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NG\2024 FINANCIAL REPORTS\FINANCIAL STATEMENTS 2024\9 SEPTEMBER 2024 FS\Statement of CASH FLOWS SEPTEMBER 2024\"/>
    </mc:Choice>
  </mc:AlternateContent>
  <bookViews>
    <workbookView xWindow="0" yWindow="0" windowWidth="28800" windowHeight="12435" activeTab="1"/>
  </bookViews>
  <sheets>
    <sheet name="FC1-CONDENSED" sheetId="1" r:id="rId1"/>
    <sheet name="FC 1- Detailed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'FC 1- Detailed'!$A$12:$BE$12</definedName>
    <definedName name="_xlnm.Print_Area" localSheetId="1">'FC 1- Detailed'!$C$1:$L$173</definedName>
    <definedName name="_xlnm.Print_Area" localSheetId="0">'FC1-CONDENSED'!$A$1:$H$90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2" i="4" l="1"/>
  <c r="AI75" i="4" l="1"/>
  <c r="I62" i="4"/>
  <c r="AJ75" i="4" l="1"/>
  <c r="AL18" i="4" l="1"/>
  <c r="AJ74" i="4" l="1"/>
  <c r="AK74" i="4"/>
  <c r="AK75" i="4"/>
  <c r="AJ76" i="4"/>
  <c r="AK76" i="4"/>
  <c r="AJ77" i="4"/>
  <c r="AK77" i="4"/>
  <c r="AJ78" i="4"/>
  <c r="AK78" i="4"/>
  <c r="AJ79" i="4"/>
  <c r="AK79" i="4"/>
  <c r="AJ80" i="4"/>
  <c r="AK80" i="4"/>
  <c r="AJ81" i="4"/>
  <c r="AK81" i="4"/>
  <c r="AJ82" i="4"/>
  <c r="AK82" i="4"/>
  <c r="AJ83" i="4"/>
  <c r="AK83" i="4"/>
  <c r="AJ84" i="4"/>
  <c r="AK84" i="4"/>
  <c r="AJ85" i="4"/>
  <c r="AK85" i="4"/>
  <c r="AJ86" i="4"/>
  <c r="AK86" i="4"/>
  <c r="AJ87" i="4"/>
  <c r="AK87" i="4"/>
  <c r="AJ88" i="4"/>
  <c r="AK88" i="4"/>
  <c r="AJ89" i="4"/>
  <c r="AK89" i="4"/>
  <c r="AJ90" i="4"/>
  <c r="AK90" i="4"/>
  <c r="AJ91" i="4"/>
  <c r="AK91" i="4"/>
  <c r="AK92" i="4"/>
  <c r="AJ93" i="4"/>
  <c r="AK93" i="4"/>
  <c r="AJ94" i="4"/>
  <c r="AK94" i="4"/>
  <c r="AJ95" i="4"/>
  <c r="AK95" i="4"/>
  <c r="AJ96" i="4"/>
  <c r="AK96" i="4"/>
  <c r="AJ97" i="4"/>
  <c r="AK97" i="4"/>
  <c r="AJ98" i="4"/>
  <c r="AK98" i="4"/>
  <c r="AJ99" i="4"/>
  <c r="AK99" i="4"/>
  <c r="AJ100" i="4"/>
  <c r="AK100" i="4"/>
  <c r="AJ101" i="4"/>
  <c r="AK101" i="4"/>
  <c r="AJ102" i="4"/>
  <c r="AK102" i="4"/>
  <c r="AJ103" i="4"/>
  <c r="AK103" i="4"/>
  <c r="AJ104" i="4"/>
  <c r="AK104" i="4"/>
  <c r="AJ105" i="4"/>
  <c r="AK105" i="4"/>
  <c r="AJ106" i="4"/>
  <c r="AK106" i="4"/>
  <c r="AJ107" i="4"/>
  <c r="AK107" i="4"/>
  <c r="AJ108" i="4"/>
  <c r="AK108" i="4"/>
  <c r="AJ109" i="4"/>
  <c r="AK109" i="4"/>
  <c r="AJ110" i="4"/>
  <c r="AK110" i="4"/>
  <c r="AJ111" i="4"/>
  <c r="AK111" i="4"/>
  <c r="AJ112" i="4"/>
  <c r="AK112" i="4"/>
  <c r="AJ113" i="4"/>
  <c r="AK113" i="4"/>
  <c r="AJ114" i="4"/>
  <c r="AK114" i="4"/>
  <c r="AJ115" i="4"/>
  <c r="AK115" i="4"/>
  <c r="AJ116" i="4"/>
  <c r="AK116" i="4"/>
  <c r="AJ117" i="4"/>
  <c r="AK117" i="4"/>
  <c r="AJ118" i="4"/>
  <c r="AK118" i="4"/>
  <c r="AJ119" i="4"/>
  <c r="AK119" i="4"/>
  <c r="AK120" i="4"/>
  <c r="AK121" i="4"/>
  <c r="AK122" i="4"/>
  <c r="AK123" i="4"/>
  <c r="AK124" i="4"/>
  <c r="AK125" i="4"/>
  <c r="AK126" i="4"/>
  <c r="AK127" i="4"/>
  <c r="AK128" i="4"/>
  <c r="AK129" i="4"/>
  <c r="AK130" i="4"/>
  <c r="AK131" i="4"/>
  <c r="AK132" i="4"/>
  <c r="AK133" i="4"/>
  <c r="AK134" i="4"/>
  <c r="AK135" i="4"/>
  <c r="AK136" i="4"/>
  <c r="AK137" i="4"/>
  <c r="AK138" i="4"/>
  <c r="AK139" i="4"/>
  <c r="AK140" i="4"/>
  <c r="AK141" i="4"/>
  <c r="AK142" i="4"/>
  <c r="AK143" i="4"/>
  <c r="AK144" i="4"/>
  <c r="AK145" i="4"/>
  <c r="AK148" i="4"/>
  <c r="AJ147" i="4" l="1"/>
  <c r="AJ148" i="4" s="1"/>
  <c r="AJ153" i="4" s="1"/>
  <c r="AK147" i="4"/>
  <c r="AK153" i="4" s="1"/>
  <c r="AL13" i="4"/>
  <c r="AL12" i="4"/>
  <c r="AL61" i="4"/>
  <c r="AL136" i="4"/>
  <c r="AL149" i="4"/>
  <c r="AL150" i="4"/>
  <c r="AL151" i="4"/>
  <c r="AL152" i="4"/>
  <c r="AL154" i="4"/>
  <c r="AL155" i="4"/>
  <c r="AL156" i="4"/>
  <c r="AL157" i="4"/>
  <c r="AL158" i="4"/>
  <c r="AL159" i="4"/>
  <c r="AL160" i="4"/>
  <c r="AL161" i="4"/>
  <c r="AL16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2" i="4"/>
  <c r="AL63" i="4"/>
  <c r="I63" i="4" s="1"/>
  <c r="AL14" i="4"/>
  <c r="AL15" i="4"/>
  <c r="AL16" i="4"/>
  <c r="AL17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L189" i="4" l="1"/>
  <c r="K189" i="4"/>
  <c r="J189" i="4"/>
  <c r="I191" i="4"/>
  <c r="I189" i="4"/>
  <c r="AH75" i="4" l="1"/>
  <c r="AH101" i="4" l="1"/>
  <c r="AI76" i="4" l="1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L90" i="4" s="1"/>
  <c r="AI91" i="4"/>
  <c r="AL91" i="4" s="1"/>
  <c r="AI92" i="4"/>
  <c r="AL92" i="4" s="1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74" i="4"/>
  <c r="AI147" i="4" l="1"/>
  <c r="AI148" i="4" s="1"/>
  <c r="AH100" i="4" l="1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99" i="4"/>
  <c r="AH93" i="4"/>
  <c r="AL93" i="4" s="1"/>
  <c r="AH94" i="4"/>
  <c r="AL94" i="4" s="1"/>
  <c r="AH9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74" i="4"/>
  <c r="AH147" i="4" l="1"/>
  <c r="AH148" i="4" s="1"/>
  <c r="L75" i="4"/>
  <c r="AH153" i="4" l="1"/>
  <c r="AL153" i="4" s="1"/>
  <c r="AL148" i="4"/>
  <c r="AH43" i="4"/>
  <c r="AL166" i="4" l="1"/>
  <c r="AL165" i="4"/>
  <c r="AL164" i="4"/>
  <c r="AL163" i="4"/>
  <c r="AL65" i="4" l="1"/>
  <c r="D32" i="1" l="1"/>
  <c r="I92" i="4"/>
  <c r="I91" i="4"/>
  <c r="AF75" i="4"/>
  <c r="K92" i="4"/>
  <c r="J90" i="4"/>
  <c r="K90" i="4"/>
  <c r="L90" i="4"/>
  <c r="H32" i="1" s="1"/>
  <c r="I90" i="4" l="1"/>
  <c r="G32" i="1" s="1"/>
  <c r="AG75" i="4" l="1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L132" i="4" s="1"/>
  <c r="AG133" i="4"/>
  <c r="AL133" i="4" s="1"/>
  <c r="AG134" i="4"/>
  <c r="AL134" i="4" s="1"/>
  <c r="AG135" i="4"/>
  <c r="AL135" i="4" s="1"/>
  <c r="AG137" i="4"/>
  <c r="AL137" i="4" s="1"/>
  <c r="AG138" i="4"/>
  <c r="AL138" i="4" s="1"/>
  <c r="AG139" i="4"/>
  <c r="AL139" i="4" s="1"/>
  <c r="AG140" i="4"/>
  <c r="AL140" i="4" s="1"/>
  <c r="AG141" i="4"/>
  <c r="AL141" i="4" s="1"/>
  <c r="AG142" i="4"/>
  <c r="AL142" i="4" s="1"/>
  <c r="AG143" i="4"/>
  <c r="AL143" i="4" s="1"/>
  <c r="I143" i="4" s="1"/>
  <c r="AG144" i="4"/>
  <c r="AL144" i="4" s="1"/>
  <c r="AG74" i="4"/>
  <c r="AG145" i="4" l="1"/>
  <c r="AG146" i="4" s="1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74" i="4"/>
  <c r="AF145" i="4" l="1"/>
  <c r="AF146" i="4" s="1"/>
  <c r="AD75" i="4" l="1"/>
  <c r="K44" i="4" l="1"/>
  <c r="J107" i="4" l="1"/>
  <c r="L191" i="4" l="1"/>
  <c r="J191" i="4"/>
  <c r="J169" i="4"/>
  <c r="H25" i="1" l="1"/>
  <c r="K20" i="4" l="1"/>
  <c r="J40" i="4"/>
  <c r="AC75" i="4" l="1"/>
  <c r="AE103" i="4" l="1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L125" i="4" s="1"/>
  <c r="AE126" i="4"/>
  <c r="AL126" i="4" s="1"/>
  <c r="AE127" i="4"/>
  <c r="AL127" i="4" s="1"/>
  <c r="AE128" i="4"/>
  <c r="AL128" i="4" s="1"/>
  <c r="AE129" i="4"/>
  <c r="AL129" i="4" s="1"/>
  <c r="AE130" i="4"/>
  <c r="AL130" i="4" s="1"/>
  <c r="AE131" i="4"/>
  <c r="AL131" i="4" s="1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5" i="4"/>
  <c r="AE96" i="4"/>
  <c r="AE97" i="4"/>
  <c r="AE98" i="4"/>
  <c r="AE99" i="4"/>
  <c r="AE100" i="4"/>
  <c r="AE101" i="4"/>
  <c r="AE102" i="4"/>
  <c r="AE74" i="4"/>
  <c r="AD110" i="4" l="1"/>
  <c r="AD111" i="4"/>
  <c r="AD112" i="4"/>
  <c r="AD113" i="4"/>
  <c r="AD114" i="4"/>
  <c r="AD115" i="4"/>
  <c r="AD116" i="4"/>
  <c r="AD117" i="4"/>
  <c r="AD118" i="4"/>
  <c r="AD119" i="4"/>
  <c r="AD120" i="4"/>
  <c r="AD107" i="4"/>
  <c r="AD108" i="4"/>
  <c r="AD109" i="4"/>
  <c r="AD96" i="4"/>
  <c r="AD97" i="4"/>
  <c r="AD98" i="4"/>
  <c r="AD99" i="4"/>
  <c r="AD100" i="4"/>
  <c r="AD101" i="4"/>
  <c r="AD102" i="4"/>
  <c r="AD103" i="4"/>
  <c r="AD104" i="4"/>
  <c r="AD105" i="4"/>
  <c r="AD106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5" i="4"/>
  <c r="AD74" i="4"/>
  <c r="I61" i="4" l="1"/>
  <c r="AC76" i="4" l="1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74" i="4"/>
  <c r="AB75" i="4" l="1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5" i="4"/>
  <c r="AB96" i="4"/>
  <c r="AB97" i="4"/>
  <c r="AB98" i="4"/>
  <c r="AB99" i="4"/>
  <c r="AB100" i="4"/>
  <c r="AB101" i="4"/>
  <c r="AB102" i="4"/>
  <c r="AB103" i="4"/>
  <c r="AB104" i="4"/>
  <c r="AB105" i="4"/>
  <c r="AB106" i="4"/>
  <c r="AB107" i="4"/>
  <c r="AB108" i="4"/>
  <c r="AB109" i="4"/>
  <c r="AB110" i="4"/>
  <c r="AB111" i="4"/>
  <c r="AB112" i="4"/>
  <c r="AB113" i="4"/>
  <c r="AB114" i="4"/>
  <c r="AB115" i="4"/>
  <c r="AB117" i="4"/>
  <c r="AB118" i="4"/>
  <c r="AB119" i="4"/>
  <c r="AB120" i="4"/>
  <c r="AB74" i="4"/>
  <c r="AA75" i="4" l="1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108" i="4"/>
  <c r="AA109" i="4"/>
  <c r="AA110" i="4"/>
  <c r="AA111" i="4"/>
  <c r="AA112" i="4"/>
  <c r="AA113" i="4"/>
  <c r="AA114" i="4"/>
  <c r="AA115" i="4"/>
  <c r="AA117" i="4"/>
  <c r="AA118" i="4"/>
  <c r="AA119" i="4"/>
  <c r="AA120" i="4"/>
  <c r="AA121" i="4"/>
  <c r="AA122" i="4"/>
  <c r="AA123" i="4"/>
  <c r="AA124" i="4"/>
  <c r="AA74" i="4"/>
  <c r="AA145" i="4" l="1"/>
  <c r="AA146" i="4" s="1"/>
  <c r="AB145" i="4"/>
  <c r="AB146" i="4" s="1"/>
  <c r="AB147" i="4" s="1"/>
  <c r="AC145" i="4"/>
  <c r="AC146" i="4" s="1"/>
  <c r="AC147" i="4" s="1"/>
  <c r="AD145" i="4"/>
  <c r="AE145" i="4"/>
  <c r="AE146" i="4" s="1"/>
  <c r="AE147" i="4" s="1"/>
  <c r="Z109" i="4"/>
  <c r="Z102" i="4"/>
  <c r="Z101" i="4"/>
  <c r="Z100" i="4"/>
  <c r="Z99" i="4"/>
  <c r="Z95" i="4"/>
  <c r="Z86" i="4"/>
  <c r="Z87" i="4"/>
  <c r="Z88" i="4"/>
  <c r="Z85" i="4"/>
  <c r="Z81" i="4"/>
  <c r="Z82" i="4"/>
  <c r="Z80" i="4"/>
  <c r="Z75" i="4"/>
  <c r="Z76" i="4"/>
  <c r="Z77" i="4"/>
  <c r="Z74" i="4"/>
  <c r="AD146" i="4" l="1"/>
  <c r="AD147" i="4" s="1"/>
  <c r="Z145" i="4"/>
  <c r="AL145" i="4" s="1"/>
  <c r="AA147" i="4"/>
  <c r="Z146" i="4" l="1"/>
  <c r="Z147" i="4" s="1"/>
  <c r="AL147" i="4" s="1"/>
  <c r="C79" i="1"/>
  <c r="X114" i="4"/>
  <c r="Y75" i="4"/>
  <c r="I35" i="4" l="1"/>
  <c r="Y116" i="4" l="1"/>
  <c r="Y117" i="4"/>
  <c r="Y118" i="4"/>
  <c r="Y119" i="4"/>
  <c r="Y120" i="4"/>
  <c r="Y121" i="4"/>
  <c r="Y122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74" i="4"/>
  <c r="W118" i="4" l="1"/>
  <c r="W119" i="4"/>
  <c r="W120" i="4"/>
  <c r="W121" i="4"/>
  <c r="W122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74" i="4"/>
  <c r="U122" i="4" l="1"/>
  <c r="U113" i="4"/>
  <c r="U114" i="4"/>
  <c r="U115" i="4"/>
  <c r="U116" i="4"/>
  <c r="U117" i="4"/>
  <c r="U118" i="4"/>
  <c r="U119" i="4"/>
  <c r="U120" i="4"/>
  <c r="U121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5" i="4"/>
  <c r="U74" i="4"/>
  <c r="U123" i="4" l="1"/>
  <c r="U124" i="4" s="1"/>
  <c r="X116" i="4" l="1"/>
  <c r="X117" i="4"/>
  <c r="X118" i="4"/>
  <c r="X119" i="4"/>
  <c r="X120" i="4"/>
  <c r="X122" i="4"/>
  <c r="AL122" i="4" s="1"/>
  <c r="X115" i="4"/>
  <c r="X110" i="4"/>
  <c r="X111" i="4"/>
  <c r="X112" i="4"/>
  <c r="X113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5" i="4"/>
  <c r="X96" i="4"/>
  <c r="AL96" i="4" s="1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74" i="4"/>
  <c r="I49" i="4" l="1"/>
  <c r="I50" i="4"/>
  <c r="I51" i="4"/>
  <c r="I42" i="4"/>
  <c r="I44" i="4"/>
  <c r="I45" i="4"/>
  <c r="I46" i="4"/>
  <c r="I47" i="4"/>
  <c r="I48" i="4"/>
  <c r="W123" i="4"/>
  <c r="W124" i="4" s="1"/>
  <c r="X123" i="4"/>
  <c r="X124" i="4" s="1"/>
  <c r="Y123" i="4"/>
  <c r="Y124" i="4" s="1"/>
  <c r="V120" i="4"/>
  <c r="AL120" i="4" s="1"/>
  <c r="V121" i="4"/>
  <c r="AL121" i="4" s="1"/>
  <c r="V111" i="4"/>
  <c r="AL111" i="4" s="1"/>
  <c r="V112" i="4"/>
  <c r="AL112" i="4" s="1"/>
  <c r="V113" i="4"/>
  <c r="AL113" i="4" s="1"/>
  <c r="V114" i="4"/>
  <c r="AL114" i="4" s="1"/>
  <c r="V115" i="4"/>
  <c r="AL115" i="4" s="1"/>
  <c r="V116" i="4"/>
  <c r="AL116" i="4" s="1"/>
  <c r="V117" i="4"/>
  <c r="AL117" i="4" s="1"/>
  <c r="V118" i="4"/>
  <c r="AL118" i="4" s="1"/>
  <c r="V119" i="4"/>
  <c r="AL119" i="4" s="1"/>
  <c r="V98" i="4"/>
  <c r="V99" i="4"/>
  <c r="AL99" i="4" s="1"/>
  <c r="V100" i="4"/>
  <c r="V101" i="4"/>
  <c r="V102" i="4"/>
  <c r="V103" i="4"/>
  <c r="V104" i="4"/>
  <c r="V105" i="4"/>
  <c r="V106" i="4"/>
  <c r="V107" i="4"/>
  <c r="V108" i="4"/>
  <c r="V109" i="4"/>
  <c r="V110" i="4"/>
  <c r="AL110" i="4" s="1"/>
  <c r="V97" i="4"/>
  <c r="AL97" i="4" s="1"/>
  <c r="V75" i="4"/>
  <c r="V76" i="4"/>
  <c r="V77" i="4"/>
  <c r="V78" i="4"/>
  <c r="AL78" i="4" s="1"/>
  <c r="V79" i="4"/>
  <c r="AL79" i="4" s="1"/>
  <c r="V80" i="4"/>
  <c r="V81" i="4"/>
  <c r="V82" i="4"/>
  <c r="V83" i="4"/>
  <c r="AL83" i="4" s="1"/>
  <c r="V84" i="4"/>
  <c r="AL84" i="4" s="1"/>
  <c r="V85" i="4"/>
  <c r="V86" i="4"/>
  <c r="V87" i="4"/>
  <c r="V88" i="4"/>
  <c r="V89" i="4"/>
  <c r="V95" i="4"/>
  <c r="V74" i="4"/>
  <c r="I118" i="4" l="1"/>
  <c r="V123" i="4"/>
  <c r="V124" i="4" s="1"/>
  <c r="T103" i="4"/>
  <c r="AL103" i="4" s="1"/>
  <c r="T104" i="4"/>
  <c r="AL104" i="4" s="1"/>
  <c r="T105" i="4"/>
  <c r="AL105" i="4" s="1"/>
  <c r="T106" i="4"/>
  <c r="AL106" i="4" s="1"/>
  <c r="T107" i="4"/>
  <c r="AL107" i="4" s="1"/>
  <c r="T108" i="4"/>
  <c r="AL108" i="4" s="1"/>
  <c r="T109" i="4"/>
  <c r="AL109" i="4" s="1"/>
  <c r="T100" i="4"/>
  <c r="AL100" i="4" s="1"/>
  <c r="T101" i="4"/>
  <c r="AL101" i="4" s="1"/>
  <c r="T102" i="4"/>
  <c r="AL102" i="4" s="1"/>
  <c r="T98" i="4"/>
  <c r="AL98" i="4" s="1"/>
  <c r="T89" i="4"/>
  <c r="AL89" i="4" s="1"/>
  <c r="T95" i="4"/>
  <c r="AL95" i="4" s="1"/>
  <c r="T86" i="4"/>
  <c r="AL86" i="4" s="1"/>
  <c r="T87" i="4"/>
  <c r="AL87" i="4" s="1"/>
  <c r="T88" i="4"/>
  <c r="AL88" i="4" s="1"/>
  <c r="T85" i="4"/>
  <c r="AL85" i="4" s="1"/>
  <c r="T81" i="4"/>
  <c r="AL81" i="4" s="1"/>
  <c r="T82" i="4"/>
  <c r="AL82" i="4" s="1"/>
  <c r="T80" i="4"/>
  <c r="AL80" i="4" s="1"/>
  <c r="T75" i="4"/>
  <c r="AL75" i="4" s="1"/>
  <c r="T76" i="4"/>
  <c r="AL76" i="4" s="1"/>
  <c r="T77" i="4"/>
  <c r="AL77" i="4" s="1"/>
  <c r="T74" i="4"/>
  <c r="AL74" i="4" s="1"/>
  <c r="T123" i="4" l="1"/>
  <c r="AL123" i="4" s="1"/>
  <c r="I41" i="4"/>
  <c r="T124" i="4" l="1"/>
  <c r="AL124" i="4" s="1"/>
  <c r="I43" i="4" l="1"/>
  <c r="I54" i="4"/>
  <c r="I99" i="4" s="1"/>
  <c r="I13" i="4"/>
  <c r="I18" i="4"/>
  <c r="I19" i="4"/>
  <c r="I20" i="4"/>
  <c r="I29" i="4"/>
  <c r="I12" i="4"/>
  <c r="I32" i="4" l="1"/>
  <c r="K118" i="4"/>
  <c r="K119" i="4"/>
  <c r="K142" i="4" l="1"/>
  <c r="K141" i="4"/>
  <c r="K140" i="4"/>
  <c r="K139" i="4"/>
  <c r="K137" i="4"/>
  <c r="K98" i="4"/>
  <c r="K56" i="4"/>
  <c r="K50" i="4"/>
  <c r="K47" i="4"/>
  <c r="K32" i="4"/>
  <c r="K31" i="4" s="1"/>
  <c r="K13" i="4"/>
  <c r="K165" i="4"/>
  <c r="K135" i="4"/>
  <c r="K117" i="4"/>
  <c r="K116" i="4" s="1"/>
  <c r="K114" i="4"/>
  <c r="K113" i="4"/>
  <c r="K112" i="4"/>
  <c r="K109" i="4"/>
  <c r="K107" i="4" s="1"/>
  <c r="K102" i="4"/>
  <c r="K101" i="4"/>
  <c r="K100" i="4"/>
  <c r="K99" i="4"/>
  <c r="K95" i="4"/>
  <c r="K88" i="4"/>
  <c r="K87" i="4"/>
  <c r="K86" i="4"/>
  <c r="K85" i="4"/>
  <c r="K82" i="4"/>
  <c r="K81" i="4"/>
  <c r="K80" i="4"/>
  <c r="K76" i="4"/>
  <c r="K75" i="4"/>
  <c r="K74" i="4"/>
  <c r="K68" i="4"/>
  <c r="K63" i="4"/>
  <c r="K60" i="4" s="1"/>
  <c r="K54" i="4"/>
  <c r="K48" i="4"/>
  <c r="K49" i="4"/>
  <c r="K51" i="4"/>
  <c r="K46" i="4"/>
  <c r="K45" i="4"/>
  <c r="K43" i="4"/>
  <c r="K42" i="4"/>
  <c r="K41" i="4"/>
  <c r="J28" i="4"/>
  <c r="J162" i="4"/>
  <c r="K162" i="4"/>
  <c r="J31" i="4"/>
  <c r="K23" i="4"/>
  <c r="J17" i="4"/>
  <c r="J11" i="4" l="1"/>
  <c r="J60" i="4"/>
  <c r="K79" i="4"/>
  <c r="J97" i="4"/>
  <c r="K18" i="4"/>
  <c r="K17" i="4" s="1"/>
  <c r="J73" i="4"/>
  <c r="J79" i="4"/>
  <c r="J116" i="4"/>
  <c r="K111" i="4"/>
  <c r="J134" i="4"/>
  <c r="J145" i="4" s="1"/>
  <c r="K84" i="4"/>
  <c r="K12" i="4"/>
  <c r="K11" i="4" s="1"/>
  <c r="K29" i="4"/>
  <c r="K28" i="4" s="1"/>
  <c r="J23" i="4"/>
  <c r="J65" i="4" s="1"/>
  <c r="J66" i="4" s="1"/>
  <c r="J84" i="4"/>
  <c r="J111" i="4"/>
  <c r="K138" i="4"/>
  <c r="K134" i="4"/>
  <c r="K145" i="4" s="1"/>
  <c r="K97" i="4"/>
  <c r="K40" i="4"/>
  <c r="J123" i="4" l="1"/>
  <c r="J124" i="4" s="1"/>
  <c r="K65" i="4"/>
  <c r="K147" i="4"/>
  <c r="J147" i="4"/>
  <c r="J125" i="4" l="1"/>
  <c r="J126" i="4" s="1"/>
  <c r="L40" i="4"/>
  <c r="J167" i="4" l="1"/>
  <c r="H79" i="1"/>
  <c r="H33" i="1"/>
  <c r="J168" i="4" l="1"/>
  <c r="L73" i="4"/>
  <c r="K77" i="4"/>
  <c r="K73" i="4" s="1"/>
  <c r="K123" i="4" l="1"/>
  <c r="K125" i="4" s="1"/>
  <c r="K163" i="4" s="1"/>
  <c r="K167" i="4" s="1"/>
  <c r="K169" i="4" s="1"/>
  <c r="H28" i="1"/>
  <c r="L162" i="4"/>
  <c r="L134" i="4"/>
  <c r="H54" i="1" s="1"/>
  <c r="H61" i="1" s="1"/>
  <c r="L116" i="4"/>
  <c r="H39" i="1" s="1"/>
  <c r="L111" i="4"/>
  <c r="H38" i="1" s="1"/>
  <c r="L107" i="4"/>
  <c r="H36" i="1" s="1"/>
  <c r="L104" i="4"/>
  <c r="L97" i="4"/>
  <c r="H34" i="1" s="1"/>
  <c r="L84" i="4"/>
  <c r="H30" i="1" s="1"/>
  <c r="L79" i="4"/>
  <c r="L60" i="4"/>
  <c r="H19" i="1" s="1"/>
  <c r="H17" i="1"/>
  <c r="L31" i="4"/>
  <c r="L28" i="4"/>
  <c r="H14" i="1" s="1"/>
  <c r="L23" i="4"/>
  <c r="H13" i="1" s="1"/>
  <c r="L17" i="4"/>
  <c r="H12" i="1" s="1"/>
  <c r="L11" i="4"/>
  <c r="H11" i="1" s="1"/>
  <c r="H29" i="1" l="1"/>
  <c r="L123" i="4"/>
  <c r="L124" i="4" s="1"/>
  <c r="H15" i="1"/>
  <c r="L65" i="4"/>
  <c r="L66" i="4" s="1"/>
  <c r="L145" i="4"/>
  <c r="I61" i="1" s="1"/>
  <c r="L147" i="4"/>
  <c r="H63" i="1"/>
  <c r="L125" i="4" l="1"/>
  <c r="L126" i="4" s="1"/>
  <c r="L163" i="4" l="1"/>
  <c r="L167" i="4" s="1"/>
  <c r="C81" i="1"/>
  <c r="I165" i="4" l="1"/>
  <c r="L169" i="4"/>
  <c r="I77" i="4"/>
  <c r="I95" i="4"/>
  <c r="I120" i="4"/>
  <c r="I121" i="4"/>
  <c r="I135" i="4"/>
  <c r="I137" i="4"/>
  <c r="I139" i="4"/>
  <c r="I140" i="4"/>
  <c r="I141" i="4"/>
  <c r="I142" i="4"/>
  <c r="I138" i="4" l="1"/>
  <c r="I134" i="4" s="1"/>
  <c r="I145" i="4" l="1"/>
  <c r="I119" i="4" l="1"/>
  <c r="I117" i="4"/>
  <c r="I109" i="4"/>
  <c r="I100" i="4"/>
  <c r="I101" i="4"/>
  <c r="I102" i="4"/>
  <c r="I86" i="4"/>
  <c r="I87" i="4"/>
  <c r="I88" i="4"/>
  <c r="I85" i="4"/>
  <c r="I81" i="4"/>
  <c r="I82" i="4"/>
  <c r="I80" i="4"/>
  <c r="I75" i="4"/>
  <c r="I76" i="4"/>
  <c r="I74" i="4"/>
  <c r="I73" i="4" l="1"/>
  <c r="I107" i="4"/>
  <c r="I190" i="4" l="1"/>
  <c r="G79" i="1" l="1"/>
  <c r="I40" i="4"/>
  <c r="G33" i="1" l="1"/>
  <c r="G27" i="1"/>
  <c r="G26" i="1"/>
  <c r="G25" i="1"/>
  <c r="I187" i="4" l="1"/>
  <c r="I162" i="4"/>
  <c r="G54" i="1"/>
  <c r="I116" i="4"/>
  <c r="G39" i="1" s="1"/>
  <c r="I111" i="4"/>
  <c r="G38" i="1" s="1"/>
  <c r="G36" i="1"/>
  <c r="I97" i="4"/>
  <c r="G34" i="1" s="1"/>
  <c r="I84" i="4"/>
  <c r="G30" i="1" s="1"/>
  <c r="I79" i="4"/>
  <c r="I60" i="4"/>
  <c r="G19" i="1" s="1"/>
  <c r="I31" i="4"/>
  <c r="G15" i="1" s="1"/>
  <c r="I28" i="4"/>
  <c r="G14" i="1" s="1"/>
  <c r="I23" i="4"/>
  <c r="I17" i="4"/>
  <c r="G12" i="1" s="1"/>
  <c r="I11" i="4"/>
  <c r="G29" i="1" l="1"/>
  <c r="I123" i="4"/>
  <c r="G13" i="1"/>
  <c r="G28" i="1"/>
  <c r="I147" i="4"/>
  <c r="G17" i="1"/>
  <c r="G11" i="1"/>
  <c r="I104" i="4"/>
  <c r="I65" i="4" l="1"/>
  <c r="AM65" i="4" s="1"/>
  <c r="G35" i="1"/>
  <c r="I125" i="4" l="1"/>
  <c r="I163" i="4" s="1"/>
  <c r="I167" i="4" l="1"/>
  <c r="I193" i="4" s="1"/>
  <c r="G61" i="1"/>
  <c r="H48" i="1"/>
  <c r="G48" i="1"/>
  <c r="H40" i="1"/>
  <c r="H41" i="1" s="1"/>
  <c r="G40" i="1"/>
  <c r="G37" i="1"/>
  <c r="G31" i="1"/>
  <c r="H20" i="1"/>
  <c r="G18" i="1"/>
  <c r="G16" i="1"/>
  <c r="H43" i="1" l="1"/>
  <c r="K43" i="1" s="1"/>
  <c r="I170" i="4"/>
  <c r="I20" i="1"/>
  <c r="G63" i="1"/>
  <c r="G20" i="1"/>
  <c r="H77" i="1" l="1"/>
  <c r="H81" i="1" s="1"/>
  <c r="H86" i="1" s="1"/>
  <c r="G41" i="1"/>
  <c r="J20" i="1"/>
  <c r="G43" i="1" l="1"/>
  <c r="G77" i="1" s="1"/>
  <c r="I77" i="1" s="1"/>
  <c r="I41" i="1"/>
  <c r="I43" i="1"/>
  <c r="G81" i="1" l="1"/>
  <c r="G82" i="1" l="1"/>
  <c r="G86" i="1"/>
  <c r="I168" i="4"/>
  <c r="I188" i="4" s="1"/>
</calcChain>
</file>

<file path=xl/comments1.xml><?xml version="1.0" encoding="utf-8"?>
<comments xmlns="http://schemas.openxmlformats.org/spreadsheetml/2006/main">
  <authors>
    <author>Valene G. Miñoza</author>
  </authors>
  <commentList>
    <comment ref="BA54" authorId="0" shapeId="0">
      <text>
        <r>
          <rPr>
            <b/>
            <sz val="9"/>
            <color indexed="81"/>
            <rFont val="Tahoma"/>
            <family val="2"/>
          </rPr>
          <t>Valene G. Miñoza:</t>
        </r>
        <r>
          <rPr>
            <sz val="9"/>
            <color indexed="81"/>
            <rFont val="Tahoma"/>
            <family val="2"/>
          </rPr>
          <t xml:space="preserve">
from the FC 2 adjustments</t>
        </r>
      </text>
    </comment>
    <comment ref="I63" authorId="0" shapeId="0">
      <text>
        <r>
          <rPr>
            <b/>
            <sz val="9"/>
            <color indexed="81"/>
            <rFont val="Tahoma"/>
            <charset val="1"/>
          </rPr>
          <t>Valene G. Miñoza:</t>
        </r>
        <r>
          <rPr>
            <sz val="9"/>
            <color indexed="81"/>
            <rFont val="Tahoma"/>
            <charset val="1"/>
          </rPr>
          <t xml:space="preserve">
Settlement of Due from Other Funds with FC 2</t>
        </r>
      </text>
    </comment>
    <comment ref="X124" authorId="0" shapeId="0">
      <text>
        <r>
          <rPr>
            <b/>
            <sz val="9"/>
            <color indexed="81"/>
            <rFont val="Tahoma"/>
            <charset val="1"/>
          </rPr>
          <t>Valene G. Miñoza:</t>
        </r>
        <r>
          <rPr>
            <sz val="9"/>
            <color indexed="81"/>
            <rFont val="Tahoma"/>
            <charset val="1"/>
          </rPr>
          <t xml:space="preserve">
Transfer to FC 2</t>
        </r>
      </text>
    </comment>
  </commentList>
</comments>
</file>

<file path=xl/sharedStrings.xml><?xml version="1.0" encoding="utf-8"?>
<sst xmlns="http://schemas.openxmlformats.org/spreadsheetml/2006/main" count="244" uniqueCount="169">
  <si>
    <t>Department of Social Welfare and Development</t>
  </si>
  <si>
    <t>Field Office 10</t>
  </si>
  <si>
    <t xml:space="preserve">Fund Cluster 1 </t>
  </si>
  <si>
    <t>Cash Flows From Operating Activities</t>
  </si>
  <si>
    <t>Cash Inflows</t>
  </si>
  <si>
    <t>Receipt of Notice of Cash Allocation</t>
  </si>
  <si>
    <t>P</t>
  </si>
  <si>
    <t>Collection of Income/Revenues</t>
  </si>
  <si>
    <t>Collection of Receivables</t>
  </si>
  <si>
    <t>Receipt of Subsistence from LGUs</t>
  </si>
  <si>
    <t>Receipt of Intra-Agency Fund Transfers</t>
  </si>
  <si>
    <t>Trust Receipts</t>
  </si>
  <si>
    <t>Other Receipts</t>
  </si>
  <si>
    <t>Other Miscellaneous Receipts</t>
  </si>
  <si>
    <t>Adjustments</t>
  </si>
  <si>
    <t>Total Cash Inflows</t>
  </si>
  <si>
    <t>Cash Outflows</t>
  </si>
  <si>
    <t xml:space="preserve">   Remittance to National Treasury, Regular</t>
  </si>
  <si>
    <t xml:space="preserve">   Remittance to National Treasury - Trust</t>
  </si>
  <si>
    <t xml:space="preserve">   Remittance  to LBP</t>
  </si>
  <si>
    <t>Payment of Expenses</t>
  </si>
  <si>
    <t>Purchase of Inventories</t>
  </si>
  <si>
    <t>Grant of Cash Advances</t>
  </si>
  <si>
    <t>Refund of Deposits</t>
  </si>
  <si>
    <t xml:space="preserve">Payment of Accounts Payables </t>
  </si>
  <si>
    <t>Remittance of Personnel Benefit Contributions and Mandatory Deductions</t>
  </si>
  <si>
    <t>Grant of Financial Assistance/Subsidy</t>
  </si>
  <si>
    <t>Release of Inter-Agency Fund Transfers</t>
  </si>
  <si>
    <t>Release of Intra-Agency Fund Transfers</t>
  </si>
  <si>
    <t>Other Disbursements</t>
  </si>
  <si>
    <t>Total Cash Outflows</t>
  </si>
  <si>
    <t>Net Cash Used in Operating Activities</t>
  </si>
  <si>
    <t>Cash Flows from Investing Activities</t>
  </si>
  <si>
    <t xml:space="preserve">Purchase/Construction of Property, Plant and Equipment </t>
  </si>
  <si>
    <t>Investments</t>
  </si>
  <si>
    <t>Purchase of Bearer Biological Assets</t>
  </si>
  <si>
    <t>Purchase of Intangible Assets</t>
  </si>
  <si>
    <t>Grant of Loans</t>
  </si>
  <si>
    <t>Net Cash Used in Investing Activities</t>
  </si>
  <si>
    <t>Cash Flows From Financing Activities</t>
  </si>
  <si>
    <t>Net Cash Used In Financing Activities</t>
  </si>
  <si>
    <t>Increase in Cash and Cash Equivalents</t>
  </si>
  <si>
    <t>Certified by:</t>
  </si>
  <si>
    <t>HANILYN T. CIMAFRANCA, CPA</t>
  </si>
  <si>
    <t>Accountant III</t>
  </si>
  <si>
    <t>FUND CLUSTER 1</t>
  </si>
  <si>
    <t>Cash - Collecting Officers</t>
  </si>
  <si>
    <t xml:space="preserve">Total 3rd Quarter </t>
  </si>
  <si>
    <t>Petty Cash Fund</t>
  </si>
  <si>
    <t>Receipt of Notice of Transfer of Cash Allocation</t>
  </si>
  <si>
    <t>Cash - Treasury/Agency Deposit, Trust</t>
  </si>
  <si>
    <t>Receipt of NCA for Trust and other receipts</t>
  </si>
  <si>
    <t>Cash - Tax Remittance Advice</t>
  </si>
  <si>
    <t>Receipt of Working Fund for Foreign-Assisted Projects</t>
  </si>
  <si>
    <t>Collection of service and business income</t>
  </si>
  <si>
    <t>Collection of other income</t>
  </si>
  <si>
    <t>Receipt of shares, grants and donations</t>
  </si>
  <si>
    <t>Receipt of prior years' income</t>
  </si>
  <si>
    <t>Collection of  loans and receivables</t>
  </si>
  <si>
    <t>Collection of receivable from audit disallowances</t>
  </si>
  <si>
    <t>Collection of other receivables</t>
  </si>
  <si>
    <t>Receipt of funds from CO/Bureaus/ROs/Ous for implementation of programs/projects</t>
  </si>
  <si>
    <t>Receipt of working fund for foreign-assisted projects</t>
  </si>
  <si>
    <t>.</t>
  </si>
  <si>
    <t>Receipt of Disaster Risk Reduction and Management Fund</t>
  </si>
  <si>
    <t>Receipt of guaranty/security deposits</t>
  </si>
  <si>
    <t>Collection of other trust receipts</t>
  </si>
  <si>
    <t>Unused Petty Cash Fund</t>
  </si>
  <si>
    <t>Refund of overpayment of Personnel Services</t>
  </si>
  <si>
    <t>Refund of overpayment of Maintenance and Other Operating Expenses</t>
  </si>
  <si>
    <t xml:space="preserve">Receipt of refund of petty cash </t>
  </si>
  <si>
    <t>Receipt of refund of cash advances (SDOs)</t>
  </si>
  <si>
    <t>Receipt of refund of cash advances (Advances to Officers and Employees)</t>
  </si>
  <si>
    <t>Receipt of refund of cash advances (Payroll)</t>
  </si>
  <si>
    <t>Receipt of refund of cash advances (Due from NGOs/LGUs/GOCCs)CFW/FA</t>
  </si>
  <si>
    <t>Receipt of returned SLPAs' subsidies</t>
  </si>
  <si>
    <t>Receipt of miscellaneous refund</t>
  </si>
  <si>
    <t>Receipt of miscellaneous income</t>
  </si>
  <si>
    <t>Other miscellaneous receipts:</t>
  </si>
  <si>
    <t xml:space="preserve">  Receipt of Cash - Tax Remittance Advice</t>
  </si>
  <si>
    <t xml:space="preserve">  Collections deposited to National Treasury</t>
  </si>
  <si>
    <t xml:space="preserve">  Collections deposited to National Treasury - Trust</t>
  </si>
  <si>
    <t xml:space="preserve">  Collections deposited to DBP</t>
  </si>
  <si>
    <t xml:space="preserve">  SAP Refund</t>
  </si>
  <si>
    <t>Restoration of cash for cancelled/lost/stale checks/ADA</t>
  </si>
  <si>
    <t>Restoration of cash for unreleased checks</t>
  </si>
  <si>
    <t>Remittance to National Treasury, Regular</t>
  </si>
  <si>
    <t>Remittance to National Treasury - Trust</t>
  </si>
  <si>
    <t>Remittance  to LBP</t>
  </si>
  <si>
    <t>Remittance to DBP</t>
  </si>
  <si>
    <t>Payment of personnel services</t>
  </si>
  <si>
    <t>Payment of maintenance and other operating expenses</t>
  </si>
  <si>
    <t>Payment of expenses pertaining to/incurred in the prior years</t>
  </si>
  <si>
    <t>Liquidation of prior year's cash advances</t>
  </si>
  <si>
    <t>Purchase of inventories for distribution</t>
  </si>
  <si>
    <t>Purchase of inventory held for consumption</t>
  </si>
  <si>
    <t>Purchase of Semi-Expendable inventory</t>
  </si>
  <si>
    <t>Advances for operating expenses (Petty Cash fund)</t>
  </si>
  <si>
    <t>Advances for special purpose/time-bound undertakings</t>
  </si>
  <si>
    <t>Advances to officers and employees</t>
  </si>
  <si>
    <t>Advances for payroll</t>
  </si>
  <si>
    <t xml:space="preserve">Remittance of taxes withheld not covered by TRA </t>
  </si>
  <si>
    <t xml:space="preserve">Remittance of taxes withheld covered by TRA </t>
  </si>
  <si>
    <t>Remittance to GSIS/Pag-IBIG/PhilHealth</t>
  </si>
  <si>
    <t xml:space="preserve">Remittance of personnel benefits contributions </t>
  </si>
  <si>
    <t>Remittance of other payables</t>
  </si>
  <si>
    <t>Construction in progress</t>
  </si>
  <si>
    <t>Purchase of  machinery  and equipment</t>
  </si>
  <si>
    <t>Grant of other subsidies</t>
  </si>
  <si>
    <t>Refund of guaranty/security deposits</t>
  </si>
  <si>
    <t>Others - Tax Refund</t>
  </si>
  <si>
    <t>Reversion/Return of unused NCA</t>
  </si>
  <si>
    <t>Reversing entry for unreleased checks in previous year</t>
  </si>
  <si>
    <t>Other receivables</t>
  </si>
  <si>
    <t>Net Cash Provided by Operating Activities</t>
  </si>
  <si>
    <t>Payment for land improvements</t>
  </si>
  <si>
    <t>Purchase of furniture, fixtures and books</t>
  </si>
  <si>
    <t>Payment of guaranty deposit</t>
  </si>
  <si>
    <t>Payment of retention fee to contractors</t>
  </si>
  <si>
    <t>Purchase of Information and Communication Technology Equipment</t>
  </si>
  <si>
    <t>Net Cash Provided By (Used In) Investing Activities</t>
  </si>
  <si>
    <t>Payment of Long-Term Liabilities</t>
  </si>
  <si>
    <t>Prepaid Rent</t>
  </si>
  <si>
    <t>Prepaid Insurance</t>
  </si>
  <si>
    <t>Redemption of Bills/Bonds Issued</t>
  </si>
  <si>
    <t>Cash - Treasury/Agency Deposit, Regular</t>
  </si>
  <si>
    <t>Cash - MDS, Trust</t>
  </si>
  <si>
    <t>Cash-National Treasury, Modified Disbursement System, Regular</t>
  </si>
  <si>
    <t>Cash in Bank-Local Currency, Current Account - DBP</t>
  </si>
  <si>
    <t>Cash in Bank-Local Currency, Current Account - LBP</t>
  </si>
  <si>
    <t>Cash in Bank-Local Currency, Current Account - Postal Savings</t>
  </si>
  <si>
    <t>CTAD</t>
  </si>
  <si>
    <t>CASH &amp; Cash Equivalent</t>
  </si>
  <si>
    <t>DIFF</t>
  </si>
  <si>
    <t xml:space="preserve">APRIL </t>
  </si>
  <si>
    <t>MAY</t>
  </si>
  <si>
    <t>JUNE</t>
  </si>
  <si>
    <t xml:space="preserve">TOTAL 2ND QUARTER </t>
  </si>
  <si>
    <t xml:space="preserve">MDS </t>
  </si>
  <si>
    <t>GOP</t>
  </si>
  <si>
    <t>Advances to other NGAs/GOCCs/LGUs for purchase of goods/services as authorized by law</t>
  </si>
  <si>
    <t>Adjustment for dishonored checks</t>
  </si>
  <si>
    <t>Release of funds to NGAs, GOCCs, LGUs for the implementation of projects</t>
  </si>
  <si>
    <t>JANUARY 2024</t>
  </si>
  <si>
    <t>transfer of funds to FC 2</t>
  </si>
  <si>
    <t>DETAILED STATEMENT OF CASH FLOWS</t>
  </si>
  <si>
    <t>CONDENSED STATEMENT OF CASH FLOWS</t>
  </si>
  <si>
    <t>Other Disbursements (Funds Transferred to FC 2)</t>
  </si>
  <si>
    <t>FEBRUARY 2024</t>
  </si>
  <si>
    <t>MARCH 2024</t>
  </si>
  <si>
    <r>
      <t>Other adjustments - Outflow (</t>
    </r>
    <r>
      <rPr>
        <i/>
        <sz val="11"/>
        <rFont val="Arial Narrow"/>
        <family val="2"/>
      </rPr>
      <t xml:space="preserve">Funds Transferred to FC 2 as per CO Memo: FMG 48_240301_144015) </t>
    </r>
  </si>
  <si>
    <t>APRIL 2024</t>
  </si>
  <si>
    <t>MAY 2024</t>
  </si>
  <si>
    <t>JUNE 2024</t>
  </si>
  <si>
    <t>2023</t>
  </si>
  <si>
    <t>2023 as Restated</t>
  </si>
  <si>
    <t xml:space="preserve">2023 as Restated </t>
  </si>
  <si>
    <t xml:space="preserve">Cash and Cash Equivalents, January 1, 2024 as Restated </t>
  </si>
  <si>
    <t>JULY 2024</t>
  </si>
  <si>
    <t>Prepayments</t>
  </si>
  <si>
    <t>Advances to Contractors for repair and maintenance of property, plant and equipment (not capitalizable)</t>
  </si>
  <si>
    <t>Other Prepayments</t>
  </si>
  <si>
    <t>AUGUST 2025</t>
  </si>
  <si>
    <t>Cash and Cash Equivalents, September 30, 2024</t>
  </si>
  <si>
    <t>As at September 30, 2024</t>
  </si>
  <si>
    <t>SEPTEMBER  2025</t>
  </si>
  <si>
    <t>Purchase of Other Machinery &amp; Equipment</t>
  </si>
  <si>
    <t>2024</t>
  </si>
  <si>
    <t>Remittance to BTr by NGAs (Note: Books of Agency-for debit to Cash Treasury/Agency Deposit)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</si>
</sst>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??_)"/>
    <numFmt numFmtId="166" formatCode="[$-409]mmmm\ d\,\ 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1"/>
      <name val="Arial Narrow"/>
      <family val="2"/>
    </font>
    <font>
      <sz val="11"/>
      <color theme="0"/>
      <name val="Arial Narrow"/>
      <family val="2"/>
    </font>
    <font>
      <sz val="10"/>
      <name val="Arial"/>
      <family val="2"/>
    </font>
    <font>
      <u/>
      <sz val="11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sz val="11"/>
      <color indexed="8"/>
      <name val="Calibri"/>
      <family val="2"/>
    </font>
    <font>
      <b/>
      <u val="singleAccounting"/>
      <sz val="11"/>
      <name val="Arial Narrow"/>
      <family val="2"/>
    </font>
    <font>
      <b/>
      <sz val="11"/>
      <color theme="1"/>
      <name val="Arial Narrow"/>
      <family val="2"/>
    </font>
    <font>
      <sz val="8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166" fontId="9" fillId="0" borderId="0"/>
    <xf numFmtId="43" fontId="13" fillId="0" borderId="0" applyFont="0" applyFill="0" applyBorder="0" applyAlignment="0" applyProtection="0"/>
    <xf numFmtId="166" fontId="9" fillId="0" borderId="0"/>
  </cellStyleXfs>
  <cellXfs count="214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2" fillId="0" borderId="0" xfId="0" applyFont="1"/>
    <xf numFmtId="0" fontId="4" fillId="2" borderId="0" xfId="0" applyFont="1" applyFill="1" applyAlignment="1">
      <alignment horizontal="left"/>
    </xf>
    <xf numFmtId="49" fontId="4" fillId="2" borderId="0" xfId="2" applyNumberFormat="1" applyFont="1" applyFill="1" applyBorder="1" applyAlignment="1">
      <alignment horizontal="center" vertical="center" wrapText="1"/>
    </xf>
    <xf numFmtId="0" fontId="6" fillId="2" borderId="0" xfId="0" quotePrefix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0" borderId="0" xfId="0" applyFont="1"/>
    <xf numFmtId="0" fontId="4" fillId="2" borderId="0" xfId="0" applyFont="1" applyFill="1"/>
    <xf numFmtId="164" fontId="4" fillId="2" borderId="0" xfId="2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indent="1"/>
    </xf>
    <xf numFmtId="164" fontId="2" fillId="2" borderId="0" xfId="2" applyFont="1" applyFill="1" applyAlignment="1">
      <alignment horizontal="center"/>
    </xf>
    <xf numFmtId="164" fontId="2" fillId="2" borderId="1" xfId="2" applyFont="1" applyFill="1" applyBorder="1" applyAlignment="1">
      <alignment horizontal="center"/>
    </xf>
    <xf numFmtId="0" fontId="4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indent="3"/>
    </xf>
    <xf numFmtId="164" fontId="4" fillId="2" borderId="2" xfId="2" applyFont="1" applyFill="1" applyBorder="1" applyAlignment="1">
      <alignment horizontal="center"/>
    </xf>
    <xf numFmtId="164" fontId="4" fillId="2" borderId="1" xfId="2" applyFont="1" applyFill="1" applyBorder="1" applyAlignment="1">
      <alignment horizontal="center"/>
    </xf>
    <xf numFmtId="164" fontId="2" fillId="0" borderId="0" xfId="0" applyNumberFormat="1" applyFont="1"/>
    <xf numFmtId="164" fontId="4" fillId="2" borderId="0" xfId="2" applyFont="1" applyFill="1" applyAlignment="1">
      <alignment horizontal="center"/>
    </xf>
    <xf numFmtId="0" fontId="2" fillId="0" borderId="0" xfId="3" applyFont="1"/>
    <xf numFmtId="0" fontId="2" fillId="2" borderId="0" xfId="0" applyFont="1" applyFill="1"/>
    <xf numFmtId="164" fontId="2" fillId="2" borderId="0" xfId="3" applyNumberFormat="1" applyFont="1" applyFill="1"/>
    <xf numFmtId="0" fontId="2" fillId="2" borderId="0" xfId="0" applyFont="1" applyFill="1" applyAlignment="1">
      <alignment horizontal="left" wrapText="1" indent="1"/>
    </xf>
    <xf numFmtId="164" fontId="4" fillId="0" borderId="0" xfId="0" applyNumberFormat="1" applyFont="1"/>
    <xf numFmtId="0" fontId="2" fillId="2" borderId="0" xfId="0" applyFont="1" applyFill="1" applyAlignment="1">
      <alignment horizontal="left" indent="2"/>
    </xf>
    <xf numFmtId="0" fontId="10" fillId="2" borderId="0" xfId="0" applyFont="1" applyFill="1" applyAlignment="1">
      <alignment horizontal="center"/>
    </xf>
    <xf numFmtId="164" fontId="10" fillId="2" borderId="0" xfId="2" applyFont="1" applyFill="1" applyAlignment="1">
      <alignment horizontal="center"/>
    </xf>
    <xf numFmtId="164" fontId="4" fillId="2" borderId="3" xfId="2" applyFont="1" applyFill="1" applyBorder="1" applyAlignment="1">
      <alignment horizontal="center"/>
    </xf>
    <xf numFmtId="164" fontId="4" fillId="2" borderId="0" xfId="2" applyFont="1" applyFill="1" applyBorder="1" applyAlignment="1">
      <alignment horizontal="center"/>
    </xf>
    <xf numFmtId="164" fontId="2" fillId="2" borderId="0" xfId="2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2" borderId="5" xfId="2" applyFont="1" applyFill="1" applyBorder="1" applyAlignment="1">
      <alignment horizontal="center"/>
    </xf>
    <xf numFmtId="164" fontId="11" fillId="2" borderId="0" xfId="2" applyFont="1" applyFill="1" applyBorder="1" applyAlignment="1">
      <alignment horizontal="center"/>
    </xf>
    <xf numFmtId="164" fontId="2" fillId="2" borderId="0" xfId="2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2" borderId="0" xfId="0" applyFont="1" applyFill="1"/>
    <xf numFmtId="164" fontId="12" fillId="2" borderId="0" xfId="0" applyNumberFormat="1" applyFont="1" applyFill="1"/>
    <xf numFmtId="43" fontId="5" fillId="0" borderId="0" xfId="1" applyFont="1"/>
    <xf numFmtId="43" fontId="5" fillId="0" borderId="0" xfId="0" applyNumberFormat="1" applyFont="1"/>
    <xf numFmtId="43" fontId="2" fillId="0" borderId="0" xfId="0" applyNumberFormat="1" applyFont="1"/>
    <xf numFmtId="43" fontId="2" fillId="2" borderId="0" xfId="0" applyNumberFormat="1" applyFont="1" applyFill="1"/>
    <xf numFmtId="43" fontId="7" fillId="2" borderId="0" xfId="1" applyFont="1" applyFill="1" applyAlignment="1">
      <alignment horizontal="center"/>
    </xf>
    <xf numFmtId="43" fontId="4" fillId="2" borderId="0" xfId="1" applyFont="1" applyFill="1"/>
    <xf numFmtId="43" fontId="4" fillId="2" borderId="0" xfId="1" applyFont="1" applyFill="1" applyAlignment="1">
      <alignment horizontal="center"/>
    </xf>
    <xf numFmtId="43" fontId="2" fillId="2" borderId="0" xfId="1" applyFont="1" applyFill="1" applyAlignment="1">
      <alignment horizontal="center"/>
    </xf>
    <xf numFmtId="43" fontId="10" fillId="2" borderId="0" xfId="1" applyFont="1" applyFill="1" applyAlignment="1">
      <alignment horizontal="center"/>
    </xf>
    <xf numFmtId="43" fontId="4" fillId="2" borderId="3" xfId="1" applyFont="1" applyFill="1" applyBorder="1" applyAlignment="1">
      <alignment horizontal="center"/>
    </xf>
    <xf numFmtId="43" fontId="2" fillId="2" borderId="0" xfId="1" applyFont="1" applyFill="1" applyBorder="1" applyAlignment="1">
      <alignment horizontal="center"/>
    </xf>
    <xf numFmtId="43" fontId="4" fillId="2" borderId="4" xfId="1" applyFont="1" applyFill="1" applyBorder="1" applyAlignment="1">
      <alignment horizontal="center"/>
    </xf>
    <xf numFmtId="43" fontId="4" fillId="0" borderId="0" xfId="0" applyNumberFormat="1" applyFont="1"/>
    <xf numFmtId="49" fontId="4" fillId="2" borderId="0" xfId="2" applyNumberFormat="1" applyFont="1" applyFill="1" applyBorder="1" applyAlignment="1">
      <alignment horizontal="center" vertical="top"/>
    </xf>
    <xf numFmtId="43" fontId="2" fillId="2" borderId="0" xfId="1" applyFont="1" applyFill="1"/>
    <xf numFmtId="0" fontId="2" fillId="2" borderId="0" xfId="3" applyFont="1" applyFill="1"/>
    <xf numFmtId="0" fontId="4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9" fontId="4" fillId="2" borderId="0" xfId="2" applyNumberFormat="1" applyFont="1" applyFill="1" applyBorder="1" applyAlignment="1">
      <alignment horizontal="center" vertical="top" wrapText="1"/>
    </xf>
    <xf numFmtId="0" fontId="4" fillId="2" borderId="0" xfId="3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0" fontId="4" fillId="2" borderId="0" xfId="3" applyFont="1" applyFill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0" fontId="2" fillId="2" borderId="0" xfId="3" applyFont="1" applyFill="1" applyAlignment="1">
      <alignment vertical="center"/>
    </xf>
    <xf numFmtId="43" fontId="2" fillId="2" borderId="0" xfId="1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3" applyFont="1" applyFill="1"/>
    <xf numFmtId="0" fontId="4" fillId="2" borderId="0" xfId="3" applyFont="1" applyFill="1" applyAlignment="1">
      <alignment wrapText="1"/>
    </xf>
    <xf numFmtId="0" fontId="4" fillId="2" borderId="0" xfId="3" applyFont="1" applyFill="1" applyAlignment="1">
      <alignment horizontal="left" indent="1"/>
    </xf>
    <xf numFmtId="0" fontId="4" fillId="2" borderId="0" xfId="3" applyFont="1" applyFill="1" applyAlignment="1"/>
    <xf numFmtId="164" fontId="3" fillId="2" borderId="0" xfId="2" applyFont="1" applyFill="1" applyAlignment="1">
      <alignment horizontal="center" vertical="center" wrapText="1"/>
    </xf>
    <xf numFmtId="0" fontId="2" fillId="2" borderId="0" xfId="3" applyFont="1" applyFill="1" applyAlignment="1">
      <alignment wrapText="1"/>
    </xf>
    <xf numFmtId="164" fontId="4" fillId="2" borderId="1" xfId="2" applyFont="1" applyFill="1" applyBorder="1"/>
    <xf numFmtId="43" fontId="4" fillId="2" borderId="0" xfId="3" applyNumberFormat="1" applyFont="1" applyFill="1" applyAlignment="1">
      <alignment horizontal="center"/>
    </xf>
    <xf numFmtId="43" fontId="2" fillId="2" borderId="0" xfId="3" applyNumberFormat="1" applyFont="1" applyFill="1"/>
    <xf numFmtId="43" fontId="2" fillId="2" borderId="1" xfId="1" applyFont="1" applyFill="1" applyBorder="1"/>
    <xf numFmtId="164" fontId="2" fillId="2" borderId="1" xfId="1" applyNumberFormat="1" applyFont="1" applyFill="1" applyBorder="1"/>
    <xf numFmtId="164" fontId="12" fillId="2" borderId="0" xfId="3" applyNumberFormat="1" applyFont="1" applyFill="1"/>
    <xf numFmtId="4" fontId="2" fillId="2" borderId="0" xfId="3" applyNumberFormat="1" applyFont="1" applyFill="1"/>
    <xf numFmtId="0" fontId="2" fillId="2" borderId="0" xfId="0" applyFont="1" applyFill="1" applyAlignment="1">
      <alignment wrapText="1"/>
    </xf>
    <xf numFmtId="164" fontId="4" fillId="2" borderId="1" xfId="3" applyNumberFormat="1" applyFont="1" applyFill="1" applyBorder="1"/>
    <xf numFmtId="43" fontId="16" fillId="2" borderId="0" xfId="1" applyFont="1" applyFill="1"/>
    <xf numFmtId="0" fontId="2" fillId="2" borderId="0" xfId="3" applyFont="1" applyFill="1" applyAlignment="1">
      <alignment vertical="center" wrapText="1"/>
    </xf>
    <xf numFmtId="0" fontId="2" fillId="2" borderId="0" xfId="3" applyFont="1" applyFill="1" applyAlignment="1">
      <alignment horizontal="center" vertical="center"/>
    </xf>
    <xf numFmtId="164" fontId="2" fillId="2" borderId="0" xfId="3" applyNumberFormat="1" applyFont="1" applyFill="1" applyAlignment="1">
      <alignment vertical="center"/>
    </xf>
    <xf numFmtId="166" fontId="2" fillId="2" borderId="0" xfId="6" applyFont="1" applyFill="1" applyAlignment="1">
      <alignment horizontal="left" wrapText="1"/>
    </xf>
    <xf numFmtId="43" fontId="4" fillId="2" borderId="0" xfId="3" applyNumberFormat="1" applyFont="1" applyFill="1"/>
    <xf numFmtId="164" fontId="4" fillId="2" borderId="0" xfId="3" applyNumberFormat="1" applyFont="1" applyFill="1"/>
    <xf numFmtId="164" fontId="14" fillId="2" borderId="0" xfId="2" applyFont="1" applyFill="1"/>
    <xf numFmtId="164" fontId="2" fillId="2" borderId="0" xfId="2" applyFont="1" applyFill="1"/>
    <xf numFmtId="0" fontId="2" fillId="2" borderId="0" xfId="3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3" fontId="2" fillId="2" borderId="0" xfId="3" applyNumberFormat="1" applyFont="1" applyFill="1"/>
    <xf numFmtId="164" fontId="4" fillId="2" borderId="3" xfId="2" applyFont="1" applyFill="1" applyBorder="1"/>
    <xf numFmtId="0" fontId="4" fillId="2" borderId="0" xfId="0" applyFont="1" applyFill="1" applyAlignment="1">
      <alignment wrapText="1"/>
    </xf>
    <xf numFmtId="0" fontId="4" fillId="2" borderId="0" xfId="3" applyFont="1" applyFill="1" applyAlignment="1">
      <alignment horizontal="left" wrapText="1"/>
    </xf>
    <xf numFmtId="43" fontId="4" fillId="2" borderId="0" xfId="1" applyFont="1" applyFill="1" applyAlignment="1">
      <alignment horizontal="left" indent="1"/>
    </xf>
    <xf numFmtId="164" fontId="4" fillId="2" borderId="6" xfId="2" applyFont="1" applyFill="1" applyBorder="1"/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/>
    </xf>
    <xf numFmtId="164" fontId="8" fillId="2" borderId="0" xfId="2" applyFont="1" applyFill="1"/>
    <xf numFmtId="43" fontId="11" fillId="2" borderId="0" xfId="1" applyFont="1" applyFill="1"/>
    <xf numFmtId="43" fontId="11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3" fontId="5" fillId="2" borderId="0" xfId="1" applyFont="1" applyFill="1"/>
    <xf numFmtId="43" fontId="5" fillId="2" borderId="0" xfId="0" applyNumberFormat="1" applyFont="1" applyFill="1"/>
    <xf numFmtId="43" fontId="5" fillId="2" borderId="0" xfId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12" fillId="2" borderId="0" xfId="2" applyFont="1" applyFill="1"/>
    <xf numFmtId="164" fontId="5" fillId="2" borderId="0" xfId="0" applyNumberFormat="1" applyFont="1" applyFill="1"/>
    <xf numFmtId="164" fontId="4" fillId="2" borderId="0" xfId="2" applyFont="1" applyFill="1" applyBorder="1" applyAlignment="1">
      <alignment horizontal="center" wrapText="1"/>
    </xf>
    <xf numFmtId="164" fontId="2" fillId="2" borderId="0" xfId="2" applyFont="1" applyFill="1" applyBorder="1" applyAlignment="1">
      <alignment horizontal="center" wrapText="1"/>
    </xf>
    <xf numFmtId="164" fontId="5" fillId="2" borderId="0" xfId="2" applyFont="1" applyFill="1"/>
    <xf numFmtId="0" fontId="5" fillId="2" borderId="0" xfId="0" applyFont="1" applyFill="1" applyAlignment="1">
      <alignment horizontal="left" wrapText="1"/>
    </xf>
    <xf numFmtId="164" fontId="2" fillId="2" borderId="0" xfId="2" applyFont="1" applyFill="1" applyAlignment="1">
      <alignment horizontal="center" wrapText="1"/>
    </xf>
    <xf numFmtId="0" fontId="2" fillId="2" borderId="0" xfId="3" applyFont="1" applyFill="1" applyAlignment="1">
      <alignment horizontal="right" wrapText="1"/>
    </xf>
    <xf numFmtId="0" fontId="2" fillId="2" borderId="0" xfId="3" applyFont="1" applyFill="1" applyAlignment="1">
      <alignment horizontal="right"/>
    </xf>
    <xf numFmtId="164" fontId="2" fillId="2" borderId="0" xfId="2" applyFont="1" applyFill="1" applyAlignment="1">
      <alignment horizontal="right"/>
    </xf>
    <xf numFmtId="43" fontId="4" fillId="2" borderId="0" xfId="1" applyFont="1" applyFill="1" applyAlignment="1">
      <alignment vertical="center" wrapText="1"/>
    </xf>
    <xf numFmtId="49" fontId="4" fillId="2" borderId="0" xfId="2" applyNumberFormat="1" applyFont="1" applyFill="1" applyBorder="1" applyAlignment="1">
      <alignment horizontal="center" vertical="top"/>
    </xf>
    <xf numFmtId="0" fontId="4" fillId="2" borderId="0" xfId="3" applyFont="1" applyFill="1" applyAlignment="1">
      <alignment horizontal="center"/>
    </xf>
    <xf numFmtId="43" fontId="4" fillId="2" borderId="0" xfId="1" applyFont="1" applyFill="1" applyAlignment="1">
      <alignment horizontal="center"/>
    </xf>
    <xf numFmtId="165" fontId="4" fillId="2" borderId="0" xfId="3" applyNumberFormat="1" applyFont="1" applyFill="1" applyAlignment="1">
      <alignment horizontal="center"/>
    </xf>
    <xf numFmtId="164" fontId="2" fillId="2" borderId="0" xfId="3" applyNumberFormat="1" applyFont="1" applyFill="1" applyBorder="1"/>
    <xf numFmtId="43" fontId="15" fillId="2" borderId="0" xfId="0" applyNumberFormat="1" applyFont="1" applyFill="1" applyBorder="1"/>
    <xf numFmtId="43" fontId="4" fillId="2" borderId="0" xfId="1" applyFont="1" applyFill="1" applyBorder="1" applyAlignment="1">
      <alignment horizontal="center" vertical="top"/>
    </xf>
    <xf numFmtId="43" fontId="4" fillId="2" borderId="0" xfId="1" quotePrefix="1" applyFont="1" applyFill="1" applyAlignment="1">
      <alignment horizontal="center" vertical="center"/>
    </xf>
    <xf numFmtId="43" fontId="3" fillId="2" borderId="0" xfId="1" applyFont="1" applyFill="1" applyAlignment="1">
      <alignment horizontal="center" vertical="center" wrapText="1"/>
    </xf>
    <xf numFmtId="43" fontId="12" fillId="2" borderId="0" xfId="1" applyFont="1" applyFill="1"/>
    <xf numFmtId="43" fontId="2" fillId="2" borderId="0" xfId="1" applyFont="1" applyFill="1" applyBorder="1"/>
    <xf numFmtId="43" fontId="14" fillId="2" borderId="0" xfId="1" applyFont="1" applyFill="1"/>
    <xf numFmtId="43" fontId="15" fillId="2" borderId="0" xfId="1" applyFont="1" applyFill="1" applyBorder="1"/>
    <xf numFmtId="0" fontId="2" fillId="3" borderId="0" xfId="3" applyFont="1" applyFill="1" applyAlignment="1">
      <alignment wrapText="1"/>
    </xf>
    <xf numFmtId="0" fontId="2" fillId="3" borderId="0" xfId="3" applyFont="1" applyFill="1" applyAlignment="1">
      <alignment horizontal="center"/>
    </xf>
    <xf numFmtId="164" fontId="2" fillId="3" borderId="0" xfId="3" applyNumberFormat="1" applyFont="1" applyFill="1"/>
    <xf numFmtId="43" fontId="2" fillId="3" borderId="0" xfId="1" applyFont="1" applyFill="1"/>
    <xf numFmtId="0" fontId="2" fillId="3" borderId="0" xfId="3" applyFont="1" applyFill="1"/>
    <xf numFmtId="43" fontId="2" fillId="3" borderId="0" xfId="1" applyFont="1" applyFill="1" applyAlignment="1">
      <alignment horizontal="center"/>
    </xf>
    <xf numFmtId="43" fontId="2" fillId="3" borderId="0" xfId="3" applyNumberFormat="1" applyFont="1" applyFill="1"/>
    <xf numFmtId="17" fontId="2" fillId="3" borderId="0" xfId="3" applyNumberFormat="1" applyFont="1" applyFill="1"/>
    <xf numFmtId="43" fontId="4" fillId="2" borderId="0" xfId="1" applyFont="1" applyFill="1" applyAlignment="1">
      <alignment horizontal="center"/>
    </xf>
    <xf numFmtId="43" fontId="4" fillId="2" borderId="0" xfId="1" applyFont="1" applyFill="1" applyAlignment="1">
      <alignment horizontal="center"/>
    </xf>
    <xf numFmtId="43" fontId="4" fillId="2" borderId="0" xfId="1" applyFont="1" applyFill="1" applyAlignment="1">
      <alignment horizontal="center"/>
    </xf>
    <xf numFmtId="49" fontId="15" fillId="2" borderId="0" xfId="2" applyNumberFormat="1" applyFont="1" applyFill="1" applyBorder="1" applyAlignment="1">
      <alignment horizontal="center" vertical="top"/>
    </xf>
    <xf numFmtId="0" fontId="15" fillId="2" borderId="0" xfId="3" applyFont="1" applyFill="1" applyAlignment="1">
      <alignment vertical="center"/>
    </xf>
    <xf numFmtId="0" fontId="15" fillId="2" borderId="0" xfId="3" applyFont="1" applyFill="1"/>
    <xf numFmtId="0" fontId="15" fillId="2" borderId="0" xfId="3" applyFont="1" applyFill="1" applyAlignment="1">
      <alignment horizontal="left" indent="1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left" indent="1"/>
    </xf>
    <xf numFmtId="0" fontId="15" fillId="2" borderId="0" xfId="0" applyFont="1" applyFill="1"/>
    <xf numFmtId="0" fontId="5" fillId="3" borderId="0" xfId="3" applyFont="1" applyFill="1" applyAlignment="1">
      <alignment horizontal="left"/>
    </xf>
    <xf numFmtId="0" fontId="5" fillId="3" borderId="0" xfId="3" applyFont="1" applyFill="1" applyAlignment="1">
      <alignment horizontal="left" indent="1"/>
    </xf>
    <xf numFmtId="0" fontId="5" fillId="2" borderId="0" xfId="3" applyFont="1" applyFill="1"/>
    <xf numFmtId="0" fontId="15" fillId="2" borderId="0" xfId="0" applyFont="1" applyFill="1" applyAlignment="1">
      <alignment horizontal="left" indent="1"/>
    </xf>
    <xf numFmtId="0" fontId="15" fillId="2" borderId="0" xfId="3" applyFont="1" applyFill="1" applyAlignment="1">
      <alignment horizontal="left"/>
    </xf>
    <xf numFmtId="164" fontId="5" fillId="2" borderId="0" xfId="2" applyFont="1" applyFill="1" applyBorder="1" applyAlignment="1">
      <alignment horizontal="right"/>
    </xf>
    <xf numFmtId="0" fontId="5" fillId="2" borderId="0" xfId="3" applyFont="1" applyFill="1" applyAlignment="1"/>
    <xf numFmtId="164" fontId="4" fillId="2" borderId="0" xfId="3" applyNumberFormat="1" applyFont="1" applyFill="1" applyBorder="1"/>
    <xf numFmtId="43" fontId="2" fillId="2" borderId="0" xfId="1" applyFont="1" applyFill="1" applyAlignment="1"/>
    <xf numFmtId="164" fontId="2" fillId="2" borderId="0" xfId="3" applyNumberFormat="1" applyFont="1" applyFill="1" applyAlignment="1"/>
    <xf numFmtId="49" fontId="8" fillId="2" borderId="0" xfId="2" applyNumberFormat="1" applyFont="1" applyFill="1" applyBorder="1" applyAlignment="1">
      <alignment horizontal="center" vertical="top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/>
    </xf>
    <xf numFmtId="0" fontId="8" fillId="3" borderId="0" xfId="3" applyFont="1" applyFill="1" applyAlignment="1">
      <alignment horizontal="center"/>
    </xf>
    <xf numFmtId="0" fontId="8" fillId="2" borderId="0" xfId="0" applyFont="1" applyFill="1"/>
    <xf numFmtId="43" fontId="4" fillId="2" borderId="0" xfId="1" applyFont="1" applyFill="1" applyAlignment="1">
      <alignment horizontal="center"/>
    </xf>
    <xf numFmtId="0" fontId="8" fillId="2" borderId="0" xfId="0" applyFont="1" applyFill="1" applyAlignment="1">
      <alignment wrapText="1"/>
    </xf>
    <xf numFmtId="43" fontId="8" fillId="2" borderId="0" xfId="1" applyFont="1" applyFill="1"/>
    <xf numFmtId="43" fontId="8" fillId="2" borderId="0" xfId="0" applyNumberFormat="1" applyFont="1" applyFill="1"/>
    <xf numFmtId="43" fontId="8" fillId="2" borderId="0" xfId="1" applyFont="1" applyFill="1" applyAlignment="1">
      <alignment horizontal="center"/>
    </xf>
    <xf numFmtId="43" fontId="12" fillId="2" borderId="0" xfId="0" applyNumberFormat="1" applyFont="1" applyFill="1"/>
    <xf numFmtId="164" fontId="4" fillId="2" borderId="0" xfId="3" applyNumberFormat="1" applyFont="1" applyFill="1" applyAlignment="1">
      <alignment horizontal="center"/>
    </xf>
    <xf numFmtId="164" fontId="3" fillId="2" borderId="0" xfId="2" applyNumberFormat="1" applyFont="1" applyFill="1" applyAlignment="1">
      <alignment horizontal="center" vertical="center" wrapText="1"/>
    </xf>
    <xf numFmtId="164" fontId="4" fillId="2" borderId="1" xfId="2" applyNumberFormat="1" applyFont="1" applyFill="1" applyBorder="1"/>
    <xf numFmtId="164" fontId="4" fillId="2" borderId="1" xfId="2" applyNumberFormat="1" applyFont="1" applyFill="1" applyBorder="1" applyAlignment="1">
      <alignment horizontal="center"/>
    </xf>
    <xf numFmtId="164" fontId="4" fillId="2" borderId="0" xfId="2" applyNumberFormat="1" applyFont="1" applyFill="1"/>
    <xf numFmtId="164" fontId="14" fillId="2" borderId="0" xfId="2" applyNumberFormat="1" applyFont="1" applyFill="1"/>
    <xf numFmtId="164" fontId="2" fillId="2" borderId="0" xfId="2" applyNumberFormat="1" applyFont="1" applyFill="1"/>
    <xf numFmtId="164" fontId="4" fillId="2" borderId="3" xfId="2" applyNumberFormat="1" applyFont="1" applyFill="1" applyBorder="1"/>
    <xf numFmtId="164" fontId="4" fillId="2" borderId="6" xfId="2" applyNumberFormat="1" applyFont="1" applyFill="1" applyBorder="1"/>
    <xf numFmtId="164" fontId="8" fillId="2" borderId="0" xfId="2" applyNumberFormat="1" applyFont="1" applyFill="1"/>
    <xf numFmtId="164" fontId="5" fillId="2" borderId="0" xfId="2" applyNumberFormat="1" applyFont="1" applyFill="1"/>
    <xf numFmtId="164" fontId="5" fillId="2" borderId="0" xfId="1" applyNumberFormat="1" applyFont="1" applyFill="1"/>
    <xf numFmtId="164" fontId="15" fillId="2" borderId="6" xfId="0" applyNumberFormat="1" applyFont="1" applyFill="1" applyBorder="1"/>
    <xf numFmtId="43" fontId="4" fillId="2" borderId="0" xfId="1" applyFont="1" applyFill="1" applyAlignment="1">
      <alignment horizontal="center"/>
    </xf>
    <xf numFmtId="0" fontId="5" fillId="2" borderId="0" xfId="3" applyFont="1" applyFill="1" applyAlignment="1">
      <alignment horizontal="left" vertical="center"/>
    </xf>
    <xf numFmtId="43" fontId="2" fillId="2" borderId="0" xfId="1" applyFont="1" applyFill="1" applyAlignment="1">
      <alignment horizontal="center" vertical="center"/>
    </xf>
    <xf numFmtId="43" fontId="2" fillId="2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43" fontId="2" fillId="0" borderId="0" xfId="3" applyNumberFormat="1" applyFont="1" applyFill="1" applyAlignment="1">
      <alignment vertical="center"/>
    </xf>
    <xf numFmtId="43" fontId="4" fillId="2" borderId="0" xfId="1" applyFont="1" applyFill="1" applyAlignment="1">
      <alignment horizontal="center"/>
    </xf>
    <xf numFmtId="0" fontId="5" fillId="2" borderId="0" xfId="3" applyFont="1" applyFill="1" applyAlignment="1">
      <alignment vertical="center"/>
    </xf>
    <xf numFmtId="49" fontId="3" fillId="2" borderId="0" xfId="2" applyNumberFormat="1" applyFont="1" applyFill="1" applyBorder="1" applyAlignment="1">
      <alignment horizontal="center" vertical="top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/>
    </xf>
    <xf numFmtId="164" fontId="4" fillId="2" borderId="0" xfId="3" quotePrefix="1" applyNumberFormat="1" applyFont="1" applyFill="1" applyAlignment="1">
      <alignment horizontal="center" vertical="center"/>
    </xf>
    <xf numFmtId="49" fontId="4" fillId="2" borderId="0" xfId="2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/>
    </xf>
    <xf numFmtId="49" fontId="4" fillId="2" borderId="0" xfId="2" applyNumberFormat="1" applyFont="1" applyFill="1" applyBorder="1" applyAlignment="1">
      <alignment horizontal="center" vertical="top"/>
    </xf>
    <xf numFmtId="17" fontId="4" fillId="2" borderId="0" xfId="1" quotePrefix="1" applyNumberFormat="1" applyFont="1" applyFill="1" applyAlignment="1">
      <alignment horizontal="center"/>
    </xf>
    <xf numFmtId="43" fontId="4" fillId="2" borderId="0" xfId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left" wrapText="1"/>
    </xf>
    <xf numFmtId="17" fontId="4" fillId="2" borderId="0" xfId="3" quotePrefix="1" applyNumberFormat="1" applyFont="1" applyFill="1" applyAlignment="1">
      <alignment horizontal="center"/>
    </xf>
    <xf numFmtId="17" fontId="4" fillId="2" borderId="0" xfId="3" quotePrefix="1" applyNumberFormat="1" applyFont="1" applyFill="1" applyAlignment="1">
      <alignment horizontal="right"/>
    </xf>
    <xf numFmtId="165" fontId="4" fillId="2" borderId="0" xfId="3" applyNumberFormat="1" applyFont="1" applyFill="1" applyAlignment="1">
      <alignment horizontal="center"/>
    </xf>
  </cellXfs>
  <cellStyles count="7">
    <cellStyle name="Comma" xfId="1" builtinId="3"/>
    <cellStyle name="Comma 13 2" xfId="5"/>
    <cellStyle name="Comma 19" xfId="2"/>
    <cellStyle name="Normal" xfId="0" builtinId="0"/>
    <cellStyle name="Normal 11_1. FUND 101 Financial Reports 2011" xfId="6"/>
    <cellStyle name="Normal 12" xfId="4"/>
    <cellStyle name="Normal 2" xfId="3"/>
  </cellStyles>
  <dxfs count="0"/>
  <tableStyles count="0" defaultTableStyle="TableStyleMedium2" defaultPivotStyle="PivotStyleLight16"/>
  <colors>
    <mruColors>
      <color rgb="FFF7A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12%20DECEMBER%202023%20FS/Statement%20of%20CASH%20FLOWS%20DECEMBER%202023/FC%201-%20Statement%20of%20Cash%20Flow%20Q4%20as%20of%20DECEMBER%2031,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1%20JANUARY%202024%20CHECK%20ADA%20DJ%20FC%201%20MD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GOP%20(SHEILA%20REPORTS)%202024/1%20CHECK%20ADA%20DJ%20GOP%20JANUARY%202024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2%20FEBRUARY%202024%20CHECK%20ADA%20DJ%20FC%201%20MD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GOP%20(SHEILA%20REPORTS)%202024/2%20CHECK%20ADA%20DJ%20GOP%20FEBRUARY%202024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3%20MARCH%202024%20CHECK%20ADA%20DJ%20FC%201%20MD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GOP%20(SHEILA%20REPORTS)%202024/3%20CHECK%20ADA%20DJ%20GOP%20MARCH%202024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4%20APRIL%202024%20CHECK%20ADA%20DJ%20FC%201%20MD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GUS,%20AOE,%20NGOS%20PO,%20NGAS%20(JESSICA%20REPORTS)%202024/4%20APRIL%202024/4.%20CHECK%20ADA%20DJ%20GOP%20APRIL%2030,%202024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5%20MAY%202024%20CHECK%20ADA%20DJ%20FC%201%20MD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GUS,%20AOE,%20NGOS%20PO,%20NGAS%20(JESSICA%20REPORTS)%202024/5%20MAY%202024/CHECK%20ADA%20DJ%20GOP/5%20MAY%202024%20GOP%20CHECK%20ADA%20DJ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6%20JUNE%202024%20CHECK%20ADA%20DJ%20FC%201%20MD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GUS,%20AOE,%20NGOS%20PO,%20NGAS%20(JESSICA%20REPORTS)%202024/6%20JUNE%202024/6.%20GOP%20CHECK%20ADA%20DJ%20FC%201%20AS%20OF%20JUNE%2030,%202024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7%20JULY%202024%20CHECK%20ADA%20DJ%20FC%201%20MD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GUS,%20AOE,%20NGOS%20PO,%20NGAS%20(JESSICA%20REPORTS)%202024/7%20JULY%202024/CHECK%20ADA%20DJ%20GOP/7%20GOP%20CHECK%20ADA%20DJ%20FC%201%20AS%20OF%20JULY%2031,%202024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8%20AUGUST%202024%20CHECK%20ADA%20DJ%20FC%201%20MD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GUS,%20AOE,%20NGOS%20PO,%20NGAS%20(JESSICA%20REPORTS)%202024/8%20AUGUST%202024/CHECK%20ADA%20DJ%20GOP/8%20GOP%20CHECK%20ADA%20DJ%20FC%201%20AUGUST%202024%20revised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9%20SEPTEMBER%202024%20CHECK%20ADA%20DJ%20FC%201%20MD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GUS,%20AOE,%20NGOS%20PO,%20NGAS%20(JESSICA%20REPORTS)%202024/9%20SEPTEMBER%202024/9%20SEPTEMBER%20GOP%20CHECK%20ADA%20DJ.xlsb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2%20FINANCIAL%20REPORTS/FINANCIAL%20STATEMENTS%202022/12%20DECEMBER%202022%20FS/FS2022/Final/FC%201-%20Statement%20of%20Cash%20Flow%20with%20Restated%202021%20-%20202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9%20SEPTEMBER%202024%20FS/TRIAL%20BALANCE/9.1%20SEPTEMBER%202024%20Fund%20Cluster%201%20TB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6%20JUNE%202023%20FS/TRIAL%20BALANCE/6.1%20JUNE%202023%20Fund%20Cluster%201%20TB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6%20JUNE%202024%20FS/TRIAL%20BALANCE/6.1%20JUNE%202024%20Fund%20Cluster%201%20TB%20&amp;%20FS%20with%202023%20FS%20Restatement%20with%20Pre%20&amp;%20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-CONDENSED"/>
      <sheetName val="FC 1- Detailed"/>
    </sheetNames>
    <sheetDataSet>
      <sheetData sheetId="0"/>
      <sheetData sheetId="1">
        <row r="65">
          <cell r="I65">
            <v>7387763883.5599995</v>
          </cell>
        </row>
        <row r="118">
          <cell r="I118">
            <v>7335635255.2800007</v>
          </cell>
        </row>
        <row r="120">
          <cell r="I120">
            <v>52128628.279998779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2024"/>
      <sheetName val="Sheet6"/>
      <sheetName val="Sheet2"/>
      <sheetName val="Sheet3"/>
      <sheetName val="CONTROL"/>
      <sheetName val="SCF REF"/>
      <sheetName val="FOR BOAS"/>
      <sheetName val="Sheet1"/>
      <sheetName val="PANTAWID JAN"/>
      <sheetName val="CONTROL PANTAWID"/>
      <sheetName val="SCF REF PANTAWID"/>
      <sheetName val="Sheet5"/>
    </sheetNames>
    <sheetDataSet>
      <sheetData sheetId="0"/>
      <sheetData sheetId="1"/>
      <sheetData sheetId="2"/>
      <sheetData sheetId="3"/>
      <sheetData sheetId="4"/>
      <sheetData sheetId="5">
        <row r="3">
          <cell r="A3">
            <v>1</v>
          </cell>
          <cell r="B3"/>
          <cell r="C3" t="str">
            <v>Payment of personnel services</v>
          </cell>
          <cell r="D3">
            <v>1433780.98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6522971.0500000017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116499.76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0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0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0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1473112.8399999989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176645.63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2798535.100000001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47753897.530000001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129301.66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0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0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  <row r="50">
          <cell r="D50">
            <v>60404744.550000012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8149473.9800000014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3877197.33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748550.86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0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679121.27000000014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209893.10999999996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9245469.8100000024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0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  <row r="47">
          <cell r="E47">
            <v>22909706.359999996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2024"/>
      <sheetName val="Sheet4"/>
      <sheetName val="Sheet6"/>
      <sheetName val="Sheet2"/>
      <sheetName val="Sheet3"/>
      <sheetName val="CONTROL"/>
      <sheetName val="SCF REF"/>
      <sheetName val="FOR BOAS"/>
      <sheetName val="Sheet1"/>
      <sheetName val="PANTAWID FEB"/>
      <sheetName val="CONTROL PANTAWID"/>
      <sheetName val="SCF REF PANTAWID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/>
          <cell r="C3" t="str">
            <v>Payment of personnel services</v>
          </cell>
          <cell r="D3">
            <v>4733456.26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30888899.940000013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2016059.4100000001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2882126.05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2163.7800000000002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0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1796187.58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67532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10852521.939999998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68152.45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572575485.93000007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551119.55999999994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0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3010000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  <row r="50">
          <cell r="D50">
            <v>629443704.89999998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27553712.389999993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18285507.869999997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966655.76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0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6077695.1499999976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10394773.940000001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47400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4335116.6500000013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288149.49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  <row r="47">
          <cell r="E47">
            <v>67949011.24999997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CH 2024"/>
      <sheetName val="Sheet4"/>
      <sheetName val="Sheet6"/>
      <sheetName val="Sheet2"/>
      <sheetName val="Sheet3"/>
      <sheetName val="CONTROL"/>
      <sheetName val="SCF REF"/>
      <sheetName val="FOR BOAS"/>
      <sheetName val="Sheet1"/>
      <sheetName val="PANTAWID MARCH"/>
      <sheetName val="CONTROL PANTAWID"/>
      <sheetName val="SCF REF PANTAWID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/>
          <cell r="C3" t="str">
            <v>Payment of personnel services</v>
          </cell>
          <cell r="D3">
            <v>2305018.5099999998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70652647.689999998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6131849.3200000003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27220453.620000001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59694.59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39731.07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14457777.640000008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589804.63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167377065.15999994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20000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499522375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574507.66999999993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0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98497821.959999993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  <row r="46">
          <cell r="D46">
            <v>887448746.86000001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18839508.489999998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14432347.969999997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8354782.5700000003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0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2133404.8299999996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6469493.0399999972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12466959.700000003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7632723.5999999996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4571553.88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105000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195568.96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  <row r="47">
          <cell r="E47">
            <v>75201343.040000007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 2024"/>
      <sheetName val="Sheet7"/>
      <sheetName val="Sheet4"/>
      <sheetName val="Sheet6"/>
      <sheetName val="Sheet2"/>
      <sheetName val="Sheet3"/>
      <sheetName val="SCF REF"/>
      <sheetName val="CONTROL"/>
      <sheetName val="APRIL 22-26 2024"/>
      <sheetName val="FOR BOAS"/>
      <sheetName val="Sheet1"/>
      <sheetName val="PANTAWID APRIL"/>
      <sheetName val="CONTROL PANTAWID"/>
      <sheetName val="SCF REF PANTAWID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/>
          <cell r="C3" t="str">
            <v>Payment of personnel services</v>
          </cell>
          <cell r="D3">
            <v>3474046.8899999997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80883638.709999919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15675645.060000001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36571737.93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706934.54999999993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1557368.23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3335700.1099999994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444015.02999999997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1590369.8300000003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24967.5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374664841.06999999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459381.43999999983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0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0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  <row r="51">
          <cell r="D51">
            <v>523433906.21999991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18258762.789999999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10712979.59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1363806.26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0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968918.33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46923.81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5220667.7400000021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9408230.0299999993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421350.59999999992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3057766.8200000003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79972.100000000006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  <row r="47">
          <cell r="E47">
            <v>49539378.07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 2024"/>
      <sheetName val="Sheet1"/>
      <sheetName val="Sheet2"/>
      <sheetName val="CONTROL"/>
      <sheetName val="SCF REF"/>
      <sheetName val="PANTAWID MAY"/>
      <sheetName val="CONTROL PANTAWID"/>
      <sheetName val="SCF REF PANTAWID"/>
    </sheetNames>
    <sheetDataSet>
      <sheetData sheetId="0"/>
      <sheetData sheetId="1"/>
      <sheetData sheetId="2"/>
      <sheetData sheetId="3"/>
      <sheetData sheetId="4">
        <row r="3">
          <cell r="A3">
            <v>1</v>
          </cell>
          <cell r="B3"/>
          <cell r="C3" t="str">
            <v>Payment of personnel services</v>
          </cell>
          <cell r="D3">
            <v>11397415.439999999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145501933.73999998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814205.66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9364790.9199999981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328493.89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768379.38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1498899.0999999999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612882.82999999996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2343476.87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140000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969540004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701172.61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0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24665761.050000001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  <row r="50">
          <cell r="D50">
            <v>1172138966.6699998</v>
          </cell>
        </row>
      </sheetData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0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69721873.869999975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661701.49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425250.78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0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3257723.66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383908.4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113350.79999999999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  <row r="47">
          <cell r="E47">
            <v>74563808.999999925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2024"/>
      <sheetName val="Sheet1"/>
      <sheetName val="Sheet3"/>
      <sheetName val="Sheet2"/>
      <sheetName val="CONTROL"/>
      <sheetName val="SCF REF"/>
      <sheetName val="PANTAWID JUNE"/>
      <sheetName val="CONTROL PANTAWID"/>
      <sheetName val="SCF REF PANTAWID"/>
    </sheetNames>
    <sheetDataSet>
      <sheetData sheetId="0"/>
      <sheetData sheetId="1"/>
      <sheetData sheetId="2"/>
      <sheetData sheetId="3"/>
      <sheetData sheetId="4"/>
      <sheetData sheetId="5">
        <row r="3">
          <cell r="A3">
            <v>1</v>
          </cell>
          <cell r="B3"/>
          <cell r="C3" t="str">
            <v>Payment of personnel services</v>
          </cell>
          <cell r="D3">
            <v>2409503.7700000005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176022135.33999997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5025672.75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38784052.340000018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403787.49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1402836.06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1370299.36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232034.72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8975868.3999999985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282971375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440902.42000000004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0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50399247.039999992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  <row r="50">
          <cell r="D50">
            <v>569610743.93999994</v>
          </cell>
        </row>
      </sheetData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JUNE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22891731.590000004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33002064.429999996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0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0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4786376.620000002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9728842.4399999995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339109.19999999995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116155.28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  <row r="47">
          <cell r="E47">
            <v>70864279.560000017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2024"/>
      <sheetName val="CONTROL"/>
      <sheetName val="Sheet1"/>
      <sheetName val="Sheet4"/>
      <sheetName val="Sheet3"/>
      <sheetName val="Sheet2"/>
      <sheetName val="SCF REF"/>
      <sheetName val="PANTAWID JULY"/>
      <sheetName val="CONTROL PANTAWID"/>
      <sheetName val="SCF REF PANTAWID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/>
          <cell r="C3" t="str">
            <v>Payment of personnel services</v>
          </cell>
          <cell r="D3">
            <v>2769202.85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82987616.309999987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0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18260598.260000002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241070.07999999999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4390260.59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17540931.43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475706.46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5340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175000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586211775.83999991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984019.84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0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11409675.919999998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  <row r="46">
          <cell r="D46">
            <v>725451197.57999992</v>
          </cell>
        </row>
      </sheetData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JULY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52779839.270000003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7935858.6000000006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30000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0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1104034.9000000001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1401088.2099999997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508714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12000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144815.35999999999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  <row r="44">
          <cell r="E44">
            <v>63916350.340000004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UST 2024"/>
      <sheetName val="CONTROL"/>
      <sheetName val="Sheet1"/>
      <sheetName val="Sheet4"/>
      <sheetName val="Sheet3"/>
      <sheetName val="Sheet2"/>
      <sheetName val="SCF REF"/>
      <sheetName val="PANTAWID AUGUST"/>
      <sheetName val="CONTROL PANTAWID"/>
      <sheetName val="SCF REF PANTAWID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/>
          <cell r="C3" t="str">
            <v>Payment of personnel services</v>
          </cell>
          <cell r="D3">
            <v>1401999.73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76913835.049999952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88875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10398953.710000008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110222.6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1172424.55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15747657.01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1113282.8500000003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0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200000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303202575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351827.81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0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22800000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  <row r="52">
          <cell r="D52">
            <v>435866832.24999994</v>
          </cell>
        </row>
      </sheetData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UGGOP"/>
      <sheetName val="TB"/>
      <sheetName val="CF"/>
      <sheetName val="JEV"/>
      <sheetName val="JEV_TB"/>
      <sheetName val="4PS_CDJ"/>
      <sheetName val="4PS_TB"/>
      <sheetName val="4PS_CF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38209995.00999999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10281909.480000002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50000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0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1020849.2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587007.34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1815674.7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172645.98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  <row r="44">
          <cell r="E44">
            <v>52138081.710000001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TEMBER 2024"/>
      <sheetName val="Sheet6"/>
      <sheetName val="CONTROL"/>
      <sheetName val="Sheet1"/>
      <sheetName val="Sheet4"/>
      <sheetName val="Sheet3"/>
      <sheetName val="Sheet2"/>
      <sheetName val="SCF REF"/>
      <sheetName val="Sheet5"/>
      <sheetName val="PANTAWID SEPTEMBER"/>
      <sheetName val="CONTROL PANTAWID"/>
      <sheetName val="SCF REF PANTAW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1</v>
          </cell>
          <cell r="B3"/>
          <cell r="C3" t="str">
            <v>Payment of personnel services</v>
          </cell>
          <cell r="D3">
            <v>1348699.86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152915161.85000005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144126.89000000001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25467222.240000006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306939.08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1556371.1400000001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1034100.35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550810.10000000009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440062.09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566264140.13999999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526598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0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213816000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  <row r="54">
          <cell r="D54">
            <v>966725196.13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37060094.709999986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5157370.9099999992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0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0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8034469.6699999981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10953414.670000002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293772.89999999997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75118.36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  <row r="47">
          <cell r="E47">
            <v>61574241.219999999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-CONDENSED"/>
      <sheetName val="FC 1- Detailed"/>
    </sheetNames>
    <sheetDataSet>
      <sheetData sheetId="0"/>
      <sheetData sheetId="1">
        <row r="169">
          <cell r="S169">
            <v>67332276.99999699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FC1CIS"/>
      <sheetName val="tb control"/>
      <sheetName val="FC1-Pre TB 2024"/>
      <sheetName val="FC1-Post TB 2024"/>
      <sheetName val="Restated FC1-Pre TB 2023"/>
      <sheetName val="Restated FC1-Post TB 2023"/>
    </sheetNames>
    <sheetDataSet>
      <sheetData sheetId="0"/>
      <sheetData sheetId="1">
        <row r="11">
          <cell r="I11">
            <v>127863945.33000001</v>
          </cell>
          <cell r="J11">
            <v>45594360.609999999</v>
          </cell>
          <cell r="K11">
            <v>-475257</v>
          </cell>
          <cell r="M11">
            <v>45119103.609999999</v>
          </cell>
        </row>
        <row r="23">
          <cell r="I23">
            <v>116100194.93000001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Sheet1"/>
      <sheetName val="FC1CSFP"/>
      <sheetName val="FC1DIS"/>
      <sheetName val="Sheet3"/>
      <sheetName val="Sheet2"/>
      <sheetName val="FC1CIS"/>
      <sheetName val="tb control"/>
      <sheetName val="FC1-Pre TB"/>
      <sheetName val="FC1-Post TB "/>
      <sheetName val="Distri."/>
      <sheetName val="Consu."/>
      <sheetName val="SE"/>
      <sheetName val="SE - Furniture"/>
      <sheetName val="FC1 post tb-June"/>
      <sheetName val="FO X June 2016"/>
    </sheetNames>
    <sheetDataSet>
      <sheetData sheetId="0"/>
      <sheetData sheetId="1">
        <row r="23">
          <cell r="I23">
            <v>40675172.239999995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FC1CIS"/>
      <sheetName val="tb control"/>
      <sheetName val="FC1-Pre TB 2024"/>
      <sheetName val="FC1-Post TB 2024"/>
      <sheetName val="Restated FC1-Pre TB 2023"/>
      <sheetName val="Restated FC1-Post TB 2023"/>
    </sheetNames>
    <sheetDataSet>
      <sheetData sheetId="0"/>
      <sheetData sheetId="1">
        <row r="23">
          <cell r="J23">
            <v>0</v>
          </cell>
          <cell r="M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XFC97"/>
  <sheetViews>
    <sheetView view="pageBreakPreview" topLeftCell="B5" zoomScale="115" zoomScaleNormal="100" zoomScaleSheetLayoutView="115" workbookViewId="0">
      <selection activeCell="H19" sqref="H19"/>
    </sheetView>
  </sheetViews>
  <sheetFormatPr defaultColWidth="9.140625" defaultRowHeight="16.5" x14ac:dyDescent="0.3"/>
  <cols>
    <col min="1" max="1" width="7.28515625" style="3" customWidth="1"/>
    <col min="2" max="2" width="3.28515625" style="2" customWidth="1"/>
    <col min="3" max="3" width="2.42578125" style="41" customWidth="1"/>
    <col min="4" max="4" width="2.28515625" style="9" customWidth="1"/>
    <col min="5" max="5" width="57.42578125" style="3" customWidth="1"/>
    <col min="6" max="6" width="4.7109375" style="3" customWidth="1"/>
    <col min="7" max="7" width="17.28515625" style="3" customWidth="1"/>
    <col min="8" max="8" width="25.42578125" style="44" customWidth="1"/>
    <col min="9" max="9" width="15.5703125" style="3" customWidth="1"/>
    <col min="10" max="10" width="16.42578125" style="3" hidden="1" customWidth="1"/>
    <col min="11" max="11" width="18.85546875" style="3" customWidth="1"/>
    <col min="12" max="16384" width="9.140625" style="3"/>
  </cols>
  <sheetData>
    <row r="1" spans="1:8" x14ac:dyDescent="0.3">
      <c r="A1" s="1"/>
      <c r="C1" s="205" t="s">
        <v>0</v>
      </c>
      <c r="D1" s="205"/>
      <c r="E1" s="205"/>
      <c r="F1" s="205"/>
      <c r="G1" s="205"/>
      <c r="H1" s="205"/>
    </row>
    <row r="2" spans="1:8" x14ac:dyDescent="0.3">
      <c r="A2" s="1"/>
      <c r="C2" s="205" t="s">
        <v>1</v>
      </c>
      <c r="D2" s="205"/>
      <c r="E2" s="205"/>
      <c r="F2" s="205"/>
      <c r="G2" s="205"/>
      <c r="H2" s="205"/>
    </row>
    <row r="3" spans="1:8" x14ac:dyDescent="0.3">
      <c r="A3" s="4"/>
      <c r="C3" s="206" t="s">
        <v>146</v>
      </c>
      <c r="D3" s="206"/>
      <c r="E3" s="206"/>
      <c r="F3" s="206"/>
      <c r="G3" s="206"/>
      <c r="H3" s="206"/>
    </row>
    <row r="4" spans="1:8" x14ac:dyDescent="0.3">
      <c r="A4" s="4"/>
      <c r="C4" s="206" t="s">
        <v>2</v>
      </c>
      <c r="D4" s="206"/>
      <c r="E4" s="206"/>
      <c r="F4" s="206"/>
      <c r="G4" s="206"/>
      <c r="H4" s="206"/>
    </row>
    <row r="5" spans="1:8" x14ac:dyDescent="0.3">
      <c r="A5" s="4"/>
      <c r="C5" s="206" t="s">
        <v>164</v>
      </c>
      <c r="D5" s="206"/>
      <c r="E5" s="206"/>
      <c r="F5" s="206"/>
      <c r="G5" s="206"/>
      <c r="H5" s="206"/>
    </row>
    <row r="6" spans="1:8" hidden="1" x14ac:dyDescent="0.3">
      <c r="A6" s="4"/>
      <c r="C6" s="5"/>
      <c r="D6" s="204"/>
      <c r="E6" s="204"/>
      <c r="F6" s="6"/>
      <c r="G6" s="7"/>
      <c r="H6" s="48"/>
    </row>
    <row r="7" spans="1:8" x14ac:dyDescent="0.3">
      <c r="A7" s="4"/>
      <c r="C7" s="5"/>
      <c r="D7" s="6"/>
      <c r="E7" s="6"/>
      <c r="F7" s="6"/>
      <c r="G7" s="8"/>
      <c r="H7" s="48"/>
    </row>
    <row r="8" spans="1:8" s="9" customFormat="1" x14ac:dyDescent="0.3">
      <c r="B8" s="2"/>
      <c r="C8" s="10" t="s">
        <v>3</v>
      </c>
      <c r="D8" s="10"/>
      <c r="E8" s="10"/>
      <c r="F8" s="10"/>
      <c r="G8" s="10"/>
      <c r="H8" s="49"/>
    </row>
    <row r="9" spans="1:8" s="9" customFormat="1" x14ac:dyDescent="0.3">
      <c r="B9" s="2"/>
      <c r="C9" s="10"/>
      <c r="D9" s="10"/>
      <c r="E9" s="10"/>
      <c r="F9" s="10"/>
      <c r="G9" s="12">
        <v>2024</v>
      </c>
      <c r="H9" s="50" t="s">
        <v>156</v>
      </c>
    </row>
    <row r="10" spans="1:8" s="9" customFormat="1" x14ac:dyDescent="0.3">
      <c r="B10" s="2"/>
      <c r="C10" s="13" t="s">
        <v>4</v>
      </c>
      <c r="D10" s="10"/>
      <c r="E10" s="10"/>
      <c r="F10" s="10"/>
      <c r="G10" s="10"/>
      <c r="H10" s="49"/>
    </row>
    <row r="11" spans="1:8" s="4" customFormat="1" x14ac:dyDescent="0.3">
      <c r="B11" s="14">
        <v>1</v>
      </c>
      <c r="C11" s="15"/>
      <c r="D11" s="16" t="s">
        <v>5</v>
      </c>
      <c r="E11" s="16"/>
      <c r="F11" s="16" t="s">
        <v>6</v>
      </c>
      <c r="G11" s="17">
        <f>'FC 1- Detailed'!I11</f>
        <v>6545978166.4700003</v>
      </c>
      <c r="H11" s="51">
        <f>'FC 1- Detailed'!L11</f>
        <v>7223673676.79</v>
      </c>
    </row>
    <row r="12" spans="1:8" s="4" customFormat="1" x14ac:dyDescent="0.3">
      <c r="B12" s="14">
        <v>2</v>
      </c>
      <c r="C12" s="15"/>
      <c r="D12" s="16" t="s">
        <v>7</v>
      </c>
      <c r="E12" s="16"/>
      <c r="F12" s="16"/>
      <c r="G12" s="17">
        <f>'FC 1- Detailed'!I17</f>
        <v>256500</v>
      </c>
      <c r="H12" s="51">
        <f>'FC 1- Detailed'!L17</f>
        <v>429500</v>
      </c>
    </row>
    <row r="13" spans="1:8" s="4" customFormat="1" hidden="1" x14ac:dyDescent="0.3">
      <c r="B13" s="14">
        <v>3</v>
      </c>
      <c r="C13" s="15"/>
      <c r="D13" s="16" t="s">
        <v>8</v>
      </c>
      <c r="E13" s="16"/>
      <c r="F13" s="16"/>
      <c r="G13" s="17">
        <f>'FC 1- Detailed'!I23</f>
        <v>0</v>
      </c>
      <c r="H13" s="51">
        <f>'FC 1- Detailed'!L23</f>
        <v>0</v>
      </c>
    </row>
    <row r="14" spans="1:8" s="4" customFormat="1" x14ac:dyDescent="0.3">
      <c r="B14" s="14">
        <v>4</v>
      </c>
      <c r="C14" s="15"/>
      <c r="D14" s="16" t="s">
        <v>9</v>
      </c>
      <c r="E14" s="16"/>
      <c r="F14" s="16"/>
      <c r="G14" s="17">
        <f>'FC 1- Detailed'!I28</f>
        <v>909975</v>
      </c>
      <c r="H14" s="51">
        <f>'FC 1- Detailed'!L28</f>
        <v>1106495</v>
      </c>
    </row>
    <row r="15" spans="1:8" s="4" customFormat="1" hidden="1" x14ac:dyDescent="0.3">
      <c r="B15" s="14">
        <v>5</v>
      </c>
      <c r="C15" s="15"/>
      <c r="D15" s="16" t="s">
        <v>10</v>
      </c>
      <c r="E15" s="16"/>
      <c r="F15" s="16"/>
      <c r="G15" s="17">
        <f>'FC 1- Detailed'!I31</f>
        <v>0</v>
      </c>
      <c r="H15" s="51">
        <f>'FC 1- Detailed'!L31</f>
        <v>735000</v>
      </c>
    </row>
    <row r="16" spans="1:8" s="4" customFormat="1" hidden="1" x14ac:dyDescent="0.3">
      <c r="B16" s="14">
        <v>6</v>
      </c>
      <c r="C16" s="15"/>
      <c r="D16" s="16" t="s">
        <v>11</v>
      </c>
      <c r="E16" s="16"/>
      <c r="F16" s="16"/>
      <c r="G16" s="17">
        <f>IFERROR(VLOOKUP(B16,#REF!,18,FALSE),0)</f>
        <v>0</v>
      </c>
      <c r="H16" s="51"/>
    </row>
    <row r="17" spans="2:16383" s="4" customFormat="1" x14ac:dyDescent="0.3">
      <c r="B17" s="14">
        <v>7</v>
      </c>
      <c r="C17" s="15"/>
      <c r="D17" s="16" t="s">
        <v>12</v>
      </c>
      <c r="E17" s="16"/>
      <c r="F17" s="16"/>
      <c r="G17" s="17">
        <f>'FC 1- Detailed'!I40</f>
        <v>104816184.58000003</v>
      </c>
      <c r="H17" s="51">
        <f>'FC 1- Detailed'!L40</f>
        <v>161819211.76999998</v>
      </c>
    </row>
    <row r="18" spans="2:16383" s="4" customFormat="1" ht="15" hidden="1" customHeight="1" x14ac:dyDescent="0.3">
      <c r="B18" s="14">
        <v>8</v>
      </c>
      <c r="C18" s="15"/>
      <c r="D18" s="16" t="s">
        <v>13</v>
      </c>
      <c r="E18" s="15"/>
      <c r="F18" s="16"/>
      <c r="G18" s="17">
        <f>IFERROR(VLOOKUP(B18,#REF!,18,FALSE),0)</f>
        <v>0</v>
      </c>
      <c r="H18" s="51"/>
    </row>
    <row r="19" spans="2:16383" s="4" customFormat="1" x14ac:dyDescent="0.3">
      <c r="B19" s="14">
        <v>9</v>
      </c>
      <c r="C19" s="15"/>
      <c r="D19" s="16" t="s">
        <v>14</v>
      </c>
      <c r="E19" s="15"/>
      <c r="F19" s="16"/>
      <c r="G19" s="17">
        <f>'FC 1- Detailed'!I60</f>
        <v>9435624.0700000003</v>
      </c>
      <c r="H19" s="51">
        <f>'FC 1- Detailed'!L60</f>
        <v>0</v>
      </c>
    </row>
    <row r="20" spans="2:16383" s="4" customFormat="1" ht="17.25" thickBot="1" x14ac:dyDescent="0.35">
      <c r="B20" s="14"/>
      <c r="C20" s="19" t="s">
        <v>15</v>
      </c>
      <c r="D20" s="20"/>
      <c r="E20" s="13"/>
      <c r="F20" s="13"/>
      <c r="G20" s="21">
        <f>SUM(G11:G19)</f>
        <v>6661396450.1199999</v>
      </c>
      <c r="H20" s="21">
        <f>SUM(H11:H19)</f>
        <v>7387763883.5599995</v>
      </c>
      <c r="I20" s="56">
        <f>H20-'FC 1- Detailed'!L65</f>
        <v>0</v>
      </c>
      <c r="J20" s="23" t="e">
        <f>G20-#REF!</f>
        <v>#REF!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  <c r="XEY20" s="9"/>
      <c r="XEZ20" s="9"/>
      <c r="XFA20" s="9"/>
      <c r="XFB20" s="9"/>
      <c r="XFC20" s="9"/>
    </row>
    <row r="21" spans="2:16383" s="4" customFormat="1" x14ac:dyDescent="0.3">
      <c r="B21" s="14"/>
      <c r="C21" s="13"/>
      <c r="D21" s="10"/>
      <c r="E21" s="10"/>
      <c r="F21" s="10"/>
      <c r="G21" s="8"/>
      <c r="H21" s="48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  <c r="XDS21" s="9"/>
      <c r="XDT21" s="9"/>
      <c r="XDU21" s="9"/>
      <c r="XDV21" s="9"/>
      <c r="XDW21" s="9"/>
      <c r="XDX21" s="9"/>
      <c r="XDY21" s="9"/>
      <c r="XDZ21" s="9"/>
      <c r="XEA21" s="9"/>
      <c r="XEB21" s="9"/>
      <c r="XEC21" s="9"/>
      <c r="XED21" s="9"/>
      <c r="XEE21" s="9"/>
      <c r="XEF21" s="9"/>
      <c r="XEG21" s="9"/>
      <c r="XEH21" s="9"/>
      <c r="XEI21" s="9"/>
      <c r="XEJ21" s="9"/>
      <c r="XEK21" s="9"/>
      <c r="XEL21" s="9"/>
      <c r="XEM21" s="9"/>
      <c r="XEN21" s="9"/>
      <c r="XEO21" s="9"/>
      <c r="XEP21" s="9"/>
      <c r="XEQ21" s="9"/>
      <c r="XER21" s="9"/>
      <c r="XES21" s="9"/>
      <c r="XET21" s="9"/>
      <c r="XEU21" s="9"/>
      <c r="XEV21" s="9"/>
      <c r="XEW21" s="9"/>
      <c r="XEX21" s="9"/>
      <c r="XEY21" s="9"/>
      <c r="XEZ21" s="9"/>
      <c r="XFA21" s="9"/>
      <c r="XFB21" s="9"/>
      <c r="XFC21" s="9"/>
    </row>
    <row r="22" spans="2:16383" s="4" customFormat="1" x14ac:dyDescent="0.3">
      <c r="B22" s="14"/>
      <c r="C22" s="13" t="s">
        <v>16</v>
      </c>
      <c r="D22" s="10"/>
      <c r="E22" s="10"/>
      <c r="F22" s="10"/>
      <c r="G22" s="24"/>
      <c r="H22" s="5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  <c r="XDS22" s="9"/>
      <c r="XDT22" s="9"/>
      <c r="XDU22" s="9"/>
      <c r="XDV22" s="9"/>
      <c r="XDW22" s="9"/>
      <c r="XDX22" s="9"/>
      <c r="XDY22" s="9"/>
      <c r="XDZ22" s="9"/>
      <c r="XEA22" s="9"/>
      <c r="XEB22" s="9"/>
      <c r="XEC22" s="9"/>
      <c r="XED22" s="9"/>
      <c r="XEE22" s="9"/>
      <c r="XEF22" s="9"/>
      <c r="XEG22" s="9"/>
      <c r="XEH22" s="9"/>
      <c r="XEI22" s="9"/>
      <c r="XEJ22" s="9"/>
      <c r="XEK22" s="9"/>
      <c r="XEL22" s="9"/>
      <c r="XEM22" s="9"/>
      <c r="XEN22" s="9"/>
      <c r="XEO22" s="9"/>
      <c r="XEP22" s="9"/>
      <c r="XEQ22" s="9"/>
      <c r="XER22" s="9"/>
      <c r="XES22" s="9"/>
      <c r="XET22" s="9"/>
      <c r="XEU22" s="9"/>
      <c r="XEV22" s="9"/>
      <c r="XEW22" s="9"/>
      <c r="XEX22" s="9"/>
      <c r="XEY22" s="9"/>
      <c r="XEZ22" s="9"/>
      <c r="XFA22" s="9"/>
      <c r="XFB22" s="9"/>
      <c r="XFC22" s="9"/>
    </row>
    <row r="23" spans="2:16383" s="4" customFormat="1" hidden="1" x14ac:dyDescent="0.3">
      <c r="B23" s="14"/>
      <c r="C23" s="13"/>
      <c r="D23" s="10"/>
      <c r="E23" s="10"/>
      <c r="F23" s="10"/>
      <c r="G23" s="24"/>
      <c r="H23" s="5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  <c r="XDS23" s="9"/>
      <c r="XDT23" s="9"/>
      <c r="XDU23" s="9"/>
      <c r="XDV23" s="9"/>
      <c r="XDW23" s="9"/>
      <c r="XDX23" s="9"/>
      <c r="XDY23" s="9"/>
      <c r="XDZ23" s="9"/>
      <c r="XEA23" s="9"/>
      <c r="XEB23" s="9"/>
      <c r="XEC23" s="9"/>
      <c r="XED23" s="9"/>
      <c r="XEE23" s="9"/>
      <c r="XEF23" s="9"/>
      <c r="XEG23" s="9"/>
      <c r="XEH23" s="9"/>
      <c r="XEI23" s="9"/>
      <c r="XEJ23" s="9"/>
      <c r="XEK23" s="9"/>
      <c r="XEL23" s="9"/>
      <c r="XEM23" s="9"/>
      <c r="XEN23" s="9"/>
      <c r="XEO23" s="9"/>
      <c r="XEP23" s="9"/>
      <c r="XEQ23" s="9"/>
      <c r="XER23" s="9"/>
      <c r="XES23" s="9"/>
      <c r="XET23" s="9"/>
      <c r="XEU23" s="9"/>
      <c r="XEV23" s="9"/>
      <c r="XEW23" s="9"/>
      <c r="XEX23" s="9"/>
      <c r="XEY23" s="9"/>
      <c r="XEZ23" s="9"/>
      <c r="XFA23" s="9"/>
      <c r="XFB23" s="9"/>
      <c r="XFC23" s="9"/>
    </row>
    <row r="24" spans="2:16383" s="4" customFormat="1" hidden="1" x14ac:dyDescent="0.3">
      <c r="B24" s="14"/>
      <c r="C24" s="13"/>
      <c r="D24" s="10"/>
      <c r="E24" s="10"/>
      <c r="F24" s="10"/>
      <c r="G24" s="24"/>
      <c r="H24" s="5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  <c r="XDS24" s="9"/>
      <c r="XDT24" s="9"/>
      <c r="XDU24" s="9"/>
      <c r="XDV24" s="9"/>
      <c r="XDW24" s="9"/>
      <c r="XDX24" s="9"/>
      <c r="XDY24" s="9"/>
      <c r="XDZ24" s="9"/>
      <c r="XEA24" s="9"/>
      <c r="XEB24" s="9"/>
      <c r="XEC24" s="9"/>
      <c r="XED24" s="9"/>
      <c r="XEE24" s="9"/>
      <c r="XEF24" s="9"/>
      <c r="XEG24" s="9"/>
      <c r="XEH24" s="9"/>
      <c r="XEI24" s="9"/>
      <c r="XEJ24" s="9"/>
      <c r="XEK24" s="9"/>
      <c r="XEL24" s="9"/>
      <c r="XEM24" s="9"/>
      <c r="XEN24" s="9"/>
      <c r="XEO24" s="9"/>
      <c r="XEP24" s="9"/>
      <c r="XEQ24" s="9"/>
      <c r="XER24" s="9"/>
      <c r="XES24" s="9"/>
      <c r="XET24" s="9"/>
      <c r="XEU24" s="9"/>
      <c r="XEV24" s="9"/>
      <c r="XEW24" s="9"/>
      <c r="XEX24" s="9"/>
      <c r="XEY24" s="9"/>
      <c r="XEZ24" s="9"/>
      <c r="XFA24" s="9"/>
      <c r="XFB24" s="9"/>
      <c r="XFC24" s="9"/>
    </row>
    <row r="25" spans="2:16383" s="4" customFormat="1" x14ac:dyDescent="0.3">
      <c r="B25" s="14"/>
      <c r="C25" s="13"/>
      <c r="D25" s="25" t="s">
        <v>17</v>
      </c>
      <c r="E25" s="26"/>
      <c r="F25" s="10"/>
      <c r="G25" s="27">
        <f>'FC 1- Detailed'!I68</f>
        <v>116100194.93000001</v>
      </c>
      <c r="H25" s="51">
        <f>'FC 1- Detailed'!J68</f>
        <v>105347840.52000001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  <c r="XDS25" s="9"/>
      <c r="XDT25" s="9"/>
      <c r="XDU25" s="9"/>
      <c r="XDV25" s="9"/>
      <c r="XDW25" s="9"/>
      <c r="XDX25" s="9"/>
      <c r="XDY25" s="9"/>
      <c r="XDZ25" s="9"/>
      <c r="XEA25" s="9"/>
      <c r="XEB25" s="9"/>
      <c r="XEC25" s="9"/>
      <c r="XED25" s="9"/>
      <c r="XEE25" s="9"/>
      <c r="XEF25" s="9"/>
      <c r="XEG25" s="9"/>
      <c r="XEH25" s="9"/>
      <c r="XEI25" s="9"/>
      <c r="XEJ25" s="9"/>
      <c r="XEK25" s="9"/>
      <c r="XEL25" s="9"/>
      <c r="XEM25" s="9"/>
      <c r="XEN25" s="9"/>
      <c r="XEO25" s="9"/>
      <c r="XEP25" s="9"/>
      <c r="XEQ25" s="9"/>
      <c r="XER25" s="9"/>
      <c r="XES25" s="9"/>
      <c r="XET25" s="9"/>
      <c r="XEU25" s="9"/>
      <c r="XEV25" s="9"/>
      <c r="XEW25" s="9"/>
      <c r="XEX25" s="9"/>
      <c r="XEY25" s="9"/>
      <c r="XEZ25" s="9"/>
      <c r="XFA25" s="9"/>
      <c r="XFB25" s="9"/>
      <c r="XFC25" s="9"/>
    </row>
    <row r="26" spans="2:16383" s="4" customFormat="1" hidden="1" x14ac:dyDescent="0.3">
      <c r="B26" s="14"/>
      <c r="C26" s="15"/>
      <c r="D26" s="25" t="s">
        <v>18</v>
      </c>
      <c r="E26" s="26"/>
      <c r="F26" s="16"/>
      <c r="G26" s="27">
        <f>'FC 1- Detailed'!I69</f>
        <v>0</v>
      </c>
      <c r="H26" s="51"/>
    </row>
    <row r="27" spans="2:16383" s="4" customFormat="1" hidden="1" x14ac:dyDescent="0.3">
      <c r="B27" s="14"/>
      <c r="C27" s="15"/>
      <c r="D27" s="25" t="s">
        <v>19</v>
      </c>
      <c r="E27" s="26"/>
      <c r="F27" s="16"/>
      <c r="G27" s="27">
        <f>'FC 1- Detailed'!I70</f>
        <v>0</v>
      </c>
      <c r="H27" s="51"/>
    </row>
    <row r="28" spans="2:16383" s="4" customFormat="1" x14ac:dyDescent="0.3">
      <c r="B28" s="14">
        <v>1</v>
      </c>
      <c r="C28" s="15"/>
      <c r="D28" s="16" t="s">
        <v>20</v>
      </c>
      <c r="E28" s="16"/>
      <c r="F28" s="16"/>
      <c r="G28" s="17">
        <f>'FC 1- Detailed'!I73</f>
        <v>1291815055.9699998</v>
      </c>
      <c r="H28" s="51">
        <f>'FC 1- Detailed'!L73</f>
        <v>2042808486.8300002</v>
      </c>
    </row>
    <row r="29" spans="2:16383" s="4" customFormat="1" x14ac:dyDescent="0.3">
      <c r="B29" s="14">
        <v>2</v>
      </c>
      <c r="C29" s="15"/>
      <c r="D29" s="16" t="s">
        <v>21</v>
      </c>
      <c r="E29" s="16"/>
      <c r="F29" s="16"/>
      <c r="G29" s="17">
        <f>'FC 1- Detailed'!I79</f>
        <v>185571109.90000004</v>
      </c>
      <c r="H29" s="51">
        <f>'FC 1- Detailed'!L79</f>
        <v>340342743.18000001</v>
      </c>
    </row>
    <row r="30" spans="2:16383" s="4" customFormat="1" x14ac:dyDescent="0.3">
      <c r="B30" s="14">
        <v>3</v>
      </c>
      <c r="C30" s="15"/>
      <c r="D30" s="16" t="s">
        <v>22</v>
      </c>
      <c r="E30" s="28"/>
      <c r="F30" s="16"/>
      <c r="G30" s="17">
        <f>'FC 1- Detailed'!I84</f>
        <v>4209356196.7999997</v>
      </c>
      <c r="H30" s="51">
        <f>'FC 1- Detailed'!L84</f>
        <v>3615905224.98</v>
      </c>
    </row>
    <row r="31" spans="2:16383" s="4" customFormat="1" hidden="1" x14ac:dyDescent="0.3">
      <c r="B31" s="14"/>
      <c r="C31" s="15"/>
      <c r="D31" s="16" t="s">
        <v>23</v>
      </c>
      <c r="E31" s="16"/>
      <c r="F31" s="16"/>
      <c r="G31" s="17">
        <f>IFERROR(VLOOKUP(B31,#REF!,18,FALSE),0)</f>
        <v>0</v>
      </c>
      <c r="H31" s="51"/>
    </row>
    <row r="32" spans="2:16383" s="4" customFormat="1" x14ac:dyDescent="0.3">
      <c r="B32" s="14"/>
      <c r="C32" s="15"/>
      <c r="D32" s="16" t="str">
        <f>'FC 1- Detailed'!F90</f>
        <v>Prepayments</v>
      </c>
      <c r="E32" s="16"/>
      <c r="F32" s="16"/>
      <c r="G32" s="17">
        <f>'FC 1- Detailed'!I90</f>
        <v>4999776.2</v>
      </c>
      <c r="H32" s="51">
        <f>'FC 1- Detailed'!L90</f>
        <v>2924469.03</v>
      </c>
    </row>
    <row r="33" spans="2:16383" s="4" customFormat="1" x14ac:dyDescent="0.3">
      <c r="B33" s="14">
        <v>4</v>
      </c>
      <c r="C33" s="15"/>
      <c r="D33" s="16" t="s">
        <v>24</v>
      </c>
      <c r="E33" s="16"/>
      <c r="F33" s="16"/>
      <c r="G33" s="17">
        <f>'FC 1- Detailed'!I95</f>
        <v>215593146.54999995</v>
      </c>
      <c r="H33" s="51">
        <f>'FC 1- Detailed'!L95</f>
        <v>250845542.38</v>
      </c>
    </row>
    <row r="34" spans="2:16383" s="4" customFormat="1" x14ac:dyDescent="0.3">
      <c r="B34" s="14">
        <v>5</v>
      </c>
      <c r="C34" s="15"/>
      <c r="D34" s="16" t="s">
        <v>25</v>
      </c>
      <c r="E34" s="16"/>
      <c r="F34" s="16"/>
      <c r="G34" s="17">
        <f>'FC 1- Detailed'!I97</f>
        <v>190983474.69999999</v>
      </c>
      <c r="H34" s="51">
        <f>'FC 1- Detailed'!L97</f>
        <v>263689273.72000003</v>
      </c>
    </row>
    <row r="35" spans="2:16383" s="4" customFormat="1" hidden="1" x14ac:dyDescent="0.3">
      <c r="B35" s="14">
        <v>7</v>
      </c>
      <c r="C35" s="15"/>
      <c r="D35" s="16" t="s">
        <v>26</v>
      </c>
      <c r="E35" s="16"/>
      <c r="F35" s="16"/>
      <c r="G35" s="17">
        <f>'FC 1- Detailed'!I104</f>
        <v>0</v>
      </c>
      <c r="H35" s="51"/>
    </row>
    <row r="36" spans="2:16383" s="4" customFormat="1" x14ac:dyDescent="0.3">
      <c r="B36" s="14">
        <v>8</v>
      </c>
      <c r="C36" s="15"/>
      <c r="D36" s="16" t="s">
        <v>27</v>
      </c>
      <c r="E36" s="16"/>
      <c r="F36" s="16"/>
      <c r="G36" s="17">
        <f>'FC 1- Detailed'!I107</f>
        <v>424598505.96999997</v>
      </c>
      <c r="H36" s="51">
        <f>'FC 1- Detailed'!L107</f>
        <v>712149376.67000008</v>
      </c>
    </row>
    <row r="37" spans="2:16383" s="4" customFormat="1" ht="12.75" hidden="1" customHeight="1" x14ac:dyDescent="0.3">
      <c r="B37" s="14"/>
      <c r="C37" s="15"/>
      <c r="D37" s="16" t="s">
        <v>28</v>
      </c>
      <c r="E37" s="16"/>
      <c r="F37" s="16"/>
      <c r="G37" s="17">
        <f>IFERROR(VLOOKUP(B37,#REF!,18,FALSE),0)</f>
        <v>0</v>
      </c>
      <c r="H37" s="51"/>
    </row>
    <row r="38" spans="2:16383" s="4" customFormat="1" x14ac:dyDescent="0.3">
      <c r="B38" s="14">
        <v>9</v>
      </c>
      <c r="C38" s="15"/>
      <c r="D38" s="16" t="s">
        <v>29</v>
      </c>
      <c r="E38" s="16"/>
      <c r="F38" s="16"/>
      <c r="G38" s="17">
        <f>'FC 1- Detailed'!I111</f>
        <v>0</v>
      </c>
      <c r="H38" s="51">
        <f>'FC 1- Detailed'!L111</f>
        <v>0</v>
      </c>
    </row>
    <row r="39" spans="2:16383" s="4" customFormat="1" x14ac:dyDescent="0.3">
      <c r="B39" s="14">
        <v>10</v>
      </c>
      <c r="C39" s="15"/>
      <c r="D39" s="16" t="s">
        <v>14</v>
      </c>
      <c r="E39" s="16"/>
      <c r="F39" s="16"/>
      <c r="G39" s="17">
        <f>'FC 1- Detailed'!I116</f>
        <v>36897970.930000544</v>
      </c>
      <c r="H39" s="51">
        <f>'FC 1- Detailed'!L116</f>
        <v>5022024</v>
      </c>
    </row>
    <row r="40" spans="2:16383" s="4" customFormat="1" hidden="1" x14ac:dyDescent="0.3">
      <c r="B40" s="14"/>
      <c r="C40" s="15"/>
      <c r="D40" s="26"/>
      <c r="E40" s="26"/>
      <c r="F40" s="26"/>
      <c r="G40" s="17">
        <f>IFERROR(VLOOKUP(B40,#REF!,18,FALSE),0)</f>
        <v>0</v>
      </c>
      <c r="H40" s="51">
        <f>IFERROR(VLOOKUP(C40,#REF!,18,FALSE),0)</f>
        <v>0</v>
      </c>
    </row>
    <row r="41" spans="2:16383" s="4" customFormat="1" ht="17.25" thickBot="1" x14ac:dyDescent="0.35">
      <c r="B41" s="14"/>
      <c r="C41" s="10"/>
      <c r="D41" s="13" t="s">
        <v>30</v>
      </c>
      <c r="E41" s="10"/>
      <c r="F41" s="10"/>
      <c r="G41" s="21">
        <f>SUM(G25:G40)</f>
        <v>6675915431.9499998</v>
      </c>
      <c r="H41" s="21">
        <f>SUM(H25:H40)</f>
        <v>7339034981.3100004</v>
      </c>
      <c r="I41" s="56">
        <f>G41-'FC 1- Detailed'!I123</f>
        <v>0</v>
      </c>
      <c r="J41" s="2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  <c r="AMK41" s="9"/>
      <c r="AML41" s="9"/>
      <c r="AMM41" s="9"/>
      <c r="AMN41" s="9"/>
      <c r="AMO41" s="9"/>
      <c r="AMP41" s="9"/>
      <c r="AMQ41" s="9"/>
      <c r="AMR41" s="9"/>
      <c r="AMS41" s="9"/>
      <c r="AMT41" s="9"/>
      <c r="AMU41" s="9"/>
      <c r="AMV41" s="9"/>
      <c r="AMW41" s="9"/>
      <c r="AMX41" s="9"/>
      <c r="AMY41" s="9"/>
      <c r="AMZ41" s="9"/>
      <c r="ANA41" s="9"/>
      <c r="ANB41" s="9"/>
      <c r="ANC41" s="9"/>
      <c r="AND41" s="9"/>
      <c r="ANE41" s="9"/>
      <c r="ANF41" s="9"/>
      <c r="ANG41" s="9"/>
      <c r="ANH41" s="9"/>
      <c r="ANI41" s="9"/>
      <c r="ANJ41" s="9"/>
      <c r="ANK41" s="9"/>
      <c r="ANL41" s="9"/>
      <c r="ANM41" s="9"/>
      <c r="ANN41" s="9"/>
      <c r="ANO41" s="9"/>
      <c r="ANP41" s="9"/>
      <c r="ANQ41" s="9"/>
      <c r="ANR41" s="9"/>
      <c r="ANS41" s="9"/>
      <c r="ANT41" s="9"/>
      <c r="ANU41" s="9"/>
      <c r="ANV41" s="9"/>
      <c r="ANW41" s="9"/>
      <c r="ANX41" s="9"/>
      <c r="ANY41" s="9"/>
      <c r="ANZ41" s="9"/>
      <c r="AOA41" s="9"/>
      <c r="AOB41" s="9"/>
      <c r="AOC41" s="9"/>
      <c r="AOD41" s="9"/>
      <c r="AOE41" s="9"/>
      <c r="AOF41" s="9"/>
      <c r="AOG41" s="9"/>
      <c r="AOH41" s="9"/>
      <c r="AOI41" s="9"/>
      <c r="AOJ41" s="9"/>
      <c r="AOK41" s="9"/>
      <c r="AOL41" s="9"/>
      <c r="AOM41" s="9"/>
      <c r="AON41" s="9"/>
      <c r="AOO41" s="9"/>
      <c r="AOP41" s="9"/>
      <c r="AOQ41" s="9"/>
      <c r="AOR41" s="9"/>
      <c r="AOS41" s="9"/>
      <c r="AOT41" s="9"/>
      <c r="AOU41" s="9"/>
      <c r="AOV41" s="9"/>
      <c r="AOW41" s="9"/>
      <c r="AOX41" s="9"/>
      <c r="AOY41" s="9"/>
      <c r="AOZ41" s="9"/>
      <c r="APA41" s="9"/>
      <c r="APB41" s="9"/>
      <c r="APC41" s="9"/>
      <c r="APD41" s="9"/>
      <c r="APE41" s="9"/>
      <c r="APF41" s="9"/>
      <c r="APG41" s="9"/>
      <c r="APH41" s="9"/>
      <c r="API41" s="9"/>
      <c r="APJ41" s="9"/>
      <c r="APK41" s="9"/>
      <c r="APL41" s="9"/>
      <c r="APM41" s="9"/>
      <c r="APN41" s="9"/>
      <c r="APO41" s="9"/>
      <c r="APP41" s="9"/>
      <c r="APQ41" s="9"/>
      <c r="APR41" s="9"/>
      <c r="APS41" s="9"/>
      <c r="APT41" s="9"/>
      <c r="APU41" s="9"/>
      <c r="APV41" s="9"/>
      <c r="APW41" s="9"/>
      <c r="APX41" s="9"/>
      <c r="APY41" s="9"/>
      <c r="APZ41" s="9"/>
      <c r="AQA41" s="9"/>
      <c r="AQB41" s="9"/>
      <c r="AQC41" s="9"/>
      <c r="AQD41" s="9"/>
      <c r="AQE41" s="9"/>
      <c r="AQF41" s="9"/>
      <c r="AQG41" s="9"/>
      <c r="AQH41" s="9"/>
      <c r="AQI41" s="9"/>
      <c r="AQJ41" s="9"/>
      <c r="AQK41" s="9"/>
      <c r="AQL41" s="9"/>
      <c r="AQM41" s="9"/>
      <c r="AQN41" s="9"/>
      <c r="AQO41" s="9"/>
      <c r="AQP41" s="9"/>
      <c r="AQQ41" s="9"/>
      <c r="AQR41" s="9"/>
      <c r="AQS41" s="9"/>
      <c r="AQT41" s="9"/>
      <c r="AQU41" s="9"/>
      <c r="AQV41" s="9"/>
      <c r="AQW41" s="9"/>
      <c r="AQX41" s="9"/>
      <c r="AQY41" s="9"/>
      <c r="AQZ41" s="9"/>
      <c r="ARA41" s="9"/>
      <c r="ARB41" s="9"/>
      <c r="ARC41" s="9"/>
      <c r="ARD41" s="9"/>
      <c r="ARE41" s="9"/>
      <c r="ARF41" s="9"/>
      <c r="ARG41" s="9"/>
      <c r="ARH41" s="9"/>
      <c r="ARI41" s="9"/>
      <c r="ARJ41" s="9"/>
      <c r="ARK41" s="9"/>
      <c r="ARL41" s="9"/>
      <c r="ARM41" s="9"/>
      <c r="ARN41" s="9"/>
      <c r="ARO41" s="9"/>
      <c r="ARP41" s="9"/>
      <c r="ARQ41" s="9"/>
      <c r="ARR41" s="9"/>
      <c r="ARS41" s="9"/>
      <c r="ART41" s="9"/>
      <c r="ARU41" s="9"/>
      <c r="ARV41" s="9"/>
      <c r="ARW41" s="9"/>
      <c r="ARX41" s="9"/>
      <c r="ARY41" s="9"/>
      <c r="ARZ41" s="9"/>
      <c r="ASA41" s="9"/>
      <c r="ASB41" s="9"/>
      <c r="ASC41" s="9"/>
      <c r="ASD41" s="9"/>
      <c r="ASE41" s="9"/>
      <c r="ASF41" s="9"/>
      <c r="ASG41" s="9"/>
      <c r="ASH41" s="9"/>
      <c r="ASI41" s="9"/>
      <c r="ASJ41" s="9"/>
      <c r="ASK41" s="9"/>
      <c r="ASL41" s="9"/>
      <c r="ASM41" s="9"/>
      <c r="ASN41" s="9"/>
      <c r="ASO41" s="9"/>
      <c r="ASP41" s="9"/>
      <c r="ASQ41" s="9"/>
      <c r="ASR41" s="9"/>
      <c r="ASS41" s="9"/>
      <c r="AST41" s="9"/>
      <c r="ASU41" s="9"/>
      <c r="ASV41" s="9"/>
      <c r="ASW41" s="9"/>
      <c r="ASX41" s="9"/>
      <c r="ASY41" s="9"/>
      <c r="ASZ41" s="9"/>
      <c r="ATA41" s="9"/>
      <c r="ATB41" s="9"/>
      <c r="ATC41" s="9"/>
      <c r="ATD41" s="9"/>
      <c r="ATE41" s="9"/>
      <c r="ATF41" s="9"/>
      <c r="ATG41" s="9"/>
      <c r="ATH41" s="9"/>
      <c r="ATI41" s="9"/>
      <c r="ATJ41" s="9"/>
      <c r="ATK41" s="9"/>
      <c r="ATL41" s="9"/>
      <c r="ATM41" s="9"/>
      <c r="ATN41" s="9"/>
      <c r="ATO41" s="9"/>
      <c r="ATP41" s="9"/>
      <c r="ATQ41" s="9"/>
      <c r="ATR41" s="9"/>
      <c r="ATS41" s="9"/>
      <c r="ATT41" s="9"/>
      <c r="ATU41" s="9"/>
      <c r="ATV41" s="9"/>
      <c r="ATW41" s="9"/>
      <c r="ATX41" s="9"/>
      <c r="ATY41" s="9"/>
      <c r="ATZ41" s="9"/>
      <c r="AUA41" s="9"/>
      <c r="AUB41" s="9"/>
      <c r="AUC41" s="9"/>
      <c r="AUD41" s="9"/>
      <c r="AUE41" s="9"/>
      <c r="AUF41" s="9"/>
      <c r="AUG41" s="9"/>
      <c r="AUH41" s="9"/>
      <c r="AUI41" s="9"/>
      <c r="AUJ41" s="9"/>
      <c r="AUK41" s="9"/>
      <c r="AUL41" s="9"/>
      <c r="AUM41" s="9"/>
      <c r="AUN41" s="9"/>
      <c r="AUO41" s="9"/>
      <c r="AUP41" s="9"/>
      <c r="AUQ41" s="9"/>
      <c r="AUR41" s="9"/>
      <c r="AUS41" s="9"/>
      <c r="AUT41" s="9"/>
      <c r="AUU41" s="9"/>
      <c r="AUV41" s="9"/>
      <c r="AUW41" s="9"/>
      <c r="AUX41" s="9"/>
      <c r="AUY41" s="9"/>
      <c r="AUZ41" s="9"/>
      <c r="AVA41" s="9"/>
      <c r="AVB41" s="9"/>
      <c r="AVC41" s="9"/>
      <c r="AVD41" s="9"/>
      <c r="AVE41" s="9"/>
      <c r="AVF41" s="9"/>
      <c r="AVG41" s="9"/>
      <c r="AVH41" s="9"/>
      <c r="AVI41" s="9"/>
      <c r="AVJ41" s="9"/>
      <c r="AVK41" s="9"/>
      <c r="AVL41" s="9"/>
      <c r="AVM41" s="9"/>
      <c r="AVN41" s="9"/>
      <c r="AVO41" s="9"/>
      <c r="AVP41" s="9"/>
      <c r="AVQ41" s="9"/>
      <c r="AVR41" s="9"/>
      <c r="AVS41" s="9"/>
      <c r="AVT41" s="9"/>
      <c r="AVU41" s="9"/>
      <c r="AVV41" s="9"/>
      <c r="AVW41" s="9"/>
      <c r="AVX41" s="9"/>
      <c r="AVY41" s="9"/>
      <c r="AVZ41" s="9"/>
      <c r="AWA41" s="9"/>
      <c r="AWB41" s="9"/>
      <c r="AWC41" s="9"/>
      <c r="AWD41" s="9"/>
      <c r="AWE41" s="9"/>
      <c r="AWF41" s="9"/>
      <c r="AWG41" s="9"/>
      <c r="AWH41" s="9"/>
      <c r="AWI41" s="9"/>
      <c r="AWJ41" s="9"/>
      <c r="AWK41" s="9"/>
      <c r="AWL41" s="9"/>
      <c r="AWM41" s="9"/>
      <c r="AWN41" s="9"/>
      <c r="AWO41" s="9"/>
      <c r="AWP41" s="9"/>
      <c r="AWQ41" s="9"/>
      <c r="AWR41" s="9"/>
      <c r="AWS41" s="9"/>
      <c r="AWT41" s="9"/>
      <c r="AWU41" s="9"/>
      <c r="AWV41" s="9"/>
      <c r="AWW41" s="9"/>
      <c r="AWX41" s="9"/>
      <c r="AWY41" s="9"/>
      <c r="AWZ41" s="9"/>
      <c r="AXA41" s="9"/>
      <c r="AXB41" s="9"/>
      <c r="AXC41" s="9"/>
      <c r="AXD41" s="9"/>
      <c r="AXE41" s="9"/>
      <c r="AXF41" s="9"/>
      <c r="AXG41" s="9"/>
      <c r="AXH41" s="9"/>
      <c r="AXI41" s="9"/>
      <c r="AXJ41" s="9"/>
      <c r="AXK41" s="9"/>
      <c r="AXL41" s="9"/>
      <c r="AXM41" s="9"/>
      <c r="AXN41" s="9"/>
      <c r="AXO41" s="9"/>
      <c r="AXP41" s="9"/>
      <c r="AXQ41" s="9"/>
      <c r="AXR41" s="9"/>
      <c r="AXS41" s="9"/>
      <c r="AXT41" s="9"/>
      <c r="AXU41" s="9"/>
      <c r="AXV41" s="9"/>
      <c r="AXW41" s="9"/>
      <c r="AXX41" s="9"/>
      <c r="AXY41" s="9"/>
      <c r="AXZ41" s="9"/>
      <c r="AYA41" s="9"/>
      <c r="AYB41" s="9"/>
      <c r="AYC41" s="9"/>
      <c r="AYD41" s="9"/>
      <c r="AYE41" s="9"/>
      <c r="AYF41" s="9"/>
      <c r="AYG41" s="9"/>
      <c r="AYH41" s="9"/>
      <c r="AYI41" s="9"/>
      <c r="AYJ41" s="9"/>
      <c r="AYK41" s="9"/>
      <c r="AYL41" s="9"/>
      <c r="AYM41" s="9"/>
      <c r="AYN41" s="9"/>
      <c r="AYO41" s="9"/>
      <c r="AYP41" s="9"/>
      <c r="AYQ41" s="9"/>
      <c r="AYR41" s="9"/>
      <c r="AYS41" s="9"/>
      <c r="AYT41" s="9"/>
      <c r="AYU41" s="9"/>
      <c r="AYV41" s="9"/>
      <c r="AYW41" s="9"/>
      <c r="AYX41" s="9"/>
      <c r="AYY41" s="9"/>
      <c r="AYZ41" s="9"/>
      <c r="AZA41" s="9"/>
      <c r="AZB41" s="9"/>
      <c r="AZC41" s="9"/>
      <c r="AZD41" s="9"/>
      <c r="AZE41" s="9"/>
      <c r="AZF41" s="9"/>
      <c r="AZG41" s="9"/>
      <c r="AZH41" s="9"/>
      <c r="AZI41" s="9"/>
      <c r="AZJ41" s="9"/>
      <c r="AZK41" s="9"/>
      <c r="AZL41" s="9"/>
      <c r="AZM41" s="9"/>
      <c r="AZN41" s="9"/>
      <c r="AZO41" s="9"/>
      <c r="AZP41" s="9"/>
      <c r="AZQ41" s="9"/>
      <c r="AZR41" s="9"/>
      <c r="AZS41" s="9"/>
      <c r="AZT41" s="9"/>
      <c r="AZU41" s="9"/>
      <c r="AZV41" s="9"/>
      <c r="AZW41" s="9"/>
      <c r="AZX41" s="9"/>
      <c r="AZY41" s="9"/>
      <c r="AZZ41" s="9"/>
      <c r="BAA41" s="9"/>
      <c r="BAB41" s="9"/>
      <c r="BAC41" s="9"/>
      <c r="BAD41" s="9"/>
      <c r="BAE41" s="9"/>
      <c r="BAF41" s="9"/>
      <c r="BAG41" s="9"/>
      <c r="BAH41" s="9"/>
      <c r="BAI41" s="9"/>
      <c r="BAJ41" s="9"/>
      <c r="BAK41" s="9"/>
      <c r="BAL41" s="9"/>
      <c r="BAM41" s="9"/>
      <c r="BAN41" s="9"/>
      <c r="BAO41" s="9"/>
      <c r="BAP41" s="9"/>
      <c r="BAQ41" s="9"/>
      <c r="BAR41" s="9"/>
      <c r="BAS41" s="9"/>
      <c r="BAT41" s="9"/>
      <c r="BAU41" s="9"/>
      <c r="BAV41" s="9"/>
      <c r="BAW41" s="9"/>
      <c r="BAX41" s="9"/>
      <c r="BAY41" s="9"/>
      <c r="BAZ41" s="9"/>
      <c r="BBA41" s="9"/>
      <c r="BBB41" s="9"/>
      <c r="BBC41" s="9"/>
      <c r="BBD41" s="9"/>
      <c r="BBE41" s="9"/>
      <c r="BBF41" s="9"/>
      <c r="BBG41" s="9"/>
      <c r="BBH41" s="9"/>
      <c r="BBI41" s="9"/>
      <c r="BBJ41" s="9"/>
      <c r="BBK41" s="9"/>
      <c r="BBL41" s="9"/>
      <c r="BBM41" s="9"/>
      <c r="BBN41" s="9"/>
      <c r="BBO41" s="9"/>
      <c r="BBP41" s="9"/>
      <c r="BBQ41" s="9"/>
      <c r="BBR41" s="9"/>
      <c r="BBS41" s="9"/>
      <c r="BBT41" s="9"/>
      <c r="BBU41" s="9"/>
      <c r="BBV41" s="9"/>
      <c r="BBW41" s="9"/>
      <c r="BBX41" s="9"/>
      <c r="BBY41" s="9"/>
      <c r="BBZ41" s="9"/>
      <c r="BCA41" s="9"/>
      <c r="BCB41" s="9"/>
      <c r="BCC41" s="9"/>
      <c r="BCD41" s="9"/>
      <c r="BCE41" s="9"/>
      <c r="BCF41" s="9"/>
      <c r="BCG41" s="9"/>
      <c r="BCH41" s="9"/>
      <c r="BCI41" s="9"/>
      <c r="BCJ41" s="9"/>
      <c r="BCK41" s="9"/>
      <c r="BCL41" s="9"/>
      <c r="BCM41" s="9"/>
      <c r="BCN41" s="9"/>
      <c r="BCO41" s="9"/>
      <c r="BCP41" s="9"/>
      <c r="BCQ41" s="9"/>
      <c r="BCR41" s="9"/>
      <c r="BCS41" s="9"/>
      <c r="BCT41" s="9"/>
      <c r="BCU41" s="9"/>
      <c r="BCV41" s="9"/>
      <c r="BCW41" s="9"/>
      <c r="BCX41" s="9"/>
      <c r="BCY41" s="9"/>
      <c r="BCZ41" s="9"/>
      <c r="BDA41" s="9"/>
      <c r="BDB41" s="9"/>
      <c r="BDC41" s="9"/>
      <c r="BDD41" s="9"/>
      <c r="BDE41" s="9"/>
      <c r="BDF41" s="9"/>
      <c r="BDG41" s="9"/>
      <c r="BDH41" s="9"/>
      <c r="BDI41" s="9"/>
      <c r="BDJ41" s="9"/>
      <c r="BDK41" s="9"/>
      <c r="BDL41" s="9"/>
      <c r="BDM41" s="9"/>
      <c r="BDN41" s="9"/>
      <c r="BDO41" s="9"/>
      <c r="BDP41" s="9"/>
      <c r="BDQ41" s="9"/>
      <c r="BDR41" s="9"/>
      <c r="BDS41" s="9"/>
      <c r="BDT41" s="9"/>
      <c r="BDU41" s="9"/>
      <c r="BDV41" s="9"/>
      <c r="BDW41" s="9"/>
      <c r="BDX41" s="9"/>
      <c r="BDY41" s="9"/>
      <c r="BDZ41" s="9"/>
      <c r="BEA41" s="9"/>
      <c r="BEB41" s="9"/>
      <c r="BEC41" s="9"/>
      <c r="BED41" s="9"/>
      <c r="BEE41" s="9"/>
      <c r="BEF41" s="9"/>
      <c r="BEG41" s="9"/>
      <c r="BEH41" s="9"/>
      <c r="BEI41" s="9"/>
      <c r="BEJ41" s="9"/>
      <c r="BEK41" s="9"/>
      <c r="BEL41" s="9"/>
      <c r="BEM41" s="9"/>
      <c r="BEN41" s="9"/>
      <c r="BEO41" s="9"/>
      <c r="BEP41" s="9"/>
      <c r="BEQ41" s="9"/>
      <c r="BER41" s="9"/>
      <c r="BES41" s="9"/>
      <c r="BET41" s="9"/>
      <c r="BEU41" s="9"/>
      <c r="BEV41" s="9"/>
      <c r="BEW41" s="9"/>
      <c r="BEX41" s="9"/>
      <c r="BEY41" s="9"/>
      <c r="BEZ41" s="9"/>
      <c r="BFA41" s="9"/>
      <c r="BFB41" s="9"/>
      <c r="BFC41" s="9"/>
      <c r="BFD41" s="9"/>
      <c r="BFE41" s="9"/>
      <c r="BFF41" s="9"/>
      <c r="BFG41" s="9"/>
      <c r="BFH41" s="9"/>
      <c r="BFI41" s="9"/>
      <c r="BFJ41" s="9"/>
      <c r="BFK41" s="9"/>
      <c r="BFL41" s="9"/>
      <c r="BFM41" s="9"/>
      <c r="BFN41" s="9"/>
      <c r="BFO41" s="9"/>
      <c r="BFP41" s="9"/>
      <c r="BFQ41" s="9"/>
      <c r="BFR41" s="9"/>
      <c r="BFS41" s="9"/>
      <c r="BFT41" s="9"/>
      <c r="BFU41" s="9"/>
      <c r="BFV41" s="9"/>
      <c r="BFW41" s="9"/>
      <c r="BFX41" s="9"/>
      <c r="BFY41" s="9"/>
      <c r="BFZ41" s="9"/>
      <c r="BGA41" s="9"/>
      <c r="BGB41" s="9"/>
      <c r="BGC41" s="9"/>
      <c r="BGD41" s="9"/>
      <c r="BGE41" s="9"/>
      <c r="BGF41" s="9"/>
      <c r="BGG41" s="9"/>
      <c r="BGH41" s="9"/>
      <c r="BGI41" s="9"/>
      <c r="BGJ41" s="9"/>
      <c r="BGK41" s="9"/>
      <c r="BGL41" s="9"/>
      <c r="BGM41" s="9"/>
      <c r="BGN41" s="9"/>
      <c r="BGO41" s="9"/>
      <c r="BGP41" s="9"/>
      <c r="BGQ41" s="9"/>
      <c r="BGR41" s="9"/>
      <c r="BGS41" s="9"/>
      <c r="BGT41" s="9"/>
      <c r="BGU41" s="9"/>
      <c r="BGV41" s="9"/>
      <c r="BGW41" s="9"/>
      <c r="BGX41" s="9"/>
      <c r="BGY41" s="9"/>
      <c r="BGZ41" s="9"/>
      <c r="BHA41" s="9"/>
      <c r="BHB41" s="9"/>
      <c r="BHC41" s="9"/>
      <c r="BHD41" s="9"/>
      <c r="BHE41" s="9"/>
      <c r="BHF41" s="9"/>
      <c r="BHG41" s="9"/>
      <c r="BHH41" s="9"/>
      <c r="BHI41" s="9"/>
      <c r="BHJ41" s="9"/>
      <c r="BHK41" s="9"/>
      <c r="BHL41" s="9"/>
      <c r="BHM41" s="9"/>
      <c r="BHN41" s="9"/>
      <c r="BHO41" s="9"/>
      <c r="BHP41" s="9"/>
      <c r="BHQ41" s="9"/>
      <c r="BHR41" s="9"/>
      <c r="BHS41" s="9"/>
      <c r="BHT41" s="9"/>
      <c r="BHU41" s="9"/>
      <c r="BHV41" s="9"/>
      <c r="BHW41" s="9"/>
      <c r="BHX41" s="9"/>
      <c r="BHY41" s="9"/>
      <c r="BHZ41" s="9"/>
      <c r="BIA41" s="9"/>
      <c r="BIB41" s="9"/>
      <c r="BIC41" s="9"/>
      <c r="BID41" s="9"/>
      <c r="BIE41" s="9"/>
      <c r="BIF41" s="9"/>
      <c r="BIG41" s="9"/>
      <c r="BIH41" s="9"/>
      <c r="BII41" s="9"/>
      <c r="BIJ41" s="9"/>
      <c r="BIK41" s="9"/>
      <c r="BIL41" s="9"/>
      <c r="BIM41" s="9"/>
      <c r="BIN41" s="9"/>
      <c r="BIO41" s="9"/>
      <c r="BIP41" s="9"/>
      <c r="BIQ41" s="9"/>
      <c r="BIR41" s="9"/>
      <c r="BIS41" s="9"/>
      <c r="BIT41" s="9"/>
      <c r="BIU41" s="9"/>
      <c r="BIV41" s="9"/>
      <c r="BIW41" s="9"/>
      <c r="BIX41" s="9"/>
      <c r="BIY41" s="9"/>
      <c r="BIZ41" s="9"/>
      <c r="BJA41" s="9"/>
      <c r="BJB41" s="9"/>
      <c r="BJC41" s="9"/>
      <c r="BJD41" s="9"/>
      <c r="BJE41" s="9"/>
      <c r="BJF41" s="9"/>
      <c r="BJG41" s="9"/>
      <c r="BJH41" s="9"/>
      <c r="BJI41" s="9"/>
      <c r="BJJ41" s="9"/>
      <c r="BJK41" s="9"/>
      <c r="BJL41" s="9"/>
      <c r="BJM41" s="9"/>
      <c r="BJN41" s="9"/>
      <c r="BJO41" s="9"/>
      <c r="BJP41" s="9"/>
      <c r="BJQ41" s="9"/>
      <c r="BJR41" s="9"/>
      <c r="BJS41" s="9"/>
      <c r="BJT41" s="9"/>
      <c r="BJU41" s="9"/>
      <c r="BJV41" s="9"/>
      <c r="BJW41" s="9"/>
      <c r="BJX41" s="9"/>
      <c r="BJY41" s="9"/>
      <c r="BJZ41" s="9"/>
      <c r="BKA41" s="9"/>
      <c r="BKB41" s="9"/>
      <c r="BKC41" s="9"/>
      <c r="BKD41" s="9"/>
      <c r="BKE41" s="9"/>
      <c r="BKF41" s="9"/>
      <c r="BKG41" s="9"/>
      <c r="BKH41" s="9"/>
      <c r="BKI41" s="9"/>
      <c r="BKJ41" s="9"/>
      <c r="BKK41" s="9"/>
      <c r="BKL41" s="9"/>
      <c r="BKM41" s="9"/>
      <c r="BKN41" s="9"/>
      <c r="BKO41" s="9"/>
      <c r="BKP41" s="9"/>
      <c r="BKQ41" s="9"/>
      <c r="BKR41" s="9"/>
      <c r="BKS41" s="9"/>
      <c r="BKT41" s="9"/>
      <c r="BKU41" s="9"/>
      <c r="BKV41" s="9"/>
      <c r="BKW41" s="9"/>
      <c r="BKX41" s="9"/>
      <c r="BKY41" s="9"/>
      <c r="BKZ41" s="9"/>
      <c r="BLA41" s="9"/>
      <c r="BLB41" s="9"/>
      <c r="BLC41" s="9"/>
      <c r="BLD41" s="9"/>
      <c r="BLE41" s="9"/>
      <c r="BLF41" s="9"/>
      <c r="BLG41" s="9"/>
      <c r="BLH41" s="9"/>
      <c r="BLI41" s="9"/>
      <c r="BLJ41" s="9"/>
      <c r="BLK41" s="9"/>
      <c r="BLL41" s="9"/>
      <c r="BLM41" s="9"/>
      <c r="BLN41" s="9"/>
      <c r="BLO41" s="9"/>
      <c r="BLP41" s="9"/>
      <c r="BLQ41" s="9"/>
      <c r="BLR41" s="9"/>
      <c r="BLS41" s="9"/>
      <c r="BLT41" s="9"/>
      <c r="BLU41" s="9"/>
      <c r="BLV41" s="9"/>
      <c r="BLW41" s="9"/>
      <c r="BLX41" s="9"/>
      <c r="BLY41" s="9"/>
      <c r="BLZ41" s="9"/>
      <c r="BMA41" s="9"/>
      <c r="BMB41" s="9"/>
      <c r="BMC41" s="9"/>
      <c r="BMD41" s="9"/>
      <c r="BME41" s="9"/>
      <c r="BMF41" s="9"/>
      <c r="BMG41" s="9"/>
      <c r="BMH41" s="9"/>
      <c r="BMI41" s="9"/>
      <c r="BMJ41" s="9"/>
      <c r="BMK41" s="9"/>
      <c r="BML41" s="9"/>
      <c r="BMM41" s="9"/>
      <c r="BMN41" s="9"/>
      <c r="BMO41" s="9"/>
      <c r="BMP41" s="9"/>
      <c r="BMQ41" s="9"/>
      <c r="BMR41" s="9"/>
      <c r="BMS41" s="9"/>
      <c r="BMT41" s="9"/>
      <c r="BMU41" s="9"/>
      <c r="BMV41" s="9"/>
      <c r="BMW41" s="9"/>
      <c r="BMX41" s="9"/>
      <c r="BMY41" s="9"/>
      <c r="BMZ41" s="9"/>
      <c r="BNA41" s="9"/>
      <c r="BNB41" s="9"/>
      <c r="BNC41" s="9"/>
      <c r="BND41" s="9"/>
      <c r="BNE41" s="9"/>
      <c r="BNF41" s="9"/>
      <c r="BNG41" s="9"/>
      <c r="BNH41" s="9"/>
      <c r="BNI41" s="9"/>
      <c r="BNJ41" s="9"/>
      <c r="BNK41" s="9"/>
      <c r="BNL41" s="9"/>
      <c r="BNM41" s="9"/>
      <c r="BNN41" s="9"/>
      <c r="BNO41" s="9"/>
      <c r="BNP41" s="9"/>
      <c r="BNQ41" s="9"/>
      <c r="BNR41" s="9"/>
      <c r="BNS41" s="9"/>
      <c r="BNT41" s="9"/>
      <c r="BNU41" s="9"/>
      <c r="BNV41" s="9"/>
      <c r="BNW41" s="9"/>
      <c r="BNX41" s="9"/>
      <c r="BNY41" s="9"/>
      <c r="BNZ41" s="9"/>
      <c r="BOA41" s="9"/>
      <c r="BOB41" s="9"/>
      <c r="BOC41" s="9"/>
      <c r="BOD41" s="9"/>
      <c r="BOE41" s="9"/>
      <c r="BOF41" s="9"/>
      <c r="BOG41" s="9"/>
      <c r="BOH41" s="9"/>
      <c r="BOI41" s="9"/>
      <c r="BOJ41" s="9"/>
      <c r="BOK41" s="9"/>
      <c r="BOL41" s="9"/>
      <c r="BOM41" s="9"/>
      <c r="BON41" s="9"/>
      <c r="BOO41" s="9"/>
      <c r="BOP41" s="9"/>
      <c r="BOQ41" s="9"/>
      <c r="BOR41" s="9"/>
      <c r="BOS41" s="9"/>
      <c r="BOT41" s="9"/>
      <c r="BOU41" s="9"/>
      <c r="BOV41" s="9"/>
      <c r="BOW41" s="9"/>
      <c r="BOX41" s="9"/>
      <c r="BOY41" s="9"/>
      <c r="BOZ41" s="9"/>
      <c r="BPA41" s="9"/>
      <c r="BPB41" s="9"/>
      <c r="BPC41" s="9"/>
      <c r="BPD41" s="9"/>
      <c r="BPE41" s="9"/>
      <c r="BPF41" s="9"/>
      <c r="BPG41" s="9"/>
      <c r="BPH41" s="9"/>
      <c r="BPI41" s="9"/>
      <c r="BPJ41" s="9"/>
      <c r="BPK41" s="9"/>
      <c r="BPL41" s="9"/>
      <c r="BPM41" s="9"/>
      <c r="BPN41" s="9"/>
      <c r="BPO41" s="9"/>
      <c r="BPP41" s="9"/>
      <c r="BPQ41" s="9"/>
      <c r="BPR41" s="9"/>
      <c r="BPS41" s="9"/>
      <c r="BPT41" s="9"/>
      <c r="BPU41" s="9"/>
      <c r="BPV41" s="9"/>
      <c r="BPW41" s="9"/>
      <c r="BPX41" s="9"/>
      <c r="BPY41" s="9"/>
      <c r="BPZ41" s="9"/>
      <c r="BQA41" s="9"/>
      <c r="BQB41" s="9"/>
      <c r="BQC41" s="9"/>
      <c r="BQD41" s="9"/>
      <c r="BQE41" s="9"/>
      <c r="BQF41" s="9"/>
      <c r="BQG41" s="9"/>
      <c r="BQH41" s="9"/>
      <c r="BQI41" s="9"/>
      <c r="BQJ41" s="9"/>
      <c r="BQK41" s="9"/>
      <c r="BQL41" s="9"/>
      <c r="BQM41" s="9"/>
      <c r="BQN41" s="9"/>
      <c r="BQO41" s="9"/>
      <c r="BQP41" s="9"/>
      <c r="BQQ41" s="9"/>
      <c r="BQR41" s="9"/>
      <c r="BQS41" s="9"/>
      <c r="BQT41" s="9"/>
      <c r="BQU41" s="9"/>
      <c r="BQV41" s="9"/>
      <c r="BQW41" s="9"/>
      <c r="BQX41" s="9"/>
      <c r="BQY41" s="9"/>
      <c r="BQZ41" s="9"/>
      <c r="BRA41" s="9"/>
      <c r="BRB41" s="9"/>
      <c r="BRC41" s="9"/>
      <c r="BRD41" s="9"/>
      <c r="BRE41" s="9"/>
      <c r="BRF41" s="9"/>
      <c r="BRG41" s="9"/>
      <c r="BRH41" s="9"/>
      <c r="BRI41" s="9"/>
      <c r="BRJ41" s="9"/>
      <c r="BRK41" s="9"/>
      <c r="BRL41" s="9"/>
      <c r="BRM41" s="9"/>
      <c r="BRN41" s="9"/>
      <c r="BRO41" s="9"/>
      <c r="BRP41" s="9"/>
      <c r="BRQ41" s="9"/>
      <c r="BRR41" s="9"/>
      <c r="BRS41" s="9"/>
      <c r="BRT41" s="9"/>
      <c r="BRU41" s="9"/>
      <c r="BRV41" s="9"/>
      <c r="BRW41" s="9"/>
      <c r="BRX41" s="9"/>
      <c r="BRY41" s="9"/>
      <c r="BRZ41" s="9"/>
      <c r="BSA41" s="9"/>
      <c r="BSB41" s="9"/>
      <c r="BSC41" s="9"/>
      <c r="BSD41" s="9"/>
      <c r="BSE41" s="9"/>
      <c r="BSF41" s="9"/>
      <c r="BSG41" s="9"/>
      <c r="BSH41" s="9"/>
      <c r="BSI41" s="9"/>
      <c r="BSJ41" s="9"/>
      <c r="BSK41" s="9"/>
      <c r="BSL41" s="9"/>
      <c r="BSM41" s="9"/>
      <c r="BSN41" s="9"/>
      <c r="BSO41" s="9"/>
      <c r="BSP41" s="9"/>
      <c r="BSQ41" s="9"/>
      <c r="BSR41" s="9"/>
      <c r="BSS41" s="9"/>
      <c r="BST41" s="9"/>
      <c r="BSU41" s="9"/>
      <c r="BSV41" s="9"/>
      <c r="BSW41" s="9"/>
      <c r="BSX41" s="9"/>
      <c r="BSY41" s="9"/>
      <c r="BSZ41" s="9"/>
      <c r="BTA41" s="9"/>
      <c r="BTB41" s="9"/>
      <c r="BTC41" s="9"/>
      <c r="BTD41" s="9"/>
      <c r="BTE41" s="9"/>
      <c r="BTF41" s="9"/>
      <c r="BTG41" s="9"/>
      <c r="BTH41" s="9"/>
      <c r="BTI41" s="9"/>
      <c r="BTJ41" s="9"/>
      <c r="BTK41" s="9"/>
      <c r="BTL41" s="9"/>
      <c r="BTM41" s="9"/>
      <c r="BTN41" s="9"/>
      <c r="BTO41" s="9"/>
      <c r="BTP41" s="9"/>
      <c r="BTQ41" s="9"/>
      <c r="BTR41" s="9"/>
      <c r="BTS41" s="9"/>
      <c r="BTT41" s="9"/>
      <c r="BTU41" s="9"/>
      <c r="BTV41" s="9"/>
      <c r="BTW41" s="9"/>
      <c r="BTX41" s="9"/>
      <c r="BTY41" s="9"/>
      <c r="BTZ41" s="9"/>
      <c r="BUA41" s="9"/>
      <c r="BUB41" s="9"/>
      <c r="BUC41" s="9"/>
      <c r="BUD41" s="9"/>
      <c r="BUE41" s="9"/>
      <c r="BUF41" s="9"/>
      <c r="BUG41" s="9"/>
      <c r="BUH41" s="9"/>
      <c r="BUI41" s="9"/>
      <c r="BUJ41" s="9"/>
      <c r="BUK41" s="9"/>
      <c r="BUL41" s="9"/>
      <c r="BUM41" s="9"/>
      <c r="BUN41" s="9"/>
      <c r="BUO41" s="9"/>
      <c r="BUP41" s="9"/>
      <c r="BUQ41" s="9"/>
      <c r="BUR41" s="9"/>
      <c r="BUS41" s="9"/>
      <c r="BUT41" s="9"/>
      <c r="BUU41" s="9"/>
      <c r="BUV41" s="9"/>
      <c r="BUW41" s="9"/>
      <c r="BUX41" s="9"/>
      <c r="BUY41" s="9"/>
      <c r="BUZ41" s="9"/>
      <c r="BVA41" s="9"/>
      <c r="BVB41" s="9"/>
      <c r="BVC41" s="9"/>
      <c r="BVD41" s="9"/>
      <c r="BVE41" s="9"/>
      <c r="BVF41" s="9"/>
      <c r="BVG41" s="9"/>
      <c r="BVH41" s="9"/>
      <c r="BVI41" s="9"/>
      <c r="BVJ41" s="9"/>
      <c r="BVK41" s="9"/>
      <c r="BVL41" s="9"/>
      <c r="BVM41" s="9"/>
      <c r="BVN41" s="9"/>
      <c r="BVO41" s="9"/>
      <c r="BVP41" s="9"/>
      <c r="BVQ41" s="9"/>
      <c r="BVR41" s="9"/>
      <c r="BVS41" s="9"/>
      <c r="BVT41" s="9"/>
      <c r="BVU41" s="9"/>
      <c r="BVV41" s="9"/>
      <c r="BVW41" s="9"/>
      <c r="BVX41" s="9"/>
      <c r="BVY41" s="9"/>
      <c r="BVZ41" s="9"/>
      <c r="BWA41" s="9"/>
      <c r="BWB41" s="9"/>
      <c r="BWC41" s="9"/>
      <c r="BWD41" s="9"/>
      <c r="BWE41" s="9"/>
      <c r="BWF41" s="9"/>
      <c r="BWG41" s="9"/>
      <c r="BWH41" s="9"/>
      <c r="BWI41" s="9"/>
      <c r="BWJ41" s="9"/>
      <c r="BWK41" s="9"/>
      <c r="BWL41" s="9"/>
      <c r="BWM41" s="9"/>
      <c r="BWN41" s="9"/>
      <c r="BWO41" s="9"/>
      <c r="BWP41" s="9"/>
      <c r="BWQ41" s="9"/>
      <c r="BWR41" s="9"/>
      <c r="BWS41" s="9"/>
      <c r="BWT41" s="9"/>
      <c r="BWU41" s="9"/>
      <c r="BWV41" s="9"/>
      <c r="BWW41" s="9"/>
      <c r="BWX41" s="9"/>
      <c r="BWY41" s="9"/>
      <c r="BWZ41" s="9"/>
      <c r="BXA41" s="9"/>
      <c r="BXB41" s="9"/>
      <c r="BXC41" s="9"/>
      <c r="BXD41" s="9"/>
      <c r="BXE41" s="9"/>
      <c r="BXF41" s="9"/>
      <c r="BXG41" s="9"/>
      <c r="BXH41" s="9"/>
      <c r="BXI41" s="9"/>
      <c r="BXJ41" s="9"/>
      <c r="BXK41" s="9"/>
      <c r="BXL41" s="9"/>
      <c r="BXM41" s="9"/>
      <c r="BXN41" s="9"/>
      <c r="BXO41" s="9"/>
      <c r="BXP41" s="9"/>
      <c r="BXQ41" s="9"/>
      <c r="BXR41" s="9"/>
      <c r="BXS41" s="9"/>
      <c r="BXT41" s="9"/>
      <c r="BXU41" s="9"/>
      <c r="BXV41" s="9"/>
      <c r="BXW41" s="9"/>
      <c r="BXX41" s="9"/>
      <c r="BXY41" s="9"/>
      <c r="BXZ41" s="9"/>
      <c r="BYA41" s="9"/>
      <c r="BYB41" s="9"/>
      <c r="BYC41" s="9"/>
      <c r="BYD41" s="9"/>
      <c r="BYE41" s="9"/>
      <c r="BYF41" s="9"/>
      <c r="BYG41" s="9"/>
      <c r="BYH41" s="9"/>
      <c r="BYI41" s="9"/>
      <c r="BYJ41" s="9"/>
      <c r="BYK41" s="9"/>
      <c r="BYL41" s="9"/>
      <c r="BYM41" s="9"/>
      <c r="BYN41" s="9"/>
      <c r="BYO41" s="9"/>
      <c r="BYP41" s="9"/>
      <c r="BYQ41" s="9"/>
      <c r="BYR41" s="9"/>
      <c r="BYS41" s="9"/>
      <c r="BYT41" s="9"/>
      <c r="BYU41" s="9"/>
      <c r="BYV41" s="9"/>
      <c r="BYW41" s="9"/>
      <c r="BYX41" s="9"/>
      <c r="BYY41" s="9"/>
      <c r="BYZ41" s="9"/>
      <c r="BZA41" s="9"/>
      <c r="BZB41" s="9"/>
      <c r="BZC41" s="9"/>
      <c r="BZD41" s="9"/>
      <c r="BZE41" s="9"/>
      <c r="BZF41" s="9"/>
      <c r="BZG41" s="9"/>
      <c r="BZH41" s="9"/>
      <c r="BZI41" s="9"/>
      <c r="BZJ41" s="9"/>
      <c r="BZK41" s="9"/>
      <c r="BZL41" s="9"/>
      <c r="BZM41" s="9"/>
      <c r="BZN41" s="9"/>
      <c r="BZO41" s="9"/>
      <c r="BZP41" s="9"/>
      <c r="BZQ41" s="9"/>
      <c r="BZR41" s="9"/>
      <c r="BZS41" s="9"/>
      <c r="BZT41" s="9"/>
      <c r="BZU41" s="9"/>
      <c r="BZV41" s="9"/>
      <c r="BZW41" s="9"/>
      <c r="BZX41" s="9"/>
      <c r="BZY41" s="9"/>
      <c r="BZZ41" s="9"/>
      <c r="CAA41" s="9"/>
      <c r="CAB41" s="9"/>
      <c r="CAC41" s="9"/>
      <c r="CAD41" s="9"/>
      <c r="CAE41" s="9"/>
      <c r="CAF41" s="9"/>
      <c r="CAG41" s="9"/>
      <c r="CAH41" s="9"/>
      <c r="CAI41" s="9"/>
      <c r="CAJ41" s="9"/>
      <c r="CAK41" s="9"/>
      <c r="CAL41" s="9"/>
      <c r="CAM41" s="9"/>
      <c r="CAN41" s="9"/>
      <c r="CAO41" s="9"/>
      <c r="CAP41" s="9"/>
      <c r="CAQ41" s="9"/>
      <c r="CAR41" s="9"/>
      <c r="CAS41" s="9"/>
      <c r="CAT41" s="9"/>
      <c r="CAU41" s="9"/>
      <c r="CAV41" s="9"/>
      <c r="CAW41" s="9"/>
      <c r="CAX41" s="9"/>
      <c r="CAY41" s="9"/>
      <c r="CAZ41" s="9"/>
      <c r="CBA41" s="9"/>
      <c r="CBB41" s="9"/>
      <c r="CBC41" s="9"/>
      <c r="CBD41" s="9"/>
      <c r="CBE41" s="9"/>
      <c r="CBF41" s="9"/>
      <c r="CBG41" s="9"/>
      <c r="CBH41" s="9"/>
      <c r="CBI41" s="9"/>
      <c r="CBJ41" s="9"/>
      <c r="CBK41" s="9"/>
      <c r="CBL41" s="9"/>
      <c r="CBM41" s="9"/>
      <c r="CBN41" s="9"/>
      <c r="CBO41" s="9"/>
      <c r="CBP41" s="9"/>
      <c r="CBQ41" s="9"/>
      <c r="CBR41" s="9"/>
      <c r="CBS41" s="9"/>
      <c r="CBT41" s="9"/>
      <c r="CBU41" s="9"/>
      <c r="CBV41" s="9"/>
      <c r="CBW41" s="9"/>
      <c r="CBX41" s="9"/>
      <c r="CBY41" s="9"/>
      <c r="CBZ41" s="9"/>
      <c r="CCA41" s="9"/>
      <c r="CCB41" s="9"/>
      <c r="CCC41" s="9"/>
      <c r="CCD41" s="9"/>
      <c r="CCE41" s="9"/>
      <c r="CCF41" s="9"/>
      <c r="CCG41" s="9"/>
      <c r="CCH41" s="9"/>
      <c r="CCI41" s="9"/>
      <c r="CCJ41" s="9"/>
      <c r="CCK41" s="9"/>
      <c r="CCL41" s="9"/>
      <c r="CCM41" s="9"/>
      <c r="CCN41" s="9"/>
      <c r="CCO41" s="9"/>
      <c r="CCP41" s="9"/>
      <c r="CCQ41" s="9"/>
      <c r="CCR41" s="9"/>
      <c r="CCS41" s="9"/>
      <c r="CCT41" s="9"/>
      <c r="CCU41" s="9"/>
      <c r="CCV41" s="9"/>
      <c r="CCW41" s="9"/>
      <c r="CCX41" s="9"/>
      <c r="CCY41" s="9"/>
      <c r="CCZ41" s="9"/>
      <c r="CDA41" s="9"/>
      <c r="CDB41" s="9"/>
      <c r="CDC41" s="9"/>
      <c r="CDD41" s="9"/>
      <c r="CDE41" s="9"/>
      <c r="CDF41" s="9"/>
      <c r="CDG41" s="9"/>
      <c r="CDH41" s="9"/>
      <c r="CDI41" s="9"/>
      <c r="CDJ41" s="9"/>
      <c r="CDK41" s="9"/>
      <c r="CDL41" s="9"/>
      <c r="CDM41" s="9"/>
      <c r="CDN41" s="9"/>
      <c r="CDO41" s="9"/>
      <c r="CDP41" s="9"/>
      <c r="CDQ41" s="9"/>
      <c r="CDR41" s="9"/>
      <c r="CDS41" s="9"/>
      <c r="CDT41" s="9"/>
      <c r="CDU41" s="9"/>
      <c r="CDV41" s="9"/>
      <c r="CDW41" s="9"/>
      <c r="CDX41" s="9"/>
      <c r="CDY41" s="9"/>
      <c r="CDZ41" s="9"/>
      <c r="CEA41" s="9"/>
      <c r="CEB41" s="9"/>
      <c r="CEC41" s="9"/>
      <c r="CED41" s="9"/>
      <c r="CEE41" s="9"/>
      <c r="CEF41" s="9"/>
      <c r="CEG41" s="9"/>
      <c r="CEH41" s="9"/>
      <c r="CEI41" s="9"/>
      <c r="CEJ41" s="9"/>
      <c r="CEK41" s="9"/>
      <c r="CEL41" s="9"/>
      <c r="CEM41" s="9"/>
      <c r="CEN41" s="9"/>
      <c r="CEO41" s="9"/>
      <c r="CEP41" s="9"/>
      <c r="CEQ41" s="9"/>
      <c r="CER41" s="9"/>
      <c r="CES41" s="9"/>
      <c r="CET41" s="9"/>
      <c r="CEU41" s="9"/>
      <c r="CEV41" s="9"/>
      <c r="CEW41" s="9"/>
      <c r="CEX41" s="9"/>
      <c r="CEY41" s="9"/>
      <c r="CEZ41" s="9"/>
      <c r="CFA41" s="9"/>
      <c r="CFB41" s="9"/>
      <c r="CFC41" s="9"/>
      <c r="CFD41" s="9"/>
      <c r="CFE41" s="9"/>
      <c r="CFF41" s="9"/>
      <c r="CFG41" s="9"/>
      <c r="CFH41" s="9"/>
      <c r="CFI41" s="9"/>
      <c r="CFJ41" s="9"/>
      <c r="CFK41" s="9"/>
      <c r="CFL41" s="9"/>
      <c r="CFM41" s="9"/>
      <c r="CFN41" s="9"/>
      <c r="CFO41" s="9"/>
      <c r="CFP41" s="9"/>
      <c r="CFQ41" s="9"/>
      <c r="CFR41" s="9"/>
      <c r="CFS41" s="9"/>
      <c r="CFT41" s="9"/>
      <c r="CFU41" s="9"/>
      <c r="CFV41" s="9"/>
      <c r="CFW41" s="9"/>
      <c r="CFX41" s="9"/>
      <c r="CFY41" s="9"/>
      <c r="CFZ41" s="9"/>
      <c r="CGA41" s="9"/>
      <c r="CGB41" s="9"/>
      <c r="CGC41" s="9"/>
      <c r="CGD41" s="9"/>
      <c r="CGE41" s="9"/>
      <c r="CGF41" s="9"/>
      <c r="CGG41" s="9"/>
      <c r="CGH41" s="9"/>
      <c r="CGI41" s="9"/>
      <c r="CGJ41" s="9"/>
      <c r="CGK41" s="9"/>
      <c r="CGL41" s="9"/>
      <c r="CGM41" s="9"/>
      <c r="CGN41" s="9"/>
      <c r="CGO41" s="9"/>
      <c r="CGP41" s="9"/>
      <c r="CGQ41" s="9"/>
      <c r="CGR41" s="9"/>
      <c r="CGS41" s="9"/>
      <c r="CGT41" s="9"/>
      <c r="CGU41" s="9"/>
      <c r="CGV41" s="9"/>
      <c r="CGW41" s="9"/>
      <c r="CGX41" s="9"/>
      <c r="CGY41" s="9"/>
      <c r="CGZ41" s="9"/>
      <c r="CHA41" s="9"/>
      <c r="CHB41" s="9"/>
      <c r="CHC41" s="9"/>
      <c r="CHD41" s="9"/>
      <c r="CHE41" s="9"/>
      <c r="CHF41" s="9"/>
      <c r="CHG41" s="9"/>
      <c r="CHH41" s="9"/>
      <c r="CHI41" s="9"/>
      <c r="CHJ41" s="9"/>
      <c r="CHK41" s="9"/>
      <c r="CHL41" s="9"/>
      <c r="CHM41" s="9"/>
      <c r="CHN41" s="9"/>
      <c r="CHO41" s="9"/>
      <c r="CHP41" s="9"/>
      <c r="CHQ41" s="9"/>
      <c r="CHR41" s="9"/>
      <c r="CHS41" s="9"/>
      <c r="CHT41" s="9"/>
      <c r="CHU41" s="9"/>
      <c r="CHV41" s="9"/>
      <c r="CHW41" s="9"/>
      <c r="CHX41" s="9"/>
      <c r="CHY41" s="9"/>
      <c r="CHZ41" s="9"/>
      <c r="CIA41" s="9"/>
      <c r="CIB41" s="9"/>
      <c r="CIC41" s="9"/>
      <c r="CID41" s="9"/>
      <c r="CIE41" s="9"/>
      <c r="CIF41" s="9"/>
      <c r="CIG41" s="9"/>
      <c r="CIH41" s="9"/>
      <c r="CII41" s="9"/>
      <c r="CIJ41" s="9"/>
      <c r="CIK41" s="9"/>
      <c r="CIL41" s="9"/>
      <c r="CIM41" s="9"/>
      <c r="CIN41" s="9"/>
      <c r="CIO41" s="9"/>
      <c r="CIP41" s="9"/>
      <c r="CIQ41" s="9"/>
      <c r="CIR41" s="9"/>
      <c r="CIS41" s="9"/>
      <c r="CIT41" s="9"/>
      <c r="CIU41" s="9"/>
      <c r="CIV41" s="9"/>
      <c r="CIW41" s="9"/>
      <c r="CIX41" s="9"/>
      <c r="CIY41" s="9"/>
      <c r="CIZ41" s="9"/>
      <c r="CJA41" s="9"/>
      <c r="CJB41" s="9"/>
      <c r="CJC41" s="9"/>
      <c r="CJD41" s="9"/>
      <c r="CJE41" s="9"/>
      <c r="CJF41" s="9"/>
      <c r="CJG41" s="9"/>
      <c r="CJH41" s="9"/>
      <c r="CJI41" s="9"/>
      <c r="CJJ41" s="9"/>
      <c r="CJK41" s="9"/>
      <c r="CJL41" s="9"/>
      <c r="CJM41" s="9"/>
      <c r="CJN41" s="9"/>
      <c r="CJO41" s="9"/>
      <c r="CJP41" s="9"/>
      <c r="CJQ41" s="9"/>
      <c r="CJR41" s="9"/>
      <c r="CJS41" s="9"/>
      <c r="CJT41" s="9"/>
      <c r="CJU41" s="9"/>
      <c r="CJV41" s="9"/>
      <c r="CJW41" s="9"/>
      <c r="CJX41" s="9"/>
      <c r="CJY41" s="9"/>
      <c r="CJZ41" s="9"/>
      <c r="CKA41" s="9"/>
      <c r="CKB41" s="9"/>
      <c r="CKC41" s="9"/>
      <c r="CKD41" s="9"/>
      <c r="CKE41" s="9"/>
      <c r="CKF41" s="9"/>
      <c r="CKG41" s="9"/>
      <c r="CKH41" s="9"/>
      <c r="CKI41" s="9"/>
      <c r="CKJ41" s="9"/>
      <c r="CKK41" s="9"/>
      <c r="CKL41" s="9"/>
      <c r="CKM41" s="9"/>
      <c r="CKN41" s="9"/>
      <c r="CKO41" s="9"/>
      <c r="CKP41" s="9"/>
      <c r="CKQ41" s="9"/>
      <c r="CKR41" s="9"/>
      <c r="CKS41" s="9"/>
      <c r="CKT41" s="9"/>
      <c r="CKU41" s="9"/>
      <c r="CKV41" s="9"/>
      <c r="CKW41" s="9"/>
      <c r="CKX41" s="9"/>
      <c r="CKY41" s="9"/>
      <c r="CKZ41" s="9"/>
      <c r="CLA41" s="9"/>
      <c r="CLB41" s="9"/>
      <c r="CLC41" s="9"/>
      <c r="CLD41" s="9"/>
      <c r="CLE41" s="9"/>
      <c r="CLF41" s="9"/>
      <c r="CLG41" s="9"/>
      <c r="CLH41" s="9"/>
      <c r="CLI41" s="9"/>
      <c r="CLJ41" s="9"/>
      <c r="CLK41" s="9"/>
      <c r="CLL41" s="9"/>
      <c r="CLM41" s="9"/>
      <c r="CLN41" s="9"/>
      <c r="CLO41" s="9"/>
      <c r="CLP41" s="9"/>
      <c r="CLQ41" s="9"/>
      <c r="CLR41" s="9"/>
      <c r="CLS41" s="9"/>
      <c r="CLT41" s="9"/>
      <c r="CLU41" s="9"/>
      <c r="CLV41" s="9"/>
      <c r="CLW41" s="9"/>
      <c r="CLX41" s="9"/>
      <c r="CLY41" s="9"/>
      <c r="CLZ41" s="9"/>
      <c r="CMA41" s="9"/>
      <c r="CMB41" s="9"/>
      <c r="CMC41" s="9"/>
      <c r="CMD41" s="9"/>
      <c r="CME41" s="9"/>
      <c r="CMF41" s="9"/>
      <c r="CMG41" s="9"/>
      <c r="CMH41" s="9"/>
      <c r="CMI41" s="9"/>
      <c r="CMJ41" s="9"/>
      <c r="CMK41" s="9"/>
      <c r="CML41" s="9"/>
      <c r="CMM41" s="9"/>
      <c r="CMN41" s="9"/>
      <c r="CMO41" s="9"/>
      <c r="CMP41" s="9"/>
      <c r="CMQ41" s="9"/>
      <c r="CMR41" s="9"/>
      <c r="CMS41" s="9"/>
      <c r="CMT41" s="9"/>
      <c r="CMU41" s="9"/>
      <c r="CMV41" s="9"/>
      <c r="CMW41" s="9"/>
      <c r="CMX41" s="9"/>
      <c r="CMY41" s="9"/>
      <c r="CMZ41" s="9"/>
      <c r="CNA41" s="9"/>
      <c r="CNB41" s="9"/>
      <c r="CNC41" s="9"/>
      <c r="CND41" s="9"/>
      <c r="CNE41" s="9"/>
      <c r="CNF41" s="9"/>
      <c r="CNG41" s="9"/>
      <c r="CNH41" s="9"/>
      <c r="CNI41" s="9"/>
      <c r="CNJ41" s="9"/>
      <c r="CNK41" s="9"/>
      <c r="CNL41" s="9"/>
      <c r="CNM41" s="9"/>
      <c r="CNN41" s="9"/>
      <c r="CNO41" s="9"/>
      <c r="CNP41" s="9"/>
      <c r="CNQ41" s="9"/>
      <c r="CNR41" s="9"/>
      <c r="CNS41" s="9"/>
      <c r="CNT41" s="9"/>
      <c r="CNU41" s="9"/>
      <c r="CNV41" s="9"/>
      <c r="CNW41" s="9"/>
      <c r="CNX41" s="9"/>
      <c r="CNY41" s="9"/>
      <c r="CNZ41" s="9"/>
      <c r="COA41" s="9"/>
      <c r="COB41" s="9"/>
      <c r="COC41" s="9"/>
      <c r="COD41" s="9"/>
      <c r="COE41" s="9"/>
      <c r="COF41" s="9"/>
      <c r="COG41" s="9"/>
      <c r="COH41" s="9"/>
      <c r="COI41" s="9"/>
      <c r="COJ41" s="9"/>
      <c r="COK41" s="9"/>
      <c r="COL41" s="9"/>
      <c r="COM41" s="9"/>
      <c r="CON41" s="9"/>
      <c r="COO41" s="9"/>
      <c r="COP41" s="9"/>
      <c r="COQ41" s="9"/>
      <c r="COR41" s="9"/>
      <c r="COS41" s="9"/>
      <c r="COT41" s="9"/>
      <c r="COU41" s="9"/>
      <c r="COV41" s="9"/>
      <c r="COW41" s="9"/>
      <c r="COX41" s="9"/>
      <c r="COY41" s="9"/>
      <c r="COZ41" s="9"/>
      <c r="CPA41" s="9"/>
      <c r="CPB41" s="9"/>
      <c r="CPC41" s="9"/>
      <c r="CPD41" s="9"/>
      <c r="CPE41" s="9"/>
      <c r="CPF41" s="9"/>
      <c r="CPG41" s="9"/>
      <c r="CPH41" s="9"/>
      <c r="CPI41" s="9"/>
      <c r="CPJ41" s="9"/>
      <c r="CPK41" s="9"/>
      <c r="CPL41" s="9"/>
      <c r="CPM41" s="9"/>
      <c r="CPN41" s="9"/>
      <c r="CPO41" s="9"/>
      <c r="CPP41" s="9"/>
      <c r="CPQ41" s="9"/>
      <c r="CPR41" s="9"/>
      <c r="CPS41" s="9"/>
      <c r="CPT41" s="9"/>
      <c r="CPU41" s="9"/>
      <c r="CPV41" s="9"/>
      <c r="CPW41" s="9"/>
      <c r="CPX41" s="9"/>
      <c r="CPY41" s="9"/>
      <c r="CPZ41" s="9"/>
      <c r="CQA41" s="9"/>
      <c r="CQB41" s="9"/>
      <c r="CQC41" s="9"/>
      <c r="CQD41" s="9"/>
      <c r="CQE41" s="9"/>
      <c r="CQF41" s="9"/>
      <c r="CQG41" s="9"/>
      <c r="CQH41" s="9"/>
      <c r="CQI41" s="9"/>
      <c r="CQJ41" s="9"/>
      <c r="CQK41" s="9"/>
      <c r="CQL41" s="9"/>
      <c r="CQM41" s="9"/>
      <c r="CQN41" s="9"/>
      <c r="CQO41" s="9"/>
      <c r="CQP41" s="9"/>
      <c r="CQQ41" s="9"/>
      <c r="CQR41" s="9"/>
      <c r="CQS41" s="9"/>
      <c r="CQT41" s="9"/>
      <c r="CQU41" s="9"/>
      <c r="CQV41" s="9"/>
      <c r="CQW41" s="9"/>
      <c r="CQX41" s="9"/>
      <c r="CQY41" s="9"/>
      <c r="CQZ41" s="9"/>
      <c r="CRA41" s="9"/>
      <c r="CRB41" s="9"/>
      <c r="CRC41" s="9"/>
      <c r="CRD41" s="9"/>
      <c r="CRE41" s="9"/>
      <c r="CRF41" s="9"/>
      <c r="CRG41" s="9"/>
      <c r="CRH41" s="9"/>
      <c r="CRI41" s="9"/>
      <c r="CRJ41" s="9"/>
      <c r="CRK41" s="9"/>
      <c r="CRL41" s="9"/>
      <c r="CRM41" s="9"/>
      <c r="CRN41" s="9"/>
      <c r="CRO41" s="9"/>
      <c r="CRP41" s="9"/>
      <c r="CRQ41" s="9"/>
      <c r="CRR41" s="9"/>
      <c r="CRS41" s="9"/>
      <c r="CRT41" s="9"/>
      <c r="CRU41" s="9"/>
      <c r="CRV41" s="9"/>
      <c r="CRW41" s="9"/>
      <c r="CRX41" s="9"/>
      <c r="CRY41" s="9"/>
      <c r="CRZ41" s="9"/>
      <c r="CSA41" s="9"/>
      <c r="CSB41" s="9"/>
      <c r="CSC41" s="9"/>
      <c r="CSD41" s="9"/>
      <c r="CSE41" s="9"/>
      <c r="CSF41" s="9"/>
      <c r="CSG41" s="9"/>
      <c r="CSH41" s="9"/>
      <c r="CSI41" s="9"/>
      <c r="CSJ41" s="9"/>
      <c r="CSK41" s="9"/>
      <c r="CSL41" s="9"/>
      <c r="CSM41" s="9"/>
      <c r="CSN41" s="9"/>
      <c r="CSO41" s="9"/>
      <c r="CSP41" s="9"/>
      <c r="CSQ41" s="9"/>
      <c r="CSR41" s="9"/>
      <c r="CSS41" s="9"/>
      <c r="CST41" s="9"/>
      <c r="CSU41" s="9"/>
      <c r="CSV41" s="9"/>
      <c r="CSW41" s="9"/>
      <c r="CSX41" s="9"/>
      <c r="CSY41" s="9"/>
      <c r="CSZ41" s="9"/>
      <c r="CTA41" s="9"/>
      <c r="CTB41" s="9"/>
      <c r="CTC41" s="9"/>
      <c r="CTD41" s="9"/>
      <c r="CTE41" s="9"/>
      <c r="CTF41" s="9"/>
      <c r="CTG41" s="9"/>
      <c r="CTH41" s="9"/>
      <c r="CTI41" s="9"/>
      <c r="CTJ41" s="9"/>
      <c r="CTK41" s="9"/>
      <c r="CTL41" s="9"/>
      <c r="CTM41" s="9"/>
      <c r="CTN41" s="9"/>
      <c r="CTO41" s="9"/>
      <c r="CTP41" s="9"/>
      <c r="CTQ41" s="9"/>
      <c r="CTR41" s="9"/>
      <c r="CTS41" s="9"/>
      <c r="CTT41" s="9"/>
      <c r="CTU41" s="9"/>
      <c r="CTV41" s="9"/>
      <c r="CTW41" s="9"/>
      <c r="CTX41" s="9"/>
      <c r="CTY41" s="9"/>
      <c r="CTZ41" s="9"/>
      <c r="CUA41" s="9"/>
      <c r="CUB41" s="9"/>
      <c r="CUC41" s="9"/>
      <c r="CUD41" s="9"/>
      <c r="CUE41" s="9"/>
      <c r="CUF41" s="9"/>
      <c r="CUG41" s="9"/>
      <c r="CUH41" s="9"/>
      <c r="CUI41" s="9"/>
      <c r="CUJ41" s="9"/>
      <c r="CUK41" s="9"/>
      <c r="CUL41" s="9"/>
      <c r="CUM41" s="9"/>
      <c r="CUN41" s="9"/>
      <c r="CUO41" s="9"/>
      <c r="CUP41" s="9"/>
      <c r="CUQ41" s="9"/>
      <c r="CUR41" s="9"/>
      <c r="CUS41" s="9"/>
      <c r="CUT41" s="9"/>
      <c r="CUU41" s="9"/>
      <c r="CUV41" s="9"/>
      <c r="CUW41" s="9"/>
      <c r="CUX41" s="9"/>
      <c r="CUY41" s="9"/>
      <c r="CUZ41" s="9"/>
      <c r="CVA41" s="9"/>
      <c r="CVB41" s="9"/>
      <c r="CVC41" s="9"/>
      <c r="CVD41" s="9"/>
      <c r="CVE41" s="9"/>
      <c r="CVF41" s="9"/>
      <c r="CVG41" s="9"/>
      <c r="CVH41" s="9"/>
      <c r="CVI41" s="9"/>
      <c r="CVJ41" s="9"/>
      <c r="CVK41" s="9"/>
      <c r="CVL41" s="9"/>
      <c r="CVM41" s="9"/>
      <c r="CVN41" s="9"/>
      <c r="CVO41" s="9"/>
      <c r="CVP41" s="9"/>
      <c r="CVQ41" s="9"/>
      <c r="CVR41" s="9"/>
      <c r="CVS41" s="9"/>
      <c r="CVT41" s="9"/>
      <c r="CVU41" s="9"/>
      <c r="CVV41" s="9"/>
      <c r="CVW41" s="9"/>
      <c r="CVX41" s="9"/>
      <c r="CVY41" s="9"/>
      <c r="CVZ41" s="9"/>
      <c r="CWA41" s="9"/>
      <c r="CWB41" s="9"/>
      <c r="CWC41" s="9"/>
      <c r="CWD41" s="9"/>
      <c r="CWE41" s="9"/>
      <c r="CWF41" s="9"/>
      <c r="CWG41" s="9"/>
      <c r="CWH41" s="9"/>
      <c r="CWI41" s="9"/>
      <c r="CWJ41" s="9"/>
      <c r="CWK41" s="9"/>
      <c r="CWL41" s="9"/>
      <c r="CWM41" s="9"/>
      <c r="CWN41" s="9"/>
      <c r="CWO41" s="9"/>
      <c r="CWP41" s="9"/>
      <c r="CWQ41" s="9"/>
      <c r="CWR41" s="9"/>
      <c r="CWS41" s="9"/>
      <c r="CWT41" s="9"/>
      <c r="CWU41" s="9"/>
      <c r="CWV41" s="9"/>
      <c r="CWW41" s="9"/>
      <c r="CWX41" s="9"/>
      <c r="CWY41" s="9"/>
      <c r="CWZ41" s="9"/>
      <c r="CXA41" s="9"/>
      <c r="CXB41" s="9"/>
      <c r="CXC41" s="9"/>
      <c r="CXD41" s="9"/>
      <c r="CXE41" s="9"/>
      <c r="CXF41" s="9"/>
      <c r="CXG41" s="9"/>
      <c r="CXH41" s="9"/>
      <c r="CXI41" s="9"/>
      <c r="CXJ41" s="9"/>
      <c r="CXK41" s="9"/>
      <c r="CXL41" s="9"/>
      <c r="CXM41" s="9"/>
      <c r="CXN41" s="9"/>
      <c r="CXO41" s="9"/>
      <c r="CXP41" s="9"/>
      <c r="CXQ41" s="9"/>
      <c r="CXR41" s="9"/>
      <c r="CXS41" s="9"/>
      <c r="CXT41" s="9"/>
      <c r="CXU41" s="9"/>
      <c r="CXV41" s="9"/>
      <c r="CXW41" s="9"/>
      <c r="CXX41" s="9"/>
      <c r="CXY41" s="9"/>
      <c r="CXZ41" s="9"/>
      <c r="CYA41" s="9"/>
      <c r="CYB41" s="9"/>
      <c r="CYC41" s="9"/>
      <c r="CYD41" s="9"/>
      <c r="CYE41" s="9"/>
      <c r="CYF41" s="9"/>
      <c r="CYG41" s="9"/>
      <c r="CYH41" s="9"/>
      <c r="CYI41" s="9"/>
      <c r="CYJ41" s="9"/>
      <c r="CYK41" s="9"/>
      <c r="CYL41" s="9"/>
      <c r="CYM41" s="9"/>
      <c r="CYN41" s="9"/>
      <c r="CYO41" s="9"/>
      <c r="CYP41" s="9"/>
      <c r="CYQ41" s="9"/>
      <c r="CYR41" s="9"/>
      <c r="CYS41" s="9"/>
      <c r="CYT41" s="9"/>
      <c r="CYU41" s="9"/>
      <c r="CYV41" s="9"/>
      <c r="CYW41" s="9"/>
      <c r="CYX41" s="9"/>
      <c r="CYY41" s="9"/>
      <c r="CYZ41" s="9"/>
      <c r="CZA41" s="9"/>
      <c r="CZB41" s="9"/>
      <c r="CZC41" s="9"/>
      <c r="CZD41" s="9"/>
      <c r="CZE41" s="9"/>
      <c r="CZF41" s="9"/>
      <c r="CZG41" s="9"/>
      <c r="CZH41" s="9"/>
      <c r="CZI41" s="9"/>
      <c r="CZJ41" s="9"/>
      <c r="CZK41" s="9"/>
      <c r="CZL41" s="9"/>
      <c r="CZM41" s="9"/>
      <c r="CZN41" s="9"/>
      <c r="CZO41" s="9"/>
      <c r="CZP41" s="9"/>
      <c r="CZQ41" s="9"/>
      <c r="CZR41" s="9"/>
      <c r="CZS41" s="9"/>
      <c r="CZT41" s="9"/>
      <c r="CZU41" s="9"/>
      <c r="CZV41" s="9"/>
      <c r="CZW41" s="9"/>
      <c r="CZX41" s="9"/>
      <c r="CZY41" s="9"/>
      <c r="CZZ41" s="9"/>
      <c r="DAA41" s="9"/>
      <c r="DAB41" s="9"/>
      <c r="DAC41" s="9"/>
      <c r="DAD41" s="9"/>
      <c r="DAE41" s="9"/>
      <c r="DAF41" s="9"/>
      <c r="DAG41" s="9"/>
      <c r="DAH41" s="9"/>
      <c r="DAI41" s="9"/>
      <c r="DAJ41" s="9"/>
      <c r="DAK41" s="9"/>
      <c r="DAL41" s="9"/>
      <c r="DAM41" s="9"/>
      <c r="DAN41" s="9"/>
      <c r="DAO41" s="9"/>
      <c r="DAP41" s="9"/>
      <c r="DAQ41" s="9"/>
      <c r="DAR41" s="9"/>
      <c r="DAS41" s="9"/>
      <c r="DAT41" s="9"/>
      <c r="DAU41" s="9"/>
      <c r="DAV41" s="9"/>
      <c r="DAW41" s="9"/>
      <c r="DAX41" s="9"/>
      <c r="DAY41" s="9"/>
      <c r="DAZ41" s="9"/>
      <c r="DBA41" s="9"/>
      <c r="DBB41" s="9"/>
      <c r="DBC41" s="9"/>
      <c r="DBD41" s="9"/>
      <c r="DBE41" s="9"/>
      <c r="DBF41" s="9"/>
      <c r="DBG41" s="9"/>
      <c r="DBH41" s="9"/>
      <c r="DBI41" s="9"/>
      <c r="DBJ41" s="9"/>
      <c r="DBK41" s="9"/>
      <c r="DBL41" s="9"/>
      <c r="DBM41" s="9"/>
      <c r="DBN41" s="9"/>
      <c r="DBO41" s="9"/>
      <c r="DBP41" s="9"/>
      <c r="DBQ41" s="9"/>
      <c r="DBR41" s="9"/>
      <c r="DBS41" s="9"/>
      <c r="DBT41" s="9"/>
      <c r="DBU41" s="9"/>
      <c r="DBV41" s="9"/>
      <c r="DBW41" s="9"/>
      <c r="DBX41" s="9"/>
      <c r="DBY41" s="9"/>
      <c r="DBZ41" s="9"/>
      <c r="DCA41" s="9"/>
      <c r="DCB41" s="9"/>
      <c r="DCC41" s="9"/>
      <c r="DCD41" s="9"/>
      <c r="DCE41" s="9"/>
      <c r="DCF41" s="9"/>
      <c r="DCG41" s="9"/>
      <c r="DCH41" s="9"/>
      <c r="DCI41" s="9"/>
      <c r="DCJ41" s="9"/>
      <c r="DCK41" s="9"/>
      <c r="DCL41" s="9"/>
      <c r="DCM41" s="9"/>
      <c r="DCN41" s="9"/>
      <c r="DCO41" s="9"/>
      <c r="DCP41" s="9"/>
      <c r="DCQ41" s="9"/>
      <c r="DCR41" s="9"/>
      <c r="DCS41" s="9"/>
      <c r="DCT41" s="9"/>
      <c r="DCU41" s="9"/>
      <c r="DCV41" s="9"/>
      <c r="DCW41" s="9"/>
      <c r="DCX41" s="9"/>
      <c r="DCY41" s="9"/>
      <c r="DCZ41" s="9"/>
      <c r="DDA41" s="9"/>
      <c r="DDB41" s="9"/>
      <c r="DDC41" s="9"/>
      <c r="DDD41" s="9"/>
      <c r="DDE41" s="9"/>
      <c r="DDF41" s="9"/>
      <c r="DDG41" s="9"/>
      <c r="DDH41" s="9"/>
      <c r="DDI41" s="9"/>
      <c r="DDJ41" s="9"/>
      <c r="DDK41" s="9"/>
      <c r="DDL41" s="9"/>
      <c r="DDM41" s="9"/>
      <c r="DDN41" s="9"/>
      <c r="DDO41" s="9"/>
      <c r="DDP41" s="9"/>
      <c r="DDQ41" s="9"/>
      <c r="DDR41" s="9"/>
      <c r="DDS41" s="9"/>
      <c r="DDT41" s="9"/>
      <c r="DDU41" s="9"/>
      <c r="DDV41" s="9"/>
      <c r="DDW41" s="9"/>
      <c r="DDX41" s="9"/>
      <c r="DDY41" s="9"/>
      <c r="DDZ41" s="9"/>
      <c r="DEA41" s="9"/>
      <c r="DEB41" s="9"/>
      <c r="DEC41" s="9"/>
      <c r="DED41" s="9"/>
      <c r="DEE41" s="9"/>
      <c r="DEF41" s="9"/>
      <c r="DEG41" s="9"/>
      <c r="DEH41" s="9"/>
      <c r="DEI41" s="9"/>
      <c r="DEJ41" s="9"/>
      <c r="DEK41" s="9"/>
      <c r="DEL41" s="9"/>
      <c r="DEM41" s="9"/>
      <c r="DEN41" s="9"/>
      <c r="DEO41" s="9"/>
      <c r="DEP41" s="9"/>
      <c r="DEQ41" s="9"/>
      <c r="DER41" s="9"/>
      <c r="DES41" s="9"/>
      <c r="DET41" s="9"/>
      <c r="DEU41" s="9"/>
      <c r="DEV41" s="9"/>
      <c r="DEW41" s="9"/>
      <c r="DEX41" s="9"/>
      <c r="DEY41" s="9"/>
      <c r="DEZ41" s="9"/>
      <c r="DFA41" s="9"/>
      <c r="DFB41" s="9"/>
      <c r="DFC41" s="9"/>
      <c r="DFD41" s="9"/>
      <c r="DFE41" s="9"/>
      <c r="DFF41" s="9"/>
      <c r="DFG41" s="9"/>
      <c r="DFH41" s="9"/>
      <c r="DFI41" s="9"/>
      <c r="DFJ41" s="9"/>
      <c r="DFK41" s="9"/>
      <c r="DFL41" s="9"/>
      <c r="DFM41" s="9"/>
      <c r="DFN41" s="9"/>
      <c r="DFO41" s="9"/>
      <c r="DFP41" s="9"/>
      <c r="DFQ41" s="9"/>
      <c r="DFR41" s="9"/>
      <c r="DFS41" s="9"/>
      <c r="DFT41" s="9"/>
      <c r="DFU41" s="9"/>
      <c r="DFV41" s="9"/>
      <c r="DFW41" s="9"/>
      <c r="DFX41" s="9"/>
      <c r="DFY41" s="9"/>
      <c r="DFZ41" s="9"/>
      <c r="DGA41" s="9"/>
      <c r="DGB41" s="9"/>
      <c r="DGC41" s="9"/>
      <c r="DGD41" s="9"/>
      <c r="DGE41" s="9"/>
      <c r="DGF41" s="9"/>
      <c r="DGG41" s="9"/>
      <c r="DGH41" s="9"/>
      <c r="DGI41" s="9"/>
      <c r="DGJ41" s="9"/>
      <c r="DGK41" s="9"/>
      <c r="DGL41" s="9"/>
      <c r="DGM41" s="9"/>
      <c r="DGN41" s="9"/>
      <c r="DGO41" s="9"/>
      <c r="DGP41" s="9"/>
      <c r="DGQ41" s="9"/>
      <c r="DGR41" s="9"/>
      <c r="DGS41" s="9"/>
      <c r="DGT41" s="9"/>
      <c r="DGU41" s="9"/>
      <c r="DGV41" s="9"/>
      <c r="DGW41" s="9"/>
      <c r="DGX41" s="9"/>
      <c r="DGY41" s="9"/>
      <c r="DGZ41" s="9"/>
      <c r="DHA41" s="9"/>
      <c r="DHB41" s="9"/>
      <c r="DHC41" s="9"/>
      <c r="DHD41" s="9"/>
      <c r="DHE41" s="9"/>
      <c r="DHF41" s="9"/>
      <c r="DHG41" s="9"/>
      <c r="DHH41" s="9"/>
      <c r="DHI41" s="9"/>
      <c r="DHJ41" s="9"/>
      <c r="DHK41" s="9"/>
      <c r="DHL41" s="9"/>
      <c r="DHM41" s="9"/>
      <c r="DHN41" s="9"/>
      <c r="DHO41" s="9"/>
      <c r="DHP41" s="9"/>
      <c r="DHQ41" s="9"/>
      <c r="DHR41" s="9"/>
      <c r="DHS41" s="9"/>
      <c r="DHT41" s="9"/>
      <c r="DHU41" s="9"/>
      <c r="DHV41" s="9"/>
      <c r="DHW41" s="9"/>
      <c r="DHX41" s="9"/>
      <c r="DHY41" s="9"/>
      <c r="DHZ41" s="9"/>
      <c r="DIA41" s="9"/>
      <c r="DIB41" s="9"/>
      <c r="DIC41" s="9"/>
      <c r="DID41" s="9"/>
      <c r="DIE41" s="9"/>
      <c r="DIF41" s="9"/>
      <c r="DIG41" s="9"/>
      <c r="DIH41" s="9"/>
      <c r="DII41" s="9"/>
      <c r="DIJ41" s="9"/>
      <c r="DIK41" s="9"/>
      <c r="DIL41" s="9"/>
      <c r="DIM41" s="9"/>
      <c r="DIN41" s="9"/>
      <c r="DIO41" s="9"/>
      <c r="DIP41" s="9"/>
      <c r="DIQ41" s="9"/>
      <c r="DIR41" s="9"/>
      <c r="DIS41" s="9"/>
      <c r="DIT41" s="9"/>
      <c r="DIU41" s="9"/>
      <c r="DIV41" s="9"/>
      <c r="DIW41" s="9"/>
      <c r="DIX41" s="9"/>
      <c r="DIY41" s="9"/>
      <c r="DIZ41" s="9"/>
      <c r="DJA41" s="9"/>
      <c r="DJB41" s="9"/>
      <c r="DJC41" s="9"/>
      <c r="DJD41" s="9"/>
      <c r="DJE41" s="9"/>
      <c r="DJF41" s="9"/>
      <c r="DJG41" s="9"/>
      <c r="DJH41" s="9"/>
      <c r="DJI41" s="9"/>
      <c r="DJJ41" s="9"/>
      <c r="DJK41" s="9"/>
      <c r="DJL41" s="9"/>
      <c r="DJM41" s="9"/>
      <c r="DJN41" s="9"/>
      <c r="DJO41" s="9"/>
      <c r="DJP41" s="9"/>
      <c r="DJQ41" s="9"/>
      <c r="DJR41" s="9"/>
      <c r="DJS41" s="9"/>
      <c r="DJT41" s="9"/>
      <c r="DJU41" s="9"/>
      <c r="DJV41" s="9"/>
      <c r="DJW41" s="9"/>
      <c r="DJX41" s="9"/>
      <c r="DJY41" s="9"/>
      <c r="DJZ41" s="9"/>
      <c r="DKA41" s="9"/>
      <c r="DKB41" s="9"/>
      <c r="DKC41" s="9"/>
      <c r="DKD41" s="9"/>
      <c r="DKE41" s="9"/>
      <c r="DKF41" s="9"/>
      <c r="DKG41" s="9"/>
      <c r="DKH41" s="9"/>
      <c r="DKI41" s="9"/>
      <c r="DKJ41" s="9"/>
      <c r="DKK41" s="9"/>
      <c r="DKL41" s="9"/>
      <c r="DKM41" s="9"/>
      <c r="DKN41" s="9"/>
      <c r="DKO41" s="9"/>
      <c r="DKP41" s="9"/>
      <c r="DKQ41" s="9"/>
      <c r="DKR41" s="9"/>
      <c r="DKS41" s="9"/>
      <c r="DKT41" s="9"/>
      <c r="DKU41" s="9"/>
      <c r="DKV41" s="9"/>
      <c r="DKW41" s="9"/>
      <c r="DKX41" s="9"/>
      <c r="DKY41" s="9"/>
      <c r="DKZ41" s="9"/>
      <c r="DLA41" s="9"/>
      <c r="DLB41" s="9"/>
      <c r="DLC41" s="9"/>
      <c r="DLD41" s="9"/>
      <c r="DLE41" s="9"/>
      <c r="DLF41" s="9"/>
      <c r="DLG41" s="9"/>
      <c r="DLH41" s="9"/>
      <c r="DLI41" s="9"/>
      <c r="DLJ41" s="9"/>
      <c r="DLK41" s="9"/>
      <c r="DLL41" s="9"/>
      <c r="DLM41" s="9"/>
      <c r="DLN41" s="9"/>
      <c r="DLO41" s="9"/>
      <c r="DLP41" s="9"/>
      <c r="DLQ41" s="9"/>
      <c r="DLR41" s="9"/>
      <c r="DLS41" s="9"/>
      <c r="DLT41" s="9"/>
      <c r="DLU41" s="9"/>
      <c r="DLV41" s="9"/>
      <c r="DLW41" s="9"/>
      <c r="DLX41" s="9"/>
      <c r="DLY41" s="9"/>
      <c r="DLZ41" s="9"/>
      <c r="DMA41" s="9"/>
      <c r="DMB41" s="9"/>
      <c r="DMC41" s="9"/>
      <c r="DMD41" s="9"/>
      <c r="DME41" s="9"/>
      <c r="DMF41" s="9"/>
      <c r="DMG41" s="9"/>
      <c r="DMH41" s="9"/>
      <c r="DMI41" s="9"/>
      <c r="DMJ41" s="9"/>
      <c r="DMK41" s="9"/>
      <c r="DML41" s="9"/>
      <c r="DMM41" s="9"/>
      <c r="DMN41" s="9"/>
      <c r="DMO41" s="9"/>
      <c r="DMP41" s="9"/>
      <c r="DMQ41" s="9"/>
      <c r="DMR41" s="9"/>
      <c r="DMS41" s="9"/>
      <c r="DMT41" s="9"/>
      <c r="DMU41" s="9"/>
      <c r="DMV41" s="9"/>
      <c r="DMW41" s="9"/>
      <c r="DMX41" s="9"/>
      <c r="DMY41" s="9"/>
      <c r="DMZ41" s="9"/>
      <c r="DNA41" s="9"/>
      <c r="DNB41" s="9"/>
      <c r="DNC41" s="9"/>
      <c r="DND41" s="9"/>
      <c r="DNE41" s="9"/>
      <c r="DNF41" s="9"/>
      <c r="DNG41" s="9"/>
      <c r="DNH41" s="9"/>
      <c r="DNI41" s="9"/>
      <c r="DNJ41" s="9"/>
      <c r="DNK41" s="9"/>
      <c r="DNL41" s="9"/>
      <c r="DNM41" s="9"/>
      <c r="DNN41" s="9"/>
      <c r="DNO41" s="9"/>
      <c r="DNP41" s="9"/>
      <c r="DNQ41" s="9"/>
      <c r="DNR41" s="9"/>
      <c r="DNS41" s="9"/>
      <c r="DNT41" s="9"/>
      <c r="DNU41" s="9"/>
      <c r="DNV41" s="9"/>
      <c r="DNW41" s="9"/>
      <c r="DNX41" s="9"/>
      <c r="DNY41" s="9"/>
      <c r="DNZ41" s="9"/>
      <c r="DOA41" s="9"/>
      <c r="DOB41" s="9"/>
      <c r="DOC41" s="9"/>
      <c r="DOD41" s="9"/>
      <c r="DOE41" s="9"/>
      <c r="DOF41" s="9"/>
      <c r="DOG41" s="9"/>
      <c r="DOH41" s="9"/>
      <c r="DOI41" s="9"/>
      <c r="DOJ41" s="9"/>
      <c r="DOK41" s="9"/>
      <c r="DOL41" s="9"/>
      <c r="DOM41" s="9"/>
      <c r="DON41" s="9"/>
      <c r="DOO41" s="9"/>
      <c r="DOP41" s="9"/>
      <c r="DOQ41" s="9"/>
      <c r="DOR41" s="9"/>
      <c r="DOS41" s="9"/>
      <c r="DOT41" s="9"/>
      <c r="DOU41" s="9"/>
      <c r="DOV41" s="9"/>
      <c r="DOW41" s="9"/>
      <c r="DOX41" s="9"/>
      <c r="DOY41" s="9"/>
      <c r="DOZ41" s="9"/>
      <c r="DPA41" s="9"/>
      <c r="DPB41" s="9"/>
      <c r="DPC41" s="9"/>
      <c r="DPD41" s="9"/>
      <c r="DPE41" s="9"/>
      <c r="DPF41" s="9"/>
      <c r="DPG41" s="9"/>
      <c r="DPH41" s="9"/>
      <c r="DPI41" s="9"/>
      <c r="DPJ41" s="9"/>
      <c r="DPK41" s="9"/>
      <c r="DPL41" s="9"/>
      <c r="DPM41" s="9"/>
      <c r="DPN41" s="9"/>
      <c r="DPO41" s="9"/>
      <c r="DPP41" s="9"/>
      <c r="DPQ41" s="9"/>
      <c r="DPR41" s="9"/>
      <c r="DPS41" s="9"/>
      <c r="DPT41" s="9"/>
      <c r="DPU41" s="9"/>
      <c r="DPV41" s="9"/>
      <c r="DPW41" s="9"/>
      <c r="DPX41" s="9"/>
      <c r="DPY41" s="9"/>
      <c r="DPZ41" s="9"/>
      <c r="DQA41" s="9"/>
      <c r="DQB41" s="9"/>
      <c r="DQC41" s="9"/>
      <c r="DQD41" s="9"/>
      <c r="DQE41" s="9"/>
      <c r="DQF41" s="9"/>
      <c r="DQG41" s="9"/>
      <c r="DQH41" s="9"/>
      <c r="DQI41" s="9"/>
      <c r="DQJ41" s="9"/>
      <c r="DQK41" s="9"/>
      <c r="DQL41" s="9"/>
      <c r="DQM41" s="9"/>
      <c r="DQN41" s="9"/>
      <c r="DQO41" s="9"/>
      <c r="DQP41" s="9"/>
      <c r="DQQ41" s="9"/>
      <c r="DQR41" s="9"/>
      <c r="DQS41" s="9"/>
      <c r="DQT41" s="9"/>
      <c r="DQU41" s="9"/>
      <c r="DQV41" s="9"/>
      <c r="DQW41" s="9"/>
      <c r="DQX41" s="9"/>
      <c r="DQY41" s="9"/>
      <c r="DQZ41" s="9"/>
      <c r="DRA41" s="9"/>
      <c r="DRB41" s="9"/>
      <c r="DRC41" s="9"/>
      <c r="DRD41" s="9"/>
      <c r="DRE41" s="9"/>
      <c r="DRF41" s="9"/>
      <c r="DRG41" s="9"/>
      <c r="DRH41" s="9"/>
      <c r="DRI41" s="9"/>
      <c r="DRJ41" s="9"/>
      <c r="DRK41" s="9"/>
      <c r="DRL41" s="9"/>
      <c r="DRM41" s="9"/>
      <c r="DRN41" s="9"/>
      <c r="DRO41" s="9"/>
      <c r="DRP41" s="9"/>
      <c r="DRQ41" s="9"/>
      <c r="DRR41" s="9"/>
      <c r="DRS41" s="9"/>
      <c r="DRT41" s="9"/>
      <c r="DRU41" s="9"/>
      <c r="DRV41" s="9"/>
      <c r="DRW41" s="9"/>
      <c r="DRX41" s="9"/>
      <c r="DRY41" s="9"/>
      <c r="DRZ41" s="9"/>
      <c r="DSA41" s="9"/>
      <c r="DSB41" s="9"/>
      <c r="DSC41" s="9"/>
      <c r="DSD41" s="9"/>
      <c r="DSE41" s="9"/>
      <c r="DSF41" s="9"/>
      <c r="DSG41" s="9"/>
      <c r="DSH41" s="9"/>
      <c r="DSI41" s="9"/>
      <c r="DSJ41" s="9"/>
      <c r="DSK41" s="9"/>
      <c r="DSL41" s="9"/>
      <c r="DSM41" s="9"/>
      <c r="DSN41" s="9"/>
      <c r="DSO41" s="9"/>
      <c r="DSP41" s="9"/>
      <c r="DSQ41" s="9"/>
      <c r="DSR41" s="9"/>
      <c r="DSS41" s="9"/>
      <c r="DST41" s="9"/>
      <c r="DSU41" s="9"/>
      <c r="DSV41" s="9"/>
      <c r="DSW41" s="9"/>
      <c r="DSX41" s="9"/>
      <c r="DSY41" s="9"/>
      <c r="DSZ41" s="9"/>
      <c r="DTA41" s="9"/>
      <c r="DTB41" s="9"/>
      <c r="DTC41" s="9"/>
      <c r="DTD41" s="9"/>
      <c r="DTE41" s="9"/>
      <c r="DTF41" s="9"/>
      <c r="DTG41" s="9"/>
      <c r="DTH41" s="9"/>
      <c r="DTI41" s="9"/>
      <c r="DTJ41" s="9"/>
      <c r="DTK41" s="9"/>
      <c r="DTL41" s="9"/>
      <c r="DTM41" s="9"/>
      <c r="DTN41" s="9"/>
      <c r="DTO41" s="9"/>
      <c r="DTP41" s="9"/>
      <c r="DTQ41" s="9"/>
      <c r="DTR41" s="9"/>
      <c r="DTS41" s="9"/>
      <c r="DTT41" s="9"/>
      <c r="DTU41" s="9"/>
      <c r="DTV41" s="9"/>
      <c r="DTW41" s="9"/>
      <c r="DTX41" s="9"/>
      <c r="DTY41" s="9"/>
      <c r="DTZ41" s="9"/>
      <c r="DUA41" s="9"/>
      <c r="DUB41" s="9"/>
      <c r="DUC41" s="9"/>
      <c r="DUD41" s="9"/>
      <c r="DUE41" s="9"/>
      <c r="DUF41" s="9"/>
      <c r="DUG41" s="9"/>
      <c r="DUH41" s="9"/>
      <c r="DUI41" s="9"/>
      <c r="DUJ41" s="9"/>
      <c r="DUK41" s="9"/>
      <c r="DUL41" s="9"/>
      <c r="DUM41" s="9"/>
      <c r="DUN41" s="9"/>
      <c r="DUO41" s="9"/>
      <c r="DUP41" s="9"/>
      <c r="DUQ41" s="9"/>
      <c r="DUR41" s="9"/>
      <c r="DUS41" s="9"/>
      <c r="DUT41" s="9"/>
      <c r="DUU41" s="9"/>
      <c r="DUV41" s="9"/>
      <c r="DUW41" s="9"/>
      <c r="DUX41" s="9"/>
      <c r="DUY41" s="9"/>
      <c r="DUZ41" s="9"/>
      <c r="DVA41" s="9"/>
      <c r="DVB41" s="9"/>
      <c r="DVC41" s="9"/>
      <c r="DVD41" s="9"/>
      <c r="DVE41" s="9"/>
      <c r="DVF41" s="9"/>
      <c r="DVG41" s="9"/>
      <c r="DVH41" s="9"/>
      <c r="DVI41" s="9"/>
      <c r="DVJ41" s="9"/>
      <c r="DVK41" s="9"/>
      <c r="DVL41" s="9"/>
      <c r="DVM41" s="9"/>
      <c r="DVN41" s="9"/>
      <c r="DVO41" s="9"/>
      <c r="DVP41" s="9"/>
      <c r="DVQ41" s="9"/>
      <c r="DVR41" s="9"/>
      <c r="DVS41" s="9"/>
      <c r="DVT41" s="9"/>
      <c r="DVU41" s="9"/>
      <c r="DVV41" s="9"/>
      <c r="DVW41" s="9"/>
      <c r="DVX41" s="9"/>
      <c r="DVY41" s="9"/>
      <c r="DVZ41" s="9"/>
      <c r="DWA41" s="9"/>
      <c r="DWB41" s="9"/>
      <c r="DWC41" s="9"/>
      <c r="DWD41" s="9"/>
      <c r="DWE41" s="9"/>
      <c r="DWF41" s="9"/>
      <c r="DWG41" s="9"/>
      <c r="DWH41" s="9"/>
      <c r="DWI41" s="9"/>
      <c r="DWJ41" s="9"/>
      <c r="DWK41" s="9"/>
      <c r="DWL41" s="9"/>
      <c r="DWM41" s="9"/>
      <c r="DWN41" s="9"/>
      <c r="DWO41" s="9"/>
      <c r="DWP41" s="9"/>
      <c r="DWQ41" s="9"/>
      <c r="DWR41" s="9"/>
      <c r="DWS41" s="9"/>
      <c r="DWT41" s="9"/>
      <c r="DWU41" s="9"/>
      <c r="DWV41" s="9"/>
      <c r="DWW41" s="9"/>
      <c r="DWX41" s="9"/>
      <c r="DWY41" s="9"/>
      <c r="DWZ41" s="9"/>
      <c r="DXA41" s="9"/>
      <c r="DXB41" s="9"/>
      <c r="DXC41" s="9"/>
      <c r="DXD41" s="9"/>
      <c r="DXE41" s="9"/>
      <c r="DXF41" s="9"/>
      <c r="DXG41" s="9"/>
      <c r="DXH41" s="9"/>
      <c r="DXI41" s="9"/>
      <c r="DXJ41" s="9"/>
      <c r="DXK41" s="9"/>
      <c r="DXL41" s="9"/>
      <c r="DXM41" s="9"/>
      <c r="DXN41" s="9"/>
      <c r="DXO41" s="9"/>
      <c r="DXP41" s="9"/>
      <c r="DXQ41" s="9"/>
      <c r="DXR41" s="9"/>
      <c r="DXS41" s="9"/>
      <c r="DXT41" s="9"/>
      <c r="DXU41" s="9"/>
      <c r="DXV41" s="9"/>
      <c r="DXW41" s="9"/>
      <c r="DXX41" s="9"/>
      <c r="DXY41" s="9"/>
      <c r="DXZ41" s="9"/>
      <c r="DYA41" s="9"/>
      <c r="DYB41" s="9"/>
      <c r="DYC41" s="9"/>
      <c r="DYD41" s="9"/>
      <c r="DYE41" s="9"/>
      <c r="DYF41" s="9"/>
      <c r="DYG41" s="9"/>
      <c r="DYH41" s="9"/>
      <c r="DYI41" s="9"/>
      <c r="DYJ41" s="9"/>
      <c r="DYK41" s="9"/>
      <c r="DYL41" s="9"/>
      <c r="DYM41" s="9"/>
      <c r="DYN41" s="9"/>
      <c r="DYO41" s="9"/>
      <c r="DYP41" s="9"/>
      <c r="DYQ41" s="9"/>
      <c r="DYR41" s="9"/>
      <c r="DYS41" s="9"/>
      <c r="DYT41" s="9"/>
      <c r="DYU41" s="9"/>
      <c r="DYV41" s="9"/>
      <c r="DYW41" s="9"/>
      <c r="DYX41" s="9"/>
      <c r="DYY41" s="9"/>
      <c r="DYZ41" s="9"/>
      <c r="DZA41" s="9"/>
      <c r="DZB41" s="9"/>
      <c r="DZC41" s="9"/>
      <c r="DZD41" s="9"/>
      <c r="DZE41" s="9"/>
      <c r="DZF41" s="9"/>
      <c r="DZG41" s="9"/>
      <c r="DZH41" s="9"/>
      <c r="DZI41" s="9"/>
      <c r="DZJ41" s="9"/>
      <c r="DZK41" s="9"/>
      <c r="DZL41" s="9"/>
      <c r="DZM41" s="9"/>
      <c r="DZN41" s="9"/>
      <c r="DZO41" s="9"/>
      <c r="DZP41" s="9"/>
      <c r="DZQ41" s="9"/>
      <c r="DZR41" s="9"/>
      <c r="DZS41" s="9"/>
      <c r="DZT41" s="9"/>
      <c r="DZU41" s="9"/>
      <c r="DZV41" s="9"/>
      <c r="DZW41" s="9"/>
      <c r="DZX41" s="9"/>
      <c r="DZY41" s="9"/>
      <c r="DZZ41" s="9"/>
      <c r="EAA41" s="9"/>
      <c r="EAB41" s="9"/>
      <c r="EAC41" s="9"/>
      <c r="EAD41" s="9"/>
      <c r="EAE41" s="9"/>
      <c r="EAF41" s="9"/>
      <c r="EAG41" s="9"/>
      <c r="EAH41" s="9"/>
      <c r="EAI41" s="9"/>
      <c r="EAJ41" s="9"/>
      <c r="EAK41" s="9"/>
      <c r="EAL41" s="9"/>
      <c r="EAM41" s="9"/>
      <c r="EAN41" s="9"/>
      <c r="EAO41" s="9"/>
      <c r="EAP41" s="9"/>
      <c r="EAQ41" s="9"/>
      <c r="EAR41" s="9"/>
      <c r="EAS41" s="9"/>
      <c r="EAT41" s="9"/>
      <c r="EAU41" s="9"/>
      <c r="EAV41" s="9"/>
      <c r="EAW41" s="9"/>
      <c r="EAX41" s="9"/>
      <c r="EAY41" s="9"/>
      <c r="EAZ41" s="9"/>
      <c r="EBA41" s="9"/>
      <c r="EBB41" s="9"/>
      <c r="EBC41" s="9"/>
      <c r="EBD41" s="9"/>
      <c r="EBE41" s="9"/>
      <c r="EBF41" s="9"/>
      <c r="EBG41" s="9"/>
      <c r="EBH41" s="9"/>
      <c r="EBI41" s="9"/>
      <c r="EBJ41" s="9"/>
      <c r="EBK41" s="9"/>
      <c r="EBL41" s="9"/>
      <c r="EBM41" s="9"/>
      <c r="EBN41" s="9"/>
      <c r="EBO41" s="9"/>
      <c r="EBP41" s="9"/>
      <c r="EBQ41" s="9"/>
      <c r="EBR41" s="9"/>
      <c r="EBS41" s="9"/>
      <c r="EBT41" s="9"/>
      <c r="EBU41" s="9"/>
      <c r="EBV41" s="9"/>
      <c r="EBW41" s="9"/>
      <c r="EBX41" s="9"/>
      <c r="EBY41" s="9"/>
      <c r="EBZ41" s="9"/>
      <c r="ECA41" s="9"/>
      <c r="ECB41" s="9"/>
      <c r="ECC41" s="9"/>
      <c r="ECD41" s="9"/>
      <c r="ECE41" s="9"/>
      <c r="ECF41" s="9"/>
      <c r="ECG41" s="9"/>
      <c r="ECH41" s="9"/>
      <c r="ECI41" s="9"/>
      <c r="ECJ41" s="9"/>
      <c r="ECK41" s="9"/>
      <c r="ECL41" s="9"/>
      <c r="ECM41" s="9"/>
      <c r="ECN41" s="9"/>
      <c r="ECO41" s="9"/>
      <c r="ECP41" s="9"/>
      <c r="ECQ41" s="9"/>
      <c r="ECR41" s="9"/>
      <c r="ECS41" s="9"/>
      <c r="ECT41" s="9"/>
      <c r="ECU41" s="9"/>
      <c r="ECV41" s="9"/>
      <c r="ECW41" s="9"/>
      <c r="ECX41" s="9"/>
      <c r="ECY41" s="9"/>
      <c r="ECZ41" s="9"/>
      <c r="EDA41" s="9"/>
      <c r="EDB41" s="9"/>
      <c r="EDC41" s="9"/>
      <c r="EDD41" s="9"/>
      <c r="EDE41" s="9"/>
      <c r="EDF41" s="9"/>
      <c r="EDG41" s="9"/>
      <c r="EDH41" s="9"/>
      <c r="EDI41" s="9"/>
      <c r="EDJ41" s="9"/>
      <c r="EDK41" s="9"/>
      <c r="EDL41" s="9"/>
      <c r="EDM41" s="9"/>
      <c r="EDN41" s="9"/>
      <c r="EDO41" s="9"/>
      <c r="EDP41" s="9"/>
      <c r="EDQ41" s="9"/>
      <c r="EDR41" s="9"/>
      <c r="EDS41" s="9"/>
      <c r="EDT41" s="9"/>
      <c r="EDU41" s="9"/>
      <c r="EDV41" s="9"/>
      <c r="EDW41" s="9"/>
      <c r="EDX41" s="9"/>
      <c r="EDY41" s="9"/>
      <c r="EDZ41" s="9"/>
      <c r="EEA41" s="9"/>
      <c r="EEB41" s="9"/>
      <c r="EEC41" s="9"/>
      <c r="EED41" s="9"/>
      <c r="EEE41" s="9"/>
      <c r="EEF41" s="9"/>
      <c r="EEG41" s="9"/>
      <c r="EEH41" s="9"/>
      <c r="EEI41" s="9"/>
      <c r="EEJ41" s="9"/>
      <c r="EEK41" s="9"/>
      <c r="EEL41" s="9"/>
      <c r="EEM41" s="9"/>
      <c r="EEN41" s="9"/>
      <c r="EEO41" s="9"/>
      <c r="EEP41" s="9"/>
      <c r="EEQ41" s="9"/>
      <c r="EER41" s="9"/>
      <c r="EES41" s="9"/>
      <c r="EET41" s="9"/>
      <c r="EEU41" s="9"/>
      <c r="EEV41" s="9"/>
      <c r="EEW41" s="9"/>
      <c r="EEX41" s="9"/>
      <c r="EEY41" s="9"/>
      <c r="EEZ41" s="9"/>
      <c r="EFA41" s="9"/>
      <c r="EFB41" s="9"/>
      <c r="EFC41" s="9"/>
      <c r="EFD41" s="9"/>
      <c r="EFE41" s="9"/>
      <c r="EFF41" s="9"/>
      <c r="EFG41" s="9"/>
      <c r="EFH41" s="9"/>
      <c r="EFI41" s="9"/>
      <c r="EFJ41" s="9"/>
      <c r="EFK41" s="9"/>
      <c r="EFL41" s="9"/>
      <c r="EFM41" s="9"/>
      <c r="EFN41" s="9"/>
      <c r="EFO41" s="9"/>
      <c r="EFP41" s="9"/>
      <c r="EFQ41" s="9"/>
      <c r="EFR41" s="9"/>
      <c r="EFS41" s="9"/>
      <c r="EFT41" s="9"/>
      <c r="EFU41" s="9"/>
      <c r="EFV41" s="9"/>
      <c r="EFW41" s="9"/>
      <c r="EFX41" s="9"/>
      <c r="EFY41" s="9"/>
      <c r="EFZ41" s="9"/>
      <c r="EGA41" s="9"/>
      <c r="EGB41" s="9"/>
      <c r="EGC41" s="9"/>
      <c r="EGD41" s="9"/>
      <c r="EGE41" s="9"/>
      <c r="EGF41" s="9"/>
      <c r="EGG41" s="9"/>
      <c r="EGH41" s="9"/>
      <c r="EGI41" s="9"/>
      <c r="EGJ41" s="9"/>
      <c r="EGK41" s="9"/>
      <c r="EGL41" s="9"/>
      <c r="EGM41" s="9"/>
      <c r="EGN41" s="9"/>
      <c r="EGO41" s="9"/>
      <c r="EGP41" s="9"/>
      <c r="EGQ41" s="9"/>
      <c r="EGR41" s="9"/>
      <c r="EGS41" s="9"/>
      <c r="EGT41" s="9"/>
      <c r="EGU41" s="9"/>
      <c r="EGV41" s="9"/>
      <c r="EGW41" s="9"/>
      <c r="EGX41" s="9"/>
      <c r="EGY41" s="9"/>
      <c r="EGZ41" s="9"/>
      <c r="EHA41" s="9"/>
      <c r="EHB41" s="9"/>
      <c r="EHC41" s="9"/>
      <c r="EHD41" s="9"/>
      <c r="EHE41" s="9"/>
      <c r="EHF41" s="9"/>
      <c r="EHG41" s="9"/>
      <c r="EHH41" s="9"/>
      <c r="EHI41" s="9"/>
      <c r="EHJ41" s="9"/>
      <c r="EHK41" s="9"/>
      <c r="EHL41" s="9"/>
      <c r="EHM41" s="9"/>
      <c r="EHN41" s="9"/>
      <c r="EHO41" s="9"/>
      <c r="EHP41" s="9"/>
      <c r="EHQ41" s="9"/>
      <c r="EHR41" s="9"/>
      <c r="EHS41" s="9"/>
      <c r="EHT41" s="9"/>
      <c r="EHU41" s="9"/>
      <c r="EHV41" s="9"/>
      <c r="EHW41" s="9"/>
      <c r="EHX41" s="9"/>
      <c r="EHY41" s="9"/>
      <c r="EHZ41" s="9"/>
      <c r="EIA41" s="9"/>
      <c r="EIB41" s="9"/>
      <c r="EIC41" s="9"/>
      <c r="EID41" s="9"/>
      <c r="EIE41" s="9"/>
      <c r="EIF41" s="9"/>
      <c r="EIG41" s="9"/>
      <c r="EIH41" s="9"/>
      <c r="EII41" s="9"/>
      <c r="EIJ41" s="9"/>
      <c r="EIK41" s="9"/>
      <c r="EIL41" s="9"/>
      <c r="EIM41" s="9"/>
      <c r="EIN41" s="9"/>
      <c r="EIO41" s="9"/>
      <c r="EIP41" s="9"/>
      <c r="EIQ41" s="9"/>
      <c r="EIR41" s="9"/>
      <c r="EIS41" s="9"/>
      <c r="EIT41" s="9"/>
      <c r="EIU41" s="9"/>
      <c r="EIV41" s="9"/>
      <c r="EIW41" s="9"/>
      <c r="EIX41" s="9"/>
      <c r="EIY41" s="9"/>
      <c r="EIZ41" s="9"/>
      <c r="EJA41" s="9"/>
      <c r="EJB41" s="9"/>
      <c r="EJC41" s="9"/>
      <c r="EJD41" s="9"/>
      <c r="EJE41" s="9"/>
      <c r="EJF41" s="9"/>
      <c r="EJG41" s="9"/>
      <c r="EJH41" s="9"/>
      <c r="EJI41" s="9"/>
      <c r="EJJ41" s="9"/>
      <c r="EJK41" s="9"/>
      <c r="EJL41" s="9"/>
      <c r="EJM41" s="9"/>
      <c r="EJN41" s="9"/>
      <c r="EJO41" s="9"/>
      <c r="EJP41" s="9"/>
      <c r="EJQ41" s="9"/>
      <c r="EJR41" s="9"/>
      <c r="EJS41" s="9"/>
      <c r="EJT41" s="9"/>
      <c r="EJU41" s="9"/>
      <c r="EJV41" s="9"/>
      <c r="EJW41" s="9"/>
      <c r="EJX41" s="9"/>
      <c r="EJY41" s="9"/>
      <c r="EJZ41" s="9"/>
      <c r="EKA41" s="9"/>
      <c r="EKB41" s="9"/>
      <c r="EKC41" s="9"/>
      <c r="EKD41" s="9"/>
      <c r="EKE41" s="9"/>
      <c r="EKF41" s="9"/>
      <c r="EKG41" s="9"/>
      <c r="EKH41" s="9"/>
      <c r="EKI41" s="9"/>
      <c r="EKJ41" s="9"/>
      <c r="EKK41" s="9"/>
      <c r="EKL41" s="9"/>
      <c r="EKM41" s="9"/>
      <c r="EKN41" s="9"/>
      <c r="EKO41" s="9"/>
      <c r="EKP41" s="9"/>
      <c r="EKQ41" s="9"/>
      <c r="EKR41" s="9"/>
      <c r="EKS41" s="9"/>
      <c r="EKT41" s="9"/>
      <c r="EKU41" s="9"/>
      <c r="EKV41" s="9"/>
      <c r="EKW41" s="9"/>
      <c r="EKX41" s="9"/>
      <c r="EKY41" s="9"/>
      <c r="EKZ41" s="9"/>
      <c r="ELA41" s="9"/>
      <c r="ELB41" s="9"/>
      <c r="ELC41" s="9"/>
      <c r="ELD41" s="9"/>
      <c r="ELE41" s="9"/>
      <c r="ELF41" s="9"/>
      <c r="ELG41" s="9"/>
      <c r="ELH41" s="9"/>
      <c r="ELI41" s="9"/>
      <c r="ELJ41" s="9"/>
      <c r="ELK41" s="9"/>
      <c r="ELL41" s="9"/>
      <c r="ELM41" s="9"/>
      <c r="ELN41" s="9"/>
      <c r="ELO41" s="9"/>
      <c r="ELP41" s="9"/>
      <c r="ELQ41" s="9"/>
      <c r="ELR41" s="9"/>
      <c r="ELS41" s="9"/>
      <c r="ELT41" s="9"/>
      <c r="ELU41" s="9"/>
      <c r="ELV41" s="9"/>
      <c r="ELW41" s="9"/>
      <c r="ELX41" s="9"/>
      <c r="ELY41" s="9"/>
      <c r="ELZ41" s="9"/>
      <c r="EMA41" s="9"/>
      <c r="EMB41" s="9"/>
      <c r="EMC41" s="9"/>
      <c r="EMD41" s="9"/>
      <c r="EME41" s="9"/>
      <c r="EMF41" s="9"/>
      <c r="EMG41" s="9"/>
      <c r="EMH41" s="9"/>
      <c r="EMI41" s="9"/>
      <c r="EMJ41" s="9"/>
      <c r="EMK41" s="9"/>
      <c r="EML41" s="9"/>
      <c r="EMM41" s="9"/>
      <c r="EMN41" s="9"/>
      <c r="EMO41" s="9"/>
      <c r="EMP41" s="9"/>
      <c r="EMQ41" s="9"/>
      <c r="EMR41" s="9"/>
      <c r="EMS41" s="9"/>
      <c r="EMT41" s="9"/>
      <c r="EMU41" s="9"/>
      <c r="EMV41" s="9"/>
      <c r="EMW41" s="9"/>
      <c r="EMX41" s="9"/>
      <c r="EMY41" s="9"/>
      <c r="EMZ41" s="9"/>
      <c r="ENA41" s="9"/>
      <c r="ENB41" s="9"/>
      <c r="ENC41" s="9"/>
      <c r="END41" s="9"/>
      <c r="ENE41" s="9"/>
      <c r="ENF41" s="9"/>
      <c r="ENG41" s="9"/>
      <c r="ENH41" s="9"/>
      <c r="ENI41" s="9"/>
      <c r="ENJ41" s="9"/>
      <c r="ENK41" s="9"/>
      <c r="ENL41" s="9"/>
      <c r="ENM41" s="9"/>
      <c r="ENN41" s="9"/>
      <c r="ENO41" s="9"/>
      <c r="ENP41" s="9"/>
      <c r="ENQ41" s="9"/>
      <c r="ENR41" s="9"/>
      <c r="ENS41" s="9"/>
      <c r="ENT41" s="9"/>
      <c r="ENU41" s="9"/>
      <c r="ENV41" s="9"/>
      <c r="ENW41" s="9"/>
      <c r="ENX41" s="9"/>
      <c r="ENY41" s="9"/>
      <c r="ENZ41" s="9"/>
      <c r="EOA41" s="9"/>
      <c r="EOB41" s="9"/>
      <c r="EOC41" s="9"/>
      <c r="EOD41" s="9"/>
      <c r="EOE41" s="9"/>
      <c r="EOF41" s="9"/>
      <c r="EOG41" s="9"/>
      <c r="EOH41" s="9"/>
      <c r="EOI41" s="9"/>
      <c r="EOJ41" s="9"/>
      <c r="EOK41" s="9"/>
      <c r="EOL41" s="9"/>
      <c r="EOM41" s="9"/>
      <c r="EON41" s="9"/>
      <c r="EOO41" s="9"/>
      <c r="EOP41" s="9"/>
      <c r="EOQ41" s="9"/>
      <c r="EOR41" s="9"/>
      <c r="EOS41" s="9"/>
      <c r="EOT41" s="9"/>
      <c r="EOU41" s="9"/>
      <c r="EOV41" s="9"/>
      <c r="EOW41" s="9"/>
      <c r="EOX41" s="9"/>
      <c r="EOY41" s="9"/>
      <c r="EOZ41" s="9"/>
      <c r="EPA41" s="9"/>
      <c r="EPB41" s="9"/>
      <c r="EPC41" s="9"/>
      <c r="EPD41" s="9"/>
      <c r="EPE41" s="9"/>
      <c r="EPF41" s="9"/>
      <c r="EPG41" s="9"/>
      <c r="EPH41" s="9"/>
      <c r="EPI41" s="9"/>
      <c r="EPJ41" s="9"/>
      <c r="EPK41" s="9"/>
      <c r="EPL41" s="9"/>
      <c r="EPM41" s="9"/>
      <c r="EPN41" s="9"/>
      <c r="EPO41" s="9"/>
      <c r="EPP41" s="9"/>
      <c r="EPQ41" s="9"/>
      <c r="EPR41" s="9"/>
      <c r="EPS41" s="9"/>
      <c r="EPT41" s="9"/>
      <c r="EPU41" s="9"/>
      <c r="EPV41" s="9"/>
      <c r="EPW41" s="9"/>
      <c r="EPX41" s="9"/>
      <c r="EPY41" s="9"/>
      <c r="EPZ41" s="9"/>
      <c r="EQA41" s="9"/>
      <c r="EQB41" s="9"/>
      <c r="EQC41" s="9"/>
      <c r="EQD41" s="9"/>
      <c r="EQE41" s="9"/>
      <c r="EQF41" s="9"/>
      <c r="EQG41" s="9"/>
      <c r="EQH41" s="9"/>
      <c r="EQI41" s="9"/>
      <c r="EQJ41" s="9"/>
      <c r="EQK41" s="9"/>
      <c r="EQL41" s="9"/>
      <c r="EQM41" s="9"/>
      <c r="EQN41" s="9"/>
      <c r="EQO41" s="9"/>
      <c r="EQP41" s="9"/>
      <c r="EQQ41" s="9"/>
      <c r="EQR41" s="9"/>
      <c r="EQS41" s="9"/>
      <c r="EQT41" s="9"/>
      <c r="EQU41" s="9"/>
      <c r="EQV41" s="9"/>
      <c r="EQW41" s="9"/>
      <c r="EQX41" s="9"/>
      <c r="EQY41" s="9"/>
      <c r="EQZ41" s="9"/>
      <c r="ERA41" s="9"/>
      <c r="ERB41" s="9"/>
      <c r="ERC41" s="9"/>
      <c r="ERD41" s="9"/>
      <c r="ERE41" s="9"/>
      <c r="ERF41" s="9"/>
      <c r="ERG41" s="9"/>
      <c r="ERH41" s="9"/>
      <c r="ERI41" s="9"/>
      <c r="ERJ41" s="9"/>
      <c r="ERK41" s="9"/>
      <c r="ERL41" s="9"/>
      <c r="ERM41" s="9"/>
      <c r="ERN41" s="9"/>
      <c r="ERO41" s="9"/>
      <c r="ERP41" s="9"/>
      <c r="ERQ41" s="9"/>
      <c r="ERR41" s="9"/>
      <c r="ERS41" s="9"/>
      <c r="ERT41" s="9"/>
      <c r="ERU41" s="9"/>
      <c r="ERV41" s="9"/>
      <c r="ERW41" s="9"/>
      <c r="ERX41" s="9"/>
      <c r="ERY41" s="9"/>
      <c r="ERZ41" s="9"/>
      <c r="ESA41" s="9"/>
      <c r="ESB41" s="9"/>
      <c r="ESC41" s="9"/>
      <c r="ESD41" s="9"/>
      <c r="ESE41" s="9"/>
      <c r="ESF41" s="9"/>
      <c r="ESG41" s="9"/>
      <c r="ESH41" s="9"/>
      <c r="ESI41" s="9"/>
      <c r="ESJ41" s="9"/>
      <c r="ESK41" s="9"/>
      <c r="ESL41" s="9"/>
      <c r="ESM41" s="9"/>
      <c r="ESN41" s="9"/>
      <c r="ESO41" s="9"/>
      <c r="ESP41" s="9"/>
      <c r="ESQ41" s="9"/>
      <c r="ESR41" s="9"/>
      <c r="ESS41" s="9"/>
      <c r="EST41" s="9"/>
      <c r="ESU41" s="9"/>
      <c r="ESV41" s="9"/>
      <c r="ESW41" s="9"/>
      <c r="ESX41" s="9"/>
      <c r="ESY41" s="9"/>
      <c r="ESZ41" s="9"/>
      <c r="ETA41" s="9"/>
      <c r="ETB41" s="9"/>
      <c r="ETC41" s="9"/>
      <c r="ETD41" s="9"/>
      <c r="ETE41" s="9"/>
      <c r="ETF41" s="9"/>
      <c r="ETG41" s="9"/>
      <c r="ETH41" s="9"/>
      <c r="ETI41" s="9"/>
      <c r="ETJ41" s="9"/>
      <c r="ETK41" s="9"/>
      <c r="ETL41" s="9"/>
      <c r="ETM41" s="9"/>
      <c r="ETN41" s="9"/>
      <c r="ETO41" s="9"/>
      <c r="ETP41" s="9"/>
      <c r="ETQ41" s="9"/>
      <c r="ETR41" s="9"/>
      <c r="ETS41" s="9"/>
      <c r="ETT41" s="9"/>
      <c r="ETU41" s="9"/>
      <c r="ETV41" s="9"/>
      <c r="ETW41" s="9"/>
      <c r="ETX41" s="9"/>
      <c r="ETY41" s="9"/>
      <c r="ETZ41" s="9"/>
      <c r="EUA41" s="9"/>
      <c r="EUB41" s="9"/>
      <c r="EUC41" s="9"/>
      <c r="EUD41" s="9"/>
      <c r="EUE41" s="9"/>
      <c r="EUF41" s="9"/>
      <c r="EUG41" s="9"/>
      <c r="EUH41" s="9"/>
      <c r="EUI41" s="9"/>
      <c r="EUJ41" s="9"/>
      <c r="EUK41" s="9"/>
      <c r="EUL41" s="9"/>
      <c r="EUM41" s="9"/>
      <c r="EUN41" s="9"/>
      <c r="EUO41" s="9"/>
      <c r="EUP41" s="9"/>
      <c r="EUQ41" s="9"/>
      <c r="EUR41" s="9"/>
      <c r="EUS41" s="9"/>
      <c r="EUT41" s="9"/>
      <c r="EUU41" s="9"/>
      <c r="EUV41" s="9"/>
      <c r="EUW41" s="9"/>
      <c r="EUX41" s="9"/>
      <c r="EUY41" s="9"/>
      <c r="EUZ41" s="9"/>
      <c r="EVA41" s="9"/>
      <c r="EVB41" s="9"/>
      <c r="EVC41" s="9"/>
      <c r="EVD41" s="9"/>
      <c r="EVE41" s="9"/>
      <c r="EVF41" s="9"/>
      <c r="EVG41" s="9"/>
      <c r="EVH41" s="9"/>
      <c r="EVI41" s="9"/>
      <c r="EVJ41" s="9"/>
      <c r="EVK41" s="9"/>
      <c r="EVL41" s="9"/>
      <c r="EVM41" s="9"/>
      <c r="EVN41" s="9"/>
      <c r="EVO41" s="9"/>
      <c r="EVP41" s="9"/>
      <c r="EVQ41" s="9"/>
      <c r="EVR41" s="9"/>
      <c r="EVS41" s="9"/>
      <c r="EVT41" s="9"/>
      <c r="EVU41" s="9"/>
      <c r="EVV41" s="9"/>
      <c r="EVW41" s="9"/>
      <c r="EVX41" s="9"/>
      <c r="EVY41" s="9"/>
      <c r="EVZ41" s="9"/>
      <c r="EWA41" s="9"/>
      <c r="EWB41" s="9"/>
      <c r="EWC41" s="9"/>
      <c r="EWD41" s="9"/>
      <c r="EWE41" s="9"/>
      <c r="EWF41" s="9"/>
      <c r="EWG41" s="9"/>
      <c r="EWH41" s="9"/>
      <c r="EWI41" s="9"/>
      <c r="EWJ41" s="9"/>
      <c r="EWK41" s="9"/>
      <c r="EWL41" s="9"/>
      <c r="EWM41" s="9"/>
      <c r="EWN41" s="9"/>
      <c r="EWO41" s="9"/>
      <c r="EWP41" s="9"/>
      <c r="EWQ41" s="9"/>
      <c r="EWR41" s="9"/>
      <c r="EWS41" s="9"/>
      <c r="EWT41" s="9"/>
      <c r="EWU41" s="9"/>
      <c r="EWV41" s="9"/>
      <c r="EWW41" s="9"/>
      <c r="EWX41" s="9"/>
      <c r="EWY41" s="9"/>
      <c r="EWZ41" s="9"/>
      <c r="EXA41" s="9"/>
      <c r="EXB41" s="9"/>
      <c r="EXC41" s="9"/>
      <c r="EXD41" s="9"/>
      <c r="EXE41" s="9"/>
      <c r="EXF41" s="9"/>
      <c r="EXG41" s="9"/>
      <c r="EXH41" s="9"/>
      <c r="EXI41" s="9"/>
      <c r="EXJ41" s="9"/>
      <c r="EXK41" s="9"/>
      <c r="EXL41" s="9"/>
      <c r="EXM41" s="9"/>
      <c r="EXN41" s="9"/>
      <c r="EXO41" s="9"/>
      <c r="EXP41" s="9"/>
      <c r="EXQ41" s="9"/>
      <c r="EXR41" s="9"/>
      <c r="EXS41" s="9"/>
      <c r="EXT41" s="9"/>
      <c r="EXU41" s="9"/>
      <c r="EXV41" s="9"/>
      <c r="EXW41" s="9"/>
      <c r="EXX41" s="9"/>
      <c r="EXY41" s="9"/>
      <c r="EXZ41" s="9"/>
      <c r="EYA41" s="9"/>
      <c r="EYB41" s="9"/>
      <c r="EYC41" s="9"/>
      <c r="EYD41" s="9"/>
      <c r="EYE41" s="9"/>
      <c r="EYF41" s="9"/>
      <c r="EYG41" s="9"/>
      <c r="EYH41" s="9"/>
      <c r="EYI41" s="9"/>
      <c r="EYJ41" s="9"/>
      <c r="EYK41" s="9"/>
      <c r="EYL41" s="9"/>
      <c r="EYM41" s="9"/>
      <c r="EYN41" s="9"/>
      <c r="EYO41" s="9"/>
      <c r="EYP41" s="9"/>
      <c r="EYQ41" s="9"/>
      <c r="EYR41" s="9"/>
      <c r="EYS41" s="9"/>
      <c r="EYT41" s="9"/>
      <c r="EYU41" s="9"/>
      <c r="EYV41" s="9"/>
      <c r="EYW41" s="9"/>
      <c r="EYX41" s="9"/>
      <c r="EYY41" s="9"/>
      <c r="EYZ41" s="9"/>
      <c r="EZA41" s="9"/>
      <c r="EZB41" s="9"/>
      <c r="EZC41" s="9"/>
      <c r="EZD41" s="9"/>
      <c r="EZE41" s="9"/>
      <c r="EZF41" s="9"/>
      <c r="EZG41" s="9"/>
      <c r="EZH41" s="9"/>
      <c r="EZI41" s="9"/>
      <c r="EZJ41" s="9"/>
      <c r="EZK41" s="9"/>
      <c r="EZL41" s="9"/>
      <c r="EZM41" s="9"/>
      <c r="EZN41" s="9"/>
      <c r="EZO41" s="9"/>
      <c r="EZP41" s="9"/>
      <c r="EZQ41" s="9"/>
      <c r="EZR41" s="9"/>
      <c r="EZS41" s="9"/>
      <c r="EZT41" s="9"/>
      <c r="EZU41" s="9"/>
      <c r="EZV41" s="9"/>
      <c r="EZW41" s="9"/>
      <c r="EZX41" s="9"/>
      <c r="EZY41" s="9"/>
      <c r="EZZ41" s="9"/>
      <c r="FAA41" s="9"/>
      <c r="FAB41" s="9"/>
      <c r="FAC41" s="9"/>
      <c r="FAD41" s="9"/>
      <c r="FAE41" s="9"/>
      <c r="FAF41" s="9"/>
      <c r="FAG41" s="9"/>
      <c r="FAH41" s="9"/>
      <c r="FAI41" s="9"/>
      <c r="FAJ41" s="9"/>
      <c r="FAK41" s="9"/>
      <c r="FAL41" s="9"/>
      <c r="FAM41" s="9"/>
      <c r="FAN41" s="9"/>
      <c r="FAO41" s="9"/>
      <c r="FAP41" s="9"/>
      <c r="FAQ41" s="9"/>
      <c r="FAR41" s="9"/>
      <c r="FAS41" s="9"/>
      <c r="FAT41" s="9"/>
      <c r="FAU41" s="9"/>
      <c r="FAV41" s="9"/>
      <c r="FAW41" s="9"/>
      <c r="FAX41" s="9"/>
      <c r="FAY41" s="9"/>
      <c r="FAZ41" s="9"/>
      <c r="FBA41" s="9"/>
      <c r="FBB41" s="9"/>
      <c r="FBC41" s="9"/>
      <c r="FBD41" s="9"/>
      <c r="FBE41" s="9"/>
      <c r="FBF41" s="9"/>
      <c r="FBG41" s="9"/>
      <c r="FBH41" s="9"/>
      <c r="FBI41" s="9"/>
      <c r="FBJ41" s="9"/>
      <c r="FBK41" s="9"/>
      <c r="FBL41" s="9"/>
      <c r="FBM41" s="9"/>
      <c r="FBN41" s="9"/>
      <c r="FBO41" s="9"/>
      <c r="FBP41" s="9"/>
      <c r="FBQ41" s="9"/>
      <c r="FBR41" s="9"/>
      <c r="FBS41" s="9"/>
      <c r="FBT41" s="9"/>
      <c r="FBU41" s="9"/>
      <c r="FBV41" s="9"/>
      <c r="FBW41" s="9"/>
      <c r="FBX41" s="9"/>
      <c r="FBY41" s="9"/>
      <c r="FBZ41" s="9"/>
      <c r="FCA41" s="9"/>
      <c r="FCB41" s="9"/>
      <c r="FCC41" s="9"/>
      <c r="FCD41" s="9"/>
      <c r="FCE41" s="9"/>
      <c r="FCF41" s="9"/>
      <c r="FCG41" s="9"/>
      <c r="FCH41" s="9"/>
      <c r="FCI41" s="9"/>
      <c r="FCJ41" s="9"/>
      <c r="FCK41" s="9"/>
      <c r="FCL41" s="9"/>
      <c r="FCM41" s="9"/>
      <c r="FCN41" s="9"/>
      <c r="FCO41" s="9"/>
      <c r="FCP41" s="9"/>
      <c r="FCQ41" s="9"/>
      <c r="FCR41" s="9"/>
      <c r="FCS41" s="9"/>
      <c r="FCT41" s="9"/>
      <c r="FCU41" s="9"/>
      <c r="FCV41" s="9"/>
      <c r="FCW41" s="9"/>
      <c r="FCX41" s="9"/>
      <c r="FCY41" s="9"/>
      <c r="FCZ41" s="9"/>
      <c r="FDA41" s="9"/>
      <c r="FDB41" s="9"/>
      <c r="FDC41" s="9"/>
      <c r="FDD41" s="9"/>
      <c r="FDE41" s="9"/>
      <c r="FDF41" s="9"/>
      <c r="FDG41" s="9"/>
      <c r="FDH41" s="9"/>
      <c r="FDI41" s="9"/>
      <c r="FDJ41" s="9"/>
      <c r="FDK41" s="9"/>
      <c r="FDL41" s="9"/>
      <c r="FDM41" s="9"/>
      <c r="FDN41" s="9"/>
      <c r="FDO41" s="9"/>
      <c r="FDP41" s="9"/>
      <c r="FDQ41" s="9"/>
      <c r="FDR41" s="9"/>
      <c r="FDS41" s="9"/>
      <c r="FDT41" s="9"/>
      <c r="FDU41" s="9"/>
      <c r="FDV41" s="9"/>
      <c r="FDW41" s="9"/>
      <c r="FDX41" s="9"/>
      <c r="FDY41" s="9"/>
      <c r="FDZ41" s="9"/>
      <c r="FEA41" s="9"/>
      <c r="FEB41" s="9"/>
      <c r="FEC41" s="9"/>
      <c r="FED41" s="9"/>
      <c r="FEE41" s="9"/>
      <c r="FEF41" s="9"/>
      <c r="FEG41" s="9"/>
      <c r="FEH41" s="9"/>
      <c r="FEI41" s="9"/>
      <c r="FEJ41" s="9"/>
      <c r="FEK41" s="9"/>
      <c r="FEL41" s="9"/>
      <c r="FEM41" s="9"/>
      <c r="FEN41" s="9"/>
      <c r="FEO41" s="9"/>
      <c r="FEP41" s="9"/>
      <c r="FEQ41" s="9"/>
      <c r="FER41" s="9"/>
      <c r="FES41" s="9"/>
      <c r="FET41" s="9"/>
      <c r="FEU41" s="9"/>
      <c r="FEV41" s="9"/>
      <c r="FEW41" s="9"/>
      <c r="FEX41" s="9"/>
      <c r="FEY41" s="9"/>
      <c r="FEZ41" s="9"/>
      <c r="FFA41" s="9"/>
      <c r="FFB41" s="9"/>
      <c r="FFC41" s="9"/>
      <c r="FFD41" s="9"/>
      <c r="FFE41" s="9"/>
      <c r="FFF41" s="9"/>
      <c r="FFG41" s="9"/>
      <c r="FFH41" s="9"/>
      <c r="FFI41" s="9"/>
      <c r="FFJ41" s="9"/>
      <c r="FFK41" s="9"/>
      <c r="FFL41" s="9"/>
      <c r="FFM41" s="9"/>
      <c r="FFN41" s="9"/>
      <c r="FFO41" s="9"/>
      <c r="FFP41" s="9"/>
      <c r="FFQ41" s="9"/>
      <c r="FFR41" s="9"/>
      <c r="FFS41" s="9"/>
      <c r="FFT41" s="9"/>
      <c r="FFU41" s="9"/>
      <c r="FFV41" s="9"/>
      <c r="FFW41" s="9"/>
      <c r="FFX41" s="9"/>
      <c r="FFY41" s="9"/>
      <c r="FFZ41" s="9"/>
      <c r="FGA41" s="9"/>
      <c r="FGB41" s="9"/>
      <c r="FGC41" s="9"/>
      <c r="FGD41" s="9"/>
      <c r="FGE41" s="9"/>
      <c r="FGF41" s="9"/>
      <c r="FGG41" s="9"/>
      <c r="FGH41" s="9"/>
      <c r="FGI41" s="9"/>
      <c r="FGJ41" s="9"/>
      <c r="FGK41" s="9"/>
      <c r="FGL41" s="9"/>
      <c r="FGM41" s="9"/>
      <c r="FGN41" s="9"/>
      <c r="FGO41" s="9"/>
      <c r="FGP41" s="9"/>
      <c r="FGQ41" s="9"/>
      <c r="FGR41" s="9"/>
      <c r="FGS41" s="9"/>
      <c r="FGT41" s="9"/>
      <c r="FGU41" s="9"/>
      <c r="FGV41" s="9"/>
      <c r="FGW41" s="9"/>
      <c r="FGX41" s="9"/>
      <c r="FGY41" s="9"/>
      <c r="FGZ41" s="9"/>
      <c r="FHA41" s="9"/>
      <c r="FHB41" s="9"/>
      <c r="FHC41" s="9"/>
      <c r="FHD41" s="9"/>
      <c r="FHE41" s="9"/>
      <c r="FHF41" s="9"/>
      <c r="FHG41" s="9"/>
      <c r="FHH41" s="9"/>
      <c r="FHI41" s="9"/>
      <c r="FHJ41" s="9"/>
      <c r="FHK41" s="9"/>
      <c r="FHL41" s="9"/>
      <c r="FHM41" s="9"/>
      <c r="FHN41" s="9"/>
      <c r="FHO41" s="9"/>
      <c r="FHP41" s="9"/>
      <c r="FHQ41" s="9"/>
      <c r="FHR41" s="9"/>
      <c r="FHS41" s="9"/>
      <c r="FHT41" s="9"/>
      <c r="FHU41" s="9"/>
      <c r="FHV41" s="9"/>
      <c r="FHW41" s="9"/>
      <c r="FHX41" s="9"/>
      <c r="FHY41" s="9"/>
      <c r="FHZ41" s="9"/>
      <c r="FIA41" s="9"/>
      <c r="FIB41" s="9"/>
      <c r="FIC41" s="9"/>
      <c r="FID41" s="9"/>
      <c r="FIE41" s="9"/>
      <c r="FIF41" s="9"/>
      <c r="FIG41" s="9"/>
      <c r="FIH41" s="9"/>
      <c r="FII41" s="9"/>
      <c r="FIJ41" s="9"/>
      <c r="FIK41" s="9"/>
      <c r="FIL41" s="9"/>
      <c r="FIM41" s="9"/>
      <c r="FIN41" s="9"/>
      <c r="FIO41" s="9"/>
      <c r="FIP41" s="9"/>
      <c r="FIQ41" s="9"/>
      <c r="FIR41" s="9"/>
      <c r="FIS41" s="9"/>
      <c r="FIT41" s="9"/>
      <c r="FIU41" s="9"/>
      <c r="FIV41" s="9"/>
      <c r="FIW41" s="9"/>
      <c r="FIX41" s="9"/>
      <c r="FIY41" s="9"/>
      <c r="FIZ41" s="9"/>
      <c r="FJA41" s="9"/>
      <c r="FJB41" s="9"/>
      <c r="FJC41" s="9"/>
      <c r="FJD41" s="9"/>
      <c r="FJE41" s="9"/>
      <c r="FJF41" s="9"/>
      <c r="FJG41" s="9"/>
      <c r="FJH41" s="9"/>
      <c r="FJI41" s="9"/>
      <c r="FJJ41" s="9"/>
      <c r="FJK41" s="9"/>
      <c r="FJL41" s="9"/>
      <c r="FJM41" s="9"/>
      <c r="FJN41" s="9"/>
      <c r="FJO41" s="9"/>
      <c r="FJP41" s="9"/>
      <c r="FJQ41" s="9"/>
      <c r="FJR41" s="9"/>
      <c r="FJS41" s="9"/>
      <c r="FJT41" s="9"/>
      <c r="FJU41" s="9"/>
      <c r="FJV41" s="9"/>
      <c r="FJW41" s="9"/>
      <c r="FJX41" s="9"/>
      <c r="FJY41" s="9"/>
      <c r="FJZ41" s="9"/>
      <c r="FKA41" s="9"/>
      <c r="FKB41" s="9"/>
      <c r="FKC41" s="9"/>
      <c r="FKD41" s="9"/>
      <c r="FKE41" s="9"/>
      <c r="FKF41" s="9"/>
      <c r="FKG41" s="9"/>
      <c r="FKH41" s="9"/>
      <c r="FKI41" s="9"/>
      <c r="FKJ41" s="9"/>
      <c r="FKK41" s="9"/>
      <c r="FKL41" s="9"/>
      <c r="FKM41" s="9"/>
      <c r="FKN41" s="9"/>
      <c r="FKO41" s="9"/>
      <c r="FKP41" s="9"/>
      <c r="FKQ41" s="9"/>
      <c r="FKR41" s="9"/>
      <c r="FKS41" s="9"/>
      <c r="FKT41" s="9"/>
      <c r="FKU41" s="9"/>
      <c r="FKV41" s="9"/>
      <c r="FKW41" s="9"/>
      <c r="FKX41" s="9"/>
      <c r="FKY41" s="9"/>
      <c r="FKZ41" s="9"/>
      <c r="FLA41" s="9"/>
      <c r="FLB41" s="9"/>
      <c r="FLC41" s="9"/>
      <c r="FLD41" s="9"/>
      <c r="FLE41" s="9"/>
      <c r="FLF41" s="9"/>
      <c r="FLG41" s="9"/>
      <c r="FLH41" s="9"/>
      <c r="FLI41" s="9"/>
      <c r="FLJ41" s="9"/>
      <c r="FLK41" s="9"/>
      <c r="FLL41" s="9"/>
      <c r="FLM41" s="9"/>
      <c r="FLN41" s="9"/>
      <c r="FLO41" s="9"/>
      <c r="FLP41" s="9"/>
      <c r="FLQ41" s="9"/>
      <c r="FLR41" s="9"/>
      <c r="FLS41" s="9"/>
      <c r="FLT41" s="9"/>
      <c r="FLU41" s="9"/>
      <c r="FLV41" s="9"/>
      <c r="FLW41" s="9"/>
      <c r="FLX41" s="9"/>
      <c r="FLY41" s="9"/>
      <c r="FLZ41" s="9"/>
      <c r="FMA41" s="9"/>
      <c r="FMB41" s="9"/>
      <c r="FMC41" s="9"/>
      <c r="FMD41" s="9"/>
      <c r="FME41" s="9"/>
      <c r="FMF41" s="9"/>
      <c r="FMG41" s="9"/>
      <c r="FMH41" s="9"/>
      <c r="FMI41" s="9"/>
      <c r="FMJ41" s="9"/>
      <c r="FMK41" s="9"/>
      <c r="FML41" s="9"/>
      <c r="FMM41" s="9"/>
      <c r="FMN41" s="9"/>
      <c r="FMO41" s="9"/>
      <c r="FMP41" s="9"/>
      <c r="FMQ41" s="9"/>
      <c r="FMR41" s="9"/>
      <c r="FMS41" s="9"/>
      <c r="FMT41" s="9"/>
      <c r="FMU41" s="9"/>
      <c r="FMV41" s="9"/>
      <c r="FMW41" s="9"/>
      <c r="FMX41" s="9"/>
      <c r="FMY41" s="9"/>
      <c r="FMZ41" s="9"/>
      <c r="FNA41" s="9"/>
      <c r="FNB41" s="9"/>
      <c r="FNC41" s="9"/>
      <c r="FND41" s="9"/>
      <c r="FNE41" s="9"/>
      <c r="FNF41" s="9"/>
      <c r="FNG41" s="9"/>
      <c r="FNH41" s="9"/>
      <c r="FNI41" s="9"/>
      <c r="FNJ41" s="9"/>
      <c r="FNK41" s="9"/>
      <c r="FNL41" s="9"/>
      <c r="FNM41" s="9"/>
      <c r="FNN41" s="9"/>
      <c r="FNO41" s="9"/>
      <c r="FNP41" s="9"/>
      <c r="FNQ41" s="9"/>
      <c r="FNR41" s="9"/>
      <c r="FNS41" s="9"/>
      <c r="FNT41" s="9"/>
      <c r="FNU41" s="9"/>
      <c r="FNV41" s="9"/>
      <c r="FNW41" s="9"/>
      <c r="FNX41" s="9"/>
      <c r="FNY41" s="9"/>
      <c r="FNZ41" s="9"/>
      <c r="FOA41" s="9"/>
      <c r="FOB41" s="9"/>
      <c r="FOC41" s="9"/>
      <c r="FOD41" s="9"/>
      <c r="FOE41" s="9"/>
      <c r="FOF41" s="9"/>
      <c r="FOG41" s="9"/>
      <c r="FOH41" s="9"/>
      <c r="FOI41" s="9"/>
      <c r="FOJ41" s="9"/>
      <c r="FOK41" s="9"/>
      <c r="FOL41" s="9"/>
      <c r="FOM41" s="9"/>
      <c r="FON41" s="9"/>
      <c r="FOO41" s="9"/>
      <c r="FOP41" s="9"/>
      <c r="FOQ41" s="9"/>
      <c r="FOR41" s="9"/>
      <c r="FOS41" s="9"/>
      <c r="FOT41" s="9"/>
      <c r="FOU41" s="9"/>
      <c r="FOV41" s="9"/>
      <c r="FOW41" s="9"/>
      <c r="FOX41" s="9"/>
      <c r="FOY41" s="9"/>
      <c r="FOZ41" s="9"/>
      <c r="FPA41" s="9"/>
      <c r="FPB41" s="9"/>
      <c r="FPC41" s="9"/>
      <c r="FPD41" s="9"/>
      <c r="FPE41" s="9"/>
      <c r="FPF41" s="9"/>
      <c r="FPG41" s="9"/>
      <c r="FPH41" s="9"/>
      <c r="FPI41" s="9"/>
      <c r="FPJ41" s="9"/>
      <c r="FPK41" s="9"/>
      <c r="FPL41" s="9"/>
      <c r="FPM41" s="9"/>
      <c r="FPN41" s="9"/>
      <c r="FPO41" s="9"/>
      <c r="FPP41" s="9"/>
      <c r="FPQ41" s="9"/>
      <c r="FPR41" s="9"/>
      <c r="FPS41" s="9"/>
      <c r="FPT41" s="9"/>
      <c r="FPU41" s="9"/>
      <c r="FPV41" s="9"/>
      <c r="FPW41" s="9"/>
      <c r="FPX41" s="9"/>
      <c r="FPY41" s="9"/>
      <c r="FPZ41" s="9"/>
      <c r="FQA41" s="9"/>
      <c r="FQB41" s="9"/>
      <c r="FQC41" s="9"/>
      <c r="FQD41" s="9"/>
      <c r="FQE41" s="9"/>
      <c r="FQF41" s="9"/>
      <c r="FQG41" s="9"/>
      <c r="FQH41" s="9"/>
      <c r="FQI41" s="9"/>
      <c r="FQJ41" s="9"/>
      <c r="FQK41" s="9"/>
      <c r="FQL41" s="9"/>
      <c r="FQM41" s="9"/>
      <c r="FQN41" s="9"/>
      <c r="FQO41" s="9"/>
      <c r="FQP41" s="9"/>
      <c r="FQQ41" s="9"/>
      <c r="FQR41" s="9"/>
      <c r="FQS41" s="9"/>
      <c r="FQT41" s="9"/>
      <c r="FQU41" s="9"/>
      <c r="FQV41" s="9"/>
      <c r="FQW41" s="9"/>
      <c r="FQX41" s="9"/>
      <c r="FQY41" s="9"/>
      <c r="FQZ41" s="9"/>
      <c r="FRA41" s="9"/>
      <c r="FRB41" s="9"/>
      <c r="FRC41" s="9"/>
      <c r="FRD41" s="9"/>
      <c r="FRE41" s="9"/>
      <c r="FRF41" s="9"/>
      <c r="FRG41" s="9"/>
      <c r="FRH41" s="9"/>
      <c r="FRI41" s="9"/>
      <c r="FRJ41" s="9"/>
      <c r="FRK41" s="9"/>
      <c r="FRL41" s="9"/>
      <c r="FRM41" s="9"/>
      <c r="FRN41" s="9"/>
      <c r="FRO41" s="9"/>
      <c r="FRP41" s="9"/>
      <c r="FRQ41" s="9"/>
      <c r="FRR41" s="9"/>
      <c r="FRS41" s="9"/>
      <c r="FRT41" s="9"/>
      <c r="FRU41" s="9"/>
      <c r="FRV41" s="9"/>
      <c r="FRW41" s="9"/>
      <c r="FRX41" s="9"/>
      <c r="FRY41" s="9"/>
      <c r="FRZ41" s="9"/>
      <c r="FSA41" s="9"/>
      <c r="FSB41" s="9"/>
      <c r="FSC41" s="9"/>
      <c r="FSD41" s="9"/>
      <c r="FSE41" s="9"/>
      <c r="FSF41" s="9"/>
      <c r="FSG41" s="9"/>
      <c r="FSH41" s="9"/>
      <c r="FSI41" s="9"/>
      <c r="FSJ41" s="9"/>
      <c r="FSK41" s="9"/>
      <c r="FSL41" s="9"/>
      <c r="FSM41" s="9"/>
      <c r="FSN41" s="9"/>
      <c r="FSO41" s="9"/>
      <c r="FSP41" s="9"/>
      <c r="FSQ41" s="9"/>
      <c r="FSR41" s="9"/>
      <c r="FSS41" s="9"/>
      <c r="FST41" s="9"/>
      <c r="FSU41" s="9"/>
      <c r="FSV41" s="9"/>
      <c r="FSW41" s="9"/>
      <c r="FSX41" s="9"/>
      <c r="FSY41" s="9"/>
      <c r="FSZ41" s="9"/>
      <c r="FTA41" s="9"/>
      <c r="FTB41" s="9"/>
      <c r="FTC41" s="9"/>
      <c r="FTD41" s="9"/>
      <c r="FTE41" s="9"/>
      <c r="FTF41" s="9"/>
      <c r="FTG41" s="9"/>
      <c r="FTH41" s="9"/>
      <c r="FTI41" s="9"/>
      <c r="FTJ41" s="9"/>
      <c r="FTK41" s="9"/>
      <c r="FTL41" s="9"/>
      <c r="FTM41" s="9"/>
      <c r="FTN41" s="9"/>
      <c r="FTO41" s="9"/>
      <c r="FTP41" s="9"/>
      <c r="FTQ41" s="9"/>
      <c r="FTR41" s="9"/>
      <c r="FTS41" s="9"/>
      <c r="FTT41" s="9"/>
      <c r="FTU41" s="9"/>
      <c r="FTV41" s="9"/>
      <c r="FTW41" s="9"/>
      <c r="FTX41" s="9"/>
      <c r="FTY41" s="9"/>
      <c r="FTZ41" s="9"/>
      <c r="FUA41" s="9"/>
      <c r="FUB41" s="9"/>
      <c r="FUC41" s="9"/>
      <c r="FUD41" s="9"/>
      <c r="FUE41" s="9"/>
      <c r="FUF41" s="9"/>
      <c r="FUG41" s="9"/>
      <c r="FUH41" s="9"/>
      <c r="FUI41" s="9"/>
      <c r="FUJ41" s="9"/>
      <c r="FUK41" s="9"/>
      <c r="FUL41" s="9"/>
      <c r="FUM41" s="9"/>
      <c r="FUN41" s="9"/>
      <c r="FUO41" s="9"/>
      <c r="FUP41" s="9"/>
      <c r="FUQ41" s="9"/>
      <c r="FUR41" s="9"/>
      <c r="FUS41" s="9"/>
      <c r="FUT41" s="9"/>
      <c r="FUU41" s="9"/>
      <c r="FUV41" s="9"/>
      <c r="FUW41" s="9"/>
      <c r="FUX41" s="9"/>
      <c r="FUY41" s="9"/>
      <c r="FUZ41" s="9"/>
      <c r="FVA41" s="9"/>
      <c r="FVB41" s="9"/>
      <c r="FVC41" s="9"/>
      <c r="FVD41" s="9"/>
      <c r="FVE41" s="9"/>
      <c r="FVF41" s="9"/>
      <c r="FVG41" s="9"/>
      <c r="FVH41" s="9"/>
      <c r="FVI41" s="9"/>
      <c r="FVJ41" s="9"/>
      <c r="FVK41" s="9"/>
      <c r="FVL41" s="9"/>
      <c r="FVM41" s="9"/>
      <c r="FVN41" s="9"/>
      <c r="FVO41" s="9"/>
      <c r="FVP41" s="9"/>
      <c r="FVQ41" s="9"/>
      <c r="FVR41" s="9"/>
      <c r="FVS41" s="9"/>
      <c r="FVT41" s="9"/>
      <c r="FVU41" s="9"/>
      <c r="FVV41" s="9"/>
      <c r="FVW41" s="9"/>
      <c r="FVX41" s="9"/>
      <c r="FVY41" s="9"/>
      <c r="FVZ41" s="9"/>
      <c r="FWA41" s="9"/>
      <c r="FWB41" s="9"/>
      <c r="FWC41" s="9"/>
      <c r="FWD41" s="9"/>
      <c r="FWE41" s="9"/>
      <c r="FWF41" s="9"/>
      <c r="FWG41" s="9"/>
      <c r="FWH41" s="9"/>
      <c r="FWI41" s="9"/>
      <c r="FWJ41" s="9"/>
      <c r="FWK41" s="9"/>
      <c r="FWL41" s="9"/>
      <c r="FWM41" s="9"/>
      <c r="FWN41" s="9"/>
      <c r="FWO41" s="9"/>
      <c r="FWP41" s="9"/>
      <c r="FWQ41" s="9"/>
      <c r="FWR41" s="9"/>
      <c r="FWS41" s="9"/>
      <c r="FWT41" s="9"/>
      <c r="FWU41" s="9"/>
      <c r="FWV41" s="9"/>
      <c r="FWW41" s="9"/>
      <c r="FWX41" s="9"/>
      <c r="FWY41" s="9"/>
      <c r="FWZ41" s="9"/>
      <c r="FXA41" s="9"/>
      <c r="FXB41" s="9"/>
      <c r="FXC41" s="9"/>
      <c r="FXD41" s="9"/>
      <c r="FXE41" s="9"/>
      <c r="FXF41" s="9"/>
      <c r="FXG41" s="9"/>
      <c r="FXH41" s="9"/>
      <c r="FXI41" s="9"/>
      <c r="FXJ41" s="9"/>
      <c r="FXK41" s="9"/>
      <c r="FXL41" s="9"/>
      <c r="FXM41" s="9"/>
      <c r="FXN41" s="9"/>
      <c r="FXO41" s="9"/>
      <c r="FXP41" s="9"/>
      <c r="FXQ41" s="9"/>
      <c r="FXR41" s="9"/>
      <c r="FXS41" s="9"/>
      <c r="FXT41" s="9"/>
      <c r="FXU41" s="9"/>
      <c r="FXV41" s="9"/>
      <c r="FXW41" s="9"/>
      <c r="FXX41" s="9"/>
      <c r="FXY41" s="9"/>
      <c r="FXZ41" s="9"/>
      <c r="FYA41" s="9"/>
      <c r="FYB41" s="9"/>
      <c r="FYC41" s="9"/>
      <c r="FYD41" s="9"/>
      <c r="FYE41" s="9"/>
      <c r="FYF41" s="9"/>
      <c r="FYG41" s="9"/>
      <c r="FYH41" s="9"/>
      <c r="FYI41" s="9"/>
      <c r="FYJ41" s="9"/>
      <c r="FYK41" s="9"/>
      <c r="FYL41" s="9"/>
      <c r="FYM41" s="9"/>
      <c r="FYN41" s="9"/>
      <c r="FYO41" s="9"/>
      <c r="FYP41" s="9"/>
      <c r="FYQ41" s="9"/>
      <c r="FYR41" s="9"/>
      <c r="FYS41" s="9"/>
      <c r="FYT41" s="9"/>
      <c r="FYU41" s="9"/>
      <c r="FYV41" s="9"/>
      <c r="FYW41" s="9"/>
      <c r="FYX41" s="9"/>
      <c r="FYY41" s="9"/>
      <c r="FYZ41" s="9"/>
      <c r="FZA41" s="9"/>
      <c r="FZB41" s="9"/>
      <c r="FZC41" s="9"/>
      <c r="FZD41" s="9"/>
      <c r="FZE41" s="9"/>
      <c r="FZF41" s="9"/>
      <c r="FZG41" s="9"/>
      <c r="FZH41" s="9"/>
      <c r="FZI41" s="9"/>
      <c r="FZJ41" s="9"/>
      <c r="FZK41" s="9"/>
      <c r="FZL41" s="9"/>
      <c r="FZM41" s="9"/>
      <c r="FZN41" s="9"/>
      <c r="FZO41" s="9"/>
      <c r="FZP41" s="9"/>
      <c r="FZQ41" s="9"/>
      <c r="FZR41" s="9"/>
      <c r="FZS41" s="9"/>
      <c r="FZT41" s="9"/>
      <c r="FZU41" s="9"/>
      <c r="FZV41" s="9"/>
      <c r="FZW41" s="9"/>
      <c r="FZX41" s="9"/>
      <c r="FZY41" s="9"/>
      <c r="FZZ41" s="9"/>
      <c r="GAA41" s="9"/>
      <c r="GAB41" s="9"/>
      <c r="GAC41" s="9"/>
      <c r="GAD41" s="9"/>
      <c r="GAE41" s="9"/>
      <c r="GAF41" s="9"/>
      <c r="GAG41" s="9"/>
      <c r="GAH41" s="9"/>
      <c r="GAI41" s="9"/>
      <c r="GAJ41" s="9"/>
      <c r="GAK41" s="9"/>
      <c r="GAL41" s="9"/>
      <c r="GAM41" s="9"/>
      <c r="GAN41" s="9"/>
      <c r="GAO41" s="9"/>
      <c r="GAP41" s="9"/>
      <c r="GAQ41" s="9"/>
      <c r="GAR41" s="9"/>
      <c r="GAS41" s="9"/>
      <c r="GAT41" s="9"/>
      <c r="GAU41" s="9"/>
      <c r="GAV41" s="9"/>
      <c r="GAW41" s="9"/>
      <c r="GAX41" s="9"/>
      <c r="GAY41" s="9"/>
      <c r="GAZ41" s="9"/>
      <c r="GBA41" s="9"/>
      <c r="GBB41" s="9"/>
      <c r="GBC41" s="9"/>
      <c r="GBD41" s="9"/>
      <c r="GBE41" s="9"/>
      <c r="GBF41" s="9"/>
      <c r="GBG41" s="9"/>
      <c r="GBH41" s="9"/>
      <c r="GBI41" s="9"/>
      <c r="GBJ41" s="9"/>
      <c r="GBK41" s="9"/>
      <c r="GBL41" s="9"/>
      <c r="GBM41" s="9"/>
      <c r="GBN41" s="9"/>
      <c r="GBO41" s="9"/>
      <c r="GBP41" s="9"/>
      <c r="GBQ41" s="9"/>
      <c r="GBR41" s="9"/>
      <c r="GBS41" s="9"/>
      <c r="GBT41" s="9"/>
      <c r="GBU41" s="9"/>
      <c r="GBV41" s="9"/>
      <c r="GBW41" s="9"/>
      <c r="GBX41" s="9"/>
      <c r="GBY41" s="9"/>
      <c r="GBZ41" s="9"/>
      <c r="GCA41" s="9"/>
      <c r="GCB41" s="9"/>
      <c r="GCC41" s="9"/>
      <c r="GCD41" s="9"/>
      <c r="GCE41" s="9"/>
      <c r="GCF41" s="9"/>
      <c r="GCG41" s="9"/>
      <c r="GCH41" s="9"/>
      <c r="GCI41" s="9"/>
      <c r="GCJ41" s="9"/>
      <c r="GCK41" s="9"/>
      <c r="GCL41" s="9"/>
      <c r="GCM41" s="9"/>
      <c r="GCN41" s="9"/>
      <c r="GCO41" s="9"/>
      <c r="GCP41" s="9"/>
      <c r="GCQ41" s="9"/>
      <c r="GCR41" s="9"/>
      <c r="GCS41" s="9"/>
      <c r="GCT41" s="9"/>
      <c r="GCU41" s="9"/>
      <c r="GCV41" s="9"/>
      <c r="GCW41" s="9"/>
      <c r="GCX41" s="9"/>
      <c r="GCY41" s="9"/>
      <c r="GCZ41" s="9"/>
      <c r="GDA41" s="9"/>
      <c r="GDB41" s="9"/>
      <c r="GDC41" s="9"/>
      <c r="GDD41" s="9"/>
      <c r="GDE41" s="9"/>
      <c r="GDF41" s="9"/>
      <c r="GDG41" s="9"/>
      <c r="GDH41" s="9"/>
      <c r="GDI41" s="9"/>
      <c r="GDJ41" s="9"/>
      <c r="GDK41" s="9"/>
      <c r="GDL41" s="9"/>
      <c r="GDM41" s="9"/>
      <c r="GDN41" s="9"/>
      <c r="GDO41" s="9"/>
      <c r="GDP41" s="9"/>
      <c r="GDQ41" s="9"/>
      <c r="GDR41" s="9"/>
      <c r="GDS41" s="9"/>
      <c r="GDT41" s="9"/>
      <c r="GDU41" s="9"/>
      <c r="GDV41" s="9"/>
      <c r="GDW41" s="9"/>
      <c r="GDX41" s="9"/>
      <c r="GDY41" s="9"/>
      <c r="GDZ41" s="9"/>
      <c r="GEA41" s="9"/>
      <c r="GEB41" s="9"/>
      <c r="GEC41" s="9"/>
      <c r="GED41" s="9"/>
      <c r="GEE41" s="9"/>
      <c r="GEF41" s="9"/>
      <c r="GEG41" s="9"/>
      <c r="GEH41" s="9"/>
      <c r="GEI41" s="9"/>
      <c r="GEJ41" s="9"/>
      <c r="GEK41" s="9"/>
      <c r="GEL41" s="9"/>
      <c r="GEM41" s="9"/>
      <c r="GEN41" s="9"/>
      <c r="GEO41" s="9"/>
      <c r="GEP41" s="9"/>
      <c r="GEQ41" s="9"/>
      <c r="GER41" s="9"/>
      <c r="GES41" s="9"/>
      <c r="GET41" s="9"/>
      <c r="GEU41" s="9"/>
      <c r="GEV41" s="9"/>
      <c r="GEW41" s="9"/>
      <c r="GEX41" s="9"/>
      <c r="GEY41" s="9"/>
      <c r="GEZ41" s="9"/>
      <c r="GFA41" s="9"/>
      <c r="GFB41" s="9"/>
      <c r="GFC41" s="9"/>
      <c r="GFD41" s="9"/>
      <c r="GFE41" s="9"/>
      <c r="GFF41" s="9"/>
      <c r="GFG41" s="9"/>
      <c r="GFH41" s="9"/>
      <c r="GFI41" s="9"/>
      <c r="GFJ41" s="9"/>
      <c r="GFK41" s="9"/>
      <c r="GFL41" s="9"/>
      <c r="GFM41" s="9"/>
      <c r="GFN41" s="9"/>
      <c r="GFO41" s="9"/>
      <c r="GFP41" s="9"/>
      <c r="GFQ41" s="9"/>
      <c r="GFR41" s="9"/>
      <c r="GFS41" s="9"/>
      <c r="GFT41" s="9"/>
      <c r="GFU41" s="9"/>
      <c r="GFV41" s="9"/>
      <c r="GFW41" s="9"/>
      <c r="GFX41" s="9"/>
      <c r="GFY41" s="9"/>
      <c r="GFZ41" s="9"/>
      <c r="GGA41" s="9"/>
      <c r="GGB41" s="9"/>
      <c r="GGC41" s="9"/>
      <c r="GGD41" s="9"/>
      <c r="GGE41" s="9"/>
      <c r="GGF41" s="9"/>
      <c r="GGG41" s="9"/>
      <c r="GGH41" s="9"/>
      <c r="GGI41" s="9"/>
      <c r="GGJ41" s="9"/>
      <c r="GGK41" s="9"/>
      <c r="GGL41" s="9"/>
      <c r="GGM41" s="9"/>
      <c r="GGN41" s="9"/>
      <c r="GGO41" s="9"/>
      <c r="GGP41" s="9"/>
      <c r="GGQ41" s="9"/>
      <c r="GGR41" s="9"/>
      <c r="GGS41" s="9"/>
      <c r="GGT41" s="9"/>
      <c r="GGU41" s="9"/>
      <c r="GGV41" s="9"/>
      <c r="GGW41" s="9"/>
      <c r="GGX41" s="9"/>
      <c r="GGY41" s="9"/>
      <c r="GGZ41" s="9"/>
      <c r="GHA41" s="9"/>
      <c r="GHB41" s="9"/>
      <c r="GHC41" s="9"/>
      <c r="GHD41" s="9"/>
      <c r="GHE41" s="9"/>
      <c r="GHF41" s="9"/>
      <c r="GHG41" s="9"/>
      <c r="GHH41" s="9"/>
      <c r="GHI41" s="9"/>
      <c r="GHJ41" s="9"/>
      <c r="GHK41" s="9"/>
      <c r="GHL41" s="9"/>
      <c r="GHM41" s="9"/>
      <c r="GHN41" s="9"/>
      <c r="GHO41" s="9"/>
      <c r="GHP41" s="9"/>
      <c r="GHQ41" s="9"/>
      <c r="GHR41" s="9"/>
      <c r="GHS41" s="9"/>
      <c r="GHT41" s="9"/>
      <c r="GHU41" s="9"/>
      <c r="GHV41" s="9"/>
      <c r="GHW41" s="9"/>
      <c r="GHX41" s="9"/>
      <c r="GHY41" s="9"/>
      <c r="GHZ41" s="9"/>
      <c r="GIA41" s="9"/>
      <c r="GIB41" s="9"/>
      <c r="GIC41" s="9"/>
      <c r="GID41" s="9"/>
      <c r="GIE41" s="9"/>
      <c r="GIF41" s="9"/>
      <c r="GIG41" s="9"/>
      <c r="GIH41" s="9"/>
      <c r="GII41" s="9"/>
      <c r="GIJ41" s="9"/>
      <c r="GIK41" s="9"/>
      <c r="GIL41" s="9"/>
      <c r="GIM41" s="9"/>
      <c r="GIN41" s="9"/>
      <c r="GIO41" s="9"/>
      <c r="GIP41" s="9"/>
      <c r="GIQ41" s="9"/>
      <c r="GIR41" s="9"/>
      <c r="GIS41" s="9"/>
      <c r="GIT41" s="9"/>
      <c r="GIU41" s="9"/>
      <c r="GIV41" s="9"/>
      <c r="GIW41" s="9"/>
      <c r="GIX41" s="9"/>
      <c r="GIY41" s="9"/>
      <c r="GIZ41" s="9"/>
      <c r="GJA41" s="9"/>
      <c r="GJB41" s="9"/>
      <c r="GJC41" s="9"/>
      <c r="GJD41" s="9"/>
      <c r="GJE41" s="9"/>
      <c r="GJF41" s="9"/>
      <c r="GJG41" s="9"/>
      <c r="GJH41" s="9"/>
      <c r="GJI41" s="9"/>
      <c r="GJJ41" s="9"/>
      <c r="GJK41" s="9"/>
      <c r="GJL41" s="9"/>
      <c r="GJM41" s="9"/>
      <c r="GJN41" s="9"/>
      <c r="GJO41" s="9"/>
      <c r="GJP41" s="9"/>
      <c r="GJQ41" s="9"/>
      <c r="GJR41" s="9"/>
      <c r="GJS41" s="9"/>
      <c r="GJT41" s="9"/>
      <c r="GJU41" s="9"/>
      <c r="GJV41" s="9"/>
      <c r="GJW41" s="9"/>
      <c r="GJX41" s="9"/>
      <c r="GJY41" s="9"/>
      <c r="GJZ41" s="9"/>
      <c r="GKA41" s="9"/>
      <c r="GKB41" s="9"/>
      <c r="GKC41" s="9"/>
      <c r="GKD41" s="9"/>
      <c r="GKE41" s="9"/>
      <c r="GKF41" s="9"/>
      <c r="GKG41" s="9"/>
      <c r="GKH41" s="9"/>
      <c r="GKI41" s="9"/>
      <c r="GKJ41" s="9"/>
      <c r="GKK41" s="9"/>
      <c r="GKL41" s="9"/>
      <c r="GKM41" s="9"/>
      <c r="GKN41" s="9"/>
      <c r="GKO41" s="9"/>
      <c r="GKP41" s="9"/>
      <c r="GKQ41" s="9"/>
      <c r="GKR41" s="9"/>
      <c r="GKS41" s="9"/>
      <c r="GKT41" s="9"/>
      <c r="GKU41" s="9"/>
      <c r="GKV41" s="9"/>
      <c r="GKW41" s="9"/>
      <c r="GKX41" s="9"/>
      <c r="GKY41" s="9"/>
      <c r="GKZ41" s="9"/>
      <c r="GLA41" s="9"/>
      <c r="GLB41" s="9"/>
      <c r="GLC41" s="9"/>
      <c r="GLD41" s="9"/>
      <c r="GLE41" s="9"/>
      <c r="GLF41" s="9"/>
      <c r="GLG41" s="9"/>
      <c r="GLH41" s="9"/>
      <c r="GLI41" s="9"/>
      <c r="GLJ41" s="9"/>
      <c r="GLK41" s="9"/>
      <c r="GLL41" s="9"/>
      <c r="GLM41" s="9"/>
      <c r="GLN41" s="9"/>
      <c r="GLO41" s="9"/>
      <c r="GLP41" s="9"/>
      <c r="GLQ41" s="9"/>
      <c r="GLR41" s="9"/>
      <c r="GLS41" s="9"/>
      <c r="GLT41" s="9"/>
      <c r="GLU41" s="9"/>
      <c r="GLV41" s="9"/>
      <c r="GLW41" s="9"/>
      <c r="GLX41" s="9"/>
      <c r="GLY41" s="9"/>
      <c r="GLZ41" s="9"/>
      <c r="GMA41" s="9"/>
      <c r="GMB41" s="9"/>
      <c r="GMC41" s="9"/>
      <c r="GMD41" s="9"/>
      <c r="GME41" s="9"/>
      <c r="GMF41" s="9"/>
      <c r="GMG41" s="9"/>
      <c r="GMH41" s="9"/>
      <c r="GMI41" s="9"/>
      <c r="GMJ41" s="9"/>
      <c r="GMK41" s="9"/>
      <c r="GML41" s="9"/>
      <c r="GMM41" s="9"/>
      <c r="GMN41" s="9"/>
      <c r="GMO41" s="9"/>
      <c r="GMP41" s="9"/>
      <c r="GMQ41" s="9"/>
      <c r="GMR41" s="9"/>
      <c r="GMS41" s="9"/>
      <c r="GMT41" s="9"/>
      <c r="GMU41" s="9"/>
      <c r="GMV41" s="9"/>
      <c r="GMW41" s="9"/>
      <c r="GMX41" s="9"/>
      <c r="GMY41" s="9"/>
      <c r="GMZ41" s="9"/>
      <c r="GNA41" s="9"/>
      <c r="GNB41" s="9"/>
      <c r="GNC41" s="9"/>
      <c r="GND41" s="9"/>
      <c r="GNE41" s="9"/>
      <c r="GNF41" s="9"/>
      <c r="GNG41" s="9"/>
      <c r="GNH41" s="9"/>
      <c r="GNI41" s="9"/>
      <c r="GNJ41" s="9"/>
      <c r="GNK41" s="9"/>
      <c r="GNL41" s="9"/>
      <c r="GNM41" s="9"/>
      <c r="GNN41" s="9"/>
      <c r="GNO41" s="9"/>
      <c r="GNP41" s="9"/>
      <c r="GNQ41" s="9"/>
      <c r="GNR41" s="9"/>
      <c r="GNS41" s="9"/>
      <c r="GNT41" s="9"/>
      <c r="GNU41" s="9"/>
      <c r="GNV41" s="9"/>
      <c r="GNW41" s="9"/>
      <c r="GNX41" s="9"/>
      <c r="GNY41" s="9"/>
      <c r="GNZ41" s="9"/>
      <c r="GOA41" s="9"/>
      <c r="GOB41" s="9"/>
      <c r="GOC41" s="9"/>
      <c r="GOD41" s="9"/>
      <c r="GOE41" s="9"/>
      <c r="GOF41" s="9"/>
      <c r="GOG41" s="9"/>
      <c r="GOH41" s="9"/>
      <c r="GOI41" s="9"/>
      <c r="GOJ41" s="9"/>
      <c r="GOK41" s="9"/>
      <c r="GOL41" s="9"/>
      <c r="GOM41" s="9"/>
      <c r="GON41" s="9"/>
      <c r="GOO41" s="9"/>
      <c r="GOP41" s="9"/>
      <c r="GOQ41" s="9"/>
      <c r="GOR41" s="9"/>
      <c r="GOS41" s="9"/>
      <c r="GOT41" s="9"/>
      <c r="GOU41" s="9"/>
      <c r="GOV41" s="9"/>
      <c r="GOW41" s="9"/>
      <c r="GOX41" s="9"/>
      <c r="GOY41" s="9"/>
      <c r="GOZ41" s="9"/>
      <c r="GPA41" s="9"/>
      <c r="GPB41" s="9"/>
      <c r="GPC41" s="9"/>
      <c r="GPD41" s="9"/>
      <c r="GPE41" s="9"/>
      <c r="GPF41" s="9"/>
      <c r="GPG41" s="9"/>
      <c r="GPH41" s="9"/>
      <c r="GPI41" s="9"/>
      <c r="GPJ41" s="9"/>
      <c r="GPK41" s="9"/>
      <c r="GPL41" s="9"/>
      <c r="GPM41" s="9"/>
      <c r="GPN41" s="9"/>
      <c r="GPO41" s="9"/>
      <c r="GPP41" s="9"/>
      <c r="GPQ41" s="9"/>
      <c r="GPR41" s="9"/>
      <c r="GPS41" s="9"/>
      <c r="GPT41" s="9"/>
      <c r="GPU41" s="9"/>
      <c r="GPV41" s="9"/>
      <c r="GPW41" s="9"/>
      <c r="GPX41" s="9"/>
      <c r="GPY41" s="9"/>
      <c r="GPZ41" s="9"/>
      <c r="GQA41" s="9"/>
      <c r="GQB41" s="9"/>
      <c r="GQC41" s="9"/>
      <c r="GQD41" s="9"/>
      <c r="GQE41" s="9"/>
      <c r="GQF41" s="9"/>
      <c r="GQG41" s="9"/>
      <c r="GQH41" s="9"/>
      <c r="GQI41" s="9"/>
      <c r="GQJ41" s="9"/>
      <c r="GQK41" s="9"/>
      <c r="GQL41" s="9"/>
      <c r="GQM41" s="9"/>
      <c r="GQN41" s="9"/>
      <c r="GQO41" s="9"/>
      <c r="GQP41" s="9"/>
      <c r="GQQ41" s="9"/>
      <c r="GQR41" s="9"/>
      <c r="GQS41" s="9"/>
      <c r="GQT41" s="9"/>
      <c r="GQU41" s="9"/>
      <c r="GQV41" s="9"/>
      <c r="GQW41" s="9"/>
      <c r="GQX41" s="9"/>
      <c r="GQY41" s="9"/>
      <c r="GQZ41" s="9"/>
      <c r="GRA41" s="9"/>
      <c r="GRB41" s="9"/>
      <c r="GRC41" s="9"/>
      <c r="GRD41" s="9"/>
      <c r="GRE41" s="9"/>
      <c r="GRF41" s="9"/>
      <c r="GRG41" s="9"/>
      <c r="GRH41" s="9"/>
      <c r="GRI41" s="9"/>
      <c r="GRJ41" s="9"/>
      <c r="GRK41" s="9"/>
      <c r="GRL41" s="9"/>
      <c r="GRM41" s="9"/>
      <c r="GRN41" s="9"/>
      <c r="GRO41" s="9"/>
      <c r="GRP41" s="9"/>
      <c r="GRQ41" s="9"/>
      <c r="GRR41" s="9"/>
      <c r="GRS41" s="9"/>
      <c r="GRT41" s="9"/>
      <c r="GRU41" s="9"/>
      <c r="GRV41" s="9"/>
      <c r="GRW41" s="9"/>
      <c r="GRX41" s="9"/>
      <c r="GRY41" s="9"/>
      <c r="GRZ41" s="9"/>
      <c r="GSA41" s="9"/>
      <c r="GSB41" s="9"/>
      <c r="GSC41" s="9"/>
      <c r="GSD41" s="9"/>
      <c r="GSE41" s="9"/>
      <c r="GSF41" s="9"/>
      <c r="GSG41" s="9"/>
      <c r="GSH41" s="9"/>
      <c r="GSI41" s="9"/>
      <c r="GSJ41" s="9"/>
      <c r="GSK41" s="9"/>
      <c r="GSL41" s="9"/>
      <c r="GSM41" s="9"/>
      <c r="GSN41" s="9"/>
      <c r="GSO41" s="9"/>
      <c r="GSP41" s="9"/>
      <c r="GSQ41" s="9"/>
      <c r="GSR41" s="9"/>
      <c r="GSS41" s="9"/>
      <c r="GST41" s="9"/>
      <c r="GSU41" s="9"/>
      <c r="GSV41" s="9"/>
      <c r="GSW41" s="9"/>
      <c r="GSX41" s="9"/>
      <c r="GSY41" s="9"/>
      <c r="GSZ41" s="9"/>
      <c r="GTA41" s="9"/>
      <c r="GTB41" s="9"/>
      <c r="GTC41" s="9"/>
      <c r="GTD41" s="9"/>
      <c r="GTE41" s="9"/>
      <c r="GTF41" s="9"/>
      <c r="GTG41" s="9"/>
      <c r="GTH41" s="9"/>
      <c r="GTI41" s="9"/>
      <c r="GTJ41" s="9"/>
      <c r="GTK41" s="9"/>
      <c r="GTL41" s="9"/>
      <c r="GTM41" s="9"/>
      <c r="GTN41" s="9"/>
      <c r="GTO41" s="9"/>
      <c r="GTP41" s="9"/>
      <c r="GTQ41" s="9"/>
      <c r="GTR41" s="9"/>
      <c r="GTS41" s="9"/>
      <c r="GTT41" s="9"/>
      <c r="GTU41" s="9"/>
      <c r="GTV41" s="9"/>
      <c r="GTW41" s="9"/>
      <c r="GTX41" s="9"/>
      <c r="GTY41" s="9"/>
      <c r="GTZ41" s="9"/>
      <c r="GUA41" s="9"/>
      <c r="GUB41" s="9"/>
      <c r="GUC41" s="9"/>
      <c r="GUD41" s="9"/>
      <c r="GUE41" s="9"/>
      <c r="GUF41" s="9"/>
      <c r="GUG41" s="9"/>
      <c r="GUH41" s="9"/>
      <c r="GUI41" s="9"/>
      <c r="GUJ41" s="9"/>
      <c r="GUK41" s="9"/>
      <c r="GUL41" s="9"/>
      <c r="GUM41" s="9"/>
      <c r="GUN41" s="9"/>
      <c r="GUO41" s="9"/>
      <c r="GUP41" s="9"/>
      <c r="GUQ41" s="9"/>
      <c r="GUR41" s="9"/>
      <c r="GUS41" s="9"/>
      <c r="GUT41" s="9"/>
      <c r="GUU41" s="9"/>
      <c r="GUV41" s="9"/>
      <c r="GUW41" s="9"/>
      <c r="GUX41" s="9"/>
      <c r="GUY41" s="9"/>
      <c r="GUZ41" s="9"/>
      <c r="GVA41" s="9"/>
      <c r="GVB41" s="9"/>
      <c r="GVC41" s="9"/>
      <c r="GVD41" s="9"/>
      <c r="GVE41" s="9"/>
      <c r="GVF41" s="9"/>
      <c r="GVG41" s="9"/>
      <c r="GVH41" s="9"/>
      <c r="GVI41" s="9"/>
      <c r="GVJ41" s="9"/>
      <c r="GVK41" s="9"/>
      <c r="GVL41" s="9"/>
      <c r="GVM41" s="9"/>
      <c r="GVN41" s="9"/>
      <c r="GVO41" s="9"/>
      <c r="GVP41" s="9"/>
      <c r="GVQ41" s="9"/>
      <c r="GVR41" s="9"/>
      <c r="GVS41" s="9"/>
      <c r="GVT41" s="9"/>
      <c r="GVU41" s="9"/>
      <c r="GVV41" s="9"/>
      <c r="GVW41" s="9"/>
      <c r="GVX41" s="9"/>
      <c r="GVY41" s="9"/>
      <c r="GVZ41" s="9"/>
      <c r="GWA41" s="9"/>
      <c r="GWB41" s="9"/>
      <c r="GWC41" s="9"/>
      <c r="GWD41" s="9"/>
      <c r="GWE41" s="9"/>
      <c r="GWF41" s="9"/>
      <c r="GWG41" s="9"/>
      <c r="GWH41" s="9"/>
      <c r="GWI41" s="9"/>
      <c r="GWJ41" s="9"/>
      <c r="GWK41" s="9"/>
      <c r="GWL41" s="9"/>
      <c r="GWM41" s="9"/>
      <c r="GWN41" s="9"/>
      <c r="GWO41" s="9"/>
      <c r="GWP41" s="9"/>
      <c r="GWQ41" s="9"/>
      <c r="GWR41" s="9"/>
      <c r="GWS41" s="9"/>
      <c r="GWT41" s="9"/>
      <c r="GWU41" s="9"/>
      <c r="GWV41" s="9"/>
      <c r="GWW41" s="9"/>
      <c r="GWX41" s="9"/>
      <c r="GWY41" s="9"/>
      <c r="GWZ41" s="9"/>
      <c r="GXA41" s="9"/>
      <c r="GXB41" s="9"/>
      <c r="GXC41" s="9"/>
      <c r="GXD41" s="9"/>
      <c r="GXE41" s="9"/>
      <c r="GXF41" s="9"/>
      <c r="GXG41" s="9"/>
      <c r="GXH41" s="9"/>
      <c r="GXI41" s="9"/>
      <c r="GXJ41" s="9"/>
      <c r="GXK41" s="9"/>
      <c r="GXL41" s="9"/>
      <c r="GXM41" s="9"/>
      <c r="GXN41" s="9"/>
      <c r="GXO41" s="9"/>
      <c r="GXP41" s="9"/>
      <c r="GXQ41" s="9"/>
      <c r="GXR41" s="9"/>
      <c r="GXS41" s="9"/>
      <c r="GXT41" s="9"/>
      <c r="GXU41" s="9"/>
      <c r="GXV41" s="9"/>
      <c r="GXW41" s="9"/>
      <c r="GXX41" s="9"/>
      <c r="GXY41" s="9"/>
      <c r="GXZ41" s="9"/>
      <c r="GYA41" s="9"/>
      <c r="GYB41" s="9"/>
      <c r="GYC41" s="9"/>
      <c r="GYD41" s="9"/>
      <c r="GYE41" s="9"/>
      <c r="GYF41" s="9"/>
      <c r="GYG41" s="9"/>
      <c r="GYH41" s="9"/>
      <c r="GYI41" s="9"/>
      <c r="GYJ41" s="9"/>
      <c r="GYK41" s="9"/>
      <c r="GYL41" s="9"/>
      <c r="GYM41" s="9"/>
      <c r="GYN41" s="9"/>
      <c r="GYO41" s="9"/>
      <c r="GYP41" s="9"/>
      <c r="GYQ41" s="9"/>
      <c r="GYR41" s="9"/>
      <c r="GYS41" s="9"/>
      <c r="GYT41" s="9"/>
      <c r="GYU41" s="9"/>
      <c r="GYV41" s="9"/>
      <c r="GYW41" s="9"/>
      <c r="GYX41" s="9"/>
      <c r="GYY41" s="9"/>
      <c r="GYZ41" s="9"/>
      <c r="GZA41" s="9"/>
      <c r="GZB41" s="9"/>
      <c r="GZC41" s="9"/>
      <c r="GZD41" s="9"/>
      <c r="GZE41" s="9"/>
      <c r="GZF41" s="9"/>
      <c r="GZG41" s="9"/>
      <c r="GZH41" s="9"/>
      <c r="GZI41" s="9"/>
      <c r="GZJ41" s="9"/>
      <c r="GZK41" s="9"/>
      <c r="GZL41" s="9"/>
      <c r="GZM41" s="9"/>
      <c r="GZN41" s="9"/>
      <c r="GZO41" s="9"/>
      <c r="GZP41" s="9"/>
      <c r="GZQ41" s="9"/>
      <c r="GZR41" s="9"/>
      <c r="GZS41" s="9"/>
      <c r="GZT41" s="9"/>
      <c r="GZU41" s="9"/>
      <c r="GZV41" s="9"/>
      <c r="GZW41" s="9"/>
      <c r="GZX41" s="9"/>
      <c r="GZY41" s="9"/>
      <c r="GZZ41" s="9"/>
      <c r="HAA41" s="9"/>
      <c r="HAB41" s="9"/>
      <c r="HAC41" s="9"/>
      <c r="HAD41" s="9"/>
      <c r="HAE41" s="9"/>
      <c r="HAF41" s="9"/>
      <c r="HAG41" s="9"/>
      <c r="HAH41" s="9"/>
      <c r="HAI41" s="9"/>
      <c r="HAJ41" s="9"/>
      <c r="HAK41" s="9"/>
      <c r="HAL41" s="9"/>
      <c r="HAM41" s="9"/>
      <c r="HAN41" s="9"/>
      <c r="HAO41" s="9"/>
      <c r="HAP41" s="9"/>
      <c r="HAQ41" s="9"/>
      <c r="HAR41" s="9"/>
      <c r="HAS41" s="9"/>
      <c r="HAT41" s="9"/>
      <c r="HAU41" s="9"/>
      <c r="HAV41" s="9"/>
      <c r="HAW41" s="9"/>
      <c r="HAX41" s="9"/>
      <c r="HAY41" s="9"/>
      <c r="HAZ41" s="9"/>
      <c r="HBA41" s="9"/>
      <c r="HBB41" s="9"/>
      <c r="HBC41" s="9"/>
      <c r="HBD41" s="9"/>
      <c r="HBE41" s="9"/>
      <c r="HBF41" s="9"/>
      <c r="HBG41" s="9"/>
      <c r="HBH41" s="9"/>
      <c r="HBI41" s="9"/>
      <c r="HBJ41" s="9"/>
      <c r="HBK41" s="9"/>
      <c r="HBL41" s="9"/>
      <c r="HBM41" s="9"/>
      <c r="HBN41" s="9"/>
      <c r="HBO41" s="9"/>
      <c r="HBP41" s="9"/>
      <c r="HBQ41" s="9"/>
      <c r="HBR41" s="9"/>
      <c r="HBS41" s="9"/>
      <c r="HBT41" s="9"/>
      <c r="HBU41" s="9"/>
      <c r="HBV41" s="9"/>
      <c r="HBW41" s="9"/>
      <c r="HBX41" s="9"/>
      <c r="HBY41" s="9"/>
      <c r="HBZ41" s="9"/>
      <c r="HCA41" s="9"/>
      <c r="HCB41" s="9"/>
      <c r="HCC41" s="9"/>
      <c r="HCD41" s="9"/>
      <c r="HCE41" s="9"/>
      <c r="HCF41" s="9"/>
      <c r="HCG41" s="9"/>
      <c r="HCH41" s="9"/>
      <c r="HCI41" s="9"/>
      <c r="HCJ41" s="9"/>
      <c r="HCK41" s="9"/>
      <c r="HCL41" s="9"/>
      <c r="HCM41" s="9"/>
      <c r="HCN41" s="9"/>
      <c r="HCO41" s="9"/>
      <c r="HCP41" s="9"/>
      <c r="HCQ41" s="9"/>
      <c r="HCR41" s="9"/>
      <c r="HCS41" s="9"/>
      <c r="HCT41" s="9"/>
      <c r="HCU41" s="9"/>
      <c r="HCV41" s="9"/>
      <c r="HCW41" s="9"/>
      <c r="HCX41" s="9"/>
      <c r="HCY41" s="9"/>
      <c r="HCZ41" s="9"/>
      <c r="HDA41" s="9"/>
      <c r="HDB41" s="9"/>
      <c r="HDC41" s="9"/>
      <c r="HDD41" s="9"/>
      <c r="HDE41" s="9"/>
      <c r="HDF41" s="9"/>
      <c r="HDG41" s="9"/>
      <c r="HDH41" s="9"/>
      <c r="HDI41" s="9"/>
      <c r="HDJ41" s="9"/>
      <c r="HDK41" s="9"/>
      <c r="HDL41" s="9"/>
      <c r="HDM41" s="9"/>
      <c r="HDN41" s="9"/>
      <c r="HDO41" s="9"/>
      <c r="HDP41" s="9"/>
      <c r="HDQ41" s="9"/>
      <c r="HDR41" s="9"/>
      <c r="HDS41" s="9"/>
      <c r="HDT41" s="9"/>
      <c r="HDU41" s="9"/>
      <c r="HDV41" s="9"/>
      <c r="HDW41" s="9"/>
      <c r="HDX41" s="9"/>
      <c r="HDY41" s="9"/>
      <c r="HDZ41" s="9"/>
      <c r="HEA41" s="9"/>
      <c r="HEB41" s="9"/>
      <c r="HEC41" s="9"/>
      <c r="HED41" s="9"/>
      <c r="HEE41" s="9"/>
      <c r="HEF41" s="9"/>
      <c r="HEG41" s="9"/>
      <c r="HEH41" s="9"/>
      <c r="HEI41" s="9"/>
      <c r="HEJ41" s="9"/>
      <c r="HEK41" s="9"/>
      <c r="HEL41" s="9"/>
      <c r="HEM41" s="9"/>
      <c r="HEN41" s="9"/>
      <c r="HEO41" s="9"/>
      <c r="HEP41" s="9"/>
      <c r="HEQ41" s="9"/>
      <c r="HER41" s="9"/>
      <c r="HES41" s="9"/>
      <c r="HET41" s="9"/>
      <c r="HEU41" s="9"/>
      <c r="HEV41" s="9"/>
      <c r="HEW41" s="9"/>
      <c r="HEX41" s="9"/>
      <c r="HEY41" s="9"/>
      <c r="HEZ41" s="9"/>
      <c r="HFA41" s="9"/>
      <c r="HFB41" s="9"/>
      <c r="HFC41" s="9"/>
      <c r="HFD41" s="9"/>
      <c r="HFE41" s="9"/>
      <c r="HFF41" s="9"/>
      <c r="HFG41" s="9"/>
      <c r="HFH41" s="9"/>
      <c r="HFI41" s="9"/>
      <c r="HFJ41" s="9"/>
      <c r="HFK41" s="9"/>
      <c r="HFL41" s="9"/>
      <c r="HFM41" s="9"/>
      <c r="HFN41" s="9"/>
      <c r="HFO41" s="9"/>
      <c r="HFP41" s="9"/>
      <c r="HFQ41" s="9"/>
      <c r="HFR41" s="9"/>
      <c r="HFS41" s="9"/>
      <c r="HFT41" s="9"/>
      <c r="HFU41" s="9"/>
      <c r="HFV41" s="9"/>
      <c r="HFW41" s="9"/>
      <c r="HFX41" s="9"/>
      <c r="HFY41" s="9"/>
      <c r="HFZ41" s="9"/>
      <c r="HGA41" s="9"/>
      <c r="HGB41" s="9"/>
      <c r="HGC41" s="9"/>
      <c r="HGD41" s="9"/>
      <c r="HGE41" s="9"/>
      <c r="HGF41" s="9"/>
      <c r="HGG41" s="9"/>
      <c r="HGH41" s="9"/>
      <c r="HGI41" s="9"/>
      <c r="HGJ41" s="9"/>
      <c r="HGK41" s="9"/>
      <c r="HGL41" s="9"/>
      <c r="HGM41" s="9"/>
      <c r="HGN41" s="9"/>
      <c r="HGO41" s="9"/>
      <c r="HGP41" s="9"/>
      <c r="HGQ41" s="9"/>
      <c r="HGR41" s="9"/>
      <c r="HGS41" s="9"/>
      <c r="HGT41" s="9"/>
      <c r="HGU41" s="9"/>
      <c r="HGV41" s="9"/>
      <c r="HGW41" s="9"/>
      <c r="HGX41" s="9"/>
      <c r="HGY41" s="9"/>
      <c r="HGZ41" s="9"/>
      <c r="HHA41" s="9"/>
      <c r="HHB41" s="9"/>
      <c r="HHC41" s="9"/>
      <c r="HHD41" s="9"/>
      <c r="HHE41" s="9"/>
      <c r="HHF41" s="9"/>
      <c r="HHG41" s="9"/>
      <c r="HHH41" s="9"/>
      <c r="HHI41" s="9"/>
      <c r="HHJ41" s="9"/>
      <c r="HHK41" s="9"/>
      <c r="HHL41" s="9"/>
      <c r="HHM41" s="9"/>
      <c r="HHN41" s="9"/>
      <c r="HHO41" s="9"/>
      <c r="HHP41" s="9"/>
      <c r="HHQ41" s="9"/>
      <c r="HHR41" s="9"/>
      <c r="HHS41" s="9"/>
      <c r="HHT41" s="9"/>
      <c r="HHU41" s="9"/>
      <c r="HHV41" s="9"/>
      <c r="HHW41" s="9"/>
      <c r="HHX41" s="9"/>
      <c r="HHY41" s="9"/>
      <c r="HHZ41" s="9"/>
      <c r="HIA41" s="9"/>
      <c r="HIB41" s="9"/>
      <c r="HIC41" s="9"/>
      <c r="HID41" s="9"/>
      <c r="HIE41" s="9"/>
      <c r="HIF41" s="9"/>
      <c r="HIG41" s="9"/>
      <c r="HIH41" s="9"/>
      <c r="HII41" s="9"/>
      <c r="HIJ41" s="9"/>
      <c r="HIK41" s="9"/>
      <c r="HIL41" s="9"/>
      <c r="HIM41" s="9"/>
      <c r="HIN41" s="9"/>
      <c r="HIO41" s="9"/>
      <c r="HIP41" s="9"/>
      <c r="HIQ41" s="9"/>
      <c r="HIR41" s="9"/>
      <c r="HIS41" s="9"/>
      <c r="HIT41" s="9"/>
      <c r="HIU41" s="9"/>
      <c r="HIV41" s="9"/>
      <c r="HIW41" s="9"/>
      <c r="HIX41" s="9"/>
      <c r="HIY41" s="9"/>
      <c r="HIZ41" s="9"/>
      <c r="HJA41" s="9"/>
      <c r="HJB41" s="9"/>
      <c r="HJC41" s="9"/>
      <c r="HJD41" s="9"/>
      <c r="HJE41" s="9"/>
      <c r="HJF41" s="9"/>
      <c r="HJG41" s="9"/>
      <c r="HJH41" s="9"/>
      <c r="HJI41" s="9"/>
      <c r="HJJ41" s="9"/>
      <c r="HJK41" s="9"/>
      <c r="HJL41" s="9"/>
      <c r="HJM41" s="9"/>
      <c r="HJN41" s="9"/>
      <c r="HJO41" s="9"/>
      <c r="HJP41" s="9"/>
      <c r="HJQ41" s="9"/>
      <c r="HJR41" s="9"/>
      <c r="HJS41" s="9"/>
      <c r="HJT41" s="9"/>
      <c r="HJU41" s="9"/>
      <c r="HJV41" s="9"/>
      <c r="HJW41" s="9"/>
      <c r="HJX41" s="9"/>
      <c r="HJY41" s="9"/>
      <c r="HJZ41" s="9"/>
      <c r="HKA41" s="9"/>
      <c r="HKB41" s="9"/>
      <c r="HKC41" s="9"/>
      <c r="HKD41" s="9"/>
      <c r="HKE41" s="9"/>
      <c r="HKF41" s="9"/>
      <c r="HKG41" s="9"/>
      <c r="HKH41" s="9"/>
      <c r="HKI41" s="9"/>
      <c r="HKJ41" s="9"/>
      <c r="HKK41" s="9"/>
      <c r="HKL41" s="9"/>
      <c r="HKM41" s="9"/>
      <c r="HKN41" s="9"/>
      <c r="HKO41" s="9"/>
      <c r="HKP41" s="9"/>
      <c r="HKQ41" s="9"/>
      <c r="HKR41" s="9"/>
      <c r="HKS41" s="9"/>
      <c r="HKT41" s="9"/>
      <c r="HKU41" s="9"/>
      <c r="HKV41" s="9"/>
      <c r="HKW41" s="9"/>
      <c r="HKX41" s="9"/>
      <c r="HKY41" s="9"/>
      <c r="HKZ41" s="9"/>
      <c r="HLA41" s="9"/>
      <c r="HLB41" s="9"/>
      <c r="HLC41" s="9"/>
      <c r="HLD41" s="9"/>
      <c r="HLE41" s="9"/>
      <c r="HLF41" s="9"/>
      <c r="HLG41" s="9"/>
      <c r="HLH41" s="9"/>
      <c r="HLI41" s="9"/>
      <c r="HLJ41" s="9"/>
      <c r="HLK41" s="9"/>
      <c r="HLL41" s="9"/>
      <c r="HLM41" s="9"/>
      <c r="HLN41" s="9"/>
      <c r="HLO41" s="9"/>
      <c r="HLP41" s="9"/>
      <c r="HLQ41" s="9"/>
      <c r="HLR41" s="9"/>
      <c r="HLS41" s="9"/>
      <c r="HLT41" s="9"/>
      <c r="HLU41" s="9"/>
      <c r="HLV41" s="9"/>
      <c r="HLW41" s="9"/>
      <c r="HLX41" s="9"/>
      <c r="HLY41" s="9"/>
      <c r="HLZ41" s="9"/>
      <c r="HMA41" s="9"/>
      <c r="HMB41" s="9"/>
      <c r="HMC41" s="9"/>
      <c r="HMD41" s="9"/>
      <c r="HME41" s="9"/>
      <c r="HMF41" s="9"/>
      <c r="HMG41" s="9"/>
      <c r="HMH41" s="9"/>
      <c r="HMI41" s="9"/>
      <c r="HMJ41" s="9"/>
      <c r="HMK41" s="9"/>
      <c r="HML41" s="9"/>
      <c r="HMM41" s="9"/>
      <c r="HMN41" s="9"/>
      <c r="HMO41" s="9"/>
      <c r="HMP41" s="9"/>
      <c r="HMQ41" s="9"/>
      <c r="HMR41" s="9"/>
      <c r="HMS41" s="9"/>
      <c r="HMT41" s="9"/>
      <c r="HMU41" s="9"/>
      <c r="HMV41" s="9"/>
      <c r="HMW41" s="9"/>
      <c r="HMX41" s="9"/>
      <c r="HMY41" s="9"/>
      <c r="HMZ41" s="9"/>
      <c r="HNA41" s="9"/>
      <c r="HNB41" s="9"/>
      <c r="HNC41" s="9"/>
      <c r="HND41" s="9"/>
      <c r="HNE41" s="9"/>
      <c r="HNF41" s="9"/>
      <c r="HNG41" s="9"/>
      <c r="HNH41" s="9"/>
      <c r="HNI41" s="9"/>
      <c r="HNJ41" s="9"/>
      <c r="HNK41" s="9"/>
      <c r="HNL41" s="9"/>
      <c r="HNM41" s="9"/>
      <c r="HNN41" s="9"/>
      <c r="HNO41" s="9"/>
      <c r="HNP41" s="9"/>
      <c r="HNQ41" s="9"/>
      <c r="HNR41" s="9"/>
      <c r="HNS41" s="9"/>
      <c r="HNT41" s="9"/>
      <c r="HNU41" s="9"/>
      <c r="HNV41" s="9"/>
      <c r="HNW41" s="9"/>
      <c r="HNX41" s="9"/>
      <c r="HNY41" s="9"/>
      <c r="HNZ41" s="9"/>
      <c r="HOA41" s="9"/>
      <c r="HOB41" s="9"/>
      <c r="HOC41" s="9"/>
      <c r="HOD41" s="9"/>
      <c r="HOE41" s="9"/>
      <c r="HOF41" s="9"/>
      <c r="HOG41" s="9"/>
      <c r="HOH41" s="9"/>
      <c r="HOI41" s="9"/>
      <c r="HOJ41" s="9"/>
      <c r="HOK41" s="9"/>
      <c r="HOL41" s="9"/>
      <c r="HOM41" s="9"/>
      <c r="HON41" s="9"/>
      <c r="HOO41" s="9"/>
      <c r="HOP41" s="9"/>
      <c r="HOQ41" s="9"/>
      <c r="HOR41" s="9"/>
      <c r="HOS41" s="9"/>
      <c r="HOT41" s="9"/>
      <c r="HOU41" s="9"/>
      <c r="HOV41" s="9"/>
      <c r="HOW41" s="9"/>
      <c r="HOX41" s="9"/>
      <c r="HOY41" s="9"/>
      <c r="HOZ41" s="9"/>
      <c r="HPA41" s="9"/>
      <c r="HPB41" s="9"/>
      <c r="HPC41" s="9"/>
      <c r="HPD41" s="9"/>
      <c r="HPE41" s="9"/>
      <c r="HPF41" s="9"/>
      <c r="HPG41" s="9"/>
      <c r="HPH41" s="9"/>
      <c r="HPI41" s="9"/>
      <c r="HPJ41" s="9"/>
      <c r="HPK41" s="9"/>
      <c r="HPL41" s="9"/>
      <c r="HPM41" s="9"/>
      <c r="HPN41" s="9"/>
      <c r="HPO41" s="9"/>
      <c r="HPP41" s="9"/>
      <c r="HPQ41" s="9"/>
      <c r="HPR41" s="9"/>
      <c r="HPS41" s="9"/>
      <c r="HPT41" s="9"/>
      <c r="HPU41" s="9"/>
      <c r="HPV41" s="9"/>
      <c r="HPW41" s="9"/>
      <c r="HPX41" s="9"/>
      <c r="HPY41" s="9"/>
      <c r="HPZ41" s="9"/>
      <c r="HQA41" s="9"/>
      <c r="HQB41" s="9"/>
      <c r="HQC41" s="9"/>
      <c r="HQD41" s="9"/>
      <c r="HQE41" s="9"/>
      <c r="HQF41" s="9"/>
      <c r="HQG41" s="9"/>
      <c r="HQH41" s="9"/>
      <c r="HQI41" s="9"/>
      <c r="HQJ41" s="9"/>
      <c r="HQK41" s="9"/>
      <c r="HQL41" s="9"/>
      <c r="HQM41" s="9"/>
      <c r="HQN41" s="9"/>
      <c r="HQO41" s="9"/>
      <c r="HQP41" s="9"/>
      <c r="HQQ41" s="9"/>
      <c r="HQR41" s="9"/>
      <c r="HQS41" s="9"/>
      <c r="HQT41" s="9"/>
      <c r="HQU41" s="9"/>
      <c r="HQV41" s="9"/>
      <c r="HQW41" s="9"/>
      <c r="HQX41" s="9"/>
      <c r="HQY41" s="9"/>
      <c r="HQZ41" s="9"/>
      <c r="HRA41" s="9"/>
      <c r="HRB41" s="9"/>
      <c r="HRC41" s="9"/>
      <c r="HRD41" s="9"/>
      <c r="HRE41" s="9"/>
      <c r="HRF41" s="9"/>
      <c r="HRG41" s="9"/>
      <c r="HRH41" s="9"/>
      <c r="HRI41" s="9"/>
      <c r="HRJ41" s="9"/>
      <c r="HRK41" s="9"/>
      <c r="HRL41" s="9"/>
      <c r="HRM41" s="9"/>
      <c r="HRN41" s="9"/>
      <c r="HRO41" s="9"/>
      <c r="HRP41" s="9"/>
      <c r="HRQ41" s="9"/>
      <c r="HRR41" s="9"/>
      <c r="HRS41" s="9"/>
      <c r="HRT41" s="9"/>
      <c r="HRU41" s="9"/>
      <c r="HRV41" s="9"/>
      <c r="HRW41" s="9"/>
      <c r="HRX41" s="9"/>
      <c r="HRY41" s="9"/>
      <c r="HRZ41" s="9"/>
      <c r="HSA41" s="9"/>
      <c r="HSB41" s="9"/>
      <c r="HSC41" s="9"/>
      <c r="HSD41" s="9"/>
      <c r="HSE41" s="9"/>
      <c r="HSF41" s="9"/>
      <c r="HSG41" s="9"/>
      <c r="HSH41" s="9"/>
      <c r="HSI41" s="9"/>
      <c r="HSJ41" s="9"/>
      <c r="HSK41" s="9"/>
      <c r="HSL41" s="9"/>
      <c r="HSM41" s="9"/>
      <c r="HSN41" s="9"/>
      <c r="HSO41" s="9"/>
      <c r="HSP41" s="9"/>
      <c r="HSQ41" s="9"/>
      <c r="HSR41" s="9"/>
      <c r="HSS41" s="9"/>
      <c r="HST41" s="9"/>
      <c r="HSU41" s="9"/>
      <c r="HSV41" s="9"/>
      <c r="HSW41" s="9"/>
      <c r="HSX41" s="9"/>
      <c r="HSY41" s="9"/>
      <c r="HSZ41" s="9"/>
      <c r="HTA41" s="9"/>
      <c r="HTB41" s="9"/>
      <c r="HTC41" s="9"/>
      <c r="HTD41" s="9"/>
      <c r="HTE41" s="9"/>
      <c r="HTF41" s="9"/>
      <c r="HTG41" s="9"/>
      <c r="HTH41" s="9"/>
      <c r="HTI41" s="9"/>
      <c r="HTJ41" s="9"/>
      <c r="HTK41" s="9"/>
      <c r="HTL41" s="9"/>
      <c r="HTM41" s="9"/>
      <c r="HTN41" s="9"/>
      <c r="HTO41" s="9"/>
      <c r="HTP41" s="9"/>
      <c r="HTQ41" s="9"/>
      <c r="HTR41" s="9"/>
      <c r="HTS41" s="9"/>
      <c r="HTT41" s="9"/>
      <c r="HTU41" s="9"/>
      <c r="HTV41" s="9"/>
      <c r="HTW41" s="9"/>
      <c r="HTX41" s="9"/>
      <c r="HTY41" s="9"/>
      <c r="HTZ41" s="9"/>
      <c r="HUA41" s="9"/>
      <c r="HUB41" s="9"/>
      <c r="HUC41" s="9"/>
      <c r="HUD41" s="9"/>
      <c r="HUE41" s="9"/>
      <c r="HUF41" s="9"/>
      <c r="HUG41" s="9"/>
      <c r="HUH41" s="9"/>
      <c r="HUI41" s="9"/>
      <c r="HUJ41" s="9"/>
      <c r="HUK41" s="9"/>
      <c r="HUL41" s="9"/>
      <c r="HUM41" s="9"/>
      <c r="HUN41" s="9"/>
      <c r="HUO41" s="9"/>
      <c r="HUP41" s="9"/>
      <c r="HUQ41" s="9"/>
      <c r="HUR41" s="9"/>
      <c r="HUS41" s="9"/>
      <c r="HUT41" s="9"/>
      <c r="HUU41" s="9"/>
      <c r="HUV41" s="9"/>
      <c r="HUW41" s="9"/>
      <c r="HUX41" s="9"/>
      <c r="HUY41" s="9"/>
      <c r="HUZ41" s="9"/>
      <c r="HVA41" s="9"/>
      <c r="HVB41" s="9"/>
      <c r="HVC41" s="9"/>
      <c r="HVD41" s="9"/>
      <c r="HVE41" s="9"/>
      <c r="HVF41" s="9"/>
      <c r="HVG41" s="9"/>
      <c r="HVH41" s="9"/>
      <c r="HVI41" s="9"/>
      <c r="HVJ41" s="9"/>
      <c r="HVK41" s="9"/>
      <c r="HVL41" s="9"/>
      <c r="HVM41" s="9"/>
      <c r="HVN41" s="9"/>
      <c r="HVO41" s="9"/>
      <c r="HVP41" s="9"/>
      <c r="HVQ41" s="9"/>
      <c r="HVR41" s="9"/>
      <c r="HVS41" s="9"/>
      <c r="HVT41" s="9"/>
      <c r="HVU41" s="9"/>
      <c r="HVV41" s="9"/>
      <c r="HVW41" s="9"/>
      <c r="HVX41" s="9"/>
      <c r="HVY41" s="9"/>
      <c r="HVZ41" s="9"/>
      <c r="HWA41" s="9"/>
      <c r="HWB41" s="9"/>
      <c r="HWC41" s="9"/>
      <c r="HWD41" s="9"/>
      <c r="HWE41" s="9"/>
      <c r="HWF41" s="9"/>
      <c r="HWG41" s="9"/>
      <c r="HWH41" s="9"/>
      <c r="HWI41" s="9"/>
      <c r="HWJ41" s="9"/>
      <c r="HWK41" s="9"/>
      <c r="HWL41" s="9"/>
      <c r="HWM41" s="9"/>
      <c r="HWN41" s="9"/>
      <c r="HWO41" s="9"/>
      <c r="HWP41" s="9"/>
      <c r="HWQ41" s="9"/>
      <c r="HWR41" s="9"/>
      <c r="HWS41" s="9"/>
      <c r="HWT41" s="9"/>
      <c r="HWU41" s="9"/>
      <c r="HWV41" s="9"/>
      <c r="HWW41" s="9"/>
      <c r="HWX41" s="9"/>
      <c r="HWY41" s="9"/>
      <c r="HWZ41" s="9"/>
      <c r="HXA41" s="9"/>
      <c r="HXB41" s="9"/>
      <c r="HXC41" s="9"/>
      <c r="HXD41" s="9"/>
      <c r="HXE41" s="9"/>
      <c r="HXF41" s="9"/>
      <c r="HXG41" s="9"/>
      <c r="HXH41" s="9"/>
      <c r="HXI41" s="9"/>
      <c r="HXJ41" s="9"/>
      <c r="HXK41" s="9"/>
      <c r="HXL41" s="9"/>
      <c r="HXM41" s="9"/>
      <c r="HXN41" s="9"/>
      <c r="HXO41" s="9"/>
      <c r="HXP41" s="9"/>
      <c r="HXQ41" s="9"/>
      <c r="HXR41" s="9"/>
      <c r="HXS41" s="9"/>
      <c r="HXT41" s="9"/>
      <c r="HXU41" s="9"/>
      <c r="HXV41" s="9"/>
      <c r="HXW41" s="9"/>
      <c r="HXX41" s="9"/>
      <c r="HXY41" s="9"/>
      <c r="HXZ41" s="9"/>
      <c r="HYA41" s="9"/>
      <c r="HYB41" s="9"/>
      <c r="HYC41" s="9"/>
      <c r="HYD41" s="9"/>
      <c r="HYE41" s="9"/>
      <c r="HYF41" s="9"/>
      <c r="HYG41" s="9"/>
      <c r="HYH41" s="9"/>
      <c r="HYI41" s="9"/>
      <c r="HYJ41" s="9"/>
      <c r="HYK41" s="9"/>
      <c r="HYL41" s="9"/>
      <c r="HYM41" s="9"/>
      <c r="HYN41" s="9"/>
      <c r="HYO41" s="9"/>
      <c r="HYP41" s="9"/>
      <c r="HYQ41" s="9"/>
      <c r="HYR41" s="9"/>
      <c r="HYS41" s="9"/>
      <c r="HYT41" s="9"/>
      <c r="HYU41" s="9"/>
      <c r="HYV41" s="9"/>
      <c r="HYW41" s="9"/>
      <c r="HYX41" s="9"/>
      <c r="HYY41" s="9"/>
      <c r="HYZ41" s="9"/>
      <c r="HZA41" s="9"/>
      <c r="HZB41" s="9"/>
      <c r="HZC41" s="9"/>
      <c r="HZD41" s="9"/>
      <c r="HZE41" s="9"/>
      <c r="HZF41" s="9"/>
      <c r="HZG41" s="9"/>
      <c r="HZH41" s="9"/>
      <c r="HZI41" s="9"/>
      <c r="HZJ41" s="9"/>
      <c r="HZK41" s="9"/>
      <c r="HZL41" s="9"/>
      <c r="HZM41" s="9"/>
      <c r="HZN41" s="9"/>
      <c r="HZO41" s="9"/>
      <c r="HZP41" s="9"/>
      <c r="HZQ41" s="9"/>
      <c r="HZR41" s="9"/>
      <c r="HZS41" s="9"/>
      <c r="HZT41" s="9"/>
      <c r="HZU41" s="9"/>
      <c r="HZV41" s="9"/>
      <c r="HZW41" s="9"/>
      <c r="HZX41" s="9"/>
      <c r="HZY41" s="9"/>
      <c r="HZZ41" s="9"/>
      <c r="IAA41" s="9"/>
      <c r="IAB41" s="9"/>
      <c r="IAC41" s="9"/>
      <c r="IAD41" s="9"/>
      <c r="IAE41" s="9"/>
      <c r="IAF41" s="9"/>
      <c r="IAG41" s="9"/>
      <c r="IAH41" s="9"/>
      <c r="IAI41" s="9"/>
      <c r="IAJ41" s="9"/>
      <c r="IAK41" s="9"/>
      <c r="IAL41" s="9"/>
      <c r="IAM41" s="9"/>
      <c r="IAN41" s="9"/>
      <c r="IAO41" s="9"/>
      <c r="IAP41" s="9"/>
      <c r="IAQ41" s="9"/>
      <c r="IAR41" s="9"/>
      <c r="IAS41" s="9"/>
      <c r="IAT41" s="9"/>
      <c r="IAU41" s="9"/>
      <c r="IAV41" s="9"/>
      <c r="IAW41" s="9"/>
      <c r="IAX41" s="9"/>
      <c r="IAY41" s="9"/>
      <c r="IAZ41" s="9"/>
      <c r="IBA41" s="9"/>
      <c r="IBB41" s="9"/>
      <c r="IBC41" s="9"/>
      <c r="IBD41" s="9"/>
      <c r="IBE41" s="9"/>
      <c r="IBF41" s="9"/>
      <c r="IBG41" s="9"/>
      <c r="IBH41" s="9"/>
      <c r="IBI41" s="9"/>
      <c r="IBJ41" s="9"/>
      <c r="IBK41" s="9"/>
      <c r="IBL41" s="9"/>
      <c r="IBM41" s="9"/>
      <c r="IBN41" s="9"/>
      <c r="IBO41" s="9"/>
      <c r="IBP41" s="9"/>
      <c r="IBQ41" s="9"/>
      <c r="IBR41" s="9"/>
      <c r="IBS41" s="9"/>
      <c r="IBT41" s="9"/>
      <c r="IBU41" s="9"/>
      <c r="IBV41" s="9"/>
      <c r="IBW41" s="9"/>
      <c r="IBX41" s="9"/>
      <c r="IBY41" s="9"/>
      <c r="IBZ41" s="9"/>
      <c r="ICA41" s="9"/>
      <c r="ICB41" s="9"/>
      <c r="ICC41" s="9"/>
      <c r="ICD41" s="9"/>
      <c r="ICE41" s="9"/>
      <c r="ICF41" s="9"/>
      <c r="ICG41" s="9"/>
      <c r="ICH41" s="9"/>
      <c r="ICI41" s="9"/>
      <c r="ICJ41" s="9"/>
      <c r="ICK41" s="9"/>
      <c r="ICL41" s="9"/>
      <c r="ICM41" s="9"/>
      <c r="ICN41" s="9"/>
      <c r="ICO41" s="9"/>
      <c r="ICP41" s="9"/>
      <c r="ICQ41" s="9"/>
      <c r="ICR41" s="9"/>
      <c r="ICS41" s="9"/>
      <c r="ICT41" s="9"/>
      <c r="ICU41" s="9"/>
      <c r="ICV41" s="9"/>
      <c r="ICW41" s="9"/>
      <c r="ICX41" s="9"/>
      <c r="ICY41" s="9"/>
      <c r="ICZ41" s="9"/>
      <c r="IDA41" s="9"/>
      <c r="IDB41" s="9"/>
      <c r="IDC41" s="9"/>
      <c r="IDD41" s="9"/>
      <c r="IDE41" s="9"/>
      <c r="IDF41" s="9"/>
      <c r="IDG41" s="9"/>
      <c r="IDH41" s="9"/>
      <c r="IDI41" s="9"/>
      <c r="IDJ41" s="9"/>
      <c r="IDK41" s="9"/>
      <c r="IDL41" s="9"/>
      <c r="IDM41" s="9"/>
      <c r="IDN41" s="9"/>
      <c r="IDO41" s="9"/>
      <c r="IDP41" s="9"/>
      <c r="IDQ41" s="9"/>
      <c r="IDR41" s="9"/>
      <c r="IDS41" s="9"/>
      <c r="IDT41" s="9"/>
      <c r="IDU41" s="9"/>
      <c r="IDV41" s="9"/>
      <c r="IDW41" s="9"/>
      <c r="IDX41" s="9"/>
      <c r="IDY41" s="9"/>
      <c r="IDZ41" s="9"/>
      <c r="IEA41" s="9"/>
      <c r="IEB41" s="9"/>
      <c r="IEC41" s="9"/>
      <c r="IED41" s="9"/>
      <c r="IEE41" s="9"/>
      <c r="IEF41" s="9"/>
      <c r="IEG41" s="9"/>
      <c r="IEH41" s="9"/>
      <c r="IEI41" s="9"/>
      <c r="IEJ41" s="9"/>
      <c r="IEK41" s="9"/>
      <c r="IEL41" s="9"/>
      <c r="IEM41" s="9"/>
      <c r="IEN41" s="9"/>
      <c r="IEO41" s="9"/>
      <c r="IEP41" s="9"/>
      <c r="IEQ41" s="9"/>
      <c r="IER41" s="9"/>
      <c r="IES41" s="9"/>
      <c r="IET41" s="9"/>
      <c r="IEU41" s="9"/>
      <c r="IEV41" s="9"/>
      <c r="IEW41" s="9"/>
      <c r="IEX41" s="9"/>
      <c r="IEY41" s="9"/>
      <c r="IEZ41" s="9"/>
      <c r="IFA41" s="9"/>
      <c r="IFB41" s="9"/>
      <c r="IFC41" s="9"/>
      <c r="IFD41" s="9"/>
      <c r="IFE41" s="9"/>
      <c r="IFF41" s="9"/>
      <c r="IFG41" s="9"/>
      <c r="IFH41" s="9"/>
      <c r="IFI41" s="9"/>
      <c r="IFJ41" s="9"/>
      <c r="IFK41" s="9"/>
      <c r="IFL41" s="9"/>
      <c r="IFM41" s="9"/>
      <c r="IFN41" s="9"/>
      <c r="IFO41" s="9"/>
      <c r="IFP41" s="9"/>
      <c r="IFQ41" s="9"/>
      <c r="IFR41" s="9"/>
      <c r="IFS41" s="9"/>
      <c r="IFT41" s="9"/>
      <c r="IFU41" s="9"/>
      <c r="IFV41" s="9"/>
      <c r="IFW41" s="9"/>
      <c r="IFX41" s="9"/>
      <c r="IFY41" s="9"/>
      <c r="IFZ41" s="9"/>
      <c r="IGA41" s="9"/>
      <c r="IGB41" s="9"/>
      <c r="IGC41" s="9"/>
      <c r="IGD41" s="9"/>
      <c r="IGE41" s="9"/>
      <c r="IGF41" s="9"/>
      <c r="IGG41" s="9"/>
      <c r="IGH41" s="9"/>
      <c r="IGI41" s="9"/>
      <c r="IGJ41" s="9"/>
      <c r="IGK41" s="9"/>
      <c r="IGL41" s="9"/>
      <c r="IGM41" s="9"/>
      <c r="IGN41" s="9"/>
      <c r="IGO41" s="9"/>
      <c r="IGP41" s="9"/>
      <c r="IGQ41" s="9"/>
      <c r="IGR41" s="9"/>
      <c r="IGS41" s="9"/>
      <c r="IGT41" s="9"/>
      <c r="IGU41" s="9"/>
      <c r="IGV41" s="9"/>
      <c r="IGW41" s="9"/>
      <c r="IGX41" s="9"/>
      <c r="IGY41" s="9"/>
      <c r="IGZ41" s="9"/>
      <c r="IHA41" s="9"/>
      <c r="IHB41" s="9"/>
      <c r="IHC41" s="9"/>
      <c r="IHD41" s="9"/>
      <c r="IHE41" s="9"/>
      <c r="IHF41" s="9"/>
      <c r="IHG41" s="9"/>
      <c r="IHH41" s="9"/>
      <c r="IHI41" s="9"/>
      <c r="IHJ41" s="9"/>
      <c r="IHK41" s="9"/>
      <c r="IHL41" s="9"/>
      <c r="IHM41" s="9"/>
      <c r="IHN41" s="9"/>
      <c r="IHO41" s="9"/>
      <c r="IHP41" s="9"/>
      <c r="IHQ41" s="9"/>
      <c r="IHR41" s="9"/>
      <c r="IHS41" s="9"/>
      <c r="IHT41" s="9"/>
      <c r="IHU41" s="9"/>
      <c r="IHV41" s="9"/>
      <c r="IHW41" s="9"/>
      <c r="IHX41" s="9"/>
      <c r="IHY41" s="9"/>
      <c r="IHZ41" s="9"/>
      <c r="IIA41" s="9"/>
      <c r="IIB41" s="9"/>
      <c r="IIC41" s="9"/>
      <c r="IID41" s="9"/>
      <c r="IIE41" s="9"/>
      <c r="IIF41" s="9"/>
      <c r="IIG41" s="9"/>
      <c r="IIH41" s="9"/>
      <c r="III41" s="9"/>
      <c r="IIJ41" s="9"/>
      <c r="IIK41" s="9"/>
      <c r="IIL41" s="9"/>
      <c r="IIM41" s="9"/>
      <c r="IIN41" s="9"/>
      <c r="IIO41" s="9"/>
      <c r="IIP41" s="9"/>
      <c r="IIQ41" s="9"/>
      <c r="IIR41" s="9"/>
      <c r="IIS41" s="9"/>
      <c r="IIT41" s="9"/>
      <c r="IIU41" s="9"/>
      <c r="IIV41" s="9"/>
      <c r="IIW41" s="9"/>
      <c r="IIX41" s="9"/>
      <c r="IIY41" s="9"/>
      <c r="IIZ41" s="9"/>
      <c r="IJA41" s="9"/>
      <c r="IJB41" s="9"/>
      <c r="IJC41" s="9"/>
      <c r="IJD41" s="9"/>
      <c r="IJE41" s="9"/>
      <c r="IJF41" s="9"/>
      <c r="IJG41" s="9"/>
      <c r="IJH41" s="9"/>
      <c r="IJI41" s="9"/>
      <c r="IJJ41" s="9"/>
      <c r="IJK41" s="9"/>
      <c r="IJL41" s="9"/>
      <c r="IJM41" s="9"/>
      <c r="IJN41" s="9"/>
      <c r="IJO41" s="9"/>
      <c r="IJP41" s="9"/>
      <c r="IJQ41" s="9"/>
      <c r="IJR41" s="9"/>
      <c r="IJS41" s="9"/>
      <c r="IJT41" s="9"/>
      <c r="IJU41" s="9"/>
      <c r="IJV41" s="9"/>
      <c r="IJW41" s="9"/>
      <c r="IJX41" s="9"/>
      <c r="IJY41" s="9"/>
      <c r="IJZ41" s="9"/>
      <c r="IKA41" s="9"/>
      <c r="IKB41" s="9"/>
      <c r="IKC41" s="9"/>
      <c r="IKD41" s="9"/>
      <c r="IKE41" s="9"/>
      <c r="IKF41" s="9"/>
      <c r="IKG41" s="9"/>
      <c r="IKH41" s="9"/>
      <c r="IKI41" s="9"/>
      <c r="IKJ41" s="9"/>
      <c r="IKK41" s="9"/>
      <c r="IKL41" s="9"/>
      <c r="IKM41" s="9"/>
      <c r="IKN41" s="9"/>
      <c r="IKO41" s="9"/>
      <c r="IKP41" s="9"/>
      <c r="IKQ41" s="9"/>
      <c r="IKR41" s="9"/>
      <c r="IKS41" s="9"/>
      <c r="IKT41" s="9"/>
      <c r="IKU41" s="9"/>
      <c r="IKV41" s="9"/>
      <c r="IKW41" s="9"/>
      <c r="IKX41" s="9"/>
      <c r="IKY41" s="9"/>
      <c r="IKZ41" s="9"/>
      <c r="ILA41" s="9"/>
      <c r="ILB41" s="9"/>
      <c r="ILC41" s="9"/>
      <c r="ILD41" s="9"/>
      <c r="ILE41" s="9"/>
      <c r="ILF41" s="9"/>
      <c r="ILG41" s="9"/>
      <c r="ILH41" s="9"/>
      <c r="ILI41" s="9"/>
      <c r="ILJ41" s="9"/>
      <c r="ILK41" s="9"/>
      <c r="ILL41" s="9"/>
      <c r="ILM41" s="9"/>
      <c r="ILN41" s="9"/>
      <c r="ILO41" s="9"/>
      <c r="ILP41" s="9"/>
      <c r="ILQ41" s="9"/>
      <c r="ILR41" s="9"/>
      <c r="ILS41" s="9"/>
      <c r="ILT41" s="9"/>
      <c r="ILU41" s="9"/>
      <c r="ILV41" s="9"/>
      <c r="ILW41" s="9"/>
      <c r="ILX41" s="9"/>
      <c r="ILY41" s="9"/>
      <c r="ILZ41" s="9"/>
      <c r="IMA41" s="9"/>
      <c r="IMB41" s="9"/>
      <c r="IMC41" s="9"/>
      <c r="IMD41" s="9"/>
      <c r="IME41" s="9"/>
      <c r="IMF41" s="9"/>
      <c r="IMG41" s="9"/>
      <c r="IMH41" s="9"/>
      <c r="IMI41" s="9"/>
      <c r="IMJ41" s="9"/>
      <c r="IMK41" s="9"/>
      <c r="IML41" s="9"/>
      <c r="IMM41" s="9"/>
      <c r="IMN41" s="9"/>
      <c r="IMO41" s="9"/>
      <c r="IMP41" s="9"/>
      <c r="IMQ41" s="9"/>
      <c r="IMR41" s="9"/>
      <c r="IMS41" s="9"/>
      <c r="IMT41" s="9"/>
      <c r="IMU41" s="9"/>
      <c r="IMV41" s="9"/>
      <c r="IMW41" s="9"/>
      <c r="IMX41" s="9"/>
      <c r="IMY41" s="9"/>
      <c r="IMZ41" s="9"/>
      <c r="INA41" s="9"/>
      <c r="INB41" s="9"/>
      <c r="INC41" s="9"/>
      <c r="IND41" s="9"/>
      <c r="INE41" s="9"/>
      <c r="INF41" s="9"/>
      <c r="ING41" s="9"/>
      <c r="INH41" s="9"/>
      <c r="INI41" s="9"/>
      <c r="INJ41" s="9"/>
      <c r="INK41" s="9"/>
      <c r="INL41" s="9"/>
      <c r="INM41" s="9"/>
      <c r="INN41" s="9"/>
      <c r="INO41" s="9"/>
      <c r="INP41" s="9"/>
      <c r="INQ41" s="9"/>
      <c r="INR41" s="9"/>
      <c r="INS41" s="9"/>
      <c r="INT41" s="9"/>
      <c r="INU41" s="9"/>
      <c r="INV41" s="9"/>
      <c r="INW41" s="9"/>
      <c r="INX41" s="9"/>
      <c r="INY41" s="9"/>
      <c r="INZ41" s="9"/>
      <c r="IOA41" s="9"/>
      <c r="IOB41" s="9"/>
      <c r="IOC41" s="9"/>
      <c r="IOD41" s="9"/>
      <c r="IOE41" s="9"/>
      <c r="IOF41" s="9"/>
      <c r="IOG41" s="9"/>
      <c r="IOH41" s="9"/>
      <c r="IOI41" s="9"/>
      <c r="IOJ41" s="9"/>
      <c r="IOK41" s="9"/>
      <c r="IOL41" s="9"/>
      <c r="IOM41" s="9"/>
      <c r="ION41" s="9"/>
      <c r="IOO41" s="9"/>
      <c r="IOP41" s="9"/>
      <c r="IOQ41" s="9"/>
      <c r="IOR41" s="9"/>
      <c r="IOS41" s="9"/>
      <c r="IOT41" s="9"/>
      <c r="IOU41" s="9"/>
      <c r="IOV41" s="9"/>
      <c r="IOW41" s="9"/>
      <c r="IOX41" s="9"/>
      <c r="IOY41" s="9"/>
      <c r="IOZ41" s="9"/>
      <c r="IPA41" s="9"/>
      <c r="IPB41" s="9"/>
      <c r="IPC41" s="9"/>
      <c r="IPD41" s="9"/>
      <c r="IPE41" s="9"/>
      <c r="IPF41" s="9"/>
      <c r="IPG41" s="9"/>
      <c r="IPH41" s="9"/>
      <c r="IPI41" s="9"/>
      <c r="IPJ41" s="9"/>
      <c r="IPK41" s="9"/>
      <c r="IPL41" s="9"/>
      <c r="IPM41" s="9"/>
      <c r="IPN41" s="9"/>
      <c r="IPO41" s="9"/>
      <c r="IPP41" s="9"/>
      <c r="IPQ41" s="9"/>
      <c r="IPR41" s="9"/>
      <c r="IPS41" s="9"/>
      <c r="IPT41" s="9"/>
      <c r="IPU41" s="9"/>
      <c r="IPV41" s="9"/>
      <c r="IPW41" s="9"/>
      <c r="IPX41" s="9"/>
      <c r="IPY41" s="9"/>
      <c r="IPZ41" s="9"/>
      <c r="IQA41" s="9"/>
      <c r="IQB41" s="9"/>
      <c r="IQC41" s="9"/>
      <c r="IQD41" s="9"/>
      <c r="IQE41" s="9"/>
      <c r="IQF41" s="9"/>
      <c r="IQG41" s="9"/>
      <c r="IQH41" s="9"/>
      <c r="IQI41" s="9"/>
      <c r="IQJ41" s="9"/>
      <c r="IQK41" s="9"/>
      <c r="IQL41" s="9"/>
      <c r="IQM41" s="9"/>
      <c r="IQN41" s="9"/>
      <c r="IQO41" s="9"/>
      <c r="IQP41" s="9"/>
      <c r="IQQ41" s="9"/>
      <c r="IQR41" s="9"/>
      <c r="IQS41" s="9"/>
      <c r="IQT41" s="9"/>
      <c r="IQU41" s="9"/>
      <c r="IQV41" s="9"/>
      <c r="IQW41" s="9"/>
      <c r="IQX41" s="9"/>
      <c r="IQY41" s="9"/>
      <c r="IQZ41" s="9"/>
      <c r="IRA41" s="9"/>
      <c r="IRB41" s="9"/>
      <c r="IRC41" s="9"/>
      <c r="IRD41" s="9"/>
      <c r="IRE41" s="9"/>
      <c r="IRF41" s="9"/>
      <c r="IRG41" s="9"/>
      <c r="IRH41" s="9"/>
      <c r="IRI41" s="9"/>
      <c r="IRJ41" s="9"/>
      <c r="IRK41" s="9"/>
      <c r="IRL41" s="9"/>
      <c r="IRM41" s="9"/>
      <c r="IRN41" s="9"/>
      <c r="IRO41" s="9"/>
      <c r="IRP41" s="9"/>
      <c r="IRQ41" s="9"/>
      <c r="IRR41" s="9"/>
      <c r="IRS41" s="9"/>
      <c r="IRT41" s="9"/>
      <c r="IRU41" s="9"/>
      <c r="IRV41" s="9"/>
      <c r="IRW41" s="9"/>
      <c r="IRX41" s="9"/>
      <c r="IRY41" s="9"/>
      <c r="IRZ41" s="9"/>
      <c r="ISA41" s="9"/>
      <c r="ISB41" s="9"/>
      <c r="ISC41" s="9"/>
      <c r="ISD41" s="9"/>
      <c r="ISE41" s="9"/>
      <c r="ISF41" s="9"/>
      <c r="ISG41" s="9"/>
      <c r="ISH41" s="9"/>
      <c r="ISI41" s="9"/>
      <c r="ISJ41" s="9"/>
      <c r="ISK41" s="9"/>
      <c r="ISL41" s="9"/>
      <c r="ISM41" s="9"/>
      <c r="ISN41" s="9"/>
      <c r="ISO41" s="9"/>
      <c r="ISP41" s="9"/>
      <c r="ISQ41" s="9"/>
      <c r="ISR41" s="9"/>
      <c r="ISS41" s="9"/>
      <c r="IST41" s="9"/>
      <c r="ISU41" s="9"/>
      <c r="ISV41" s="9"/>
      <c r="ISW41" s="9"/>
      <c r="ISX41" s="9"/>
      <c r="ISY41" s="9"/>
      <c r="ISZ41" s="9"/>
      <c r="ITA41" s="9"/>
      <c r="ITB41" s="9"/>
      <c r="ITC41" s="9"/>
      <c r="ITD41" s="9"/>
      <c r="ITE41" s="9"/>
      <c r="ITF41" s="9"/>
      <c r="ITG41" s="9"/>
      <c r="ITH41" s="9"/>
      <c r="ITI41" s="9"/>
      <c r="ITJ41" s="9"/>
      <c r="ITK41" s="9"/>
      <c r="ITL41" s="9"/>
      <c r="ITM41" s="9"/>
      <c r="ITN41" s="9"/>
      <c r="ITO41" s="9"/>
      <c r="ITP41" s="9"/>
      <c r="ITQ41" s="9"/>
      <c r="ITR41" s="9"/>
      <c r="ITS41" s="9"/>
      <c r="ITT41" s="9"/>
      <c r="ITU41" s="9"/>
      <c r="ITV41" s="9"/>
      <c r="ITW41" s="9"/>
      <c r="ITX41" s="9"/>
      <c r="ITY41" s="9"/>
      <c r="ITZ41" s="9"/>
      <c r="IUA41" s="9"/>
      <c r="IUB41" s="9"/>
      <c r="IUC41" s="9"/>
      <c r="IUD41" s="9"/>
      <c r="IUE41" s="9"/>
      <c r="IUF41" s="9"/>
      <c r="IUG41" s="9"/>
      <c r="IUH41" s="9"/>
      <c r="IUI41" s="9"/>
      <c r="IUJ41" s="9"/>
      <c r="IUK41" s="9"/>
      <c r="IUL41" s="9"/>
      <c r="IUM41" s="9"/>
      <c r="IUN41" s="9"/>
      <c r="IUO41" s="9"/>
      <c r="IUP41" s="9"/>
      <c r="IUQ41" s="9"/>
      <c r="IUR41" s="9"/>
      <c r="IUS41" s="9"/>
      <c r="IUT41" s="9"/>
      <c r="IUU41" s="9"/>
      <c r="IUV41" s="9"/>
      <c r="IUW41" s="9"/>
      <c r="IUX41" s="9"/>
      <c r="IUY41" s="9"/>
      <c r="IUZ41" s="9"/>
      <c r="IVA41" s="9"/>
      <c r="IVB41" s="9"/>
      <c r="IVC41" s="9"/>
      <c r="IVD41" s="9"/>
      <c r="IVE41" s="9"/>
      <c r="IVF41" s="9"/>
      <c r="IVG41" s="9"/>
      <c r="IVH41" s="9"/>
      <c r="IVI41" s="9"/>
      <c r="IVJ41" s="9"/>
      <c r="IVK41" s="9"/>
      <c r="IVL41" s="9"/>
      <c r="IVM41" s="9"/>
      <c r="IVN41" s="9"/>
      <c r="IVO41" s="9"/>
      <c r="IVP41" s="9"/>
      <c r="IVQ41" s="9"/>
      <c r="IVR41" s="9"/>
      <c r="IVS41" s="9"/>
      <c r="IVT41" s="9"/>
      <c r="IVU41" s="9"/>
      <c r="IVV41" s="9"/>
      <c r="IVW41" s="9"/>
      <c r="IVX41" s="9"/>
      <c r="IVY41" s="9"/>
      <c r="IVZ41" s="9"/>
      <c r="IWA41" s="9"/>
      <c r="IWB41" s="9"/>
      <c r="IWC41" s="9"/>
      <c r="IWD41" s="9"/>
      <c r="IWE41" s="9"/>
      <c r="IWF41" s="9"/>
      <c r="IWG41" s="9"/>
      <c r="IWH41" s="9"/>
      <c r="IWI41" s="9"/>
      <c r="IWJ41" s="9"/>
      <c r="IWK41" s="9"/>
      <c r="IWL41" s="9"/>
      <c r="IWM41" s="9"/>
      <c r="IWN41" s="9"/>
      <c r="IWO41" s="9"/>
      <c r="IWP41" s="9"/>
      <c r="IWQ41" s="9"/>
      <c r="IWR41" s="9"/>
      <c r="IWS41" s="9"/>
      <c r="IWT41" s="9"/>
      <c r="IWU41" s="9"/>
      <c r="IWV41" s="9"/>
      <c r="IWW41" s="9"/>
      <c r="IWX41" s="9"/>
      <c r="IWY41" s="9"/>
      <c r="IWZ41" s="9"/>
      <c r="IXA41" s="9"/>
      <c r="IXB41" s="9"/>
      <c r="IXC41" s="9"/>
      <c r="IXD41" s="9"/>
      <c r="IXE41" s="9"/>
      <c r="IXF41" s="9"/>
      <c r="IXG41" s="9"/>
      <c r="IXH41" s="9"/>
      <c r="IXI41" s="9"/>
      <c r="IXJ41" s="9"/>
      <c r="IXK41" s="9"/>
      <c r="IXL41" s="9"/>
      <c r="IXM41" s="9"/>
      <c r="IXN41" s="9"/>
      <c r="IXO41" s="9"/>
      <c r="IXP41" s="9"/>
      <c r="IXQ41" s="9"/>
      <c r="IXR41" s="9"/>
      <c r="IXS41" s="9"/>
      <c r="IXT41" s="9"/>
      <c r="IXU41" s="9"/>
      <c r="IXV41" s="9"/>
      <c r="IXW41" s="9"/>
      <c r="IXX41" s="9"/>
      <c r="IXY41" s="9"/>
      <c r="IXZ41" s="9"/>
      <c r="IYA41" s="9"/>
      <c r="IYB41" s="9"/>
      <c r="IYC41" s="9"/>
      <c r="IYD41" s="9"/>
      <c r="IYE41" s="9"/>
      <c r="IYF41" s="9"/>
      <c r="IYG41" s="9"/>
      <c r="IYH41" s="9"/>
      <c r="IYI41" s="9"/>
      <c r="IYJ41" s="9"/>
      <c r="IYK41" s="9"/>
      <c r="IYL41" s="9"/>
      <c r="IYM41" s="9"/>
      <c r="IYN41" s="9"/>
      <c r="IYO41" s="9"/>
      <c r="IYP41" s="9"/>
      <c r="IYQ41" s="9"/>
      <c r="IYR41" s="9"/>
      <c r="IYS41" s="9"/>
      <c r="IYT41" s="9"/>
      <c r="IYU41" s="9"/>
      <c r="IYV41" s="9"/>
      <c r="IYW41" s="9"/>
      <c r="IYX41" s="9"/>
      <c r="IYY41" s="9"/>
      <c r="IYZ41" s="9"/>
      <c r="IZA41" s="9"/>
      <c r="IZB41" s="9"/>
      <c r="IZC41" s="9"/>
      <c r="IZD41" s="9"/>
      <c r="IZE41" s="9"/>
      <c r="IZF41" s="9"/>
      <c r="IZG41" s="9"/>
      <c r="IZH41" s="9"/>
      <c r="IZI41" s="9"/>
      <c r="IZJ41" s="9"/>
      <c r="IZK41" s="9"/>
      <c r="IZL41" s="9"/>
      <c r="IZM41" s="9"/>
      <c r="IZN41" s="9"/>
      <c r="IZO41" s="9"/>
      <c r="IZP41" s="9"/>
      <c r="IZQ41" s="9"/>
      <c r="IZR41" s="9"/>
      <c r="IZS41" s="9"/>
      <c r="IZT41" s="9"/>
      <c r="IZU41" s="9"/>
      <c r="IZV41" s="9"/>
      <c r="IZW41" s="9"/>
      <c r="IZX41" s="9"/>
      <c r="IZY41" s="9"/>
      <c r="IZZ41" s="9"/>
      <c r="JAA41" s="9"/>
      <c r="JAB41" s="9"/>
      <c r="JAC41" s="9"/>
      <c r="JAD41" s="9"/>
      <c r="JAE41" s="9"/>
      <c r="JAF41" s="9"/>
      <c r="JAG41" s="9"/>
      <c r="JAH41" s="9"/>
      <c r="JAI41" s="9"/>
      <c r="JAJ41" s="9"/>
      <c r="JAK41" s="9"/>
      <c r="JAL41" s="9"/>
      <c r="JAM41" s="9"/>
      <c r="JAN41" s="9"/>
      <c r="JAO41" s="9"/>
      <c r="JAP41" s="9"/>
      <c r="JAQ41" s="9"/>
      <c r="JAR41" s="9"/>
      <c r="JAS41" s="9"/>
      <c r="JAT41" s="9"/>
      <c r="JAU41" s="9"/>
      <c r="JAV41" s="9"/>
      <c r="JAW41" s="9"/>
      <c r="JAX41" s="9"/>
      <c r="JAY41" s="9"/>
      <c r="JAZ41" s="9"/>
      <c r="JBA41" s="9"/>
      <c r="JBB41" s="9"/>
      <c r="JBC41" s="9"/>
      <c r="JBD41" s="9"/>
      <c r="JBE41" s="9"/>
      <c r="JBF41" s="9"/>
      <c r="JBG41" s="9"/>
      <c r="JBH41" s="9"/>
      <c r="JBI41" s="9"/>
      <c r="JBJ41" s="9"/>
      <c r="JBK41" s="9"/>
      <c r="JBL41" s="9"/>
      <c r="JBM41" s="9"/>
      <c r="JBN41" s="9"/>
      <c r="JBO41" s="9"/>
      <c r="JBP41" s="9"/>
      <c r="JBQ41" s="9"/>
      <c r="JBR41" s="9"/>
      <c r="JBS41" s="9"/>
      <c r="JBT41" s="9"/>
      <c r="JBU41" s="9"/>
      <c r="JBV41" s="9"/>
      <c r="JBW41" s="9"/>
      <c r="JBX41" s="9"/>
      <c r="JBY41" s="9"/>
      <c r="JBZ41" s="9"/>
      <c r="JCA41" s="9"/>
      <c r="JCB41" s="9"/>
      <c r="JCC41" s="9"/>
      <c r="JCD41" s="9"/>
      <c r="JCE41" s="9"/>
      <c r="JCF41" s="9"/>
      <c r="JCG41" s="9"/>
      <c r="JCH41" s="9"/>
      <c r="JCI41" s="9"/>
      <c r="JCJ41" s="9"/>
      <c r="JCK41" s="9"/>
      <c r="JCL41" s="9"/>
      <c r="JCM41" s="9"/>
      <c r="JCN41" s="9"/>
      <c r="JCO41" s="9"/>
      <c r="JCP41" s="9"/>
      <c r="JCQ41" s="9"/>
      <c r="JCR41" s="9"/>
      <c r="JCS41" s="9"/>
      <c r="JCT41" s="9"/>
      <c r="JCU41" s="9"/>
      <c r="JCV41" s="9"/>
      <c r="JCW41" s="9"/>
      <c r="JCX41" s="9"/>
      <c r="JCY41" s="9"/>
      <c r="JCZ41" s="9"/>
      <c r="JDA41" s="9"/>
      <c r="JDB41" s="9"/>
      <c r="JDC41" s="9"/>
      <c r="JDD41" s="9"/>
      <c r="JDE41" s="9"/>
      <c r="JDF41" s="9"/>
      <c r="JDG41" s="9"/>
      <c r="JDH41" s="9"/>
      <c r="JDI41" s="9"/>
      <c r="JDJ41" s="9"/>
      <c r="JDK41" s="9"/>
      <c r="JDL41" s="9"/>
      <c r="JDM41" s="9"/>
      <c r="JDN41" s="9"/>
      <c r="JDO41" s="9"/>
      <c r="JDP41" s="9"/>
      <c r="JDQ41" s="9"/>
      <c r="JDR41" s="9"/>
      <c r="JDS41" s="9"/>
      <c r="JDT41" s="9"/>
      <c r="JDU41" s="9"/>
      <c r="JDV41" s="9"/>
      <c r="JDW41" s="9"/>
      <c r="JDX41" s="9"/>
      <c r="JDY41" s="9"/>
      <c r="JDZ41" s="9"/>
      <c r="JEA41" s="9"/>
      <c r="JEB41" s="9"/>
      <c r="JEC41" s="9"/>
      <c r="JED41" s="9"/>
      <c r="JEE41" s="9"/>
      <c r="JEF41" s="9"/>
      <c r="JEG41" s="9"/>
      <c r="JEH41" s="9"/>
      <c r="JEI41" s="9"/>
      <c r="JEJ41" s="9"/>
      <c r="JEK41" s="9"/>
      <c r="JEL41" s="9"/>
      <c r="JEM41" s="9"/>
      <c r="JEN41" s="9"/>
      <c r="JEO41" s="9"/>
      <c r="JEP41" s="9"/>
      <c r="JEQ41" s="9"/>
      <c r="JER41" s="9"/>
      <c r="JES41" s="9"/>
      <c r="JET41" s="9"/>
      <c r="JEU41" s="9"/>
      <c r="JEV41" s="9"/>
      <c r="JEW41" s="9"/>
      <c r="JEX41" s="9"/>
      <c r="JEY41" s="9"/>
      <c r="JEZ41" s="9"/>
      <c r="JFA41" s="9"/>
      <c r="JFB41" s="9"/>
      <c r="JFC41" s="9"/>
      <c r="JFD41" s="9"/>
      <c r="JFE41" s="9"/>
      <c r="JFF41" s="9"/>
      <c r="JFG41" s="9"/>
      <c r="JFH41" s="9"/>
      <c r="JFI41" s="9"/>
      <c r="JFJ41" s="9"/>
      <c r="JFK41" s="9"/>
      <c r="JFL41" s="9"/>
      <c r="JFM41" s="9"/>
      <c r="JFN41" s="9"/>
      <c r="JFO41" s="9"/>
      <c r="JFP41" s="9"/>
      <c r="JFQ41" s="9"/>
      <c r="JFR41" s="9"/>
      <c r="JFS41" s="9"/>
      <c r="JFT41" s="9"/>
      <c r="JFU41" s="9"/>
      <c r="JFV41" s="9"/>
      <c r="JFW41" s="9"/>
      <c r="JFX41" s="9"/>
      <c r="JFY41" s="9"/>
      <c r="JFZ41" s="9"/>
      <c r="JGA41" s="9"/>
      <c r="JGB41" s="9"/>
      <c r="JGC41" s="9"/>
      <c r="JGD41" s="9"/>
      <c r="JGE41" s="9"/>
      <c r="JGF41" s="9"/>
      <c r="JGG41" s="9"/>
      <c r="JGH41" s="9"/>
      <c r="JGI41" s="9"/>
      <c r="JGJ41" s="9"/>
      <c r="JGK41" s="9"/>
      <c r="JGL41" s="9"/>
      <c r="JGM41" s="9"/>
      <c r="JGN41" s="9"/>
      <c r="JGO41" s="9"/>
      <c r="JGP41" s="9"/>
      <c r="JGQ41" s="9"/>
      <c r="JGR41" s="9"/>
      <c r="JGS41" s="9"/>
      <c r="JGT41" s="9"/>
      <c r="JGU41" s="9"/>
      <c r="JGV41" s="9"/>
      <c r="JGW41" s="9"/>
      <c r="JGX41" s="9"/>
      <c r="JGY41" s="9"/>
      <c r="JGZ41" s="9"/>
      <c r="JHA41" s="9"/>
      <c r="JHB41" s="9"/>
      <c r="JHC41" s="9"/>
      <c r="JHD41" s="9"/>
      <c r="JHE41" s="9"/>
      <c r="JHF41" s="9"/>
      <c r="JHG41" s="9"/>
      <c r="JHH41" s="9"/>
      <c r="JHI41" s="9"/>
      <c r="JHJ41" s="9"/>
      <c r="JHK41" s="9"/>
      <c r="JHL41" s="9"/>
      <c r="JHM41" s="9"/>
      <c r="JHN41" s="9"/>
      <c r="JHO41" s="9"/>
      <c r="JHP41" s="9"/>
      <c r="JHQ41" s="9"/>
      <c r="JHR41" s="9"/>
      <c r="JHS41" s="9"/>
      <c r="JHT41" s="9"/>
      <c r="JHU41" s="9"/>
      <c r="JHV41" s="9"/>
      <c r="JHW41" s="9"/>
      <c r="JHX41" s="9"/>
      <c r="JHY41" s="9"/>
      <c r="JHZ41" s="9"/>
      <c r="JIA41" s="9"/>
      <c r="JIB41" s="9"/>
      <c r="JIC41" s="9"/>
      <c r="JID41" s="9"/>
      <c r="JIE41" s="9"/>
      <c r="JIF41" s="9"/>
      <c r="JIG41" s="9"/>
      <c r="JIH41" s="9"/>
      <c r="JII41" s="9"/>
      <c r="JIJ41" s="9"/>
      <c r="JIK41" s="9"/>
      <c r="JIL41" s="9"/>
      <c r="JIM41" s="9"/>
      <c r="JIN41" s="9"/>
      <c r="JIO41" s="9"/>
      <c r="JIP41" s="9"/>
      <c r="JIQ41" s="9"/>
      <c r="JIR41" s="9"/>
      <c r="JIS41" s="9"/>
      <c r="JIT41" s="9"/>
      <c r="JIU41" s="9"/>
      <c r="JIV41" s="9"/>
      <c r="JIW41" s="9"/>
      <c r="JIX41" s="9"/>
      <c r="JIY41" s="9"/>
      <c r="JIZ41" s="9"/>
      <c r="JJA41" s="9"/>
      <c r="JJB41" s="9"/>
      <c r="JJC41" s="9"/>
      <c r="JJD41" s="9"/>
      <c r="JJE41" s="9"/>
      <c r="JJF41" s="9"/>
      <c r="JJG41" s="9"/>
      <c r="JJH41" s="9"/>
      <c r="JJI41" s="9"/>
      <c r="JJJ41" s="9"/>
      <c r="JJK41" s="9"/>
      <c r="JJL41" s="9"/>
      <c r="JJM41" s="9"/>
      <c r="JJN41" s="9"/>
      <c r="JJO41" s="9"/>
      <c r="JJP41" s="9"/>
      <c r="JJQ41" s="9"/>
      <c r="JJR41" s="9"/>
      <c r="JJS41" s="9"/>
      <c r="JJT41" s="9"/>
      <c r="JJU41" s="9"/>
      <c r="JJV41" s="9"/>
      <c r="JJW41" s="9"/>
      <c r="JJX41" s="9"/>
      <c r="JJY41" s="9"/>
      <c r="JJZ41" s="9"/>
      <c r="JKA41" s="9"/>
      <c r="JKB41" s="9"/>
      <c r="JKC41" s="9"/>
      <c r="JKD41" s="9"/>
      <c r="JKE41" s="9"/>
      <c r="JKF41" s="9"/>
      <c r="JKG41" s="9"/>
      <c r="JKH41" s="9"/>
      <c r="JKI41" s="9"/>
      <c r="JKJ41" s="9"/>
      <c r="JKK41" s="9"/>
      <c r="JKL41" s="9"/>
      <c r="JKM41" s="9"/>
      <c r="JKN41" s="9"/>
      <c r="JKO41" s="9"/>
      <c r="JKP41" s="9"/>
      <c r="JKQ41" s="9"/>
      <c r="JKR41" s="9"/>
      <c r="JKS41" s="9"/>
      <c r="JKT41" s="9"/>
      <c r="JKU41" s="9"/>
      <c r="JKV41" s="9"/>
      <c r="JKW41" s="9"/>
      <c r="JKX41" s="9"/>
      <c r="JKY41" s="9"/>
      <c r="JKZ41" s="9"/>
      <c r="JLA41" s="9"/>
      <c r="JLB41" s="9"/>
      <c r="JLC41" s="9"/>
      <c r="JLD41" s="9"/>
      <c r="JLE41" s="9"/>
      <c r="JLF41" s="9"/>
      <c r="JLG41" s="9"/>
      <c r="JLH41" s="9"/>
      <c r="JLI41" s="9"/>
      <c r="JLJ41" s="9"/>
      <c r="JLK41" s="9"/>
      <c r="JLL41" s="9"/>
      <c r="JLM41" s="9"/>
      <c r="JLN41" s="9"/>
      <c r="JLO41" s="9"/>
      <c r="JLP41" s="9"/>
      <c r="JLQ41" s="9"/>
      <c r="JLR41" s="9"/>
      <c r="JLS41" s="9"/>
      <c r="JLT41" s="9"/>
      <c r="JLU41" s="9"/>
      <c r="JLV41" s="9"/>
      <c r="JLW41" s="9"/>
      <c r="JLX41" s="9"/>
      <c r="JLY41" s="9"/>
      <c r="JLZ41" s="9"/>
      <c r="JMA41" s="9"/>
      <c r="JMB41" s="9"/>
      <c r="JMC41" s="9"/>
      <c r="JMD41" s="9"/>
      <c r="JME41" s="9"/>
      <c r="JMF41" s="9"/>
      <c r="JMG41" s="9"/>
      <c r="JMH41" s="9"/>
      <c r="JMI41" s="9"/>
      <c r="JMJ41" s="9"/>
      <c r="JMK41" s="9"/>
      <c r="JML41" s="9"/>
      <c r="JMM41" s="9"/>
      <c r="JMN41" s="9"/>
      <c r="JMO41" s="9"/>
      <c r="JMP41" s="9"/>
      <c r="JMQ41" s="9"/>
      <c r="JMR41" s="9"/>
      <c r="JMS41" s="9"/>
      <c r="JMT41" s="9"/>
      <c r="JMU41" s="9"/>
      <c r="JMV41" s="9"/>
      <c r="JMW41" s="9"/>
      <c r="JMX41" s="9"/>
      <c r="JMY41" s="9"/>
      <c r="JMZ41" s="9"/>
      <c r="JNA41" s="9"/>
      <c r="JNB41" s="9"/>
      <c r="JNC41" s="9"/>
      <c r="JND41" s="9"/>
      <c r="JNE41" s="9"/>
      <c r="JNF41" s="9"/>
      <c r="JNG41" s="9"/>
      <c r="JNH41" s="9"/>
      <c r="JNI41" s="9"/>
      <c r="JNJ41" s="9"/>
      <c r="JNK41" s="9"/>
      <c r="JNL41" s="9"/>
      <c r="JNM41" s="9"/>
      <c r="JNN41" s="9"/>
      <c r="JNO41" s="9"/>
      <c r="JNP41" s="9"/>
      <c r="JNQ41" s="9"/>
      <c r="JNR41" s="9"/>
      <c r="JNS41" s="9"/>
      <c r="JNT41" s="9"/>
      <c r="JNU41" s="9"/>
      <c r="JNV41" s="9"/>
      <c r="JNW41" s="9"/>
      <c r="JNX41" s="9"/>
      <c r="JNY41" s="9"/>
      <c r="JNZ41" s="9"/>
      <c r="JOA41" s="9"/>
      <c r="JOB41" s="9"/>
      <c r="JOC41" s="9"/>
      <c r="JOD41" s="9"/>
      <c r="JOE41" s="9"/>
      <c r="JOF41" s="9"/>
      <c r="JOG41" s="9"/>
      <c r="JOH41" s="9"/>
      <c r="JOI41" s="9"/>
      <c r="JOJ41" s="9"/>
      <c r="JOK41" s="9"/>
      <c r="JOL41" s="9"/>
      <c r="JOM41" s="9"/>
      <c r="JON41" s="9"/>
      <c r="JOO41" s="9"/>
      <c r="JOP41" s="9"/>
      <c r="JOQ41" s="9"/>
      <c r="JOR41" s="9"/>
      <c r="JOS41" s="9"/>
      <c r="JOT41" s="9"/>
      <c r="JOU41" s="9"/>
      <c r="JOV41" s="9"/>
      <c r="JOW41" s="9"/>
      <c r="JOX41" s="9"/>
      <c r="JOY41" s="9"/>
      <c r="JOZ41" s="9"/>
      <c r="JPA41" s="9"/>
      <c r="JPB41" s="9"/>
      <c r="JPC41" s="9"/>
      <c r="JPD41" s="9"/>
      <c r="JPE41" s="9"/>
      <c r="JPF41" s="9"/>
      <c r="JPG41" s="9"/>
      <c r="JPH41" s="9"/>
      <c r="JPI41" s="9"/>
      <c r="JPJ41" s="9"/>
      <c r="JPK41" s="9"/>
      <c r="JPL41" s="9"/>
      <c r="JPM41" s="9"/>
      <c r="JPN41" s="9"/>
      <c r="JPO41" s="9"/>
      <c r="JPP41" s="9"/>
      <c r="JPQ41" s="9"/>
      <c r="JPR41" s="9"/>
      <c r="JPS41" s="9"/>
      <c r="JPT41" s="9"/>
      <c r="JPU41" s="9"/>
      <c r="JPV41" s="9"/>
      <c r="JPW41" s="9"/>
      <c r="JPX41" s="9"/>
      <c r="JPY41" s="9"/>
      <c r="JPZ41" s="9"/>
      <c r="JQA41" s="9"/>
      <c r="JQB41" s="9"/>
      <c r="JQC41" s="9"/>
      <c r="JQD41" s="9"/>
      <c r="JQE41" s="9"/>
      <c r="JQF41" s="9"/>
      <c r="JQG41" s="9"/>
      <c r="JQH41" s="9"/>
      <c r="JQI41" s="9"/>
      <c r="JQJ41" s="9"/>
      <c r="JQK41" s="9"/>
      <c r="JQL41" s="9"/>
      <c r="JQM41" s="9"/>
      <c r="JQN41" s="9"/>
      <c r="JQO41" s="9"/>
      <c r="JQP41" s="9"/>
      <c r="JQQ41" s="9"/>
      <c r="JQR41" s="9"/>
      <c r="JQS41" s="9"/>
      <c r="JQT41" s="9"/>
      <c r="JQU41" s="9"/>
      <c r="JQV41" s="9"/>
      <c r="JQW41" s="9"/>
      <c r="JQX41" s="9"/>
      <c r="JQY41" s="9"/>
      <c r="JQZ41" s="9"/>
      <c r="JRA41" s="9"/>
      <c r="JRB41" s="9"/>
      <c r="JRC41" s="9"/>
      <c r="JRD41" s="9"/>
      <c r="JRE41" s="9"/>
      <c r="JRF41" s="9"/>
      <c r="JRG41" s="9"/>
      <c r="JRH41" s="9"/>
      <c r="JRI41" s="9"/>
      <c r="JRJ41" s="9"/>
      <c r="JRK41" s="9"/>
      <c r="JRL41" s="9"/>
      <c r="JRM41" s="9"/>
      <c r="JRN41" s="9"/>
      <c r="JRO41" s="9"/>
      <c r="JRP41" s="9"/>
      <c r="JRQ41" s="9"/>
      <c r="JRR41" s="9"/>
      <c r="JRS41" s="9"/>
      <c r="JRT41" s="9"/>
      <c r="JRU41" s="9"/>
      <c r="JRV41" s="9"/>
      <c r="JRW41" s="9"/>
      <c r="JRX41" s="9"/>
      <c r="JRY41" s="9"/>
      <c r="JRZ41" s="9"/>
      <c r="JSA41" s="9"/>
      <c r="JSB41" s="9"/>
      <c r="JSC41" s="9"/>
      <c r="JSD41" s="9"/>
      <c r="JSE41" s="9"/>
      <c r="JSF41" s="9"/>
      <c r="JSG41" s="9"/>
      <c r="JSH41" s="9"/>
      <c r="JSI41" s="9"/>
      <c r="JSJ41" s="9"/>
      <c r="JSK41" s="9"/>
      <c r="JSL41" s="9"/>
      <c r="JSM41" s="9"/>
      <c r="JSN41" s="9"/>
      <c r="JSO41" s="9"/>
      <c r="JSP41" s="9"/>
      <c r="JSQ41" s="9"/>
      <c r="JSR41" s="9"/>
      <c r="JSS41" s="9"/>
      <c r="JST41" s="9"/>
      <c r="JSU41" s="9"/>
      <c r="JSV41" s="9"/>
      <c r="JSW41" s="9"/>
      <c r="JSX41" s="9"/>
      <c r="JSY41" s="9"/>
      <c r="JSZ41" s="9"/>
      <c r="JTA41" s="9"/>
      <c r="JTB41" s="9"/>
      <c r="JTC41" s="9"/>
      <c r="JTD41" s="9"/>
      <c r="JTE41" s="9"/>
      <c r="JTF41" s="9"/>
      <c r="JTG41" s="9"/>
      <c r="JTH41" s="9"/>
      <c r="JTI41" s="9"/>
      <c r="JTJ41" s="9"/>
      <c r="JTK41" s="9"/>
      <c r="JTL41" s="9"/>
      <c r="JTM41" s="9"/>
      <c r="JTN41" s="9"/>
      <c r="JTO41" s="9"/>
      <c r="JTP41" s="9"/>
      <c r="JTQ41" s="9"/>
      <c r="JTR41" s="9"/>
      <c r="JTS41" s="9"/>
      <c r="JTT41" s="9"/>
      <c r="JTU41" s="9"/>
      <c r="JTV41" s="9"/>
      <c r="JTW41" s="9"/>
      <c r="JTX41" s="9"/>
      <c r="JTY41" s="9"/>
      <c r="JTZ41" s="9"/>
      <c r="JUA41" s="9"/>
      <c r="JUB41" s="9"/>
      <c r="JUC41" s="9"/>
      <c r="JUD41" s="9"/>
      <c r="JUE41" s="9"/>
      <c r="JUF41" s="9"/>
      <c r="JUG41" s="9"/>
      <c r="JUH41" s="9"/>
      <c r="JUI41" s="9"/>
      <c r="JUJ41" s="9"/>
      <c r="JUK41" s="9"/>
      <c r="JUL41" s="9"/>
      <c r="JUM41" s="9"/>
      <c r="JUN41" s="9"/>
      <c r="JUO41" s="9"/>
      <c r="JUP41" s="9"/>
      <c r="JUQ41" s="9"/>
      <c r="JUR41" s="9"/>
      <c r="JUS41" s="9"/>
      <c r="JUT41" s="9"/>
      <c r="JUU41" s="9"/>
      <c r="JUV41" s="9"/>
      <c r="JUW41" s="9"/>
      <c r="JUX41" s="9"/>
      <c r="JUY41" s="9"/>
      <c r="JUZ41" s="9"/>
      <c r="JVA41" s="9"/>
      <c r="JVB41" s="9"/>
      <c r="JVC41" s="9"/>
      <c r="JVD41" s="9"/>
      <c r="JVE41" s="9"/>
      <c r="JVF41" s="9"/>
      <c r="JVG41" s="9"/>
      <c r="JVH41" s="9"/>
      <c r="JVI41" s="9"/>
      <c r="JVJ41" s="9"/>
      <c r="JVK41" s="9"/>
      <c r="JVL41" s="9"/>
      <c r="JVM41" s="9"/>
      <c r="JVN41" s="9"/>
      <c r="JVO41" s="9"/>
      <c r="JVP41" s="9"/>
      <c r="JVQ41" s="9"/>
      <c r="JVR41" s="9"/>
      <c r="JVS41" s="9"/>
      <c r="JVT41" s="9"/>
      <c r="JVU41" s="9"/>
      <c r="JVV41" s="9"/>
      <c r="JVW41" s="9"/>
      <c r="JVX41" s="9"/>
      <c r="JVY41" s="9"/>
      <c r="JVZ41" s="9"/>
      <c r="JWA41" s="9"/>
      <c r="JWB41" s="9"/>
      <c r="JWC41" s="9"/>
      <c r="JWD41" s="9"/>
      <c r="JWE41" s="9"/>
      <c r="JWF41" s="9"/>
      <c r="JWG41" s="9"/>
      <c r="JWH41" s="9"/>
      <c r="JWI41" s="9"/>
      <c r="JWJ41" s="9"/>
      <c r="JWK41" s="9"/>
      <c r="JWL41" s="9"/>
      <c r="JWM41" s="9"/>
      <c r="JWN41" s="9"/>
      <c r="JWO41" s="9"/>
      <c r="JWP41" s="9"/>
      <c r="JWQ41" s="9"/>
      <c r="JWR41" s="9"/>
      <c r="JWS41" s="9"/>
      <c r="JWT41" s="9"/>
      <c r="JWU41" s="9"/>
      <c r="JWV41" s="9"/>
      <c r="JWW41" s="9"/>
      <c r="JWX41" s="9"/>
      <c r="JWY41" s="9"/>
      <c r="JWZ41" s="9"/>
      <c r="JXA41" s="9"/>
      <c r="JXB41" s="9"/>
      <c r="JXC41" s="9"/>
      <c r="JXD41" s="9"/>
      <c r="JXE41" s="9"/>
      <c r="JXF41" s="9"/>
      <c r="JXG41" s="9"/>
      <c r="JXH41" s="9"/>
      <c r="JXI41" s="9"/>
      <c r="JXJ41" s="9"/>
      <c r="JXK41" s="9"/>
      <c r="JXL41" s="9"/>
      <c r="JXM41" s="9"/>
      <c r="JXN41" s="9"/>
      <c r="JXO41" s="9"/>
      <c r="JXP41" s="9"/>
      <c r="JXQ41" s="9"/>
      <c r="JXR41" s="9"/>
      <c r="JXS41" s="9"/>
      <c r="JXT41" s="9"/>
      <c r="JXU41" s="9"/>
      <c r="JXV41" s="9"/>
      <c r="JXW41" s="9"/>
      <c r="JXX41" s="9"/>
      <c r="JXY41" s="9"/>
      <c r="JXZ41" s="9"/>
      <c r="JYA41" s="9"/>
      <c r="JYB41" s="9"/>
      <c r="JYC41" s="9"/>
      <c r="JYD41" s="9"/>
      <c r="JYE41" s="9"/>
      <c r="JYF41" s="9"/>
      <c r="JYG41" s="9"/>
      <c r="JYH41" s="9"/>
      <c r="JYI41" s="9"/>
      <c r="JYJ41" s="9"/>
      <c r="JYK41" s="9"/>
      <c r="JYL41" s="9"/>
      <c r="JYM41" s="9"/>
      <c r="JYN41" s="9"/>
      <c r="JYO41" s="9"/>
      <c r="JYP41" s="9"/>
      <c r="JYQ41" s="9"/>
      <c r="JYR41" s="9"/>
      <c r="JYS41" s="9"/>
      <c r="JYT41" s="9"/>
      <c r="JYU41" s="9"/>
      <c r="JYV41" s="9"/>
      <c r="JYW41" s="9"/>
      <c r="JYX41" s="9"/>
      <c r="JYY41" s="9"/>
      <c r="JYZ41" s="9"/>
      <c r="JZA41" s="9"/>
      <c r="JZB41" s="9"/>
      <c r="JZC41" s="9"/>
      <c r="JZD41" s="9"/>
      <c r="JZE41" s="9"/>
      <c r="JZF41" s="9"/>
      <c r="JZG41" s="9"/>
      <c r="JZH41" s="9"/>
      <c r="JZI41" s="9"/>
      <c r="JZJ41" s="9"/>
      <c r="JZK41" s="9"/>
      <c r="JZL41" s="9"/>
      <c r="JZM41" s="9"/>
      <c r="JZN41" s="9"/>
      <c r="JZO41" s="9"/>
      <c r="JZP41" s="9"/>
      <c r="JZQ41" s="9"/>
      <c r="JZR41" s="9"/>
      <c r="JZS41" s="9"/>
      <c r="JZT41" s="9"/>
      <c r="JZU41" s="9"/>
      <c r="JZV41" s="9"/>
      <c r="JZW41" s="9"/>
      <c r="JZX41" s="9"/>
      <c r="JZY41" s="9"/>
      <c r="JZZ41" s="9"/>
      <c r="KAA41" s="9"/>
      <c r="KAB41" s="9"/>
      <c r="KAC41" s="9"/>
      <c r="KAD41" s="9"/>
      <c r="KAE41" s="9"/>
      <c r="KAF41" s="9"/>
      <c r="KAG41" s="9"/>
      <c r="KAH41" s="9"/>
      <c r="KAI41" s="9"/>
      <c r="KAJ41" s="9"/>
      <c r="KAK41" s="9"/>
      <c r="KAL41" s="9"/>
      <c r="KAM41" s="9"/>
      <c r="KAN41" s="9"/>
      <c r="KAO41" s="9"/>
      <c r="KAP41" s="9"/>
      <c r="KAQ41" s="9"/>
      <c r="KAR41" s="9"/>
      <c r="KAS41" s="9"/>
      <c r="KAT41" s="9"/>
      <c r="KAU41" s="9"/>
      <c r="KAV41" s="9"/>
      <c r="KAW41" s="9"/>
      <c r="KAX41" s="9"/>
      <c r="KAY41" s="9"/>
      <c r="KAZ41" s="9"/>
      <c r="KBA41" s="9"/>
      <c r="KBB41" s="9"/>
      <c r="KBC41" s="9"/>
      <c r="KBD41" s="9"/>
      <c r="KBE41" s="9"/>
      <c r="KBF41" s="9"/>
      <c r="KBG41" s="9"/>
      <c r="KBH41" s="9"/>
      <c r="KBI41" s="9"/>
      <c r="KBJ41" s="9"/>
      <c r="KBK41" s="9"/>
      <c r="KBL41" s="9"/>
      <c r="KBM41" s="9"/>
      <c r="KBN41" s="9"/>
      <c r="KBO41" s="9"/>
      <c r="KBP41" s="9"/>
      <c r="KBQ41" s="9"/>
      <c r="KBR41" s="9"/>
      <c r="KBS41" s="9"/>
      <c r="KBT41" s="9"/>
      <c r="KBU41" s="9"/>
      <c r="KBV41" s="9"/>
      <c r="KBW41" s="9"/>
      <c r="KBX41" s="9"/>
      <c r="KBY41" s="9"/>
      <c r="KBZ41" s="9"/>
      <c r="KCA41" s="9"/>
      <c r="KCB41" s="9"/>
      <c r="KCC41" s="9"/>
      <c r="KCD41" s="9"/>
      <c r="KCE41" s="9"/>
      <c r="KCF41" s="9"/>
      <c r="KCG41" s="9"/>
      <c r="KCH41" s="9"/>
      <c r="KCI41" s="9"/>
      <c r="KCJ41" s="9"/>
      <c r="KCK41" s="9"/>
      <c r="KCL41" s="9"/>
      <c r="KCM41" s="9"/>
      <c r="KCN41" s="9"/>
      <c r="KCO41" s="9"/>
      <c r="KCP41" s="9"/>
      <c r="KCQ41" s="9"/>
      <c r="KCR41" s="9"/>
      <c r="KCS41" s="9"/>
      <c r="KCT41" s="9"/>
      <c r="KCU41" s="9"/>
      <c r="KCV41" s="9"/>
      <c r="KCW41" s="9"/>
      <c r="KCX41" s="9"/>
      <c r="KCY41" s="9"/>
      <c r="KCZ41" s="9"/>
      <c r="KDA41" s="9"/>
      <c r="KDB41" s="9"/>
      <c r="KDC41" s="9"/>
      <c r="KDD41" s="9"/>
      <c r="KDE41" s="9"/>
      <c r="KDF41" s="9"/>
      <c r="KDG41" s="9"/>
      <c r="KDH41" s="9"/>
      <c r="KDI41" s="9"/>
      <c r="KDJ41" s="9"/>
      <c r="KDK41" s="9"/>
      <c r="KDL41" s="9"/>
      <c r="KDM41" s="9"/>
      <c r="KDN41" s="9"/>
      <c r="KDO41" s="9"/>
      <c r="KDP41" s="9"/>
      <c r="KDQ41" s="9"/>
      <c r="KDR41" s="9"/>
      <c r="KDS41" s="9"/>
      <c r="KDT41" s="9"/>
      <c r="KDU41" s="9"/>
      <c r="KDV41" s="9"/>
      <c r="KDW41" s="9"/>
      <c r="KDX41" s="9"/>
      <c r="KDY41" s="9"/>
      <c r="KDZ41" s="9"/>
      <c r="KEA41" s="9"/>
      <c r="KEB41" s="9"/>
      <c r="KEC41" s="9"/>
      <c r="KED41" s="9"/>
      <c r="KEE41" s="9"/>
      <c r="KEF41" s="9"/>
      <c r="KEG41" s="9"/>
      <c r="KEH41" s="9"/>
      <c r="KEI41" s="9"/>
      <c r="KEJ41" s="9"/>
      <c r="KEK41" s="9"/>
      <c r="KEL41" s="9"/>
      <c r="KEM41" s="9"/>
      <c r="KEN41" s="9"/>
      <c r="KEO41" s="9"/>
      <c r="KEP41" s="9"/>
      <c r="KEQ41" s="9"/>
      <c r="KER41" s="9"/>
      <c r="KES41" s="9"/>
      <c r="KET41" s="9"/>
      <c r="KEU41" s="9"/>
      <c r="KEV41" s="9"/>
      <c r="KEW41" s="9"/>
      <c r="KEX41" s="9"/>
      <c r="KEY41" s="9"/>
      <c r="KEZ41" s="9"/>
      <c r="KFA41" s="9"/>
      <c r="KFB41" s="9"/>
      <c r="KFC41" s="9"/>
      <c r="KFD41" s="9"/>
      <c r="KFE41" s="9"/>
      <c r="KFF41" s="9"/>
      <c r="KFG41" s="9"/>
      <c r="KFH41" s="9"/>
      <c r="KFI41" s="9"/>
      <c r="KFJ41" s="9"/>
      <c r="KFK41" s="9"/>
      <c r="KFL41" s="9"/>
      <c r="KFM41" s="9"/>
      <c r="KFN41" s="9"/>
      <c r="KFO41" s="9"/>
      <c r="KFP41" s="9"/>
      <c r="KFQ41" s="9"/>
      <c r="KFR41" s="9"/>
      <c r="KFS41" s="9"/>
      <c r="KFT41" s="9"/>
      <c r="KFU41" s="9"/>
      <c r="KFV41" s="9"/>
      <c r="KFW41" s="9"/>
      <c r="KFX41" s="9"/>
      <c r="KFY41" s="9"/>
      <c r="KFZ41" s="9"/>
      <c r="KGA41" s="9"/>
      <c r="KGB41" s="9"/>
      <c r="KGC41" s="9"/>
      <c r="KGD41" s="9"/>
      <c r="KGE41" s="9"/>
      <c r="KGF41" s="9"/>
      <c r="KGG41" s="9"/>
      <c r="KGH41" s="9"/>
      <c r="KGI41" s="9"/>
      <c r="KGJ41" s="9"/>
      <c r="KGK41" s="9"/>
      <c r="KGL41" s="9"/>
      <c r="KGM41" s="9"/>
      <c r="KGN41" s="9"/>
      <c r="KGO41" s="9"/>
      <c r="KGP41" s="9"/>
      <c r="KGQ41" s="9"/>
      <c r="KGR41" s="9"/>
      <c r="KGS41" s="9"/>
      <c r="KGT41" s="9"/>
      <c r="KGU41" s="9"/>
      <c r="KGV41" s="9"/>
      <c r="KGW41" s="9"/>
      <c r="KGX41" s="9"/>
      <c r="KGY41" s="9"/>
      <c r="KGZ41" s="9"/>
      <c r="KHA41" s="9"/>
      <c r="KHB41" s="9"/>
      <c r="KHC41" s="9"/>
      <c r="KHD41" s="9"/>
      <c r="KHE41" s="9"/>
      <c r="KHF41" s="9"/>
      <c r="KHG41" s="9"/>
      <c r="KHH41" s="9"/>
      <c r="KHI41" s="9"/>
      <c r="KHJ41" s="9"/>
      <c r="KHK41" s="9"/>
      <c r="KHL41" s="9"/>
      <c r="KHM41" s="9"/>
      <c r="KHN41" s="9"/>
      <c r="KHO41" s="9"/>
      <c r="KHP41" s="9"/>
      <c r="KHQ41" s="9"/>
      <c r="KHR41" s="9"/>
      <c r="KHS41" s="9"/>
      <c r="KHT41" s="9"/>
      <c r="KHU41" s="9"/>
      <c r="KHV41" s="9"/>
      <c r="KHW41" s="9"/>
      <c r="KHX41" s="9"/>
      <c r="KHY41" s="9"/>
      <c r="KHZ41" s="9"/>
      <c r="KIA41" s="9"/>
      <c r="KIB41" s="9"/>
      <c r="KIC41" s="9"/>
      <c r="KID41" s="9"/>
      <c r="KIE41" s="9"/>
      <c r="KIF41" s="9"/>
      <c r="KIG41" s="9"/>
      <c r="KIH41" s="9"/>
      <c r="KII41" s="9"/>
      <c r="KIJ41" s="9"/>
      <c r="KIK41" s="9"/>
      <c r="KIL41" s="9"/>
      <c r="KIM41" s="9"/>
      <c r="KIN41" s="9"/>
      <c r="KIO41" s="9"/>
      <c r="KIP41" s="9"/>
      <c r="KIQ41" s="9"/>
      <c r="KIR41" s="9"/>
      <c r="KIS41" s="9"/>
      <c r="KIT41" s="9"/>
      <c r="KIU41" s="9"/>
      <c r="KIV41" s="9"/>
      <c r="KIW41" s="9"/>
      <c r="KIX41" s="9"/>
      <c r="KIY41" s="9"/>
      <c r="KIZ41" s="9"/>
      <c r="KJA41" s="9"/>
      <c r="KJB41" s="9"/>
      <c r="KJC41" s="9"/>
      <c r="KJD41" s="9"/>
      <c r="KJE41" s="9"/>
      <c r="KJF41" s="9"/>
      <c r="KJG41" s="9"/>
      <c r="KJH41" s="9"/>
      <c r="KJI41" s="9"/>
      <c r="KJJ41" s="9"/>
      <c r="KJK41" s="9"/>
      <c r="KJL41" s="9"/>
      <c r="KJM41" s="9"/>
      <c r="KJN41" s="9"/>
      <c r="KJO41" s="9"/>
      <c r="KJP41" s="9"/>
      <c r="KJQ41" s="9"/>
      <c r="KJR41" s="9"/>
      <c r="KJS41" s="9"/>
      <c r="KJT41" s="9"/>
      <c r="KJU41" s="9"/>
      <c r="KJV41" s="9"/>
      <c r="KJW41" s="9"/>
      <c r="KJX41" s="9"/>
      <c r="KJY41" s="9"/>
      <c r="KJZ41" s="9"/>
      <c r="KKA41" s="9"/>
      <c r="KKB41" s="9"/>
      <c r="KKC41" s="9"/>
      <c r="KKD41" s="9"/>
      <c r="KKE41" s="9"/>
      <c r="KKF41" s="9"/>
      <c r="KKG41" s="9"/>
      <c r="KKH41" s="9"/>
      <c r="KKI41" s="9"/>
      <c r="KKJ41" s="9"/>
      <c r="KKK41" s="9"/>
      <c r="KKL41" s="9"/>
      <c r="KKM41" s="9"/>
      <c r="KKN41" s="9"/>
      <c r="KKO41" s="9"/>
      <c r="KKP41" s="9"/>
      <c r="KKQ41" s="9"/>
      <c r="KKR41" s="9"/>
      <c r="KKS41" s="9"/>
      <c r="KKT41" s="9"/>
      <c r="KKU41" s="9"/>
      <c r="KKV41" s="9"/>
      <c r="KKW41" s="9"/>
      <c r="KKX41" s="9"/>
      <c r="KKY41" s="9"/>
      <c r="KKZ41" s="9"/>
      <c r="KLA41" s="9"/>
      <c r="KLB41" s="9"/>
      <c r="KLC41" s="9"/>
      <c r="KLD41" s="9"/>
      <c r="KLE41" s="9"/>
      <c r="KLF41" s="9"/>
      <c r="KLG41" s="9"/>
      <c r="KLH41" s="9"/>
      <c r="KLI41" s="9"/>
      <c r="KLJ41" s="9"/>
      <c r="KLK41" s="9"/>
      <c r="KLL41" s="9"/>
      <c r="KLM41" s="9"/>
      <c r="KLN41" s="9"/>
      <c r="KLO41" s="9"/>
      <c r="KLP41" s="9"/>
      <c r="KLQ41" s="9"/>
      <c r="KLR41" s="9"/>
      <c r="KLS41" s="9"/>
      <c r="KLT41" s="9"/>
      <c r="KLU41" s="9"/>
      <c r="KLV41" s="9"/>
      <c r="KLW41" s="9"/>
      <c r="KLX41" s="9"/>
      <c r="KLY41" s="9"/>
      <c r="KLZ41" s="9"/>
      <c r="KMA41" s="9"/>
      <c r="KMB41" s="9"/>
      <c r="KMC41" s="9"/>
      <c r="KMD41" s="9"/>
      <c r="KME41" s="9"/>
      <c r="KMF41" s="9"/>
      <c r="KMG41" s="9"/>
      <c r="KMH41" s="9"/>
      <c r="KMI41" s="9"/>
      <c r="KMJ41" s="9"/>
      <c r="KMK41" s="9"/>
      <c r="KML41" s="9"/>
      <c r="KMM41" s="9"/>
      <c r="KMN41" s="9"/>
      <c r="KMO41" s="9"/>
      <c r="KMP41" s="9"/>
      <c r="KMQ41" s="9"/>
      <c r="KMR41" s="9"/>
      <c r="KMS41" s="9"/>
      <c r="KMT41" s="9"/>
      <c r="KMU41" s="9"/>
      <c r="KMV41" s="9"/>
      <c r="KMW41" s="9"/>
      <c r="KMX41" s="9"/>
      <c r="KMY41" s="9"/>
      <c r="KMZ41" s="9"/>
      <c r="KNA41" s="9"/>
      <c r="KNB41" s="9"/>
      <c r="KNC41" s="9"/>
      <c r="KND41" s="9"/>
      <c r="KNE41" s="9"/>
      <c r="KNF41" s="9"/>
      <c r="KNG41" s="9"/>
      <c r="KNH41" s="9"/>
      <c r="KNI41" s="9"/>
      <c r="KNJ41" s="9"/>
      <c r="KNK41" s="9"/>
      <c r="KNL41" s="9"/>
      <c r="KNM41" s="9"/>
      <c r="KNN41" s="9"/>
      <c r="KNO41" s="9"/>
      <c r="KNP41" s="9"/>
      <c r="KNQ41" s="9"/>
      <c r="KNR41" s="9"/>
      <c r="KNS41" s="9"/>
      <c r="KNT41" s="9"/>
      <c r="KNU41" s="9"/>
      <c r="KNV41" s="9"/>
      <c r="KNW41" s="9"/>
      <c r="KNX41" s="9"/>
      <c r="KNY41" s="9"/>
      <c r="KNZ41" s="9"/>
      <c r="KOA41" s="9"/>
      <c r="KOB41" s="9"/>
      <c r="KOC41" s="9"/>
      <c r="KOD41" s="9"/>
      <c r="KOE41" s="9"/>
      <c r="KOF41" s="9"/>
      <c r="KOG41" s="9"/>
      <c r="KOH41" s="9"/>
      <c r="KOI41" s="9"/>
      <c r="KOJ41" s="9"/>
      <c r="KOK41" s="9"/>
      <c r="KOL41" s="9"/>
      <c r="KOM41" s="9"/>
      <c r="KON41" s="9"/>
      <c r="KOO41" s="9"/>
      <c r="KOP41" s="9"/>
      <c r="KOQ41" s="9"/>
      <c r="KOR41" s="9"/>
      <c r="KOS41" s="9"/>
      <c r="KOT41" s="9"/>
      <c r="KOU41" s="9"/>
      <c r="KOV41" s="9"/>
      <c r="KOW41" s="9"/>
      <c r="KOX41" s="9"/>
      <c r="KOY41" s="9"/>
      <c r="KOZ41" s="9"/>
      <c r="KPA41" s="9"/>
      <c r="KPB41" s="9"/>
      <c r="KPC41" s="9"/>
      <c r="KPD41" s="9"/>
      <c r="KPE41" s="9"/>
      <c r="KPF41" s="9"/>
      <c r="KPG41" s="9"/>
      <c r="KPH41" s="9"/>
      <c r="KPI41" s="9"/>
      <c r="KPJ41" s="9"/>
      <c r="KPK41" s="9"/>
      <c r="KPL41" s="9"/>
      <c r="KPM41" s="9"/>
      <c r="KPN41" s="9"/>
      <c r="KPO41" s="9"/>
      <c r="KPP41" s="9"/>
      <c r="KPQ41" s="9"/>
      <c r="KPR41" s="9"/>
      <c r="KPS41" s="9"/>
      <c r="KPT41" s="9"/>
      <c r="KPU41" s="9"/>
      <c r="KPV41" s="9"/>
      <c r="KPW41" s="9"/>
      <c r="KPX41" s="9"/>
      <c r="KPY41" s="9"/>
      <c r="KPZ41" s="9"/>
      <c r="KQA41" s="9"/>
      <c r="KQB41" s="9"/>
      <c r="KQC41" s="9"/>
      <c r="KQD41" s="9"/>
      <c r="KQE41" s="9"/>
      <c r="KQF41" s="9"/>
      <c r="KQG41" s="9"/>
      <c r="KQH41" s="9"/>
      <c r="KQI41" s="9"/>
      <c r="KQJ41" s="9"/>
      <c r="KQK41" s="9"/>
      <c r="KQL41" s="9"/>
      <c r="KQM41" s="9"/>
      <c r="KQN41" s="9"/>
      <c r="KQO41" s="9"/>
      <c r="KQP41" s="9"/>
      <c r="KQQ41" s="9"/>
      <c r="KQR41" s="9"/>
      <c r="KQS41" s="9"/>
      <c r="KQT41" s="9"/>
      <c r="KQU41" s="9"/>
      <c r="KQV41" s="9"/>
      <c r="KQW41" s="9"/>
      <c r="KQX41" s="9"/>
      <c r="KQY41" s="9"/>
      <c r="KQZ41" s="9"/>
      <c r="KRA41" s="9"/>
      <c r="KRB41" s="9"/>
      <c r="KRC41" s="9"/>
      <c r="KRD41" s="9"/>
      <c r="KRE41" s="9"/>
      <c r="KRF41" s="9"/>
      <c r="KRG41" s="9"/>
      <c r="KRH41" s="9"/>
      <c r="KRI41" s="9"/>
      <c r="KRJ41" s="9"/>
      <c r="KRK41" s="9"/>
      <c r="KRL41" s="9"/>
      <c r="KRM41" s="9"/>
      <c r="KRN41" s="9"/>
      <c r="KRO41" s="9"/>
      <c r="KRP41" s="9"/>
      <c r="KRQ41" s="9"/>
      <c r="KRR41" s="9"/>
      <c r="KRS41" s="9"/>
      <c r="KRT41" s="9"/>
      <c r="KRU41" s="9"/>
      <c r="KRV41" s="9"/>
      <c r="KRW41" s="9"/>
      <c r="KRX41" s="9"/>
      <c r="KRY41" s="9"/>
      <c r="KRZ41" s="9"/>
      <c r="KSA41" s="9"/>
      <c r="KSB41" s="9"/>
      <c r="KSC41" s="9"/>
      <c r="KSD41" s="9"/>
      <c r="KSE41" s="9"/>
      <c r="KSF41" s="9"/>
      <c r="KSG41" s="9"/>
      <c r="KSH41" s="9"/>
      <c r="KSI41" s="9"/>
      <c r="KSJ41" s="9"/>
      <c r="KSK41" s="9"/>
      <c r="KSL41" s="9"/>
      <c r="KSM41" s="9"/>
      <c r="KSN41" s="9"/>
      <c r="KSO41" s="9"/>
      <c r="KSP41" s="9"/>
      <c r="KSQ41" s="9"/>
      <c r="KSR41" s="9"/>
      <c r="KSS41" s="9"/>
      <c r="KST41" s="9"/>
      <c r="KSU41" s="9"/>
      <c r="KSV41" s="9"/>
      <c r="KSW41" s="9"/>
      <c r="KSX41" s="9"/>
      <c r="KSY41" s="9"/>
      <c r="KSZ41" s="9"/>
      <c r="KTA41" s="9"/>
      <c r="KTB41" s="9"/>
      <c r="KTC41" s="9"/>
      <c r="KTD41" s="9"/>
      <c r="KTE41" s="9"/>
      <c r="KTF41" s="9"/>
      <c r="KTG41" s="9"/>
      <c r="KTH41" s="9"/>
      <c r="KTI41" s="9"/>
      <c r="KTJ41" s="9"/>
      <c r="KTK41" s="9"/>
      <c r="KTL41" s="9"/>
      <c r="KTM41" s="9"/>
      <c r="KTN41" s="9"/>
      <c r="KTO41" s="9"/>
      <c r="KTP41" s="9"/>
      <c r="KTQ41" s="9"/>
      <c r="KTR41" s="9"/>
      <c r="KTS41" s="9"/>
      <c r="KTT41" s="9"/>
      <c r="KTU41" s="9"/>
      <c r="KTV41" s="9"/>
      <c r="KTW41" s="9"/>
      <c r="KTX41" s="9"/>
      <c r="KTY41" s="9"/>
      <c r="KTZ41" s="9"/>
      <c r="KUA41" s="9"/>
      <c r="KUB41" s="9"/>
      <c r="KUC41" s="9"/>
      <c r="KUD41" s="9"/>
      <c r="KUE41" s="9"/>
      <c r="KUF41" s="9"/>
      <c r="KUG41" s="9"/>
      <c r="KUH41" s="9"/>
      <c r="KUI41" s="9"/>
      <c r="KUJ41" s="9"/>
      <c r="KUK41" s="9"/>
      <c r="KUL41" s="9"/>
      <c r="KUM41" s="9"/>
      <c r="KUN41" s="9"/>
      <c r="KUO41" s="9"/>
      <c r="KUP41" s="9"/>
      <c r="KUQ41" s="9"/>
      <c r="KUR41" s="9"/>
      <c r="KUS41" s="9"/>
      <c r="KUT41" s="9"/>
      <c r="KUU41" s="9"/>
      <c r="KUV41" s="9"/>
      <c r="KUW41" s="9"/>
      <c r="KUX41" s="9"/>
      <c r="KUY41" s="9"/>
      <c r="KUZ41" s="9"/>
      <c r="KVA41" s="9"/>
      <c r="KVB41" s="9"/>
      <c r="KVC41" s="9"/>
      <c r="KVD41" s="9"/>
      <c r="KVE41" s="9"/>
      <c r="KVF41" s="9"/>
      <c r="KVG41" s="9"/>
      <c r="KVH41" s="9"/>
      <c r="KVI41" s="9"/>
      <c r="KVJ41" s="9"/>
      <c r="KVK41" s="9"/>
      <c r="KVL41" s="9"/>
      <c r="KVM41" s="9"/>
      <c r="KVN41" s="9"/>
      <c r="KVO41" s="9"/>
      <c r="KVP41" s="9"/>
      <c r="KVQ41" s="9"/>
      <c r="KVR41" s="9"/>
      <c r="KVS41" s="9"/>
      <c r="KVT41" s="9"/>
      <c r="KVU41" s="9"/>
      <c r="KVV41" s="9"/>
      <c r="KVW41" s="9"/>
      <c r="KVX41" s="9"/>
      <c r="KVY41" s="9"/>
      <c r="KVZ41" s="9"/>
      <c r="KWA41" s="9"/>
      <c r="KWB41" s="9"/>
      <c r="KWC41" s="9"/>
      <c r="KWD41" s="9"/>
      <c r="KWE41" s="9"/>
      <c r="KWF41" s="9"/>
      <c r="KWG41" s="9"/>
      <c r="KWH41" s="9"/>
      <c r="KWI41" s="9"/>
      <c r="KWJ41" s="9"/>
      <c r="KWK41" s="9"/>
      <c r="KWL41" s="9"/>
      <c r="KWM41" s="9"/>
      <c r="KWN41" s="9"/>
      <c r="KWO41" s="9"/>
      <c r="KWP41" s="9"/>
      <c r="KWQ41" s="9"/>
      <c r="KWR41" s="9"/>
      <c r="KWS41" s="9"/>
      <c r="KWT41" s="9"/>
      <c r="KWU41" s="9"/>
      <c r="KWV41" s="9"/>
      <c r="KWW41" s="9"/>
      <c r="KWX41" s="9"/>
      <c r="KWY41" s="9"/>
      <c r="KWZ41" s="9"/>
      <c r="KXA41" s="9"/>
      <c r="KXB41" s="9"/>
      <c r="KXC41" s="9"/>
      <c r="KXD41" s="9"/>
      <c r="KXE41" s="9"/>
      <c r="KXF41" s="9"/>
      <c r="KXG41" s="9"/>
      <c r="KXH41" s="9"/>
      <c r="KXI41" s="9"/>
      <c r="KXJ41" s="9"/>
      <c r="KXK41" s="9"/>
      <c r="KXL41" s="9"/>
      <c r="KXM41" s="9"/>
      <c r="KXN41" s="9"/>
      <c r="KXO41" s="9"/>
      <c r="KXP41" s="9"/>
      <c r="KXQ41" s="9"/>
      <c r="KXR41" s="9"/>
      <c r="KXS41" s="9"/>
      <c r="KXT41" s="9"/>
      <c r="KXU41" s="9"/>
      <c r="KXV41" s="9"/>
      <c r="KXW41" s="9"/>
      <c r="KXX41" s="9"/>
      <c r="KXY41" s="9"/>
      <c r="KXZ41" s="9"/>
      <c r="KYA41" s="9"/>
      <c r="KYB41" s="9"/>
      <c r="KYC41" s="9"/>
      <c r="KYD41" s="9"/>
      <c r="KYE41" s="9"/>
      <c r="KYF41" s="9"/>
      <c r="KYG41" s="9"/>
      <c r="KYH41" s="9"/>
      <c r="KYI41" s="9"/>
      <c r="KYJ41" s="9"/>
      <c r="KYK41" s="9"/>
      <c r="KYL41" s="9"/>
      <c r="KYM41" s="9"/>
      <c r="KYN41" s="9"/>
      <c r="KYO41" s="9"/>
      <c r="KYP41" s="9"/>
      <c r="KYQ41" s="9"/>
      <c r="KYR41" s="9"/>
      <c r="KYS41" s="9"/>
      <c r="KYT41" s="9"/>
      <c r="KYU41" s="9"/>
      <c r="KYV41" s="9"/>
      <c r="KYW41" s="9"/>
      <c r="KYX41" s="9"/>
      <c r="KYY41" s="9"/>
      <c r="KYZ41" s="9"/>
      <c r="KZA41" s="9"/>
      <c r="KZB41" s="9"/>
      <c r="KZC41" s="9"/>
      <c r="KZD41" s="9"/>
      <c r="KZE41" s="9"/>
      <c r="KZF41" s="9"/>
      <c r="KZG41" s="9"/>
      <c r="KZH41" s="9"/>
      <c r="KZI41" s="9"/>
      <c r="KZJ41" s="9"/>
      <c r="KZK41" s="9"/>
      <c r="KZL41" s="9"/>
      <c r="KZM41" s="9"/>
      <c r="KZN41" s="9"/>
      <c r="KZO41" s="9"/>
      <c r="KZP41" s="9"/>
      <c r="KZQ41" s="9"/>
      <c r="KZR41" s="9"/>
      <c r="KZS41" s="9"/>
      <c r="KZT41" s="9"/>
      <c r="KZU41" s="9"/>
      <c r="KZV41" s="9"/>
      <c r="KZW41" s="9"/>
      <c r="KZX41" s="9"/>
      <c r="KZY41" s="9"/>
      <c r="KZZ41" s="9"/>
      <c r="LAA41" s="9"/>
      <c r="LAB41" s="9"/>
      <c r="LAC41" s="9"/>
      <c r="LAD41" s="9"/>
      <c r="LAE41" s="9"/>
      <c r="LAF41" s="9"/>
      <c r="LAG41" s="9"/>
      <c r="LAH41" s="9"/>
      <c r="LAI41" s="9"/>
      <c r="LAJ41" s="9"/>
      <c r="LAK41" s="9"/>
      <c r="LAL41" s="9"/>
      <c r="LAM41" s="9"/>
      <c r="LAN41" s="9"/>
      <c r="LAO41" s="9"/>
      <c r="LAP41" s="9"/>
      <c r="LAQ41" s="9"/>
      <c r="LAR41" s="9"/>
      <c r="LAS41" s="9"/>
      <c r="LAT41" s="9"/>
      <c r="LAU41" s="9"/>
      <c r="LAV41" s="9"/>
      <c r="LAW41" s="9"/>
      <c r="LAX41" s="9"/>
      <c r="LAY41" s="9"/>
      <c r="LAZ41" s="9"/>
      <c r="LBA41" s="9"/>
      <c r="LBB41" s="9"/>
      <c r="LBC41" s="9"/>
      <c r="LBD41" s="9"/>
      <c r="LBE41" s="9"/>
      <c r="LBF41" s="9"/>
      <c r="LBG41" s="9"/>
      <c r="LBH41" s="9"/>
      <c r="LBI41" s="9"/>
      <c r="LBJ41" s="9"/>
      <c r="LBK41" s="9"/>
      <c r="LBL41" s="9"/>
      <c r="LBM41" s="9"/>
      <c r="LBN41" s="9"/>
      <c r="LBO41" s="9"/>
      <c r="LBP41" s="9"/>
      <c r="LBQ41" s="9"/>
      <c r="LBR41" s="9"/>
      <c r="LBS41" s="9"/>
      <c r="LBT41" s="9"/>
      <c r="LBU41" s="9"/>
      <c r="LBV41" s="9"/>
      <c r="LBW41" s="9"/>
      <c r="LBX41" s="9"/>
      <c r="LBY41" s="9"/>
      <c r="LBZ41" s="9"/>
      <c r="LCA41" s="9"/>
      <c r="LCB41" s="9"/>
      <c r="LCC41" s="9"/>
      <c r="LCD41" s="9"/>
      <c r="LCE41" s="9"/>
      <c r="LCF41" s="9"/>
      <c r="LCG41" s="9"/>
      <c r="LCH41" s="9"/>
      <c r="LCI41" s="9"/>
      <c r="LCJ41" s="9"/>
      <c r="LCK41" s="9"/>
      <c r="LCL41" s="9"/>
      <c r="LCM41" s="9"/>
      <c r="LCN41" s="9"/>
      <c r="LCO41" s="9"/>
      <c r="LCP41" s="9"/>
      <c r="LCQ41" s="9"/>
      <c r="LCR41" s="9"/>
      <c r="LCS41" s="9"/>
      <c r="LCT41" s="9"/>
      <c r="LCU41" s="9"/>
      <c r="LCV41" s="9"/>
      <c r="LCW41" s="9"/>
      <c r="LCX41" s="9"/>
      <c r="LCY41" s="9"/>
      <c r="LCZ41" s="9"/>
      <c r="LDA41" s="9"/>
      <c r="LDB41" s="9"/>
      <c r="LDC41" s="9"/>
      <c r="LDD41" s="9"/>
      <c r="LDE41" s="9"/>
      <c r="LDF41" s="9"/>
      <c r="LDG41" s="9"/>
      <c r="LDH41" s="9"/>
      <c r="LDI41" s="9"/>
      <c r="LDJ41" s="9"/>
      <c r="LDK41" s="9"/>
      <c r="LDL41" s="9"/>
      <c r="LDM41" s="9"/>
      <c r="LDN41" s="9"/>
      <c r="LDO41" s="9"/>
      <c r="LDP41" s="9"/>
      <c r="LDQ41" s="9"/>
      <c r="LDR41" s="9"/>
      <c r="LDS41" s="9"/>
      <c r="LDT41" s="9"/>
      <c r="LDU41" s="9"/>
      <c r="LDV41" s="9"/>
      <c r="LDW41" s="9"/>
      <c r="LDX41" s="9"/>
      <c r="LDY41" s="9"/>
      <c r="LDZ41" s="9"/>
      <c r="LEA41" s="9"/>
      <c r="LEB41" s="9"/>
      <c r="LEC41" s="9"/>
      <c r="LED41" s="9"/>
      <c r="LEE41" s="9"/>
      <c r="LEF41" s="9"/>
      <c r="LEG41" s="9"/>
      <c r="LEH41" s="9"/>
      <c r="LEI41" s="9"/>
      <c r="LEJ41" s="9"/>
      <c r="LEK41" s="9"/>
      <c r="LEL41" s="9"/>
      <c r="LEM41" s="9"/>
      <c r="LEN41" s="9"/>
      <c r="LEO41" s="9"/>
      <c r="LEP41" s="9"/>
      <c r="LEQ41" s="9"/>
      <c r="LER41" s="9"/>
      <c r="LES41" s="9"/>
      <c r="LET41" s="9"/>
      <c r="LEU41" s="9"/>
      <c r="LEV41" s="9"/>
      <c r="LEW41" s="9"/>
      <c r="LEX41" s="9"/>
      <c r="LEY41" s="9"/>
      <c r="LEZ41" s="9"/>
      <c r="LFA41" s="9"/>
      <c r="LFB41" s="9"/>
      <c r="LFC41" s="9"/>
      <c r="LFD41" s="9"/>
      <c r="LFE41" s="9"/>
      <c r="LFF41" s="9"/>
      <c r="LFG41" s="9"/>
      <c r="LFH41" s="9"/>
      <c r="LFI41" s="9"/>
      <c r="LFJ41" s="9"/>
      <c r="LFK41" s="9"/>
      <c r="LFL41" s="9"/>
      <c r="LFM41" s="9"/>
      <c r="LFN41" s="9"/>
      <c r="LFO41" s="9"/>
      <c r="LFP41" s="9"/>
      <c r="LFQ41" s="9"/>
      <c r="LFR41" s="9"/>
      <c r="LFS41" s="9"/>
      <c r="LFT41" s="9"/>
      <c r="LFU41" s="9"/>
      <c r="LFV41" s="9"/>
      <c r="LFW41" s="9"/>
      <c r="LFX41" s="9"/>
      <c r="LFY41" s="9"/>
      <c r="LFZ41" s="9"/>
      <c r="LGA41" s="9"/>
      <c r="LGB41" s="9"/>
      <c r="LGC41" s="9"/>
      <c r="LGD41" s="9"/>
      <c r="LGE41" s="9"/>
      <c r="LGF41" s="9"/>
      <c r="LGG41" s="9"/>
      <c r="LGH41" s="9"/>
      <c r="LGI41" s="9"/>
      <c r="LGJ41" s="9"/>
      <c r="LGK41" s="9"/>
      <c r="LGL41" s="9"/>
      <c r="LGM41" s="9"/>
      <c r="LGN41" s="9"/>
      <c r="LGO41" s="9"/>
      <c r="LGP41" s="9"/>
      <c r="LGQ41" s="9"/>
      <c r="LGR41" s="9"/>
      <c r="LGS41" s="9"/>
      <c r="LGT41" s="9"/>
      <c r="LGU41" s="9"/>
      <c r="LGV41" s="9"/>
      <c r="LGW41" s="9"/>
      <c r="LGX41" s="9"/>
      <c r="LGY41" s="9"/>
      <c r="LGZ41" s="9"/>
      <c r="LHA41" s="9"/>
      <c r="LHB41" s="9"/>
      <c r="LHC41" s="9"/>
      <c r="LHD41" s="9"/>
      <c r="LHE41" s="9"/>
      <c r="LHF41" s="9"/>
      <c r="LHG41" s="9"/>
      <c r="LHH41" s="9"/>
      <c r="LHI41" s="9"/>
      <c r="LHJ41" s="9"/>
      <c r="LHK41" s="9"/>
      <c r="LHL41" s="9"/>
      <c r="LHM41" s="9"/>
      <c r="LHN41" s="9"/>
      <c r="LHO41" s="9"/>
      <c r="LHP41" s="9"/>
      <c r="LHQ41" s="9"/>
      <c r="LHR41" s="9"/>
      <c r="LHS41" s="9"/>
      <c r="LHT41" s="9"/>
      <c r="LHU41" s="9"/>
      <c r="LHV41" s="9"/>
      <c r="LHW41" s="9"/>
      <c r="LHX41" s="9"/>
      <c r="LHY41" s="9"/>
      <c r="LHZ41" s="9"/>
      <c r="LIA41" s="9"/>
      <c r="LIB41" s="9"/>
      <c r="LIC41" s="9"/>
      <c r="LID41" s="9"/>
      <c r="LIE41" s="9"/>
      <c r="LIF41" s="9"/>
      <c r="LIG41" s="9"/>
      <c r="LIH41" s="9"/>
      <c r="LII41" s="9"/>
      <c r="LIJ41" s="9"/>
      <c r="LIK41" s="9"/>
      <c r="LIL41" s="9"/>
      <c r="LIM41" s="9"/>
      <c r="LIN41" s="9"/>
      <c r="LIO41" s="9"/>
      <c r="LIP41" s="9"/>
      <c r="LIQ41" s="9"/>
      <c r="LIR41" s="9"/>
      <c r="LIS41" s="9"/>
      <c r="LIT41" s="9"/>
      <c r="LIU41" s="9"/>
      <c r="LIV41" s="9"/>
      <c r="LIW41" s="9"/>
      <c r="LIX41" s="9"/>
      <c r="LIY41" s="9"/>
      <c r="LIZ41" s="9"/>
      <c r="LJA41" s="9"/>
      <c r="LJB41" s="9"/>
      <c r="LJC41" s="9"/>
      <c r="LJD41" s="9"/>
      <c r="LJE41" s="9"/>
      <c r="LJF41" s="9"/>
      <c r="LJG41" s="9"/>
      <c r="LJH41" s="9"/>
      <c r="LJI41" s="9"/>
      <c r="LJJ41" s="9"/>
      <c r="LJK41" s="9"/>
      <c r="LJL41" s="9"/>
      <c r="LJM41" s="9"/>
      <c r="LJN41" s="9"/>
      <c r="LJO41" s="9"/>
      <c r="LJP41" s="9"/>
      <c r="LJQ41" s="9"/>
      <c r="LJR41" s="9"/>
      <c r="LJS41" s="9"/>
      <c r="LJT41" s="9"/>
      <c r="LJU41" s="9"/>
      <c r="LJV41" s="9"/>
      <c r="LJW41" s="9"/>
      <c r="LJX41" s="9"/>
      <c r="LJY41" s="9"/>
      <c r="LJZ41" s="9"/>
      <c r="LKA41" s="9"/>
      <c r="LKB41" s="9"/>
      <c r="LKC41" s="9"/>
      <c r="LKD41" s="9"/>
      <c r="LKE41" s="9"/>
      <c r="LKF41" s="9"/>
      <c r="LKG41" s="9"/>
      <c r="LKH41" s="9"/>
      <c r="LKI41" s="9"/>
      <c r="LKJ41" s="9"/>
      <c r="LKK41" s="9"/>
      <c r="LKL41" s="9"/>
      <c r="LKM41" s="9"/>
      <c r="LKN41" s="9"/>
      <c r="LKO41" s="9"/>
      <c r="LKP41" s="9"/>
      <c r="LKQ41" s="9"/>
      <c r="LKR41" s="9"/>
      <c r="LKS41" s="9"/>
      <c r="LKT41" s="9"/>
      <c r="LKU41" s="9"/>
      <c r="LKV41" s="9"/>
      <c r="LKW41" s="9"/>
      <c r="LKX41" s="9"/>
      <c r="LKY41" s="9"/>
      <c r="LKZ41" s="9"/>
      <c r="LLA41" s="9"/>
      <c r="LLB41" s="9"/>
      <c r="LLC41" s="9"/>
      <c r="LLD41" s="9"/>
      <c r="LLE41" s="9"/>
      <c r="LLF41" s="9"/>
      <c r="LLG41" s="9"/>
      <c r="LLH41" s="9"/>
      <c r="LLI41" s="9"/>
      <c r="LLJ41" s="9"/>
      <c r="LLK41" s="9"/>
      <c r="LLL41" s="9"/>
      <c r="LLM41" s="9"/>
      <c r="LLN41" s="9"/>
      <c r="LLO41" s="9"/>
      <c r="LLP41" s="9"/>
      <c r="LLQ41" s="9"/>
      <c r="LLR41" s="9"/>
      <c r="LLS41" s="9"/>
      <c r="LLT41" s="9"/>
      <c r="LLU41" s="9"/>
      <c r="LLV41" s="9"/>
      <c r="LLW41" s="9"/>
      <c r="LLX41" s="9"/>
      <c r="LLY41" s="9"/>
      <c r="LLZ41" s="9"/>
      <c r="LMA41" s="9"/>
      <c r="LMB41" s="9"/>
      <c r="LMC41" s="9"/>
      <c r="LMD41" s="9"/>
      <c r="LME41" s="9"/>
      <c r="LMF41" s="9"/>
      <c r="LMG41" s="9"/>
      <c r="LMH41" s="9"/>
      <c r="LMI41" s="9"/>
      <c r="LMJ41" s="9"/>
      <c r="LMK41" s="9"/>
      <c r="LML41" s="9"/>
      <c r="LMM41" s="9"/>
      <c r="LMN41" s="9"/>
      <c r="LMO41" s="9"/>
      <c r="LMP41" s="9"/>
      <c r="LMQ41" s="9"/>
      <c r="LMR41" s="9"/>
      <c r="LMS41" s="9"/>
      <c r="LMT41" s="9"/>
      <c r="LMU41" s="9"/>
      <c r="LMV41" s="9"/>
      <c r="LMW41" s="9"/>
      <c r="LMX41" s="9"/>
      <c r="LMY41" s="9"/>
      <c r="LMZ41" s="9"/>
      <c r="LNA41" s="9"/>
      <c r="LNB41" s="9"/>
      <c r="LNC41" s="9"/>
      <c r="LND41" s="9"/>
      <c r="LNE41" s="9"/>
      <c r="LNF41" s="9"/>
      <c r="LNG41" s="9"/>
      <c r="LNH41" s="9"/>
      <c r="LNI41" s="9"/>
      <c r="LNJ41" s="9"/>
      <c r="LNK41" s="9"/>
      <c r="LNL41" s="9"/>
      <c r="LNM41" s="9"/>
      <c r="LNN41" s="9"/>
      <c r="LNO41" s="9"/>
      <c r="LNP41" s="9"/>
      <c r="LNQ41" s="9"/>
      <c r="LNR41" s="9"/>
      <c r="LNS41" s="9"/>
      <c r="LNT41" s="9"/>
      <c r="LNU41" s="9"/>
      <c r="LNV41" s="9"/>
      <c r="LNW41" s="9"/>
      <c r="LNX41" s="9"/>
      <c r="LNY41" s="9"/>
      <c r="LNZ41" s="9"/>
      <c r="LOA41" s="9"/>
      <c r="LOB41" s="9"/>
      <c r="LOC41" s="9"/>
      <c r="LOD41" s="9"/>
      <c r="LOE41" s="9"/>
      <c r="LOF41" s="9"/>
      <c r="LOG41" s="9"/>
      <c r="LOH41" s="9"/>
      <c r="LOI41" s="9"/>
      <c r="LOJ41" s="9"/>
      <c r="LOK41" s="9"/>
      <c r="LOL41" s="9"/>
      <c r="LOM41" s="9"/>
      <c r="LON41" s="9"/>
      <c r="LOO41" s="9"/>
      <c r="LOP41" s="9"/>
      <c r="LOQ41" s="9"/>
      <c r="LOR41" s="9"/>
      <c r="LOS41" s="9"/>
      <c r="LOT41" s="9"/>
      <c r="LOU41" s="9"/>
      <c r="LOV41" s="9"/>
      <c r="LOW41" s="9"/>
      <c r="LOX41" s="9"/>
      <c r="LOY41" s="9"/>
      <c r="LOZ41" s="9"/>
      <c r="LPA41" s="9"/>
      <c r="LPB41" s="9"/>
      <c r="LPC41" s="9"/>
      <c r="LPD41" s="9"/>
      <c r="LPE41" s="9"/>
      <c r="LPF41" s="9"/>
      <c r="LPG41" s="9"/>
      <c r="LPH41" s="9"/>
      <c r="LPI41" s="9"/>
      <c r="LPJ41" s="9"/>
      <c r="LPK41" s="9"/>
      <c r="LPL41" s="9"/>
      <c r="LPM41" s="9"/>
      <c r="LPN41" s="9"/>
      <c r="LPO41" s="9"/>
      <c r="LPP41" s="9"/>
      <c r="LPQ41" s="9"/>
      <c r="LPR41" s="9"/>
      <c r="LPS41" s="9"/>
      <c r="LPT41" s="9"/>
      <c r="LPU41" s="9"/>
      <c r="LPV41" s="9"/>
      <c r="LPW41" s="9"/>
      <c r="LPX41" s="9"/>
      <c r="LPY41" s="9"/>
      <c r="LPZ41" s="9"/>
      <c r="LQA41" s="9"/>
      <c r="LQB41" s="9"/>
      <c r="LQC41" s="9"/>
      <c r="LQD41" s="9"/>
      <c r="LQE41" s="9"/>
      <c r="LQF41" s="9"/>
      <c r="LQG41" s="9"/>
      <c r="LQH41" s="9"/>
      <c r="LQI41" s="9"/>
      <c r="LQJ41" s="9"/>
      <c r="LQK41" s="9"/>
      <c r="LQL41" s="9"/>
      <c r="LQM41" s="9"/>
      <c r="LQN41" s="9"/>
      <c r="LQO41" s="9"/>
      <c r="LQP41" s="9"/>
      <c r="LQQ41" s="9"/>
      <c r="LQR41" s="9"/>
      <c r="LQS41" s="9"/>
      <c r="LQT41" s="9"/>
      <c r="LQU41" s="9"/>
      <c r="LQV41" s="9"/>
      <c r="LQW41" s="9"/>
      <c r="LQX41" s="9"/>
      <c r="LQY41" s="9"/>
      <c r="LQZ41" s="9"/>
      <c r="LRA41" s="9"/>
      <c r="LRB41" s="9"/>
      <c r="LRC41" s="9"/>
      <c r="LRD41" s="9"/>
      <c r="LRE41" s="9"/>
      <c r="LRF41" s="9"/>
      <c r="LRG41" s="9"/>
      <c r="LRH41" s="9"/>
      <c r="LRI41" s="9"/>
      <c r="LRJ41" s="9"/>
      <c r="LRK41" s="9"/>
      <c r="LRL41" s="9"/>
      <c r="LRM41" s="9"/>
      <c r="LRN41" s="9"/>
      <c r="LRO41" s="9"/>
      <c r="LRP41" s="9"/>
      <c r="LRQ41" s="9"/>
      <c r="LRR41" s="9"/>
      <c r="LRS41" s="9"/>
      <c r="LRT41" s="9"/>
      <c r="LRU41" s="9"/>
      <c r="LRV41" s="9"/>
      <c r="LRW41" s="9"/>
      <c r="LRX41" s="9"/>
      <c r="LRY41" s="9"/>
      <c r="LRZ41" s="9"/>
      <c r="LSA41" s="9"/>
      <c r="LSB41" s="9"/>
      <c r="LSC41" s="9"/>
      <c r="LSD41" s="9"/>
      <c r="LSE41" s="9"/>
      <c r="LSF41" s="9"/>
      <c r="LSG41" s="9"/>
      <c r="LSH41" s="9"/>
      <c r="LSI41" s="9"/>
      <c r="LSJ41" s="9"/>
      <c r="LSK41" s="9"/>
      <c r="LSL41" s="9"/>
      <c r="LSM41" s="9"/>
      <c r="LSN41" s="9"/>
      <c r="LSO41" s="9"/>
      <c r="LSP41" s="9"/>
      <c r="LSQ41" s="9"/>
      <c r="LSR41" s="9"/>
      <c r="LSS41" s="9"/>
      <c r="LST41" s="9"/>
      <c r="LSU41" s="9"/>
      <c r="LSV41" s="9"/>
      <c r="LSW41" s="9"/>
      <c r="LSX41" s="9"/>
      <c r="LSY41" s="9"/>
      <c r="LSZ41" s="9"/>
      <c r="LTA41" s="9"/>
      <c r="LTB41" s="9"/>
      <c r="LTC41" s="9"/>
      <c r="LTD41" s="9"/>
      <c r="LTE41" s="9"/>
      <c r="LTF41" s="9"/>
      <c r="LTG41" s="9"/>
      <c r="LTH41" s="9"/>
      <c r="LTI41" s="9"/>
      <c r="LTJ41" s="9"/>
      <c r="LTK41" s="9"/>
      <c r="LTL41" s="9"/>
      <c r="LTM41" s="9"/>
      <c r="LTN41" s="9"/>
      <c r="LTO41" s="9"/>
      <c r="LTP41" s="9"/>
      <c r="LTQ41" s="9"/>
      <c r="LTR41" s="9"/>
      <c r="LTS41" s="9"/>
      <c r="LTT41" s="9"/>
      <c r="LTU41" s="9"/>
      <c r="LTV41" s="9"/>
      <c r="LTW41" s="9"/>
      <c r="LTX41" s="9"/>
      <c r="LTY41" s="9"/>
      <c r="LTZ41" s="9"/>
      <c r="LUA41" s="9"/>
      <c r="LUB41" s="9"/>
      <c r="LUC41" s="9"/>
      <c r="LUD41" s="9"/>
      <c r="LUE41" s="9"/>
      <c r="LUF41" s="9"/>
      <c r="LUG41" s="9"/>
      <c r="LUH41" s="9"/>
      <c r="LUI41" s="9"/>
      <c r="LUJ41" s="9"/>
      <c r="LUK41" s="9"/>
      <c r="LUL41" s="9"/>
      <c r="LUM41" s="9"/>
      <c r="LUN41" s="9"/>
      <c r="LUO41" s="9"/>
      <c r="LUP41" s="9"/>
      <c r="LUQ41" s="9"/>
      <c r="LUR41" s="9"/>
      <c r="LUS41" s="9"/>
      <c r="LUT41" s="9"/>
      <c r="LUU41" s="9"/>
      <c r="LUV41" s="9"/>
      <c r="LUW41" s="9"/>
      <c r="LUX41" s="9"/>
      <c r="LUY41" s="9"/>
      <c r="LUZ41" s="9"/>
      <c r="LVA41" s="9"/>
      <c r="LVB41" s="9"/>
      <c r="LVC41" s="9"/>
      <c r="LVD41" s="9"/>
      <c r="LVE41" s="9"/>
      <c r="LVF41" s="9"/>
      <c r="LVG41" s="9"/>
      <c r="LVH41" s="9"/>
      <c r="LVI41" s="9"/>
      <c r="LVJ41" s="9"/>
      <c r="LVK41" s="9"/>
      <c r="LVL41" s="9"/>
      <c r="LVM41" s="9"/>
      <c r="LVN41" s="9"/>
      <c r="LVO41" s="9"/>
      <c r="LVP41" s="9"/>
      <c r="LVQ41" s="9"/>
      <c r="LVR41" s="9"/>
      <c r="LVS41" s="9"/>
      <c r="LVT41" s="9"/>
      <c r="LVU41" s="9"/>
      <c r="LVV41" s="9"/>
      <c r="LVW41" s="9"/>
      <c r="LVX41" s="9"/>
      <c r="LVY41" s="9"/>
      <c r="LVZ41" s="9"/>
      <c r="LWA41" s="9"/>
      <c r="LWB41" s="9"/>
      <c r="LWC41" s="9"/>
      <c r="LWD41" s="9"/>
      <c r="LWE41" s="9"/>
      <c r="LWF41" s="9"/>
      <c r="LWG41" s="9"/>
      <c r="LWH41" s="9"/>
      <c r="LWI41" s="9"/>
      <c r="LWJ41" s="9"/>
      <c r="LWK41" s="9"/>
      <c r="LWL41" s="9"/>
      <c r="LWM41" s="9"/>
      <c r="LWN41" s="9"/>
      <c r="LWO41" s="9"/>
      <c r="LWP41" s="9"/>
      <c r="LWQ41" s="9"/>
      <c r="LWR41" s="9"/>
      <c r="LWS41" s="9"/>
      <c r="LWT41" s="9"/>
      <c r="LWU41" s="9"/>
      <c r="LWV41" s="9"/>
      <c r="LWW41" s="9"/>
      <c r="LWX41" s="9"/>
      <c r="LWY41" s="9"/>
      <c r="LWZ41" s="9"/>
      <c r="LXA41" s="9"/>
      <c r="LXB41" s="9"/>
      <c r="LXC41" s="9"/>
      <c r="LXD41" s="9"/>
      <c r="LXE41" s="9"/>
      <c r="LXF41" s="9"/>
      <c r="LXG41" s="9"/>
      <c r="LXH41" s="9"/>
      <c r="LXI41" s="9"/>
      <c r="LXJ41" s="9"/>
      <c r="LXK41" s="9"/>
      <c r="LXL41" s="9"/>
      <c r="LXM41" s="9"/>
      <c r="LXN41" s="9"/>
      <c r="LXO41" s="9"/>
      <c r="LXP41" s="9"/>
      <c r="LXQ41" s="9"/>
      <c r="LXR41" s="9"/>
      <c r="LXS41" s="9"/>
      <c r="LXT41" s="9"/>
      <c r="LXU41" s="9"/>
      <c r="LXV41" s="9"/>
      <c r="LXW41" s="9"/>
      <c r="LXX41" s="9"/>
      <c r="LXY41" s="9"/>
      <c r="LXZ41" s="9"/>
      <c r="LYA41" s="9"/>
      <c r="LYB41" s="9"/>
      <c r="LYC41" s="9"/>
      <c r="LYD41" s="9"/>
      <c r="LYE41" s="9"/>
      <c r="LYF41" s="9"/>
      <c r="LYG41" s="9"/>
      <c r="LYH41" s="9"/>
      <c r="LYI41" s="9"/>
      <c r="LYJ41" s="9"/>
      <c r="LYK41" s="9"/>
      <c r="LYL41" s="9"/>
      <c r="LYM41" s="9"/>
      <c r="LYN41" s="9"/>
      <c r="LYO41" s="9"/>
      <c r="LYP41" s="9"/>
      <c r="LYQ41" s="9"/>
      <c r="LYR41" s="9"/>
      <c r="LYS41" s="9"/>
      <c r="LYT41" s="9"/>
      <c r="LYU41" s="9"/>
      <c r="LYV41" s="9"/>
      <c r="LYW41" s="9"/>
      <c r="LYX41" s="9"/>
      <c r="LYY41" s="9"/>
      <c r="LYZ41" s="9"/>
      <c r="LZA41" s="9"/>
      <c r="LZB41" s="9"/>
      <c r="LZC41" s="9"/>
      <c r="LZD41" s="9"/>
      <c r="LZE41" s="9"/>
      <c r="LZF41" s="9"/>
      <c r="LZG41" s="9"/>
      <c r="LZH41" s="9"/>
      <c r="LZI41" s="9"/>
      <c r="LZJ41" s="9"/>
      <c r="LZK41" s="9"/>
      <c r="LZL41" s="9"/>
      <c r="LZM41" s="9"/>
      <c r="LZN41" s="9"/>
      <c r="LZO41" s="9"/>
      <c r="LZP41" s="9"/>
      <c r="LZQ41" s="9"/>
      <c r="LZR41" s="9"/>
      <c r="LZS41" s="9"/>
      <c r="LZT41" s="9"/>
      <c r="LZU41" s="9"/>
      <c r="LZV41" s="9"/>
      <c r="LZW41" s="9"/>
      <c r="LZX41" s="9"/>
      <c r="LZY41" s="9"/>
      <c r="LZZ41" s="9"/>
      <c r="MAA41" s="9"/>
      <c r="MAB41" s="9"/>
      <c r="MAC41" s="9"/>
      <c r="MAD41" s="9"/>
      <c r="MAE41" s="9"/>
      <c r="MAF41" s="9"/>
      <c r="MAG41" s="9"/>
      <c r="MAH41" s="9"/>
      <c r="MAI41" s="9"/>
      <c r="MAJ41" s="9"/>
      <c r="MAK41" s="9"/>
      <c r="MAL41" s="9"/>
      <c r="MAM41" s="9"/>
      <c r="MAN41" s="9"/>
      <c r="MAO41" s="9"/>
      <c r="MAP41" s="9"/>
      <c r="MAQ41" s="9"/>
      <c r="MAR41" s="9"/>
      <c r="MAS41" s="9"/>
      <c r="MAT41" s="9"/>
      <c r="MAU41" s="9"/>
      <c r="MAV41" s="9"/>
      <c r="MAW41" s="9"/>
      <c r="MAX41" s="9"/>
      <c r="MAY41" s="9"/>
      <c r="MAZ41" s="9"/>
      <c r="MBA41" s="9"/>
      <c r="MBB41" s="9"/>
      <c r="MBC41" s="9"/>
      <c r="MBD41" s="9"/>
      <c r="MBE41" s="9"/>
      <c r="MBF41" s="9"/>
      <c r="MBG41" s="9"/>
      <c r="MBH41" s="9"/>
      <c r="MBI41" s="9"/>
      <c r="MBJ41" s="9"/>
      <c r="MBK41" s="9"/>
      <c r="MBL41" s="9"/>
      <c r="MBM41" s="9"/>
      <c r="MBN41" s="9"/>
      <c r="MBO41" s="9"/>
      <c r="MBP41" s="9"/>
      <c r="MBQ41" s="9"/>
      <c r="MBR41" s="9"/>
      <c r="MBS41" s="9"/>
      <c r="MBT41" s="9"/>
      <c r="MBU41" s="9"/>
      <c r="MBV41" s="9"/>
      <c r="MBW41" s="9"/>
      <c r="MBX41" s="9"/>
      <c r="MBY41" s="9"/>
      <c r="MBZ41" s="9"/>
      <c r="MCA41" s="9"/>
      <c r="MCB41" s="9"/>
      <c r="MCC41" s="9"/>
      <c r="MCD41" s="9"/>
      <c r="MCE41" s="9"/>
      <c r="MCF41" s="9"/>
      <c r="MCG41" s="9"/>
      <c r="MCH41" s="9"/>
      <c r="MCI41" s="9"/>
      <c r="MCJ41" s="9"/>
      <c r="MCK41" s="9"/>
      <c r="MCL41" s="9"/>
      <c r="MCM41" s="9"/>
      <c r="MCN41" s="9"/>
      <c r="MCO41" s="9"/>
      <c r="MCP41" s="9"/>
      <c r="MCQ41" s="9"/>
      <c r="MCR41" s="9"/>
      <c r="MCS41" s="9"/>
      <c r="MCT41" s="9"/>
      <c r="MCU41" s="9"/>
      <c r="MCV41" s="9"/>
      <c r="MCW41" s="9"/>
      <c r="MCX41" s="9"/>
      <c r="MCY41" s="9"/>
      <c r="MCZ41" s="9"/>
      <c r="MDA41" s="9"/>
      <c r="MDB41" s="9"/>
      <c r="MDC41" s="9"/>
      <c r="MDD41" s="9"/>
      <c r="MDE41" s="9"/>
      <c r="MDF41" s="9"/>
      <c r="MDG41" s="9"/>
      <c r="MDH41" s="9"/>
      <c r="MDI41" s="9"/>
      <c r="MDJ41" s="9"/>
      <c r="MDK41" s="9"/>
      <c r="MDL41" s="9"/>
      <c r="MDM41" s="9"/>
      <c r="MDN41" s="9"/>
      <c r="MDO41" s="9"/>
      <c r="MDP41" s="9"/>
      <c r="MDQ41" s="9"/>
      <c r="MDR41" s="9"/>
      <c r="MDS41" s="9"/>
      <c r="MDT41" s="9"/>
      <c r="MDU41" s="9"/>
      <c r="MDV41" s="9"/>
      <c r="MDW41" s="9"/>
      <c r="MDX41" s="9"/>
      <c r="MDY41" s="9"/>
      <c r="MDZ41" s="9"/>
      <c r="MEA41" s="9"/>
      <c r="MEB41" s="9"/>
      <c r="MEC41" s="9"/>
      <c r="MED41" s="9"/>
      <c r="MEE41" s="9"/>
      <c r="MEF41" s="9"/>
      <c r="MEG41" s="9"/>
      <c r="MEH41" s="9"/>
      <c r="MEI41" s="9"/>
      <c r="MEJ41" s="9"/>
      <c r="MEK41" s="9"/>
      <c r="MEL41" s="9"/>
      <c r="MEM41" s="9"/>
      <c r="MEN41" s="9"/>
      <c r="MEO41" s="9"/>
      <c r="MEP41" s="9"/>
      <c r="MEQ41" s="9"/>
      <c r="MER41" s="9"/>
      <c r="MES41" s="9"/>
      <c r="MET41" s="9"/>
      <c r="MEU41" s="9"/>
      <c r="MEV41" s="9"/>
      <c r="MEW41" s="9"/>
      <c r="MEX41" s="9"/>
      <c r="MEY41" s="9"/>
      <c r="MEZ41" s="9"/>
      <c r="MFA41" s="9"/>
      <c r="MFB41" s="9"/>
      <c r="MFC41" s="9"/>
      <c r="MFD41" s="9"/>
      <c r="MFE41" s="9"/>
      <c r="MFF41" s="9"/>
      <c r="MFG41" s="9"/>
      <c r="MFH41" s="9"/>
      <c r="MFI41" s="9"/>
      <c r="MFJ41" s="9"/>
      <c r="MFK41" s="9"/>
      <c r="MFL41" s="9"/>
      <c r="MFM41" s="9"/>
      <c r="MFN41" s="9"/>
      <c r="MFO41" s="9"/>
      <c r="MFP41" s="9"/>
      <c r="MFQ41" s="9"/>
      <c r="MFR41" s="9"/>
      <c r="MFS41" s="9"/>
      <c r="MFT41" s="9"/>
      <c r="MFU41" s="9"/>
      <c r="MFV41" s="9"/>
      <c r="MFW41" s="9"/>
      <c r="MFX41" s="9"/>
      <c r="MFY41" s="9"/>
      <c r="MFZ41" s="9"/>
      <c r="MGA41" s="9"/>
      <c r="MGB41" s="9"/>
      <c r="MGC41" s="9"/>
      <c r="MGD41" s="9"/>
      <c r="MGE41" s="9"/>
      <c r="MGF41" s="9"/>
      <c r="MGG41" s="9"/>
      <c r="MGH41" s="9"/>
      <c r="MGI41" s="9"/>
      <c r="MGJ41" s="9"/>
      <c r="MGK41" s="9"/>
      <c r="MGL41" s="9"/>
      <c r="MGM41" s="9"/>
      <c r="MGN41" s="9"/>
      <c r="MGO41" s="9"/>
      <c r="MGP41" s="9"/>
      <c r="MGQ41" s="9"/>
      <c r="MGR41" s="9"/>
      <c r="MGS41" s="9"/>
      <c r="MGT41" s="9"/>
      <c r="MGU41" s="9"/>
      <c r="MGV41" s="9"/>
      <c r="MGW41" s="9"/>
      <c r="MGX41" s="9"/>
      <c r="MGY41" s="9"/>
      <c r="MGZ41" s="9"/>
      <c r="MHA41" s="9"/>
      <c r="MHB41" s="9"/>
      <c r="MHC41" s="9"/>
      <c r="MHD41" s="9"/>
      <c r="MHE41" s="9"/>
      <c r="MHF41" s="9"/>
      <c r="MHG41" s="9"/>
      <c r="MHH41" s="9"/>
      <c r="MHI41" s="9"/>
      <c r="MHJ41" s="9"/>
      <c r="MHK41" s="9"/>
      <c r="MHL41" s="9"/>
      <c r="MHM41" s="9"/>
      <c r="MHN41" s="9"/>
      <c r="MHO41" s="9"/>
      <c r="MHP41" s="9"/>
      <c r="MHQ41" s="9"/>
      <c r="MHR41" s="9"/>
      <c r="MHS41" s="9"/>
      <c r="MHT41" s="9"/>
      <c r="MHU41" s="9"/>
      <c r="MHV41" s="9"/>
      <c r="MHW41" s="9"/>
      <c r="MHX41" s="9"/>
      <c r="MHY41" s="9"/>
      <c r="MHZ41" s="9"/>
      <c r="MIA41" s="9"/>
      <c r="MIB41" s="9"/>
      <c r="MIC41" s="9"/>
      <c r="MID41" s="9"/>
      <c r="MIE41" s="9"/>
      <c r="MIF41" s="9"/>
      <c r="MIG41" s="9"/>
      <c r="MIH41" s="9"/>
      <c r="MII41" s="9"/>
      <c r="MIJ41" s="9"/>
      <c r="MIK41" s="9"/>
      <c r="MIL41" s="9"/>
      <c r="MIM41" s="9"/>
      <c r="MIN41" s="9"/>
      <c r="MIO41" s="9"/>
      <c r="MIP41" s="9"/>
      <c r="MIQ41" s="9"/>
      <c r="MIR41" s="9"/>
      <c r="MIS41" s="9"/>
      <c r="MIT41" s="9"/>
      <c r="MIU41" s="9"/>
      <c r="MIV41" s="9"/>
      <c r="MIW41" s="9"/>
      <c r="MIX41" s="9"/>
      <c r="MIY41" s="9"/>
      <c r="MIZ41" s="9"/>
      <c r="MJA41" s="9"/>
      <c r="MJB41" s="9"/>
      <c r="MJC41" s="9"/>
      <c r="MJD41" s="9"/>
      <c r="MJE41" s="9"/>
      <c r="MJF41" s="9"/>
      <c r="MJG41" s="9"/>
      <c r="MJH41" s="9"/>
      <c r="MJI41" s="9"/>
      <c r="MJJ41" s="9"/>
      <c r="MJK41" s="9"/>
      <c r="MJL41" s="9"/>
      <c r="MJM41" s="9"/>
      <c r="MJN41" s="9"/>
      <c r="MJO41" s="9"/>
      <c r="MJP41" s="9"/>
      <c r="MJQ41" s="9"/>
      <c r="MJR41" s="9"/>
      <c r="MJS41" s="9"/>
      <c r="MJT41" s="9"/>
      <c r="MJU41" s="9"/>
      <c r="MJV41" s="9"/>
      <c r="MJW41" s="9"/>
      <c r="MJX41" s="9"/>
      <c r="MJY41" s="9"/>
      <c r="MJZ41" s="9"/>
      <c r="MKA41" s="9"/>
      <c r="MKB41" s="9"/>
      <c r="MKC41" s="9"/>
      <c r="MKD41" s="9"/>
      <c r="MKE41" s="9"/>
      <c r="MKF41" s="9"/>
      <c r="MKG41" s="9"/>
      <c r="MKH41" s="9"/>
      <c r="MKI41" s="9"/>
      <c r="MKJ41" s="9"/>
      <c r="MKK41" s="9"/>
      <c r="MKL41" s="9"/>
      <c r="MKM41" s="9"/>
      <c r="MKN41" s="9"/>
      <c r="MKO41" s="9"/>
      <c r="MKP41" s="9"/>
      <c r="MKQ41" s="9"/>
      <c r="MKR41" s="9"/>
      <c r="MKS41" s="9"/>
      <c r="MKT41" s="9"/>
      <c r="MKU41" s="9"/>
      <c r="MKV41" s="9"/>
      <c r="MKW41" s="9"/>
      <c r="MKX41" s="9"/>
      <c r="MKY41" s="9"/>
      <c r="MKZ41" s="9"/>
      <c r="MLA41" s="9"/>
      <c r="MLB41" s="9"/>
      <c r="MLC41" s="9"/>
      <c r="MLD41" s="9"/>
      <c r="MLE41" s="9"/>
      <c r="MLF41" s="9"/>
      <c r="MLG41" s="9"/>
      <c r="MLH41" s="9"/>
      <c r="MLI41" s="9"/>
      <c r="MLJ41" s="9"/>
      <c r="MLK41" s="9"/>
      <c r="MLL41" s="9"/>
      <c r="MLM41" s="9"/>
      <c r="MLN41" s="9"/>
      <c r="MLO41" s="9"/>
      <c r="MLP41" s="9"/>
      <c r="MLQ41" s="9"/>
      <c r="MLR41" s="9"/>
      <c r="MLS41" s="9"/>
      <c r="MLT41" s="9"/>
      <c r="MLU41" s="9"/>
      <c r="MLV41" s="9"/>
      <c r="MLW41" s="9"/>
      <c r="MLX41" s="9"/>
      <c r="MLY41" s="9"/>
      <c r="MLZ41" s="9"/>
      <c r="MMA41" s="9"/>
      <c r="MMB41" s="9"/>
      <c r="MMC41" s="9"/>
      <c r="MMD41" s="9"/>
      <c r="MME41" s="9"/>
      <c r="MMF41" s="9"/>
      <c r="MMG41" s="9"/>
      <c r="MMH41" s="9"/>
      <c r="MMI41" s="9"/>
      <c r="MMJ41" s="9"/>
      <c r="MMK41" s="9"/>
      <c r="MML41" s="9"/>
      <c r="MMM41" s="9"/>
      <c r="MMN41" s="9"/>
      <c r="MMO41" s="9"/>
      <c r="MMP41" s="9"/>
      <c r="MMQ41" s="9"/>
      <c r="MMR41" s="9"/>
      <c r="MMS41" s="9"/>
      <c r="MMT41" s="9"/>
      <c r="MMU41" s="9"/>
      <c r="MMV41" s="9"/>
      <c r="MMW41" s="9"/>
      <c r="MMX41" s="9"/>
      <c r="MMY41" s="9"/>
      <c r="MMZ41" s="9"/>
      <c r="MNA41" s="9"/>
      <c r="MNB41" s="9"/>
      <c r="MNC41" s="9"/>
      <c r="MND41" s="9"/>
      <c r="MNE41" s="9"/>
      <c r="MNF41" s="9"/>
      <c r="MNG41" s="9"/>
      <c r="MNH41" s="9"/>
      <c r="MNI41" s="9"/>
      <c r="MNJ41" s="9"/>
      <c r="MNK41" s="9"/>
      <c r="MNL41" s="9"/>
      <c r="MNM41" s="9"/>
      <c r="MNN41" s="9"/>
      <c r="MNO41" s="9"/>
      <c r="MNP41" s="9"/>
      <c r="MNQ41" s="9"/>
      <c r="MNR41" s="9"/>
      <c r="MNS41" s="9"/>
      <c r="MNT41" s="9"/>
      <c r="MNU41" s="9"/>
      <c r="MNV41" s="9"/>
      <c r="MNW41" s="9"/>
      <c r="MNX41" s="9"/>
      <c r="MNY41" s="9"/>
      <c r="MNZ41" s="9"/>
      <c r="MOA41" s="9"/>
      <c r="MOB41" s="9"/>
      <c r="MOC41" s="9"/>
      <c r="MOD41" s="9"/>
      <c r="MOE41" s="9"/>
      <c r="MOF41" s="9"/>
      <c r="MOG41" s="9"/>
      <c r="MOH41" s="9"/>
      <c r="MOI41" s="9"/>
      <c r="MOJ41" s="9"/>
      <c r="MOK41" s="9"/>
      <c r="MOL41" s="9"/>
      <c r="MOM41" s="9"/>
      <c r="MON41" s="9"/>
      <c r="MOO41" s="9"/>
      <c r="MOP41" s="9"/>
      <c r="MOQ41" s="9"/>
      <c r="MOR41" s="9"/>
      <c r="MOS41" s="9"/>
      <c r="MOT41" s="9"/>
      <c r="MOU41" s="9"/>
      <c r="MOV41" s="9"/>
      <c r="MOW41" s="9"/>
      <c r="MOX41" s="9"/>
      <c r="MOY41" s="9"/>
      <c r="MOZ41" s="9"/>
      <c r="MPA41" s="9"/>
      <c r="MPB41" s="9"/>
      <c r="MPC41" s="9"/>
      <c r="MPD41" s="9"/>
      <c r="MPE41" s="9"/>
      <c r="MPF41" s="9"/>
      <c r="MPG41" s="9"/>
      <c r="MPH41" s="9"/>
      <c r="MPI41" s="9"/>
      <c r="MPJ41" s="9"/>
      <c r="MPK41" s="9"/>
      <c r="MPL41" s="9"/>
      <c r="MPM41" s="9"/>
      <c r="MPN41" s="9"/>
      <c r="MPO41" s="9"/>
      <c r="MPP41" s="9"/>
      <c r="MPQ41" s="9"/>
      <c r="MPR41" s="9"/>
      <c r="MPS41" s="9"/>
      <c r="MPT41" s="9"/>
      <c r="MPU41" s="9"/>
      <c r="MPV41" s="9"/>
      <c r="MPW41" s="9"/>
      <c r="MPX41" s="9"/>
      <c r="MPY41" s="9"/>
      <c r="MPZ41" s="9"/>
      <c r="MQA41" s="9"/>
      <c r="MQB41" s="9"/>
      <c r="MQC41" s="9"/>
      <c r="MQD41" s="9"/>
      <c r="MQE41" s="9"/>
      <c r="MQF41" s="9"/>
      <c r="MQG41" s="9"/>
      <c r="MQH41" s="9"/>
      <c r="MQI41" s="9"/>
      <c r="MQJ41" s="9"/>
      <c r="MQK41" s="9"/>
      <c r="MQL41" s="9"/>
      <c r="MQM41" s="9"/>
      <c r="MQN41" s="9"/>
      <c r="MQO41" s="9"/>
      <c r="MQP41" s="9"/>
      <c r="MQQ41" s="9"/>
      <c r="MQR41" s="9"/>
      <c r="MQS41" s="9"/>
      <c r="MQT41" s="9"/>
      <c r="MQU41" s="9"/>
      <c r="MQV41" s="9"/>
      <c r="MQW41" s="9"/>
      <c r="MQX41" s="9"/>
      <c r="MQY41" s="9"/>
      <c r="MQZ41" s="9"/>
      <c r="MRA41" s="9"/>
      <c r="MRB41" s="9"/>
      <c r="MRC41" s="9"/>
      <c r="MRD41" s="9"/>
      <c r="MRE41" s="9"/>
      <c r="MRF41" s="9"/>
      <c r="MRG41" s="9"/>
      <c r="MRH41" s="9"/>
      <c r="MRI41" s="9"/>
      <c r="MRJ41" s="9"/>
      <c r="MRK41" s="9"/>
      <c r="MRL41" s="9"/>
      <c r="MRM41" s="9"/>
      <c r="MRN41" s="9"/>
      <c r="MRO41" s="9"/>
      <c r="MRP41" s="9"/>
      <c r="MRQ41" s="9"/>
      <c r="MRR41" s="9"/>
      <c r="MRS41" s="9"/>
      <c r="MRT41" s="9"/>
      <c r="MRU41" s="9"/>
      <c r="MRV41" s="9"/>
      <c r="MRW41" s="9"/>
      <c r="MRX41" s="9"/>
      <c r="MRY41" s="9"/>
      <c r="MRZ41" s="9"/>
      <c r="MSA41" s="9"/>
      <c r="MSB41" s="9"/>
      <c r="MSC41" s="9"/>
      <c r="MSD41" s="9"/>
      <c r="MSE41" s="9"/>
      <c r="MSF41" s="9"/>
      <c r="MSG41" s="9"/>
      <c r="MSH41" s="9"/>
      <c r="MSI41" s="9"/>
      <c r="MSJ41" s="9"/>
      <c r="MSK41" s="9"/>
      <c r="MSL41" s="9"/>
      <c r="MSM41" s="9"/>
      <c r="MSN41" s="9"/>
      <c r="MSO41" s="9"/>
      <c r="MSP41" s="9"/>
      <c r="MSQ41" s="9"/>
      <c r="MSR41" s="9"/>
      <c r="MSS41" s="9"/>
      <c r="MST41" s="9"/>
      <c r="MSU41" s="9"/>
      <c r="MSV41" s="9"/>
      <c r="MSW41" s="9"/>
      <c r="MSX41" s="9"/>
      <c r="MSY41" s="9"/>
      <c r="MSZ41" s="9"/>
      <c r="MTA41" s="9"/>
      <c r="MTB41" s="9"/>
      <c r="MTC41" s="9"/>
      <c r="MTD41" s="9"/>
      <c r="MTE41" s="9"/>
      <c r="MTF41" s="9"/>
      <c r="MTG41" s="9"/>
      <c r="MTH41" s="9"/>
      <c r="MTI41" s="9"/>
      <c r="MTJ41" s="9"/>
      <c r="MTK41" s="9"/>
      <c r="MTL41" s="9"/>
      <c r="MTM41" s="9"/>
      <c r="MTN41" s="9"/>
      <c r="MTO41" s="9"/>
      <c r="MTP41" s="9"/>
      <c r="MTQ41" s="9"/>
      <c r="MTR41" s="9"/>
      <c r="MTS41" s="9"/>
      <c r="MTT41" s="9"/>
      <c r="MTU41" s="9"/>
      <c r="MTV41" s="9"/>
      <c r="MTW41" s="9"/>
      <c r="MTX41" s="9"/>
      <c r="MTY41" s="9"/>
      <c r="MTZ41" s="9"/>
      <c r="MUA41" s="9"/>
      <c r="MUB41" s="9"/>
      <c r="MUC41" s="9"/>
      <c r="MUD41" s="9"/>
      <c r="MUE41" s="9"/>
      <c r="MUF41" s="9"/>
      <c r="MUG41" s="9"/>
      <c r="MUH41" s="9"/>
      <c r="MUI41" s="9"/>
      <c r="MUJ41" s="9"/>
      <c r="MUK41" s="9"/>
      <c r="MUL41" s="9"/>
      <c r="MUM41" s="9"/>
      <c r="MUN41" s="9"/>
      <c r="MUO41" s="9"/>
      <c r="MUP41" s="9"/>
      <c r="MUQ41" s="9"/>
      <c r="MUR41" s="9"/>
      <c r="MUS41" s="9"/>
      <c r="MUT41" s="9"/>
      <c r="MUU41" s="9"/>
      <c r="MUV41" s="9"/>
      <c r="MUW41" s="9"/>
      <c r="MUX41" s="9"/>
      <c r="MUY41" s="9"/>
      <c r="MUZ41" s="9"/>
      <c r="MVA41" s="9"/>
      <c r="MVB41" s="9"/>
      <c r="MVC41" s="9"/>
      <c r="MVD41" s="9"/>
      <c r="MVE41" s="9"/>
      <c r="MVF41" s="9"/>
      <c r="MVG41" s="9"/>
      <c r="MVH41" s="9"/>
      <c r="MVI41" s="9"/>
      <c r="MVJ41" s="9"/>
      <c r="MVK41" s="9"/>
      <c r="MVL41" s="9"/>
      <c r="MVM41" s="9"/>
      <c r="MVN41" s="9"/>
      <c r="MVO41" s="9"/>
      <c r="MVP41" s="9"/>
      <c r="MVQ41" s="9"/>
      <c r="MVR41" s="9"/>
      <c r="MVS41" s="9"/>
      <c r="MVT41" s="9"/>
      <c r="MVU41" s="9"/>
      <c r="MVV41" s="9"/>
      <c r="MVW41" s="9"/>
      <c r="MVX41" s="9"/>
      <c r="MVY41" s="9"/>
      <c r="MVZ41" s="9"/>
      <c r="MWA41" s="9"/>
      <c r="MWB41" s="9"/>
      <c r="MWC41" s="9"/>
      <c r="MWD41" s="9"/>
      <c r="MWE41" s="9"/>
      <c r="MWF41" s="9"/>
      <c r="MWG41" s="9"/>
      <c r="MWH41" s="9"/>
      <c r="MWI41" s="9"/>
      <c r="MWJ41" s="9"/>
      <c r="MWK41" s="9"/>
      <c r="MWL41" s="9"/>
      <c r="MWM41" s="9"/>
      <c r="MWN41" s="9"/>
      <c r="MWO41" s="9"/>
      <c r="MWP41" s="9"/>
      <c r="MWQ41" s="9"/>
      <c r="MWR41" s="9"/>
      <c r="MWS41" s="9"/>
      <c r="MWT41" s="9"/>
      <c r="MWU41" s="9"/>
      <c r="MWV41" s="9"/>
      <c r="MWW41" s="9"/>
      <c r="MWX41" s="9"/>
      <c r="MWY41" s="9"/>
      <c r="MWZ41" s="9"/>
      <c r="MXA41" s="9"/>
      <c r="MXB41" s="9"/>
      <c r="MXC41" s="9"/>
      <c r="MXD41" s="9"/>
      <c r="MXE41" s="9"/>
      <c r="MXF41" s="9"/>
      <c r="MXG41" s="9"/>
      <c r="MXH41" s="9"/>
      <c r="MXI41" s="9"/>
      <c r="MXJ41" s="9"/>
      <c r="MXK41" s="9"/>
      <c r="MXL41" s="9"/>
      <c r="MXM41" s="9"/>
      <c r="MXN41" s="9"/>
      <c r="MXO41" s="9"/>
      <c r="MXP41" s="9"/>
      <c r="MXQ41" s="9"/>
      <c r="MXR41" s="9"/>
      <c r="MXS41" s="9"/>
      <c r="MXT41" s="9"/>
      <c r="MXU41" s="9"/>
      <c r="MXV41" s="9"/>
      <c r="MXW41" s="9"/>
      <c r="MXX41" s="9"/>
      <c r="MXY41" s="9"/>
      <c r="MXZ41" s="9"/>
      <c r="MYA41" s="9"/>
      <c r="MYB41" s="9"/>
      <c r="MYC41" s="9"/>
      <c r="MYD41" s="9"/>
      <c r="MYE41" s="9"/>
      <c r="MYF41" s="9"/>
      <c r="MYG41" s="9"/>
      <c r="MYH41" s="9"/>
      <c r="MYI41" s="9"/>
      <c r="MYJ41" s="9"/>
      <c r="MYK41" s="9"/>
      <c r="MYL41" s="9"/>
      <c r="MYM41" s="9"/>
      <c r="MYN41" s="9"/>
      <c r="MYO41" s="9"/>
      <c r="MYP41" s="9"/>
      <c r="MYQ41" s="9"/>
      <c r="MYR41" s="9"/>
      <c r="MYS41" s="9"/>
      <c r="MYT41" s="9"/>
      <c r="MYU41" s="9"/>
      <c r="MYV41" s="9"/>
      <c r="MYW41" s="9"/>
      <c r="MYX41" s="9"/>
      <c r="MYY41" s="9"/>
      <c r="MYZ41" s="9"/>
      <c r="MZA41" s="9"/>
      <c r="MZB41" s="9"/>
      <c r="MZC41" s="9"/>
      <c r="MZD41" s="9"/>
      <c r="MZE41" s="9"/>
      <c r="MZF41" s="9"/>
      <c r="MZG41" s="9"/>
      <c r="MZH41" s="9"/>
      <c r="MZI41" s="9"/>
      <c r="MZJ41" s="9"/>
      <c r="MZK41" s="9"/>
      <c r="MZL41" s="9"/>
      <c r="MZM41" s="9"/>
      <c r="MZN41" s="9"/>
      <c r="MZO41" s="9"/>
      <c r="MZP41" s="9"/>
      <c r="MZQ41" s="9"/>
      <c r="MZR41" s="9"/>
      <c r="MZS41" s="9"/>
      <c r="MZT41" s="9"/>
      <c r="MZU41" s="9"/>
      <c r="MZV41" s="9"/>
      <c r="MZW41" s="9"/>
      <c r="MZX41" s="9"/>
      <c r="MZY41" s="9"/>
      <c r="MZZ41" s="9"/>
      <c r="NAA41" s="9"/>
      <c r="NAB41" s="9"/>
      <c r="NAC41" s="9"/>
      <c r="NAD41" s="9"/>
      <c r="NAE41" s="9"/>
      <c r="NAF41" s="9"/>
      <c r="NAG41" s="9"/>
      <c r="NAH41" s="9"/>
      <c r="NAI41" s="9"/>
      <c r="NAJ41" s="9"/>
      <c r="NAK41" s="9"/>
      <c r="NAL41" s="9"/>
      <c r="NAM41" s="9"/>
      <c r="NAN41" s="9"/>
      <c r="NAO41" s="9"/>
      <c r="NAP41" s="9"/>
      <c r="NAQ41" s="9"/>
      <c r="NAR41" s="9"/>
      <c r="NAS41" s="9"/>
      <c r="NAT41" s="9"/>
      <c r="NAU41" s="9"/>
      <c r="NAV41" s="9"/>
      <c r="NAW41" s="9"/>
      <c r="NAX41" s="9"/>
      <c r="NAY41" s="9"/>
      <c r="NAZ41" s="9"/>
      <c r="NBA41" s="9"/>
      <c r="NBB41" s="9"/>
      <c r="NBC41" s="9"/>
      <c r="NBD41" s="9"/>
      <c r="NBE41" s="9"/>
      <c r="NBF41" s="9"/>
      <c r="NBG41" s="9"/>
      <c r="NBH41" s="9"/>
      <c r="NBI41" s="9"/>
      <c r="NBJ41" s="9"/>
      <c r="NBK41" s="9"/>
      <c r="NBL41" s="9"/>
      <c r="NBM41" s="9"/>
      <c r="NBN41" s="9"/>
      <c r="NBO41" s="9"/>
      <c r="NBP41" s="9"/>
      <c r="NBQ41" s="9"/>
      <c r="NBR41" s="9"/>
      <c r="NBS41" s="9"/>
      <c r="NBT41" s="9"/>
      <c r="NBU41" s="9"/>
      <c r="NBV41" s="9"/>
      <c r="NBW41" s="9"/>
      <c r="NBX41" s="9"/>
      <c r="NBY41" s="9"/>
      <c r="NBZ41" s="9"/>
      <c r="NCA41" s="9"/>
      <c r="NCB41" s="9"/>
      <c r="NCC41" s="9"/>
      <c r="NCD41" s="9"/>
      <c r="NCE41" s="9"/>
      <c r="NCF41" s="9"/>
      <c r="NCG41" s="9"/>
      <c r="NCH41" s="9"/>
      <c r="NCI41" s="9"/>
      <c r="NCJ41" s="9"/>
      <c r="NCK41" s="9"/>
      <c r="NCL41" s="9"/>
      <c r="NCM41" s="9"/>
      <c r="NCN41" s="9"/>
      <c r="NCO41" s="9"/>
      <c r="NCP41" s="9"/>
      <c r="NCQ41" s="9"/>
      <c r="NCR41" s="9"/>
      <c r="NCS41" s="9"/>
      <c r="NCT41" s="9"/>
      <c r="NCU41" s="9"/>
      <c r="NCV41" s="9"/>
      <c r="NCW41" s="9"/>
      <c r="NCX41" s="9"/>
      <c r="NCY41" s="9"/>
      <c r="NCZ41" s="9"/>
      <c r="NDA41" s="9"/>
      <c r="NDB41" s="9"/>
      <c r="NDC41" s="9"/>
      <c r="NDD41" s="9"/>
      <c r="NDE41" s="9"/>
      <c r="NDF41" s="9"/>
      <c r="NDG41" s="9"/>
      <c r="NDH41" s="9"/>
      <c r="NDI41" s="9"/>
      <c r="NDJ41" s="9"/>
      <c r="NDK41" s="9"/>
      <c r="NDL41" s="9"/>
      <c r="NDM41" s="9"/>
      <c r="NDN41" s="9"/>
      <c r="NDO41" s="9"/>
      <c r="NDP41" s="9"/>
      <c r="NDQ41" s="9"/>
      <c r="NDR41" s="9"/>
      <c r="NDS41" s="9"/>
      <c r="NDT41" s="9"/>
      <c r="NDU41" s="9"/>
      <c r="NDV41" s="9"/>
      <c r="NDW41" s="9"/>
      <c r="NDX41" s="9"/>
      <c r="NDY41" s="9"/>
      <c r="NDZ41" s="9"/>
      <c r="NEA41" s="9"/>
      <c r="NEB41" s="9"/>
      <c r="NEC41" s="9"/>
      <c r="NED41" s="9"/>
      <c r="NEE41" s="9"/>
      <c r="NEF41" s="9"/>
      <c r="NEG41" s="9"/>
      <c r="NEH41" s="9"/>
      <c r="NEI41" s="9"/>
      <c r="NEJ41" s="9"/>
      <c r="NEK41" s="9"/>
      <c r="NEL41" s="9"/>
      <c r="NEM41" s="9"/>
      <c r="NEN41" s="9"/>
      <c r="NEO41" s="9"/>
      <c r="NEP41" s="9"/>
      <c r="NEQ41" s="9"/>
      <c r="NER41" s="9"/>
      <c r="NES41" s="9"/>
      <c r="NET41" s="9"/>
      <c r="NEU41" s="9"/>
      <c r="NEV41" s="9"/>
      <c r="NEW41" s="9"/>
      <c r="NEX41" s="9"/>
      <c r="NEY41" s="9"/>
      <c r="NEZ41" s="9"/>
      <c r="NFA41" s="9"/>
      <c r="NFB41" s="9"/>
      <c r="NFC41" s="9"/>
      <c r="NFD41" s="9"/>
      <c r="NFE41" s="9"/>
      <c r="NFF41" s="9"/>
      <c r="NFG41" s="9"/>
      <c r="NFH41" s="9"/>
      <c r="NFI41" s="9"/>
      <c r="NFJ41" s="9"/>
      <c r="NFK41" s="9"/>
      <c r="NFL41" s="9"/>
      <c r="NFM41" s="9"/>
      <c r="NFN41" s="9"/>
      <c r="NFO41" s="9"/>
      <c r="NFP41" s="9"/>
      <c r="NFQ41" s="9"/>
      <c r="NFR41" s="9"/>
      <c r="NFS41" s="9"/>
      <c r="NFT41" s="9"/>
      <c r="NFU41" s="9"/>
      <c r="NFV41" s="9"/>
      <c r="NFW41" s="9"/>
      <c r="NFX41" s="9"/>
      <c r="NFY41" s="9"/>
      <c r="NFZ41" s="9"/>
      <c r="NGA41" s="9"/>
      <c r="NGB41" s="9"/>
      <c r="NGC41" s="9"/>
      <c r="NGD41" s="9"/>
      <c r="NGE41" s="9"/>
      <c r="NGF41" s="9"/>
      <c r="NGG41" s="9"/>
      <c r="NGH41" s="9"/>
      <c r="NGI41" s="9"/>
      <c r="NGJ41" s="9"/>
      <c r="NGK41" s="9"/>
      <c r="NGL41" s="9"/>
      <c r="NGM41" s="9"/>
      <c r="NGN41" s="9"/>
      <c r="NGO41" s="9"/>
      <c r="NGP41" s="9"/>
      <c r="NGQ41" s="9"/>
      <c r="NGR41" s="9"/>
      <c r="NGS41" s="9"/>
      <c r="NGT41" s="9"/>
      <c r="NGU41" s="9"/>
      <c r="NGV41" s="9"/>
      <c r="NGW41" s="9"/>
      <c r="NGX41" s="9"/>
      <c r="NGY41" s="9"/>
      <c r="NGZ41" s="9"/>
      <c r="NHA41" s="9"/>
      <c r="NHB41" s="9"/>
      <c r="NHC41" s="9"/>
      <c r="NHD41" s="9"/>
      <c r="NHE41" s="9"/>
      <c r="NHF41" s="9"/>
      <c r="NHG41" s="9"/>
      <c r="NHH41" s="9"/>
      <c r="NHI41" s="9"/>
      <c r="NHJ41" s="9"/>
      <c r="NHK41" s="9"/>
      <c r="NHL41" s="9"/>
      <c r="NHM41" s="9"/>
      <c r="NHN41" s="9"/>
      <c r="NHO41" s="9"/>
      <c r="NHP41" s="9"/>
      <c r="NHQ41" s="9"/>
      <c r="NHR41" s="9"/>
      <c r="NHS41" s="9"/>
      <c r="NHT41" s="9"/>
      <c r="NHU41" s="9"/>
      <c r="NHV41" s="9"/>
      <c r="NHW41" s="9"/>
      <c r="NHX41" s="9"/>
      <c r="NHY41" s="9"/>
      <c r="NHZ41" s="9"/>
      <c r="NIA41" s="9"/>
      <c r="NIB41" s="9"/>
      <c r="NIC41" s="9"/>
      <c r="NID41" s="9"/>
      <c r="NIE41" s="9"/>
      <c r="NIF41" s="9"/>
      <c r="NIG41" s="9"/>
      <c r="NIH41" s="9"/>
      <c r="NII41" s="9"/>
      <c r="NIJ41" s="9"/>
      <c r="NIK41" s="9"/>
      <c r="NIL41" s="9"/>
      <c r="NIM41" s="9"/>
      <c r="NIN41" s="9"/>
      <c r="NIO41" s="9"/>
      <c r="NIP41" s="9"/>
      <c r="NIQ41" s="9"/>
      <c r="NIR41" s="9"/>
      <c r="NIS41" s="9"/>
      <c r="NIT41" s="9"/>
      <c r="NIU41" s="9"/>
      <c r="NIV41" s="9"/>
      <c r="NIW41" s="9"/>
      <c r="NIX41" s="9"/>
      <c r="NIY41" s="9"/>
      <c r="NIZ41" s="9"/>
      <c r="NJA41" s="9"/>
      <c r="NJB41" s="9"/>
      <c r="NJC41" s="9"/>
      <c r="NJD41" s="9"/>
      <c r="NJE41" s="9"/>
      <c r="NJF41" s="9"/>
      <c r="NJG41" s="9"/>
      <c r="NJH41" s="9"/>
      <c r="NJI41" s="9"/>
      <c r="NJJ41" s="9"/>
      <c r="NJK41" s="9"/>
      <c r="NJL41" s="9"/>
      <c r="NJM41" s="9"/>
      <c r="NJN41" s="9"/>
      <c r="NJO41" s="9"/>
      <c r="NJP41" s="9"/>
      <c r="NJQ41" s="9"/>
      <c r="NJR41" s="9"/>
      <c r="NJS41" s="9"/>
      <c r="NJT41" s="9"/>
      <c r="NJU41" s="9"/>
      <c r="NJV41" s="9"/>
      <c r="NJW41" s="9"/>
      <c r="NJX41" s="9"/>
      <c r="NJY41" s="9"/>
      <c r="NJZ41" s="9"/>
      <c r="NKA41" s="9"/>
      <c r="NKB41" s="9"/>
      <c r="NKC41" s="9"/>
      <c r="NKD41" s="9"/>
      <c r="NKE41" s="9"/>
      <c r="NKF41" s="9"/>
      <c r="NKG41" s="9"/>
      <c r="NKH41" s="9"/>
      <c r="NKI41" s="9"/>
      <c r="NKJ41" s="9"/>
      <c r="NKK41" s="9"/>
      <c r="NKL41" s="9"/>
      <c r="NKM41" s="9"/>
      <c r="NKN41" s="9"/>
      <c r="NKO41" s="9"/>
      <c r="NKP41" s="9"/>
      <c r="NKQ41" s="9"/>
      <c r="NKR41" s="9"/>
      <c r="NKS41" s="9"/>
      <c r="NKT41" s="9"/>
      <c r="NKU41" s="9"/>
      <c r="NKV41" s="9"/>
      <c r="NKW41" s="9"/>
      <c r="NKX41" s="9"/>
      <c r="NKY41" s="9"/>
      <c r="NKZ41" s="9"/>
      <c r="NLA41" s="9"/>
      <c r="NLB41" s="9"/>
      <c r="NLC41" s="9"/>
      <c r="NLD41" s="9"/>
      <c r="NLE41" s="9"/>
      <c r="NLF41" s="9"/>
      <c r="NLG41" s="9"/>
      <c r="NLH41" s="9"/>
      <c r="NLI41" s="9"/>
      <c r="NLJ41" s="9"/>
      <c r="NLK41" s="9"/>
      <c r="NLL41" s="9"/>
      <c r="NLM41" s="9"/>
      <c r="NLN41" s="9"/>
      <c r="NLO41" s="9"/>
      <c r="NLP41" s="9"/>
      <c r="NLQ41" s="9"/>
      <c r="NLR41" s="9"/>
      <c r="NLS41" s="9"/>
      <c r="NLT41" s="9"/>
      <c r="NLU41" s="9"/>
      <c r="NLV41" s="9"/>
      <c r="NLW41" s="9"/>
      <c r="NLX41" s="9"/>
      <c r="NLY41" s="9"/>
      <c r="NLZ41" s="9"/>
      <c r="NMA41" s="9"/>
      <c r="NMB41" s="9"/>
      <c r="NMC41" s="9"/>
      <c r="NMD41" s="9"/>
      <c r="NME41" s="9"/>
      <c r="NMF41" s="9"/>
      <c r="NMG41" s="9"/>
      <c r="NMH41" s="9"/>
      <c r="NMI41" s="9"/>
      <c r="NMJ41" s="9"/>
      <c r="NMK41" s="9"/>
      <c r="NML41" s="9"/>
      <c r="NMM41" s="9"/>
      <c r="NMN41" s="9"/>
      <c r="NMO41" s="9"/>
      <c r="NMP41" s="9"/>
      <c r="NMQ41" s="9"/>
      <c r="NMR41" s="9"/>
      <c r="NMS41" s="9"/>
      <c r="NMT41" s="9"/>
      <c r="NMU41" s="9"/>
      <c r="NMV41" s="9"/>
      <c r="NMW41" s="9"/>
      <c r="NMX41" s="9"/>
      <c r="NMY41" s="9"/>
      <c r="NMZ41" s="9"/>
      <c r="NNA41" s="9"/>
      <c r="NNB41" s="9"/>
      <c r="NNC41" s="9"/>
      <c r="NND41" s="9"/>
      <c r="NNE41" s="9"/>
      <c r="NNF41" s="9"/>
      <c r="NNG41" s="9"/>
      <c r="NNH41" s="9"/>
      <c r="NNI41" s="9"/>
      <c r="NNJ41" s="9"/>
      <c r="NNK41" s="9"/>
      <c r="NNL41" s="9"/>
      <c r="NNM41" s="9"/>
      <c r="NNN41" s="9"/>
      <c r="NNO41" s="9"/>
      <c r="NNP41" s="9"/>
      <c r="NNQ41" s="9"/>
      <c r="NNR41" s="9"/>
      <c r="NNS41" s="9"/>
      <c r="NNT41" s="9"/>
      <c r="NNU41" s="9"/>
      <c r="NNV41" s="9"/>
      <c r="NNW41" s="9"/>
      <c r="NNX41" s="9"/>
      <c r="NNY41" s="9"/>
      <c r="NNZ41" s="9"/>
      <c r="NOA41" s="9"/>
      <c r="NOB41" s="9"/>
      <c r="NOC41" s="9"/>
      <c r="NOD41" s="9"/>
      <c r="NOE41" s="9"/>
      <c r="NOF41" s="9"/>
      <c r="NOG41" s="9"/>
      <c r="NOH41" s="9"/>
      <c r="NOI41" s="9"/>
      <c r="NOJ41" s="9"/>
      <c r="NOK41" s="9"/>
      <c r="NOL41" s="9"/>
      <c r="NOM41" s="9"/>
      <c r="NON41" s="9"/>
      <c r="NOO41" s="9"/>
      <c r="NOP41" s="9"/>
      <c r="NOQ41" s="9"/>
      <c r="NOR41" s="9"/>
      <c r="NOS41" s="9"/>
      <c r="NOT41" s="9"/>
      <c r="NOU41" s="9"/>
      <c r="NOV41" s="9"/>
      <c r="NOW41" s="9"/>
      <c r="NOX41" s="9"/>
      <c r="NOY41" s="9"/>
      <c r="NOZ41" s="9"/>
      <c r="NPA41" s="9"/>
      <c r="NPB41" s="9"/>
      <c r="NPC41" s="9"/>
      <c r="NPD41" s="9"/>
      <c r="NPE41" s="9"/>
      <c r="NPF41" s="9"/>
      <c r="NPG41" s="9"/>
      <c r="NPH41" s="9"/>
      <c r="NPI41" s="9"/>
      <c r="NPJ41" s="9"/>
      <c r="NPK41" s="9"/>
      <c r="NPL41" s="9"/>
      <c r="NPM41" s="9"/>
      <c r="NPN41" s="9"/>
      <c r="NPO41" s="9"/>
      <c r="NPP41" s="9"/>
      <c r="NPQ41" s="9"/>
      <c r="NPR41" s="9"/>
      <c r="NPS41" s="9"/>
      <c r="NPT41" s="9"/>
      <c r="NPU41" s="9"/>
      <c r="NPV41" s="9"/>
      <c r="NPW41" s="9"/>
      <c r="NPX41" s="9"/>
      <c r="NPY41" s="9"/>
      <c r="NPZ41" s="9"/>
      <c r="NQA41" s="9"/>
      <c r="NQB41" s="9"/>
      <c r="NQC41" s="9"/>
      <c r="NQD41" s="9"/>
      <c r="NQE41" s="9"/>
      <c r="NQF41" s="9"/>
      <c r="NQG41" s="9"/>
      <c r="NQH41" s="9"/>
      <c r="NQI41" s="9"/>
      <c r="NQJ41" s="9"/>
      <c r="NQK41" s="9"/>
      <c r="NQL41" s="9"/>
      <c r="NQM41" s="9"/>
      <c r="NQN41" s="9"/>
      <c r="NQO41" s="9"/>
      <c r="NQP41" s="9"/>
      <c r="NQQ41" s="9"/>
      <c r="NQR41" s="9"/>
      <c r="NQS41" s="9"/>
      <c r="NQT41" s="9"/>
      <c r="NQU41" s="9"/>
      <c r="NQV41" s="9"/>
      <c r="NQW41" s="9"/>
      <c r="NQX41" s="9"/>
      <c r="NQY41" s="9"/>
      <c r="NQZ41" s="9"/>
      <c r="NRA41" s="9"/>
      <c r="NRB41" s="9"/>
      <c r="NRC41" s="9"/>
      <c r="NRD41" s="9"/>
      <c r="NRE41" s="9"/>
      <c r="NRF41" s="9"/>
      <c r="NRG41" s="9"/>
      <c r="NRH41" s="9"/>
      <c r="NRI41" s="9"/>
      <c r="NRJ41" s="9"/>
      <c r="NRK41" s="9"/>
      <c r="NRL41" s="9"/>
      <c r="NRM41" s="9"/>
      <c r="NRN41" s="9"/>
      <c r="NRO41" s="9"/>
      <c r="NRP41" s="9"/>
      <c r="NRQ41" s="9"/>
      <c r="NRR41" s="9"/>
      <c r="NRS41" s="9"/>
      <c r="NRT41" s="9"/>
      <c r="NRU41" s="9"/>
      <c r="NRV41" s="9"/>
      <c r="NRW41" s="9"/>
      <c r="NRX41" s="9"/>
      <c r="NRY41" s="9"/>
      <c r="NRZ41" s="9"/>
      <c r="NSA41" s="9"/>
      <c r="NSB41" s="9"/>
      <c r="NSC41" s="9"/>
      <c r="NSD41" s="9"/>
      <c r="NSE41" s="9"/>
      <c r="NSF41" s="9"/>
      <c r="NSG41" s="9"/>
      <c r="NSH41" s="9"/>
      <c r="NSI41" s="9"/>
      <c r="NSJ41" s="9"/>
      <c r="NSK41" s="9"/>
      <c r="NSL41" s="9"/>
      <c r="NSM41" s="9"/>
      <c r="NSN41" s="9"/>
      <c r="NSO41" s="9"/>
      <c r="NSP41" s="9"/>
      <c r="NSQ41" s="9"/>
      <c r="NSR41" s="9"/>
      <c r="NSS41" s="9"/>
      <c r="NST41" s="9"/>
      <c r="NSU41" s="9"/>
      <c r="NSV41" s="9"/>
      <c r="NSW41" s="9"/>
      <c r="NSX41" s="9"/>
      <c r="NSY41" s="9"/>
      <c r="NSZ41" s="9"/>
      <c r="NTA41" s="9"/>
      <c r="NTB41" s="9"/>
      <c r="NTC41" s="9"/>
      <c r="NTD41" s="9"/>
      <c r="NTE41" s="9"/>
      <c r="NTF41" s="9"/>
      <c r="NTG41" s="9"/>
      <c r="NTH41" s="9"/>
      <c r="NTI41" s="9"/>
      <c r="NTJ41" s="9"/>
      <c r="NTK41" s="9"/>
      <c r="NTL41" s="9"/>
      <c r="NTM41" s="9"/>
      <c r="NTN41" s="9"/>
      <c r="NTO41" s="9"/>
      <c r="NTP41" s="9"/>
      <c r="NTQ41" s="9"/>
      <c r="NTR41" s="9"/>
      <c r="NTS41" s="9"/>
      <c r="NTT41" s="9"/>
      <c r="NTU41" s="9"/>
      <c r="NTV41" s="9"/>
      <c r="NTW41" s="9"/>
      <c r="NTX41" s="9"/>
      <c r="NTY41" s="9"/>
      <c r="NTZ41" s="9"/>
      <c r="NUA41" s="9"/>
      <c r="NUB41" s="9"/>
      <c r="NUC41" s="9"/>
      <c r="NUD41" s="9"/>
      <c r="NUE41" s="9"/>
      <c r="NUF41" s="9"/>
      <c r="NUG41" s="9"/>
      <c r="NUH41" s="9"/>
      <c r="NUI41" s="9"/>
      <c r="NUJ41" s="9"/>
      <c r="NUK41" s="9"/>
      <c r="NUL41" s="9"/>
      <c r="NUM41" s="9"/>
      <c r="NUN41" s="9"/>
      <c r="NUO41" s="9"/>
      <c r="NUP41" s="9"/>
      <c r="NUQ41" s="9"/>
      <c r="NUR41" s="9"/>
      <c r="NUS41" s="9"/>
      <c r="NUT41" s="9"/>
      <c r="NUU41" s="9"/>
      <c r="NUV41" s="9"/>
      <c r="NUW41" s="9"/>
      <c r="NUX41" s="9"/>
      <c r="NUY41" s="9"/>
      <c r="NUZ41" s="9"/>
      <c r="NVA41" s="9"/>
      <c r="NVB41" s="9"/>
      <c r="NVC41" s="9"/>
      <c r="NVD41" s="9"/>
      <c r="NVE41" s="9"/>
      <c r="NVF41" s="9"/>
      <c r="NVG41" s="9"/>
      <c r="NVH41" s="9"/>
      <c r="NVI41" s="9"/>
      <c r="NVJ41" s="9"/>
      <c r="NVK41" s="9"/>
      <c r="NVL41" s="9"/>
      <c r="NVM41" s="9"/>
      <c r="NVN41" s="9"/>
      <c r="NVO41" s="9"/>
      <c r="NVP41" s="9"/>
      <c r="NVQ41" s="9"/>
      <c r="NVR41" s="9"/>
      <c r="NVS41" s="9"/>
      <c r="NVT41" s="9"/>
      <c r="NVU41" s="9"/>
      <c r="NVV41" s="9"/>
      <c r="NVW41" s="9"/>
      <c r="NVX41" s="9"/>
      <c r="NVY41" s="9"/>
      <c r="NVZ41" s="9"/>
      <c r="NWA41" s="9"/>
      <c r="NWB41" s="9"/>
      <c r="NWC41" s="9"/>
      <c r="NWD41" s="9"/>
      <c r="NWE41" s="9"/>
      <c r="NWF41" s="9"/>
      <c r="NWG41" s="9"/>
      <c r="NWH41" s="9"/>
      <c r="NWI41" s="9"/>
      <c r="NWJ41" s="9"/>
      <c r="NWK41" s="9"/>
      <c r="NWL41" s="9"/>
      <c r="NWM41" s="9"/>
      <c r="NWN41" s="9"/>
      <c r="NWO41" s="9"/>
      <c r="NWP41" s="9"/>
      <c r="NWQ41" s="9"/>
      <c r="NWR41" s="9"/>
      <c r="NWS41" s="9"/>
      <c r="NWT41" s="9"/>
      <c r="NWU41" s="9"/>
      <c r="NWV41" s="9"/>
      <c r="NWW41" s="9"/>
      <c r="NWX41" s="9"/>
      <c r="NWY41" s="9"/>
      <c r="NWZ41" s="9"/>
      <c r="NXA41" s="9"/>
      <c r="NXB41" s="9"/>
      <c r="NXC41" s="9"/>
      <c r="NXD41" s="9"/>
      <c r="NXE41" s="9"/>
      <c r="NXF41" s="9"/>
      <c r="NXG41" s="9"/>
      <c r="NXH41" s="9"/>
      <c r="NXI41" s="9"/>
      <c r="NXJ41" s="9"/>
      <c r="NXK41" s="9"/>
      <c r="NXL41" s="9"/>
      <c r="NXM41" s="9"/>
      <c r="NXN41" s="9"/>
      <c r="NXO41" s="9"/>
      <c r="NXP41" s="9"/>
      <c r="NXQ41" s="9"/>
      <c r="NXR41" s="9"/>
      <c r="NXS41" s="9"/>
      <c r="NXT41" s="9"/>
      <c r="NXU41" s="9"/>
      <c r="NXV41" s="9"/>
      <c r="NXW41" s="9"/>
      <c r="NXX41" s="9"/>
      <c r="NXY41" s="9"/>
      <c r="NXZ41" s="9"/>
      <c r="NYA41" s="9"/>
      <c r="NYB41" s="9"/>
      <c r="NYC41" s="9"/>
      <c r="NYD41" s="9"/>
      <c r="NYE41" s="9"/>
      <c r="NYF41" s="9"/>
      <c r="NYG41" s="9"/>
      <c r="NYH41" s="9"/>
      <c r="NYI41" s="9"/>
      <c r="NYJ41" s="9"/>
      <c r="NYK41" s="9"/>
      <c r="NYL41" s="9"/>
      <c r="NYM41" s="9"/>
      <c r="NYN41" s="9"/>
      <c r="NYO41" s="9"/>
      <c r="NYP41" s="9"/>
      <c r="NYQ41" s="9"/>
      <c r="NYR41" s="9"/>
      <c r="NYS41" s="9"/>
      <c r="NYT41" s="9"/>
      <c r="NYU41" s="9"/>
      <c r="NYV41" s="9"/>
      <c r="NYW41" s="9"/>
      <c r="NYX41" s="9"/>
      <c r="NYY41" s="9"/>
      <c r="NYZ41" s="9"/>
      <c r="NZA41" s="9"/>
      <c r="NZB41" s="9"/>
      <c r="NZC41" s="9"/>
      <c r="NZD41" s="9"/>
      <c r="NZE41" s="9"/>
      <c r="NZF41" s="9"/>
      <c r="NZG41" s="9"/>
      <c r="NZH41" s="9"/>
      <c r="NZI41" s="9"/>
      <c r="NZJ41" s="9"/>
      <c r="NZK41" s="9"/>
      <c r="NZL41" s="9"/>
      <c r="NZM41" s="9"/>
      <c r="NZN41" s="9"/>
      <c r="NZO41" s="9"/>
      <c r="NZP41" s="9"/>
      <c r="NZQ41" s="9"/>
      <c r="NZR41" s="9"/>
      <c r="NZS41" s="9"/>
      <c r="NZT41" s="9"/>
      <c r="NZU41" s="9"/>
      <c r="NZV41" s="9"/>
      <c r="NZW41" s="9"/>
      <c r="NZX41" s="9"/>
      <c r="NZY41" s="9"/>
      <c r="NZZ41" s="9"/>
      <c r="OAA41" s="9"/>
      <c r="OAB41" s="9"/>
      <c r="OAC41" s="9"/>
      <c r="OAD41" s="9"/>
      <c r="OAE41" s="9"/>
      <c r="OAF41" s="9"/>
      <c r="OAG41" s="9"/>
      <c r="OAH41" s="9"/>
      <c r="OAI41" s="9"/>
      <c r="OAJ41" s="9"/>
      <c r="OAK41" s="9"/>
      <c r="OAL41" s="9"/>
      <c r="OAM41" s="9"/>
      <c r="OAN41" s="9"/>
      <c r="OAO41" s="9"/>
      <c r="OAP41" s="9"/>
      <c r="OAQ41" s="9"/>
      <c r="OAR41" s="9"/>
      <c r="OAS41" s="9"/>
      <c r="OAT41" s="9"/>
      <c r="OAU41" s="9"/>
      <c r="OAV41" s="9"/>
      <c r="OAW41" s="9"/>
      <c r="OAX41" s="9"/>
      <c r="OAY41" s="9"/>
      <c r="OAZ41" s="9"/>
      <c r="OBA41" s="9"/>
      <c r="OBB41" s="9"/>
      <c r="OBC41" s="9"/>
      <c r="OBD41" s="9"/>
      <c r="OBE41" s="9"/>
      <c r="OBF41" s="9"/>
      <c r="OBG41" s="9"/>
      <c r="OBH41" s="9"/>
      <c r="OBI41" s="9"/>
      <c r="OBJ41" s="9"/>
      <c r="OBK41" s="9"/>
      <c r="OBL41" s="9"/>
      <c r="OBM41" s="9"/>
      <c r="OBN41" s="9"/>
      <c r="OBO41" s="9"/>
      <c r="OBP41" s="9"/>
      <c r="OBQ41" s="9"/>
      <c r="OBR41" s="9"/>
      <c r="OBS41" s="9"/>
      <c r="OBT41" s="9"/>
      <c r="OBU41" s="9"/>
      <c r="OBV41" s="9"/>
      <c r="OBW41" s="9"/>
      <c r="OBX41" s="9"/>
      <c r="OBY41" s="9"/>
      <c r="OBZ41" s="9"/>
      <c r="OCA41" s="9"/>
      <c r="OCB41" s="9"/>
      <c r="OCC41" s="9"/>
      <c r="OCD41" s="9"/>
      <c r="OCE41" s="9"/>
      <c r="OCF41" s="9"/>
      <c r="OCG41" s="9"/>
      <c r="OCH41" s="9"/>
      <c r="OCI41" s="9"/>
      <c r="OCJ41" s="9"/>
      <c r="OCK41" s="9"/>
      <c r="OCL41" s="9"/>
      <c r="OCM41" s="9"/>
      <c r="OCN41" s="9"/>
      <c r="OCO41" s="9"/>
      <c r="OCP41" s="9"/>
      <c r="OCQ41" s="9"/>
      <c r="OCR41" s="9"/>
      <c r="OCS41" s="9"/>
      <c r="OCT41" s="9"/>
      <c r="OCU41" s="9"/>
      <c r="OCV41" s="9"/>
      <c r="OCW41" s="9"/>
      <c r="OCX41" s="9"/>
      <c r="OCY41" s="9"/>
      <c r="OCZ41" s="9"/>
      <c r="ODA41" s="9"/>
      <c r="ODB41" s="9"/>
      <c r="ODC41" s="9"/>
      <c r="ODD41" s="9"/>
      <c r="ODE41" s="9"/>
      <c r="ODF41" s="9"/>
      <c r="ODG41" s="9"/>
      <c r="ODH41" s="9"/>
      <c r="ODI41" s="9"/>
      <c r="ODJ41" s="9"/>
      <c r="ODK41" s="9"/>
      <c r="ODL41" s="9"/>
      <c r="ODM41" s="9"/>
      <c r="ODN41" s="9"/>
      <c r="ODO41" s="9"/>
      <c r="ODP41" s="9"/>
      <c r="ODQ41" s="9"/>
      <c r="ODR41" s="9"/>
      <c r="ODS41" s="9"/>
      <c r="ODT41" s="9"/>
      <c r="ODU41" s="9"/>
      <c r="ODV41" s="9"/>
      <c r="ODW41" s="9"/>
      <c r="ODX41" s="9"/>
      <c r="ODY41" s="9"/>
      <c r="ODZ41" s="9"/>
      <c r="OEA41" s="9"/>
      <c r="OEB41" s="9"/>
      <c r="OEC41" s="9"/>
      <c r="OED41" s="9"/>
      <c r="OEE41" s="9"/>
      <c r="OEF41" s="9"/>
      <c r="OEG41" s="9"/>
      <c r="OEH41" s="9"/>
      <c r="OEI41" s="9"/>
      <c r="OEJ41" s="9"/>
      <c r="OEK41" s="9"/>
      <c r="OEL41" s="9"/>
      <c r="OEM41" s="9"/>
      <c r="OEN41" s="9"/>
      <c r="OEO41" s="9"/>
      <c r="OEP41" s="9"/>
      <c r="OEQ41" s="9"/>
      <c r="OER41" s="9"/>
      <c r="OES41" s="9"/>
      <c r="OET41" s="9"/>
      <c r="OEU41" s="9"/>
      <c r="OEV41" s="9"/>
      <c r="OEW41" s="9"/>
      <c r="OEX41" s="9"/>
      <c r="OEY41" s="9"/>
      <c r="OEZ41" s="9"/>
      <c r="OFA41" s="9"/>
      <c r="OFB41" s="9"/>
      <c r="OFC41" s="9"/>
      <c r="OFD41" s="9"/>
      <c r="OFE41" s="9"/>
      <c r="OFF41" s="9"/>
      <c r="OFG41" s="9"/>
      <c r="OFH41" s="9"/>
      <c r="OFI41" s="9"/>
      <c r="OFJ41" s="9"/>
      <c r="OFK41" s="9"/>
      <c r="OFL41" s="9"/>
      <c r="OFM41" s="9"/>
      <c r="OFN41" s="9"/>
      <c r="OFO41" s="9"/>
      <c r="OFP41" s="9"/>
      <c r="OFQ41" s="9"/>
      <c r="OFR41" s="9"/>
      <c r="OFS41" s="9"/>
      <c r="OFT41" s="9"/>
      <c r="OFU41" s="9"/>
      <c r="OFV41" s="9"/>
      <c r="OFW41" s="9"/>
      <c r="OFX41" s="9"/>
      <c r="OFY41" s="9"/>
      <c r="OFZ41" s="9"/>
      <c r="OGA41" s="9"/>
      <c r="OGB41" s="9"/>
      <c r="OGC41" s="9"/>
      <c r="OGD41" s="9"/>
      <c r="OGE41" s="9"/>
      <c r="OGF41" s="9"/>
      <c r="OGG41" s="9"/>
      <c r="OGH41" s="9"/>
      <c r="OGI41" s="9"/>
      <c r="OGJ41" s="9"/>
      <c r="OGK41" s="9"/>
      <c r="OGL41" s="9"/>
      <c r="OGM41" s="9"/>
      <c r="OGN41" s="9"/>
      <c r="OGO41" s="9"/>
      <c r="OGP41" s="9"/>
      <c r="OGQ41" s="9"/>
      <c r="OGR41" s="9"/>
      <c r="OGS41" s="9"/>
      <c r="OGT41" s="9"/>
      <c r="OGU41" s="9"/>
      <c r="OGV41" s="9"/>
      <c r="OGW41" s="9"/>
      <c r="OGX41" s="9"/>
      <c r="OGY41" s="9"/>
      <c r="OGZ41" s="9"/>
      <c r="OHA41" s="9"/>
      <c r="OHB41" s="9"/>
      <c r="OHC41" s="9"/>
      <c r="OHD41" s="9"/>
      <c r="OHE41" s="9"/>
      <c r="OHF41" s="9"/>
      <c r="OHG41" s="9"/>
      <c r="OHH41" s="9"/>
      <c r="OHI41" s="9"/>
      <c r="OHJ41" s="9"/>
      <c r="OHK41" s="9"/>
      <c r="OHL41" s="9"/>
      <c r="OHM41" s="9"/>
      <c r="OHN41" s="9"/>
      <c r="OHO41" s="9"/>
      <c r="OHP41" s="9"/>
      <c r="OHQ41" s="9"/>
      <c r="OHR41" s="9"/>
      <c r="OHS41" s="9"/>
      <c r="OHT41" s="9"/>
      <c r="OHU41" s="9"/>
      <c r="OHV41" s="9"/>
      <c r="OHW41" s="9"/>
      <c r="OHX41" s="9"/>
      <c r="OHY41" s="9"/>
      <c r="OHZ41" s="9"/>
      <c r="OIA41" s="9"/>
      <c r="OIB41" s="9"/>
      <c r="OIC41" s="9"/>
      <c r="OID41" s="9"/>
      <c r="OIE41" s="9"/>
      <c r="OIF41" s="9"/>
      <c r="OIG41" s="9"/>
      <c r="OIH41" s="9"/>
      <c r="OII41" s="9"/>
      <c r="OIJ41" s="9"/>
      <c r="OIK41" s="9"/>
      <c r="OIL41" s="9"/>
      <c r="OIM41" s="9"/>
      <c r="OIN41" s="9"/>
      <c r="OIO41" s="9"/>
      <c r="OIP41" s="9"/>
      <c r="OIQ41" s="9"/>
      <c r="OIR41" s="9"/>
      <c r="OIS41" s="9"/>
      <c r="OIT41" s="9"/>
      <c r="OIU41" s="9"/>
      <c r="OIV41" s="9"/>
      <c r="OIW41" s="9"/>
      <c r="OIX41" s="9"/>
      <c r="OIY41" s="9"/>
      <c r="OIZ41" s="9"/>
      <c r="OJA41" s="9"/>
      <c r="OJB41" s="9"/>
      <c r="OJC41" s="9"/>
      <c r="OJD41" s="9"/>
      <c r="OJE41" s="9"/>
      <c r="OJF41" s="9"/>
      <c r="OJG41" s="9"/>
      <c r="OJH41" s="9"/>
      <c r="OJI41" s="9"/>
      <c r="OJJ41" s="9"/>
      <c r="OJK41" s="9"/>
      <c r="OJL41" s="9"/>
      <c r="OJM41" s="9"/>
      <c r="OJN41" s="9"/>
      <c r="OJO41" s="9"/>
      <c r="OJP41" s="9"/>
      <c r="OJQ41" s="9"/>
      <c r="OJR41" s="9"/>
      <c r="OJS41" s="9"/>
      <c r="OJT41" s="9"/>
      <c r="OJU41" s="9"/>
      <c r="OJV41" s="9"/>
      <c r="OJW41" s="9"/>
      <c r="OJX41" s="9"/>
      <c r="OJY41" s="9"/>
      <c r="OJZ41" s="9"/>
      <c r="OKA41" s="9"/>
      <c r="OKB41" s="9"/>
      <c r="OKC41" s="9"/>
      <c r="OKD41" s="9"/>
      <c r="OKE41" s="9"/>
      <c r="OKF41" s="9"/>
      <c r="OKG41" s="9"/>
      <c r="OKH41" s="9"/>
      <c r="OKI41" s="9"/>
      <c r="OKJ41" s="9"/>
      <c r="OKK41" s="9"/>
      <c r="OKL41" s="9"/>
      <c r="OKM41" s="9"/>
      <c r="OKN41" s="9"/>
      <c r="OKO41" s="9"/>
      <c r="OKP41" s="9"/>
      <c r="OKQ41" s="9"/>
      <c r="OKR41" s="9"/>
      <c r="OKS41" s="9"/>
      <c r="OKT41" s="9"/>
      <c r="OKU41" s="9"/>
      <c r="OKV41" s="9"/>
      <c r="OKW41" s="9"/>
      <c r="OKX41" s="9"/>
      <c r="OKY41" s="9"/>
      <c r="OKZ41" s="9"/>
      <c r="OLA41" s="9"/>
      <c r="OLB41" s="9"/>
      <c r="OLC41" s="9"/>
      <c r="OLD41" s="9"/>
      <c r="OLE41" s="9"/>
      <c r="OLF41" s="9"/>
      <c r="OLG41" s="9"/>
      <c r="OLH41" s="9"/>
      <c r="OLI41" s="9"/>
      <c r="OLJ41" s="9"/>
      <c r="OLK41" s="9"/>
      <c r="OLL41" s="9"/>
      <c r="OLM41" s="9"/>
      <c r="OLN41" s="9"/>
      <c r="OLO41" s="9"/>
      <c r="OLP41" s="9"/>
      <c r="OLQ41" s="9"/>
      <c r="OLR41" s="9"/>
      <c r="OLS41" s="9"/>
      <c r="OLT41" s="9"/>
      <c r="OLU41" s="9"/>
      <c r="OLV41" s="9"/>
      <c r="OLW41" s="9"/>
      <c r="OLX41" s="9"/>
      <c r="OLY41" s="9"/>
      <c r="OLZ41" s="9"/>
      <c r="OMA41" s="9"/>
      <c r="OMB41" s="9"/>
      <c r="OMC41" s="9"/>
      <c r="OMD41" s="9"/>
      <c r="OME41" s="9"/>
      <c r="OMF41" s="9"/>
      <c r="OMG41" s="9"/>
      <c r="OMH41" s="9"/>
      <c r="OMI41" s="9"/>
      <c r="OMJ41" s="9"/>
      <c r="OMK41" s="9"/>
      <c r="OML41" s="9"/>
      <c r="OMM41" s="9"/>
      <c r="OMN41" s="9"/>
      <c r="OMO41" s="9"/>
      <c r="OMP41" s="9"/>
      <c r="OMQ41" s="9"/>
      <c r="OMR41" s="9"/>
      <c r="OMS41" s="9"/>
      <c r="OMT41" s="9"/>
      <c r="OMU41" s="9"/>
      <c r="OMV41" s="9"/>
      <c r="OMW41" s="9"/>
      <c r="OMX41" s="9"/>
      <c r="OMY41" s="9"/>
      <c r="OMZ41" s="9"/>
      <c r="ONA41" s="9"/>
      <c r="ONB41" s="9"/>
      <c r="ONC41" s="9"/>
      <c r="OND41" s="9"/>
      <c r="ONE41" s="9"/>
      <c r="ONF41" s="9"/>
      <c r="ONG41" s="9"/>
      <c r="ONH41" s="9"/>
      <c r="ONI41" s="9"/>
      <c r="ONJ41" s="9"/>
      <c r="ONK41" s="9"/>
      <c r="ONL41" s="9"/>
      <c r="ONM41" s="9"/>
      <c r="ONN41" s="9"/>
      <c r="ONO41" s="9"/>
      <c r="ONP41" s="9"/>
      <c r="ONQ41" s="9"/>
      <c r="ONR41" s="9"/>
      <c r="ONS41" s="9"/>
      <c r="ONT41" s="9"/>
      <c r="ONU41" s="9"/>
      <c r="ONV41" s="9"/>
      <c r="ONW41" s="9"/>
      <c r="ONX41" s="9"/>
      <c r="ONY41" s="9"/>
      <c r="ONZ41" s="9"/>
      <c r="OOA41" s="9"/>
      <c r="OOB41" s="9"/>
      <c r="OOC41" s="9"/>
      <c r="OOD41" s="9"/>
      <c r="OOE41" s="9"/>
      <c r="OOF41" s="9"/>
      <c r="OOG41" s="9"/>
      <c r="OOH41" s="9"/>
      <c r="OOI41" s="9"/>
      <c r="OOJ41" s="9"/>
      <c r="OOK41" s="9"/>
      <c r="OOL41" s="9"/>
      <c r="OOM41" s="9"/>
      <c r="OON41" s="9"/>
      <c r="OOO41" s="9"/>
      <c r="OOP41" s="9"/>
      <c r="OOQ41" s="9"/>
      <c r="OOR41" s="9"/>
      <c r="OOS41" s="9"/>
      <c r="OOT41" s="9"/>
      <c r="OOU41" s="9"/>
      <c r="OOV41" s="9"/>
      <c r="OOW41" s="9"/>
      <c r="OOX41" s="9"/>
      <c r="OOY41" s="9"/>
      <c r="OOZ41" s="9"/>
      <c r="OPA41" s="9"/>
      <c r="OPB41" s="9"/>
      <c r="OPC41" s="9"/>
      <c r="OPD41" s="9"/>
      <c r="OPE41" s="9"/>
      <c r="OPF41" s="9"/>
      <c r="OPG41" s="9"/>
      <c r="OPH41" s="9"/>
      <c r="OPI41" s="9"/>
      <c r="OPJ41" s="9"/>
      <c r="OPK41" s="9"/>
      <c r="OPL41" s="9"/>
      <c r="OPM41" s="9"/>
      <c r="OPN41" s="9"/>
      <c r="OPO41" s="9"/>
      <c r="OPP41" s="9"/>
      <c r="OPQ41" s="9"/>
      <c r="OPR41" s="9"/>
      <c r="OPS41" s="9"/>
      <c r="OPT41" s="9"/>
      <c r="OPU41" s="9"/>
      <c r="OPV41" s="9"/>
      <c r="OPW41" s="9"/>
      <c r="OPX41" s="9"/>
      <c r="OPY41" s="9"/>
      <c r="OPZ41" s="9"/>
      <c r="OQA41" s="9"/>
      <c r="OQB41" s="9"/>
      <c r="OQC41" s="9"/>
      <c r="OQD41" s="9"/>
      <c r="OQE41" s="9"/>
      <c r="OQF41" s="9"/>
      <c r="OQG41" s="9"/>
      <c r="OQH41" s="9"/>
      <c r="OQI41" s="9"/>
      <c r="OQJ41" s="9"/>
      <c r="OQK41" s="9"/>
      <c r="OQL41" s="9"/>
      <c r="OQM41" s="9"/>
      <c r="OQN41" s="9"/>
      <c r="OQO41" s="9"/>
      <c r="OQP41" s="9"/>
      <c r="OQQ41" s="9"/>
      <c r="OQR41" s="9"/>
      <c r="OQS41" s="9"/>
      <c r="OQT41" s="9"/>
      <c r="OQU41" s="9"/>
      <c r="OQV41" s="9"/>
      <c r="OQW41" s="9"/>
      <c r="OQX41" s="9"/>
      <c r="OQY41" s="9"/>
      <c r="OQZ41" s="9"/>
      <c r="ORA41" s="9"/>
      <c r="ORB41" s="9"/>
      <c r="ORC41" s="9"/>
      <c r="ORD41" s="9"/>
      <c r="ORE41" s="9"/>
      <c r="ORF41" s="9"/>
      <c r="ORG41" s="9"/>
      <c r="ORH41" s="9"/>
      <c r="ORI41" s="9"/>
      <c r="ORJ41" s="9"/>
      <c r="ORK41" s="9"/>
      <c r="ORL41" s="9"/>
      <c r="ORM41" s="9"/>
      <c r="ORN41" s="9"/>
      <c r="ORO41" s="9"/>
      <c r="ORP41" s="9"/>
      <c r="ORQ41" s="9"/>
      <c r="ORR41" s="9"/>
      <c r="ORS41" s="9"/>
      <c r="ORT41" s="9"/>
      <c r="ORU41" s="9"/>
      <c r="ORV41" s="9"/>
      <c r="ORW41" s="9"/>
      <c r="ORX41" s="9"/>
      <c r="ORY41" s="9"/>
      <c r="ORZ41" s="9"/>
      <c r="OSA41" s="9"/>
      <c r="OSB41" s="9"/>
      <c r="OSC41" s="9"/>
      <c r="OSD41" s="9"/>
      <c r="OSE41" s="9"/>
      <c r="OSF41" s="9"/>
      <c r="OSG41" s="9"/>
      <c r="OSH41" s="9"/>
      <c r="OSI41" s="9"/>
      <c r="OSJ41" s="9"/>
      <c r="OSK41" s="9"/>
      <c r="OSL41" s="9"/>
      <c r="OSM41" s="9"/>
      <c r="OSN41" s="9"/>
      <c r="OSO41" s="9"/>
      <c r="OSP41" s="9"/>
      <c r="OSQ41" s="9"/>
      <c r="OSR41" s="9"/>
      <c r="OSS41" s="9"/>
      <c r="OST41" s="9"/>
      <c r="OSU41" s="9"/>
      <c r="OSV41" s="9"/>
      <c r="OSW41" s="9"/>
      <c r="OSX41" s="9"/>
      <c r="OSY41" s="9"/>
      <c r="OSZ41" s="9"/>
      <c r="OTA41" s="9"/>
      <c r="OTB41" s="9"/>
      <c r="OTC41" s="9"/>
      <c r="OTD41" s="9"/>
      <c r="OTE41" s="9"/>
      <c r="OTF41" s="9"/>
      <c r="OTG41" s="9"/>
      <c r="OTH41" s="9"/>
      <c r="OTI41" s="9"/>
      <c r="OTJ41" s="9"/>
      <c r="OTK41" s="9"/>
      <c r="OTL41" s="9"/>
      <c r="OTM41" s="9"/>
      <c r="OTN41" s="9"/>
      <c r="OTO41" s="9"/>
      <c r="OTP41" s="9"/>
      <c r="OTQ41" s="9"/>
      <c r="OTR41" s="9"/>
      <c r="OTS41" s="9"/>
      <c r="OTT41" s="9"/>
      <c r="OTU41" s="9"/>
      <c r="OTV41" s="9"/>
      <c r="OTW41" s="9"/>
      <c r="OTX41" s="9"/>
      <c r="OTY41" s="9"/>
      <c r="OTZ41" s="9"/>
      <c r="OUA41" s="9"/>
      <c r="OUB41" s="9"/>
      <c r="OUC41" s="9"/>
      <c r="OUD41" s="9"/>
      <c r="OUE41" s="9"/>
      <c r="OUF41" s="9"/>
      <c r="OUG41" s="9"/>
      <c r="OUH41" s="9"/>
      <c r="OUI41" s="9"/>
      <c r="OUJ41" s="9"/>
      <c r="OUK41" s="9"/>
      <c r="OUL41" s="9"/>
      <c r="OUM41" s="9"/>
      <c r="OUN41" s="9"/>
      <c r="OUO41" s="9"/>
      <c r="OUP41" s="9"/>
      <c r="OUQ41" s="9"/>
      <c r="OUR41" s="9"/>
      <c r="OUS41" s="9"/>
      <c r="OUT41" s="9"/>
      <c r="OUU41" s="9"/>
      <c r="OUV41" s="9"/>
      <c r="OUW41" s="9"/>
      <c r="OUX41" s="9"/>
      <c r="OUY41" s="9"/>
      <c r="OUZ41" s="9"/>
      <c r="OVA41" s="9"/>
      <c r="OVB41" s="9"/>
      <c r="OVC41" s="9"/>
      <c r="OVD41" s="9"/>
      <c r="OVE41" s="9"/>
      <c r="OVF41" s="9"/>
      <c r="OVG41" s="9"/>
      <c r="OVH41" s="9"/>
      <c r="OVI41" s="9"/>
      <c r="OVJ41" s="9"/>
      <c r="OVK41" s="9"/>
      <c r="OVL41" s="9"/>
      <c r="OVM41" s="9"/>
      <c r="OVN41" s="9"/>
      <c r="OVO41" s="9"/>
      <c r="OVP41" s="9"/>
      <c r="OVQ41" s="9"/>
      <c r="OVR41" s="9"/>
      <c r="OVS41" s="9"/>
      <c r="OVT41" s="9"/>
      <c r="OVU41" s="9"/>
      <c r="OVV41" s="9"/>
      <c r="OVW41" s="9"/>
      <c r="OVX41" s="9"/>
      <c r="OVY41" s="9"/>
      <c r="OVZ41" s="9"/>
      <c r="OWA41" s="9"/>
      <c r="OWB41" s="9"/>
      <c r="OWC41" s="9"/>
      <c r="OWD41" s="9"/>
      <c r="OWE41" s="9"/>
      <c r="OWF41" s="9"/>
      <c r="OWG41" s="9"/>
      <c r="OWH41" s="9"/>
      <c r="OWI41" s="9"/>
      <c r="OWJ41" s="9"/>
      <c r="OWK41" s="9"/>
      <c r="OWL41" s="9"/>
      <c r="OWM41" s="9"/>
      <c r="OWN41" s="9"/>
      <c r="OWO41" s="9"/>
      <c r="OWP41" s="9"/>
      <c r="OWQ41" s="9"/>
      <c r="OWR41" s="9"/>
      <c r="OWS41" s="9"/>
      <c r="OWT41" s="9"/>
      <c r="OWU41" s="9"/>
      <c r="OWV41" s="9"/>
      <c r="OWW41" s="9"/>
      <c r="OWX41" s="9"/>
      <c r="OWY41" s="9"/>
      <c r="OWZ41" s="9"/>
      <c r="OXA41" s="9"/>
      <c r="OXB41" s="9"/>
      <c r="OXC41" s="9"/>
      <c r="OXD41" s="9"/>
      <c r="OXE41" s="9"/>
      <c r="OXF41" s="9"/>
      <c r="OXG41" s="9"/>
      <c r="OXH41" s="9"/>
      <c r="OXI41" s="9"/>
      <c r="OXJ41" s="9"/>
      <c r="OXK41" s="9"/>
      <c r="OXL41" s="9"/>
      <c r="OXM41" s="9"/>
      <c r="OXN41" s="9"/>
      <c r="OXO41" s="9"/>
      <c r="OXP41" s="9"/>
      <c r="OXQ41" s="9"/>
      <c r="OXR41" s="9"/>
      <c r="OXS41" s="9"/>
      <c r="OXT41" s="9"/>
      <c r="OXU41" s="9"/>
      <c r="OXV41" s="9"/>
      <c r="OXW41" s="9"/>
      <c r="OXX41" s="9"/>
      <c r="OXY41" s="9"/>
      <c r="OXZ41" s="9"/>
      <c r="OYA41" s="9"/>
      <c r="OYB41" s="9"/>
      <c r="OYC41" s="9"/>
      <c r="OYD41" s="9"/>
      <c r="OYE41" s="9"/>
      <c r="OYF41" s="9"/>
      <c r="OYG41" s="9"/>
      <c r="OYH41" s="9"/>
      <c r="OYI41" s="9"/>
      <c r="OYJ41" s="9"/>
      <c r="OYK41" s="9"/>
      <c r="OYL41" s="9"/>
      <c r="OYM41" s="9"/>
      <c r="OYN41" s="9"/>
      <c r="OYO41" s="9"/>
      <c r="OYP41" s="9"/>
      <c r="OYQ41" s="9"/>
      <c r="OYR41" s="9"/>
      <c r="OYS41" s="9"/>
      <c r="OYT41" s="9"/>
      <c r="OYU41" s="9"/>
      <c r="OYV41" s="9"/>
      <c r="OYW41" s="9"/>
      <c r="OYX41" s="9"/>
      <c r="OYY41" s="9"/>
      <c r="OYZ41" s="9"/>
      <c r="OZA41" s="9"/>
      <c r="OZB41" s="9"/>
      <c r="OZC41" s="9"/>
      <c r="OZD41" s="9"/>
      <c r="OZE41" s="9"/>
      <c r="OZF41" s="9"/>
      <c r="OZG41" s="9"/>
      <c r="OZH41" s="9"/>
      <c r="OZI41" s="9"/>
      <c r="OZJ41" s="9"/>
      <c r="OZK41" s="9"/>
      <c r="OZL41" s="9"/>
      <c r="OZM41" s="9"/>
      <c r="OZN41" s="9"/>
      <c r="OZO41" s="9"/>
      <c r="OZP41" s="9"/>
      <c r="OZQ41" s="9"/>
      <c r="OZR41" s="9"/>
      <c r="OZS41" s="9"/>
      <c r="OZT41" s="9"/>
      <c r="OZU41" s="9"/>
      <c r="OZV41" s="9"/>
      <c r="OZW41" s="9"/>
      <c r="OZX41" s="9"/>
      <c r="OZY41" s="9"/>
      <c r="OZZ41" s="9"/>
      <c r="PAA41" s="9"/>
      <c r="PAB41" s="9"/>
      <c r="PAC41" s="9"/>
      <c r="PAD41" s="9"/>
      <c r="PAE41" s="9"/>
      <c r="PAF41" s="9"/>
      <c r="PAG41" s="9"/>
      <c r="PAH41" s="9"/>
      <c r="PAI41" s="9"/>
      <c r="PAJ41" s="9"/>
      <c r="PAK41" s="9"/>
      <c r="PAL41" s="9"/>
      <c r="PAM41" s="9"/>
      <c r="PAN41" s="9"/>
      <c r="PAO41" s="9"/>
      <c r="PAP41" s="9"/>
      <c r="PAQ41" s="9"/>
      <c r="PAR41" s="9"/>
      <c r="PAS41" s="9"/>
      <c r="PAT41" s="9"/>
      <c r="PAU41" s="9"/>
      <c r="PAV41" s="9"/>
      <c r="PAW41" s="9"/>
      <c r="PAX41" s="9"/>
      <c r="PAY41" s="9"/>
      <c r="PAZ41" s="9"/>
      <c r="PBA41" s="9"/>
      <c r="PBB41" s="9"/>
      <c r="PBC41" s="9"/>
      <c r="PBD41" s="9"/>
      <c r="PBE41" s="9"/>
      <c r="PBF41" s="9"/>
      <c r="PBG41" s="9"/>
      <c r="PBH41" s="9"/>
      <c r="PBI41" s="9"/>
      <c r="PBJ41" s="9"/>
      <c r="PBK41" s="9"/>
      <c r="PBL41" s="9"/>
      <c r="PBM41" s="9"/>
      <c r="PBN41" s="9"/>
      <c r="PBO41" s="9"/>
      <c r="PBP41" s="9"/>
      <c r="PBQ41" s="9"/>
      <c r="PBR41" s="9"/>
      <c r="PBS41" s="9"/>
      <c r="PBT41" s="9"/>
      <c r="PBU41" s="9"/>
      <c r="PBV41" s="9"/>
      <c r="PBW41" s="9"/>
      <c r="PBX41" s="9"/>
      <c r="PBY41" s="9"/>
      <c r="PBZ41" s="9"/>
      <c r="PCA41" s="9"/>
      <c r="PCB41" s="9"/>
      <c r="PCC41" s="9"/>
      <c r="PCD41" s="9"/>
      <c r="PCE41" s="9"/>
      <c r="PCF41" s="9"/>
      <c r="PCG41" s="9"/>
      <c r="PCH41" s="9"/>
      <c r="PCI41" s="9"/>
      <c r="PCJ41" s="9"/>
      <c r="PCK41" s="9"/>
      <c r="PCL41" s="9"/>
      <c r="PCM41" s="9"/>
      <c r="PCN41" s="9"/>
      <c r="PCO41" s="9"/>
      <c r="PCP41" s="9"/>
      <c r="PCQ41" s="9"/>
      <c r="PCR41" s="9"/>
      <c r="PCS41" s="9"/>
      <c r="PCT41" s="9"/>
      <c r="PCU41" s="9"/>
      <c r="PCV41" s="9"/>
      <c r="PCW41" s="9"/>
      <c r="PCX41" s="9"/>
      <c r="PCY41" s="9"/>
      <c r="PCZ41" s="9"/>
      <c r="PDA41" s="9"/>
      <c r="PDB41" s="9"/>
      <c r="PDC41" s="9"/>
      <c r="PDD41" s="9"/>
      <c r="PDE41" s="9"/>
      <c r="PDF41" s="9"/>
      <c r="PDG41" s="9"/>
      <c r="PDH41" s="9"/>
      <c r="PDI41" s="9"/>
      <c r="PDJ41" s="9"/>
      <c r="PDK41" s="9"/>
      <c r="PDL41" s="9"/>
      <c r="PDM41" s="9"/>
      <c r="PDN41" s="9"/>
      <c r="PDO41" s="9"/>
      <c r="PDP41" s="9"/>
      <c r="PDQ41" s="9"/>
      <c r="PDR41" s="9"/>
      <c r="PDS41" s="9"/>
      <c r="PDT41" s="9"/>
      <c r="PDU41" s="9"/>
      <c r="PDV41" s="9"/>
      <c r="PDW41" s="9"/>
      <c r="PDX41" s="9"/>
      <c r="PDY41" s="9"/>
      <c r="PDZ41" s="9"/>
      <c r="PEA41" s="9"/>
      <c r="PEB41" s="9"/>
      <c r="PEC41" s="9"/>
      <c r="PED41" s="9"/>
      <c r="PEE41" s="9"/>
      <c r="PEF41" s="9"/>
      <c r="PEG41" s="9"/>
      <c r="PEH41" s="9"/>
      <c r="PEI41" s="9"/>
      <c r="PEJ41" s="9"/>
      <c r="PEK41" s="9"/>
      <c r="PEL41" s="9"/>
      <c r="PEM41" s="9"/>
      <c r="PEN41" s="9"/>
      <c r="PEO41" s="9"/>
      <c r="PEP41" s="9"/>
      <c r="PEQ41" s="9"/>
      <c r="PER41" s="9"/>
      <c r="PES41" s="9"/>
      <c r="PET41" s="9"/>
      <c r="PEU41" s="9"/>
      <c r="PEV41" s="9"/>
      <c r="PEW41" s="9"/>
      <c r="PEX41" s="9"/>
      <c r="PEY41" s="9"/>
      <c r="PEZ41" s="9"/>
      <c r="PFA41" s="9"/>
      <c r="PFB41" s="9"/>
      <c r="PFC41" s="9"/>
      <c r="PFD41" s="9"/>
      <c r="PFE41" s="9"/>
      <c r="PFF41" s="9"/>
      <c r="PFG41" s="9"/>
      <c r="PFH41" s="9"/>
      <c r="PFI41" s="9"/>
      <c r="PFJ41" s="9"/>
      <c r="PFK41" s="9"/>
      <c r="PFL41" s="9"/>
      <c r="PFM41" s="9"/>
      <c r="PFN41" s="9"/>
      <c r="PFO41" s="9"/>
      <c r="PFP41" s="9"/>
      <c r="PFQ41" s="9"/>
      <c r="PFR41" s="9"/>
      <c r="PFS41" s="9"/>
      <c r="PFT41" s="9"/>
      <c r="PFU41" s="9"/>
      <c r="PFV41" s="9"/>
      <c r="PFW41" s="9"/>
      <c r="PFX41" s="9"/>
      <c r="PFY41" s="9"/>
      <c r="PFZ41" s="9"/>
      <c r="PGA41" s="9"/>
      <c r="PGB41" s="9"/>
      <c r="PGC41" s="9"/>
      <c r="PGD41" s="9"/>
      <c r="PGE41" s="9"/>
      <c r="PGF41" s="9"/>
      <c r="PGG41" s="9"/>
      <c r="PGH41" s="9"/>
      <c r="PGI41" s="9"/>
      <c r="PGJ41" s="9"/>
      <c r="PGK41" s="9"/>
      <c r="PGL41" s="9"/>
      <c r="PGM41" s="9"/>
      <c r="PGN41" s="9"/>
      <c r="PGO41" s="9"/>
      <c r="PGP41" s="9"/>
      <c r="PGQ41" s="9"/>
      <c r="PGR41" s="9"/>
      <c r="PGS41" s="9"/>
      <c r="PGT41" s="9"/>
      <c r="PGU41" s="9"/>
      <c r="PGV41" s="9"/>
      <c r="PGW41" s="9"/>
      <c r="PGX41" s="9"/>
      <c r="PGY41" s="9"/>
      <c r="PGZ41" s="9"/>
      <c r="PHA41" s="9"/>
      <c r="PHB41" s="9"/>
      <c r="PHC41" s="9"/>
      <c r="PHD41" s="9"/>
      <c r="PHE41" s="9"/>
      <c r="PHF41" s="9"/>
      <c r="PHG41" s="9"/>
      <c r="PHH41" s="9"/>
      <c r="PHI41" s="9"/>
      <c r="PHJ41" s="9"/>
      <c r="PHK41" s="9"/>
      <c r="PHL41" s="9"/>
      <c r="PHM41" s="9"/>
      <c r="PHN41" s="9"/>
      <c r="PHO41" s="9"/>
      <c r="PHP41" s="9"/>
      <c r="PHQ41" s="9"/>
      <c r="PHR41" s="9"/>
      <c r="PHS41" s="9"/>
      <c r="PHT41" s="9"/>
      <c r="PHU41" s="9"/>
      <c r="PHV41" s="9"/>
      <c r="PHW41" s="9"/>
      <c r="PHX41" s="9"/>
      <c r="PHY41" s="9"/>
      <c r="PHZ41" s="9"/>
      <c r="PIA41" s="9"/>
      <c r="PIB41" s="9"/>
      <c r="PIC41" s="9"/>
      <c r="PID41" s="9"/>
      <c r="PIE41" s="9"/>
      <c r="PIF41" s="9"/>
      <c r="PIG41" s="9"/>
      <c r="PIH41" s="9"/>
      <c r="PII41" s="9"/>
      <c r="PIJ41" s="9"/>
      <c r="PIK41" s="9"/>
      <c r="PIL41" s="9"/>
      <c r="PIM41" s="9"/>
      <c r="PIN41" s="9"/>
      <c r="PIO41" s="9"/>
      <c r="PIP41" s="9"/>
      <c r="PIQ41" s="9"/>
      <c r="PIR41" s="9"/>
      <c r="PIS41" s="9"/>
      <c r="PIT41" s="9"/>
      <c r="PIU41" s="9"/>
      <c r="PIV41" s="9"/>
      <c r="PIW41" s="9"/>
      <c r="PIX41" s="9"/>
      <c r="PIY41" s="9"/>
      <c r="PIZ41" s="9"/>
      <c r="PJA41" s="9"/>
      <c r="PJB41" s="9"/>
      <c r="PJC41" s="9"/>
      <c r="PJD41" s="9"/>
      <c r="PJE41" s="9"/>
      <c r="PJF41" s="9"/>
      <c r="PJG41" s="9"/>
      <c r="PJH41" s="9"/>
      <c r="PJI41" s="9"/>
      <c r="PJJ41" s="9"/>
      <c r="PJK41" s="9"/>
      <c r="PJL41" s="9"/>
      <c r="PJM41" s="9"/>
      <c r="PJN41" s="9"/>
      <c r="PJO41" s="9"/>
      <c r="PJP41" s="9"/>
      <c r="PJQ41" s="9"/>
      <c r="PJR41" s="9"/>
      <c r="PJS41" s="9"/>
      <c r="PJT41" s="9"/>
      <c r="PJU41" s="9"/>
      <c r="PJV41" s="9"/>
      <c r="PJW41" s="9"/>
      <c r="PJX41" s="9"/>
      <c r="PJY41" s="9"/>
      <c r="PJZ41" s="9"/>
      <c r="PKA41" s="9"/>
      <c r="PKB41" s="9"/>
      <c r="PKC41" s="9"/>
      <c r="PKD41" s="9"/>
      <c r="PKE41" s="9"/>
      <c r="PKF41" s="9"/>
      <c r="PKG41" s="9"/>
      <c r="PKH41" s="9"/>
      <c r="PKI41" s="9"/>
      <c r="PKJ41" s="9"/>
      <c r="PKK41" s="9"/>
      <c r="PKL41" s="9"/>
      <c r="PKM41" s="9"/>
      <c r="PKN41" s="9"/>
      <c r="PKO41" s="9"/>
      <c r="PKP41" s="9"/>
      <c r="PKQ41" s="9"/>
      <c r="PKR41" s="9"/>
      <c r="PKS41" s="9"/>
      <c r="PKT41" s="9"/>
      <c r="PKU41" s="9"/>
      <c r="PKV41" s="9"/>
      <c r="PKW41" s="9"/>
      <c r="PKX41" s="9"/>
      <c r="PKY41" s="9"/>
      <c r="PKZ41" s="9"/>
      <c r="PLA41" s="9"/>
      <c r="PLB41" s="9"/>
      <c r="PLC41" s="9"/>
      <c r="PLD41" s="9"/>
      <c r="PLE41" s="9"/>
      <c r="PLF41" s="9"/>
      <c r="PLG41" s="9"/>
      <c r="PLH41" s="9"/>
      <c r="PLI41" s="9"/>
      <c r="PLJ41" s="9"/>
      <c r="PLK41" s="9"/>
      <c r="PLL41" s="9"/>
      <c r="PLM41" s="9"/>
      <c r="PLN41" s="9"/>
      <c r="PLO41" s="9"/>
      <c r="PLP41" s="9"/>
      <c r="PLQ41" s="9"/>
      <c r="PLR41" s="9"/>
      <c r="PLS41" s="9"/>
      <c r="PLT41" s="9"/>
      <c r="PLU41" s="9"/>
      <c r="PLV41" s="9"/>
      <c r="PLW41" s="9"/>
      <c r="PLX41" s="9"/>
      <c r="PLY41" s="9"/>
      <c r="PLZ41" s="9"/>
      <c r="PMA41" s="9"/>
      <c r="PMB41" s="9"/>
      <c r="PMC41" s="9"/>
      <c r="PMD41" s="9"/>
      <c r="PME41" s="9"/>
      <c r="PMF41" s="9"/>
      <c r="PMG41" s="9"/>
      <c r="PMH41" s="9"/>
      <c r="PMI41" s="9"/>
      <c r="PMJ41" s="9"/>
      <c r="PMK41" s="9"/>
      <c r="PML41" s="9"/>
      <c r="PMM41" s="9"/>
      <c r="PMN41" s="9"/>
      <c r="PMO41" s="9"/>
      <c r="PMP41" s="9"/>
      <c r="PMQ41" s="9"/>
      <c r="PMR41" s="9"/>
      <c r="PMS41" s="9"/>
      <c r="PMT41" s="9"/>
      <c r="PMU41" s="9"/>
      <c r="PMV41" s="9"/>
      <c r="PMW41" s="9"/>
      <c r="PMX41" s="9"/>
      <c r="PMY41" s="9"/>
      <c r="PMZ41" s="9"/>
      <c r="PNA41" s="9"/>
      <c r="PNB41" s="9"/>
      <c r="PNC41" s="9"/>
      <c r="PND41" s="9"/>
      <c r="PNE41" s="9"/>
      <c r="PNF41" s="9"/>
      <c r="PNG41" s="9"/>
      <c r="PNH41" s="9"/>
      <c r="PNI41" s="9"/>
      <c r="PNJ41" s="9"/>
      <c r="PNK41" s="9"/>
      <c r="PNL41" s="9"/>
      <c r="PNM41" s="9"/>
      <c r="PNN41" s="9"/>
      <c r="PNO41" s="9"/>
      <c r="PNP41" s="9"/>
      <c r="PNQ41" s="9"/>
      <c r="PNR41" s="9"/>
      <c r="PNS41" s="9"/>
      <c r="PNT41" s="9"/>
      <c r="PNU41" s="9"/>
      <c r="PNV41" s="9"/>
      <c r="PNW41" s="9"/>
      <c r="PNX41" s="9"/>
      <c r="PNY41" s="9"/>
      <c r="PNZ41" s="9"/>
      <c r="POA41" s="9"/>
      <c r="POB41" s="9"/>
      <c r="POC41" s="9"/>
      <c r="POD41" s="9"/>
      <c r="POE41" s="9"/>
      <c r="POF41" s="9"/>
      <c r="POG41" s="9"/>
      <c r="POH41" s="9"/>
      <c r="POI41" s="9"/>
      <c r="POJ41" s="9"/>
      <c r="POK41" s="9"/>
      <c r="POL41" s="9"/>
      <c r="POM41" s="9"/>
      <c r="PON41" s="9"/>
      <c r="POO41" s="9"/>
      <c r="POP41" s="9"/>
      <c r="POQ41" s="9"/>
      <c r="POR41" s="9"/>
      <c r="POS41" s="9"/>
      <c r="POT41" s="9"/>
      <c r="POU41" s="9"/>
      <c r="POV41" s="9"/>
      <c r="POW41" s="9"/>
      <c r="POX41" s="9"/>
      <c r="POY41" s="9"/>
      <c r="POZ41" s="9"/>
      <c r="PPA41" s="9"/>
      <c r="PPB41" s="9"/>
      <c r="PPC41" s="9"/>
      <c r="PPD41" s="9"/>
      <c r="PPE41" s="9"/>
      <c r="PPF41" s="9"/>
      <c r="PPG41" s="9"/>
      <c r="PPH41" s="9"/>
      <c r="PPI41" s="9"/>
      <c r="PPJ41" s="9"/>
      <c r="PPK41" s="9"/>
      <c r="PPL41" s="9"/>
      <c r="PPM41" s="9"/>
      <c r="PPN41" s="9"/>
      <c r="PPO41" s="9"/>
      <c r="PPP41" s="9"/>
      <c r="PPQ41" s="9"/>
      <c r="PPR41" s="9"/>
      <c r="PPS41" s="9"/>
      <c r="PPT41" s="9"/>
      <c r="PPU41" s="9"/>
      <c r="PPV41" s="9"/>
      <c r="PPW41" s="9"/>
      <c r="PPX41" s="9"/>
      <c r="PPY41" s="9"/>
      <c r="PPZ41" s="9"/>
      <c r="PQA41" s="9"/>
      <c r="PQB41" s="9"/>
      <c r="PQC41" s="9"/>
      <c r="PQD41" s="9"/>
      <c r="PQE41" s="9"/>
      <c r="PQF41" s="9"/>
      <c r="PQG41" s="9"/>
      <c r="PQH41" s="9"/>
      <c r="PQI41" s="9"/>
      <c r="PQJ41" s="9"/>
      <c r="PQK41" s="9"/>
      <c r="PQL41" s="9"/>
      <c r="PQM41" s="9"/>
      <c r="PQN41" s="9"/>
      <c r="PQO41" s="9"/>
      <c r="PQP41" s="9"/>
      <c r="PQQ41" s="9"/>
      <c r="PQR41" s="9"/>
      <c r="PQS41" s="9"/>
      <c r="PQT41" s="9"/>
      <c r="PQU41" s="9"/>
      <c r="PQV41" s="9"/>
      <c r="PQW41" s="9"/>
      <c r="PQX41" s="9"/>
      <c r="PQY41" s="9"/>
      <c r="PQZ41" s="9"/>
      <c r="PRA41" s="9"/>
      <c r="PRB41" s="9"/>
      <c r="PRC41" s="9"/>
      <c r="PRD41" s="9"/>
      <c r="PRE41" s="9"/>
      <c r="PRF41" s="9"/>
      <c r="PRG41" s="9"/>
      <c r="PRH41" s="9"/>
      <c r="PRI41" s="9"/>
      <c r="PRJ41" s="9"/>
      <c r="PRK41" s="9"/>
      <c r="PRL41" s="9"/>
      <c r="PRM41" s="9"/>
      <c r="PRN41" s="9"/>
      <c r="PRO41" s="9"/>
      <c r="PRP41" s="9"/>
      <c r="PRQ41" s="9"/>
      <c r="PRR41" s="9"/>
      <c r="PRS41" s="9"/>
      <c r="PRT41" s="9"/>
      <c r="PRU41" s="9"/>
      <c r="PRV41" s="9"/>
      <c r="PRW41" s="9"/>
      <c r="PRX41" s="9"/>
      <c r="PRY41" s="9"/>
      <c r="PRZ41" s="9"/>
      <c r="PSA41" s="9"/>
      <c r="PSB41" s="9"/>
      <c r="PSC41" s="9"/>
      <c r="PSD41" s="9"/>
      <c r="PSE41" s="9"/>
      <c r="PSF41" s="9"/>
      <c r="PSG41" s="9"/>
      <c r="PSH41" s="9"/>
      <c r="PSI41" s="9"/>
      <c r="PSJ41" s="9"/>
      <c r="PSK41" s="9"/>
      <c r="PSL41" s="9"/>
      <c r="PSM41" s="9"/>
      <c r="PSN41" s="9"/>
      <c r="PSO41" s="9"/>
      <c r="PSP41" s="9"/>
      <c r="PSQ41" s="9"/>
      <c r="PSR41" s="9"/>
      <c r="PSS41" s="9"/>
      <c r="PST41" s="9"/>
      <c r="PSU41" s="9"/>
      <c r="PSV41" s="9"/>
      <c r="PSW41" s="9"/>
      <c r="PSX41" s="9"/>
      <c r="PSY41" s="9"/>
      <c r="PSZ41" s="9"/>
      <c r="PTA41" s="9"/>
      <c r="PTB41" s="9"/>
      <c r="PTC41" s="9"/>
      <c r="PTD41" s="9"/>
      <c r="PTE41" s="9"/>
      <c r="PTF41" s="9"/>
      <c r="PTG41" s="9"/>
      <c r="PTH41" s="9"/>
      <c r="PTI41" s="9"/>
      <c r="PTJ41" s="9"/>
      <c r="PTK41" s="9"/>
      <c r="PTL41" s="9"/>
      <c r="PTM41" s="9"/>
      <c r="PTN41" s="9"/>
      <c r="PTO41" s="9"/>
      <c r="PTP41" s="9"/>
      <c r="PTQ41" s="9"/>
      <c r="PTR41" s="9"/>
      <c r="PTS41" s="9"/>
      <c r="PTT41" s="9"/>
      <c r="PTU41" s="9"/>
      <c r="PTV41" s="9"/>
      <c r="PTW41" s="9"/>
      <c r="PTX41" s="9"/>
      <c r="PTY41" s="9"/>
      <c r="PTZ41" s="9"/>
      <c r="PUA41" s="9"/>
      <c r="PUB41" s="9"/>
      <c r="PUC41" s="9"/>
      <c r="PUD41" s="9"/>
      <c r="PUE41" s="9"/>
      <c r="PUF41" s="9"/>
      <c r="PUG41" s="9"/>
      <c r="PUH41" s="9"/>
      <c r="PUI41" s="9"/>
      <c r="PUJ41" s="9"/>
      <c r="PUK41" s="9"/>
      <c r="PUL41" s="9"/>
      <c r="PUM41" s="9"/>
      <c r="PUN41" s="9"/>
      <c r="PUO41" s="9"/>
      <c r="PUP41" s="9"/>
      <c r="PUQ41" s="9"/>
      <c r="PUR41" s="9"/>
      <c r="PUS41" s="9"/>
      <c r="PUT41" s="9"/>
      <c r="PUU41" s="9"/>
      <c r="PUV41" s="9"/>
      <c r="PUW41" s="9"/>
      <c r="PUX41" s="9"/>
      <c r="PUY41" s="9"/>
      <c r="PUZ41" s="9"/>
      <c r="PVA41" s="9"/>
      <c r="PVB41" s="9"/>
      <c r="PVC41" s="9"/>
      <c r="PVD41" s="9"/>
      <c r="PVE41" s="9"/>
      <c r="PVF41" s="9"/>
      <c r="PVG41" s="9"/>
      <c r="PVH41" s="9"/>
      <c r="PVI41" s="9"/>
      <c r="PVJ41" s="9"/>
      <c r="PVK41" s="9"/>
      <c r="PVL41" s="9"/>
      <c r="PVM41" s="9"/>
      <c r="PVN41" s="9"/>
      <c r="PVO41" s="9"/>
      <c r="PVP41" s="9"/>
      <c r="PVQ41" s="9"/>
      <c r="PVR41" s="9"/>
      <c r="PVS41" s="9"/>
      <c r="PVT41" s="9"/>
      <c r="PVU41" s="9"/>
      <c r="PVV41" s="9"/>
      <c r="PVW41" s="9"/>
      <c r="PVX41" s="9"/>
      <c r="PVY41" s="9"/>
      <c r="PVZ41" s="9"/>
      <c r="PWA41" s="9"/>
      <c r="PWB41" s="9"/>
      <c r="PWC41" s="9"/>
      <c r="PWD41" s="9"/>
      <c r="PWE41" s="9"/>
      <c r="PWF41" s="9"/>
      <c r="PWG41" s="9"/>
      <c r="PWH41" s="9"/>
      <c r="PWI41" s="9"/>
      <c r="PWJ41" s="9"/>
      <c r="PWK41" s="9"/>
      <c r="PWL41" s="9"/>
      <c r="PWM41" s="9"/>
      <c r="PWN41" s="9"/>
      <c r="PWO41" s="9"/>
      <c r="PWP41" s="9"/>
      <c r="PWQ41" s="9"/>
      <c r="PWR41" s="9"/>
      <c r="PWS41" s="9"/>
      <c r="PWT41" s="9"/>
      <c r="PWU41" s="9"/>
      <c r="PWV41" s="9"/>
      <c r="PWW41" s="9"/>
      <c r="PWX41" s="9"/>
      <c r="PWY41" s="9"/>
      <c r="PWZ41" s="9"/>
      <c r="PXA41" s="9"/>
      <c r="PXB41" s="9"/>
      <c r="PXC41" s="9"/>
      <c r="PXD41" s="9"/>
      <c r="PXE41" s="9"/>
      <c r="PXF41" s="9"/>
      <c r="PXG41" s="9"/>
      <c r="PXH41" s="9"/>
      <c r="PXI41" s="9"/>
      <c r="PXJ41" s="9"/>
      <c r="PXK41" s="9"/>
      <c r="PXL41" s="9"/>
      <c r="PXM41" s="9"/>
      <c r="PXN41" s="9"/>
      <c r="PXO41" s="9"/>
      <c r="PXP41" s="9"/>
      <c r="PXQ41" s="9"/>
      <c r="PXR41" s="9"/>
      <c r="PXS41" s="9"/>
      <c r="PXT41" s="9"/>
      <c r="PXU41" s="9"/>
      <c r="PXV41" s="9"/>
      <c r="PXW41" s="9"/>
      <c r="PXX41" s="9"/>
      <c r="PXY41" s="9"/>
      <c r="PXZ41" s="9"/>
      <c r="PYA41" s="9"/>
      <c r="PYB41" s="9"/>
      <c r="PYC41" s="9"/>
      <c r="PYD41" s="9"/>
      <c r="PYE41" s="9"/>
      <c r="PYF41" s="9"/>
      <c r="PYG41" s="9"/>
      <c r="PYH41" s="9"/>
      <c r="PYI41" s="9"/>
      <c r="PYJ41" s="9"/>
      <c r="PYK41" s="9"/>
      <c r="PYL41" s="9"/>
      <c r="PYM41" s="9"/>
      <c r="PYN41" s="9"/>
      <c r="PYO41" s="9"/>
      <c r="PYP41" s="9"/>
      <c r="PYQ41" s="9"/>
      <c r="PYR41" s="9"/>
      <c r="PYS41" s="9"/>
      <c r="PYT41" s="9"/>
      <c r="PYU41" s="9"/>
      <c r="PYV41" s="9"/>
      <c r="PYW41" s="9"/>
      <c r="PYX41" s="9"/>
      <c r="PYY41" s="9"/>
      <c r="PYZ41" s="9"/>
      <c r="PZA41" s="9"/>
      <c r="PZB41" s="9"/>
      <c r="PZC41" s="9"/>
      <c r="PZD41" s="9"/>
      <c r="PZE41" s="9"/>
      <c r="PZF41" s="9"/>
      <c r="PZG41" s="9"/>
      <c r="PZH41" s="9"/>
      <c r="PZI41" s="9"/>
      <c r="PZJ41" s="9"/>
      <c r="PZK41" s="9"/>
      <c r="PZL41" s="9"/>
      <c r="PZM41" s="9"/>
      <c r="PZN41" s="9"/>
      <c r="PZO41" s="9"/>
      <c r="PZP41" s="9"/>
      <c r="PZQ41" s="9"/>
      <c r="PZR41" s="9"/>
      <c r="PZS41" s="9"/>
      <c r="PZT41" s="9"/>
      <c r="PZU41" s="9"/>
      <c r="PZV41" s="9"/>
      <c r="PZW41" s="9"/>
      <c r="PZX41" s="9"/>
      <c r="PZY41" s="9"/>
      <c r="PZZ41" s="9"/>
      <c r="QAA41" s="9"/>
      <c r="QAB41" s="9"/>
      <c r="QAC41" s="9"/>
      <c r="QAD41" s="9"/>
      <c r="QAE41" s="9"/>
      <c r="QAF41" s="9"/>
      <c r="QAG41" s="9"/>
      <c r="QAH41" s="9"/>
      <c r="QAI41" s="9"/>
      <c r="QAJ41" s="9"/>
      <c r="QAK41" s="9"/>
      <c r="QAL41" s="9"/>
      <c r="QAM41" s="9"/>
      <c r="QAN41" s="9"/>
      <c r="QAO41" s="9"/>
      <c r="QAP41" s="9"/>
      <c r="QAQ41" s="9"/>
      <c r="QAR41" s="9"/>
      <c r="QAS41" s="9"/>
      <c r="QAT41" s="9"/>
      <c r="QAU41" s="9"/>
      <c r="QAV41" s="9"/>
      <c r="QAW41" s="9"/>
      <c r="QAX41" s="9"/>
      <c r="QAY41" s="9"/>
      <c r="QAZ41" s="9"/>
      <c r="QBA41" s="9"/>
      <c r="QBB41" s="9"/>
      <c r="QBC41" s="9"/>
      <c r="QBD41" s="9"/>
      <c r="QBE41" s="9"/>
      <c r="QBF41" s="9"/>
      <c r="QBG41" s="9"/>
      <c r="QBH41" s="9"/>
      <c r="QBI41" s="9"/>
      <c r="QBJ41" s="9"/>
      <c r="QBK41" s="9"/>
      <c r="QBL41" s="9"/>
      <c r="QBM41" s="9"/>
      <c r="QBN41" s="9"/>
      <c r="QBO41" s="9"/>
      <c r="QBP41" s="9"/>
      <c r="QBQ41" s="9"/>
      <c r="QBR41" s="9"/>
      <c r="QBS41" s="9"/>
      <c r="QBT41" s="9"/>
      <c r="QBU41" s="9"/>
      <c r="QBV41" s="9"/>
      <c r="QBW41" s="9"/>
      <c r="QBX41" s="9"/>
      <c r="QBY41" s="9"/>
      <c r="QBZ41" s="9"/>
      <c r="QCA41" s="9"/>
      <c r="QCB41" s="9"/>
      <c r="QCC41" s="9"/>
      <c r="QCD41" s="9"/>
      <c r="QCE41" s="9"/>
      <c r="QCF41" s="9"/>
      <c r="QCG41" s="9"/>
      <c r="QCH41" s="9"/>
      <c r="QCI41" s="9"/>
      <c r="QCJ41" s="9"/>
      <c r="QCK41" s="9"/>
      <c r="QCL41" s="9"/>
      <c r="QCM41" s="9"/>
      <c r="QCN41" s="9"/>
      <c r="QCO41" s="9"/>
      <c r="QCP41" s="9"/>
      <c r="QCQ41" s="9"/>
      <c r="QCR41" s="9"/>
      <c r="QCS41" s="9"/>
      <c r="QCT41" s="9"/>
      <c r="QCU41" s="9"/>
      <c r="QCV41" s="9"/>
      <c r="QCW41" s="9"/>
      <c r="QCX41" s="9"/>
      <c r="QCY41" s="9"/>
      <c r="QCZ41" s="9"/>
      <c r="QDA41" s="9"/>
      <c r="QDB41" s="9"/>
      <c r="QDC41" s="9"/>
      <c r="QDD41" s="9"/>
      <c r="QDE41" s="9"/>
      <c r="QDF41" s="9"/>
      <c r="QDG41" s="9"/>
      <c r="QDH41" s="9"/>
      <c r="QDI41" s="9"/>
      <c r="QDJ41" s="9"/>
      <c r="QDK41" s="9"/>
      <c r="QDL41" s="9"/>
      <c r="QDM41" s="9"/>
      <c r="QDN41" s="9"/>
      <c r="QDO41" s="9"/>
      <c r="QDP41" s="9"/>
      <c r="QDQ41" s="9"/>
      <c r="QDR41" s="9"/>
      <c r="QDS41" s="9"/>
      <c r="QDT41" s="9"/>
      <c r="QDU41" s="9"/>
      <c r="QDV41" s="9"/>
      <c r="QDW41" s="9"/>
      <c r="QDX41" s="9"/>
      <c r="QDY41" s="9"/>
      <c r="QDZ41" s="9"/>
      <c r="QEA41" s="9"/>
      <c r="QEB41" s="9"/>
      <c r="QEC41" s="9"/>
      <c r="QED41" s="9"/>
      <c r="QEE41" s="9"/>
      <c r="QEF41" s="9"/>
      <c r="QEG41" s="9"/>
      <c r="QEH41" s="9"/>
      <c r="QEI41" s="9"/>
      <c r="QEJ41" s="9"/>
      <c r="QEK41" s="9"/>
      <c r="QEL41" s="9"/>
      <c r="QEM41" s="9"/>
      <c r="QEN41" s="9"/>
      <c r="QEO41" s="9"/>
      <c r="QEP41" s="9"/>
      <c r="QEQ41" s="9"/>
      <c r="QER41" s="9"/>
      <c r="QES41" s="9"/>
      <c r="QET41" s="9"/>
      <c r="QEU41" s="9"/>
      <c r="QEV41" s="9"/>
      <c r="QEW41" s="9"/>
      <c r="QEX41" s="9"/>
      <c r="QEY41" s="9"/>
      <c r="QEZ41" s="9"/>
      <c r="QFA41" s="9"/>
      <c r="QFB41" s="9"/>
      <c r="QFC41" s="9"/>
      <c r="QFD41" s="9"/>
      <c r="QFE41" s="9"/>
      <c r="QFF41" s="9"/>
      <c r="QFG41" s="9"/>
      <c r="QFH41" s="9"/>
      <c r="QFI41" s="9"/>
      <c r="QFJ41" s="9"/>
      <c r="QFK41" s="9"/>
      <c r="QFL41" s="9"/>
      <c r="QFM41" s="9"/>
      <c r="QFN41" s="9"/>
      <c r="QFO41" s="9"/>
      <c r="QFP41" s="9"/>
      <c r="QFQ41" s="9"/>
      <c r="QFR41" s="9"/>
      <c r="QFS41" s="9"/>
      <c r="QFT41" s="9"/>
      <c r="QFU41" s="9"/>
      <c r="QFV41" s="9"/>
      <c r="QFW41" s="9"/>
      <c r="QFX41" s="9"/>
      <c r="QFY41" s="9"/>
      <c r="QFZ41" s="9"/>
      <c r="QGA41" s="9"/>
      <c r="QGB41" s="9"/>
      <c r="QGC41" s="9"/>
      <c r="QGD41" s="9"/>
      <c r="QGE41" s="9"/>
      <c r="QGF41" s="9"/>
      <c r="QGG41" s="9"/>
      <c r="QGH41" s="9"/>
      <c r="QGI41" s="9"/>
      <c r="QGJ41" s="9"/>
      <c r="QGK41" s="9"/>
      <c r="QGL41" s="9"/>
      <c r="QGM41" s="9"/>
      <c r="QGN41" s="9"/>
      <c r="QGO41" s="9"/>
      <c r="QGP41" s="9"/>
      <c r="QGQ41" s="9"/>
      <c r="QGR41" s="9"/>
      <c r="QGS41" s="9"/>
      <c r="QGT41" s="9"/>
      <c r="QGU41" s="9"/>
      <c r="QGV41" s="9"/>
      <c r="QGW41" s="9"/>
      <c r="QGX41" s="9"/>
      <c r="QGY41" s="9"/>
      <c r="QGZ41" s="9"/>
      <c r="QHA41" s="9"/>
      <c r="QHB41" s="9"/>
      <c r="QHC41" s="9"/>
      <c r="QHD41" s="9"/>
      <c r="QHE41" s="9"/>
      <c r="QHF41" s="9"/>
      <c r="QHG41" s="9"/>
      <c r="QHH41" s="9"/>
      <c r="QHI41" s="9"/>
      <c r="QHJ41" s="9"/>
      <c r="QHK41" s="9"/>
      <c r="QHL41" s="9"/>
      <c r="QHM41" s="9"/>
      <c r="QHN41" s="9"/>
      <c r="QHO41" s="9"/>
      <c r="QHP41" s="9"/>
      <c r="QHQ41" s="9"/>
      <c r="QHR41" s="9"/>
      <c r="QHS41" s="9"/>
      <c r="QHT41" s="9"/>
      <c r="QHU41" s="9"/>
      <c r="QHV41" s="9"/>
      <c r="QHW41" s="9"/>
      <c r="QHX41" s="9"/>
      <c r="QHY41" s="9"/>
      <c r="QHZ41" s="9"/>
      <c r="QIA41" s="9"/>
      <c r="QIB41" s="9"/>
      <c r="QIC41" s="9"/>
      <c r="QID41" s="9"/>
      <c r="QIE41" s="9"/>
      <c r="QIF41" s="9"/>
      <c r="QIG41" s="9"/>
      <c r="QIH41" s="9"/>
      <c r="QII41" s="9"/>
      <c r="QIJ41" s="9"/>
      <c r="QIK41" s="9"/>
      <c r="QIL41" s="9"/>
      <c r="QIM41" s="9"/>
      <c r="QIN41" s="9"/>
      <c r="QIO41" s="9"/>
      <c r="QIP41" s="9"/>
      <c r="QIQ41" s="9"/>
      <c r="QIR41" s="9"/>
      <c r="QIS41" s="9"/>
      <c r="QIT41" s="9"/>
      <c r="QIU41" s="9"/>
      <c r="QIV41" s="9"/>
      <c r="QIW41" s="9"/>
      <c r="QIX41" s="9"/>
      <c r="QIY41" s="9"/>
      <c r="QIZ41" s="9"/>
      <c r="QJA41" s="9"/>
      <c r="QJB41" s="9"/>
      <c r="QJC41" s="9"/>
      <c r="QJD41" s="9"/>
      <c r="QJE41" s="9"/>
      <c r="QJF41" s="9"/>
      <c r="QJG41" s="9"/>
      <c r="QJH41" s="9"/>
      <c r="QJI41" s="9"/>
      <c r="QJJ41" s="9"/>
      <c r="QJK41" s="9"/>
      <c r="QJL41" s="9"/>
      <c r="QJM41" s="9"/>
      <c r="QJN41" s="9"/>
      <c r="QJO41" s="9"/>
      <c r="QJP41" s="9"/>
      <c r="QJQ41" s="9"/>
      <c r="QJR41" s="9"/>
      <c r="QJS41" s="9"/>
      <c r="QJT41" s="9"/>
      <c r="QJU41" s="9"/>
      <c r="QJV41" s="9"/>
      <c r="QJW41" s="9"/>
      <c r="QJX41" s="9"/>
      <c r="QJY41" s="9"/>
      <c r="QJZ41" s="9"/>
      <c r="QKA41" s="9"/>
      <c r="QKB41" s="9"/>
      <c r="QKC41" s="9"/>
      <c r="QKD41" s="9"/>
      <c r="QKE41" s="9"/>
      <c r="QKF41" s="9"/>
      <c r="QKG41" s="9"/>
      <c r="QKH41" s="9"/>
      <c r="QKI41" s="9"/>
      <c r="QKJ41" s="9"/>
      <c r="QKK41" s="9"/>
      <c r="QKL41" s="9"/>
      <c r="QKM41" s="9"/>
      <c r="QKN41" s="9"/>
      <c r="QKO41" s="9"/>
      <c r="QKP41" s="9"/>
      <c r="QKQ41" s="9"/>
      <c r="QKR41" s="9"/>
      <c r="QKS41" s="9"/>
      <c r="QKT41" s="9"/>
      <c r="QKU41" s="9"/>
      <c r="QKV41" s="9"/>
      <c r="QKW41" s="9"/>
      <c r="QKX41" s="9"/>
      <c r="QKY41" s="9"/>
      <c r="QKZ41" s="9"/>
      <c r="QLA41" s="9"/>
      <c r="QLB41" s="9"/>
      <c r="QLC41" s="9"/>
      <c r="QLD41" s="9"/>
      <c r="QLE41" s="9"/>
      <c r="QLF41" s="9"/>
      <c r="QLG41" s="9"/>
      <c r="QLH41" s="9"/>
      <c r="QLI41" s="9"/>
      <c r="QLJ41" s="9"/>
      <c r="QLK41" s="9"/>
      <c r="QLL41" s="9"/>
      <c r="QLM41" s="9"/>
      <c r="QLN41" s="9"/>
      <c r="QLO41" s="9"/>
      <c r="QLP41" s="9"/>
      <c r="QLQ41" s="9"/>
      <c r="QLR41" s="9"/>
      <c r="QLS41" s="9"/>
      <c r="QLT41" s="9"/>
      <c r="QLU41" s="9"/>
      <c r="QLV41" s="9"/>
      <c r="QLW41" s="9"/>
      <c r="QLX41" s="9"/>
      <c r="QLY41" s="9"/>
      <c r="QLZ41" s="9"/>
      <c r="QMA41" s="9"/>
      <c r="QMB41" s="9"/>
      <c r="QMC41" s="9"/>
      <c r="QMD41" s="9"/>
      <c r="QME41" s="9"/>
      <c r="QMF41" s="9"/>
      <c r="QMG41" s="9"/>
      <c r="QMH41" s="9"/>
      <c r="QMI41" s="9"/>
      <c r="QMJ41" s="9"/>
      <c r="QMK41" s="9"/>
      <c r="QML41" s="9"/>
      <c r="QMM41" s="9"/>
      <c r="QMN41" s="9"/>
      <c r="QMO41" s="9"/>
      <c r="QMP41" s="9"/>
      <c r="QMQ41" s="9"/>
      <c r="QMR41" s="9"/>
      <c r="QMS41" s="9"/>
      <c r="QMT41" s="9"/>
      <c r="QMU41" s="9"/>
      <c r="QMV41" s="9"/>
      <c r="QMW41" s="9"/>
      <c r="QMX41" s="9"/>
      <c r="QMY41" s="9"/>
      <c r="QMZ41" s="9"/>
      <c r="QNA41" s="9"/>
      <c r="QNB41" s="9"/>
      <c r="QNC41" s="9"/>
      <c r="QND41" s="9"/>
      <c r="QNE41" s="9"/>
      <c r="QNF41" s="9"/>
      <c r="QNG41" s="9"/>
      <c r="QNH41" s="9"/>
      <c r="QNI41" s="9"/>
      <c r="QNJ41" s="9"/>
      <c r="QNK41" s="9"/>
      <c r="QNL41" s="9"/>
      <c r="QNM41" s="9"/>
      <c r="QNN41" s="9"/>
      <c r="QNO41" s="9"/>
      <c r="QNP41" s="9"/>
      <c r="QNQ41" s="9"/>
      <c r="QNR41" s="9"/>
      <c r="QNS41" s="9"/>
      <c r="QNT41" s="9"/>
      <c r="QNU41" s="9"/>
      <c r="QNV41" s="9"/>
      <c r="QNW41" s="9"/>
      <c r="QNX41" s="9"/>
      <c r="QNY41" s="9"/>
      <c r="QNZ41" s="9"/>
      <c r="QOA41" s="9"/>
      <c r="QOB41" s="9"/>
      <c r="QOC41" s="9"/>
      <c r="QOD41" s="9"/>
      <c r="QOE41" s="9"/>
      <c r="QOF41" s="9"/>
      <c r="QOG41" s="9"/>
      <c r="QOH41" s="9"/>
      <c r="QOI41" s="9"/>
      <c r="QOJ41" s="9"/>
      <c r="QOK41" s="9"/>
      <c r="QOL41" s="9"/>
      <c r="QOM41" s="9"/>
      <c r="QON41" s="9"/>
      <c r="QOO41" s="9"/>
      <c r="QOP41" s="9"/>
      <c r="QOQ41" s="9"/>
      <c r="QOR41" s="9"/>
      <c r="QOS41" s="9"/>
      <c r="QOT41" s="9"/>
      <c r="QOU41" s="9"/>
      <c r="QOV41" s="9"/>
      <c r="QOW41" s="9"/>
      <c r="QOX41" s="9"/>
      <c r="QOY41" s="9"/>
      <c r="QOZ41" s="9"/>
      <c r="QPA41" s="9"/>
      <c r="QPB41" s="9"/>
      <c r="QPC41" s="9"/>
      <c r="QPD41" s="9"/>
      <c r="QPE41" s="9"/>
      <c r="QPF41" s="9"/>
      <c r="QPG41" s="9"/>
      <c r="QPH41" s="9"/>
      <c r="QPI41" s="9"/>
      <c r="QPJ41" s="9"/>
      <c r="QPK41" s="9"/>
      <c r="QPL41" s="9"/>
      <c r="QPM41" s="9"/>
      <c r="QPN41" s="9"/>
      <c r="QPO41" s="9"/>
      <c r="QPP41" s="9"/>
      <c r="QPQ41" s="9"/>
      <c r="QPR41" s="9"/>
      <c r="QPS41" s="9"/>
      <c r="QPT41" s="9"/>
      <c r="QPU41" s="9"/>
      <c r="QPV41" s="9"/>
      <c r="QPW41" s="9"/>
      <c r="QPX41" s="9"/>
      <c r="QPY41" s="9"/>
      <c r="QPZ41" s="9"/>
      <c r="QQA41" s="9"/>
      <c r="QQB41" s="9"/>
      <c r="QQC41" s="9"/>
      <c r="QQD41" s="9"/>
      <c r="QQE41" s="9"/>
      <c r="QQF41" s="9"/>
      <c r="QQG41" s="9"/>
      <c r="QQH41" s="9"/>
      <c r="QQI41" s="9"/>
      <c r="QQJ41" s="9"/>
      <c r="QQK41" s="9"/>
      <c r="QQL41" s="9"/>
      <c r="QQM41" s="9"/>
      <c r="QQN41" s="9"/>
      <c r="QQO41" s="9"/>
      <c r="QQP41" s="9"/>
      <c r="QQQ41" s="9"/>
      <c r="QQR41" s="9"/>
      <c r="QQS41" s="9"/>
      <c r="QQT41" s="9"/>
      <c r="QQU41" s="9"/>
      <c r="QQV41" s="9"/>
      <c r="QQW41" s="9"/>
      <c r="QQX41" s="9"/>
      <c r="QQY41" s="9"/>
      <c r="QQZ41" s="9"/>
      <c r="QRA41" s="9"/>
      <c r="QRB41" s="9"/>
      <c r="QRC41" s="9"/>
      <c r="QRD41" s="9"/>
      <c r="QRE41" s="9"/>
      <c r="QRF41" s="9"/>
      <c r="QRG41" s="9"/>
      <c r="QRH41" s="9"/>
      <c r="QRI41" s="9"/>
      <c r="QRJ41" s="9"/>
      <c r="QRK41" s="9"/>
      <c r="QRL41" s="9"/>
      <c r="QRM41" s="9"/>
      <c r="QRN41" s="9"/>
      <c r="QRO41" s="9"/>
      <c r="QRP41" s="9"/>
      <c r="QRQ41" s="9"/>
      <c r="QRR41" s="9"/>
      <c r="QRS41" s="9"/>
      <c r="QRT41" s="9"/>
      <c r="QRU41" s="9"/>
      <c r="QRV41" s="9"/>
      <c r="QRW41" s="9"/>
      <c r="QRX41" s="9"/>
      <c r="QRY41" s="9"/>
      <c r="QRZ41" s="9"/>
      <c r="QSA41" s="9"/>
      <c r="QSB41" s="9"/>
      <c r="QSC41" s="9"/>
      <c r="QSD41" s="9"/>
      <c r="QSE41" s="9"/>
      <c r="QSF41" s="9"/>
      <c r="QSG41" s="9"/>
      <c r="QSH41" s="9"/>
      <c r="QSI41" s="9"/>
      <c r="QSJ41" s="9"/>
      <c r="QSK41" s="9"/>
      <c r="QSL41" s="9"/>
      <c r="QSM41" s="9"/>
      <c r="QSN41" s="9"/>
      <c r="QSO41" s="9"/>
      <c r="QSP41" s="9"/>
      <c r="QSQ41" s="9"/>
      <c r="QSR41" s="9"/>
      <c r="QSS41" s="9"/>
      <c r="QST41" s="9"/>
      <c r="QSU41" s="9"/>
      <c r="QSV41" s="9"/>
      <c r="QSW41" s="9"/>
      <c r="QSX41" s="9"/>
      <c r="QSY41" s="9"/>
      <c r="QSZ41" s="9"/>
      <c r="QTA41" s="9"/>
      <c r="QTB41" s="9"/>
      <c r="QTC41" s="9"/>
      <c r="QTD41" s="9"/>
      <c r="QTE41" s="9"/>
      <c r="QTF41" s="9"/>
      <c r="QTG41" s="9"/>
      <c r="QTH41" s="9"/>
      <c r="QTI41" s="9"/>
      <c r="QTJ41" s="9"/>
      <c r="QTK41" s="9"/>
      <c r="QTL41" s="9"/>
      <c r="QTM41" s="9"/>
      <c r="QTN41" s="9"/>
      <c r="QTO41" s="9"/>
      <c r="QTP41" s="9"/>
      <c r="QTQ41" s="9"/>
      <c r="QTR41" s="9"/>
      <c r="QTS41" s="9"/>
      <c r="QTT41" s="9"/>
      <c r="QTU41" s="9"/>
      <c r="QTV41" s="9"/>
      <c r="QTW41" s="9"/>
      <c r="QTX41" s="9"/>
      <c r="QTY41" s="9"/>
      <c r="QTZ41" s="9"/>
      <c r="QUA41" s="9"/>
      <c r="QUB41" s="9"/>
      <c r="QUC41" s="9"/>
      <c r="QUD41" s="9"/>
      <c r="QUE41" s="9"/>
      <c r="QUF41" s="9"/>
      <c r="QUG41" s="9"/>
      <c r="QUH41" s="9"/>
      <c r="QUI41" s="9"/>
      <c r="QUJ41" s="9"/>
      <c r="QUK41" s="9"/>
      <c r="QUL41" s="9"/>
      <c r="QUM41" s="9"/>
      <c r="QUN41" s="9"/>
      <c r="QUO41" s="9"/>
      <c r="QUP41" s="9"/>
      <c r="QUQ41" s="9"/>
      <c r="QUR41" s="9"/>
      <c r="QUS41" s="9"/>
      <c r="QUT41" s="9"/>
      <c r="QUU41" s="9"/>
      <c r="QUV41" s="9"/>
      <c r="QUW41" s="9"/>
      <c r="QUX41" s="9"/>
      <c r="QUY41" s="9"/>
      <c r="QUZ41" s="9"/>
      <c r="QVA41" s="9"/>
      <c r="QVB41" s="9"/>
      <c r="QVC41" s="9"/>
      <c r="QVD41" s="9"/>
      <c r="QVE41" s="9"/>
      <c r="QVF41" s="9"/>
      <c r="QVG41" s="9"/>
      <c r="QVH41" s="9"/>
      <c r="QVI41" s="9"/>
      <c r="QVJ41" s="9"/>
      <c r="QVK41" s="9"/>
      <c r="QVL41" s="9"/>
      <c r="QVM41" s="9"/>
      <c r="QVN41" s="9"/>
      <c r="QVO41" s="9"/>
      <c r="QVP41" s="9"/>
      <c r="QVQ41" s="9"/>
      <c r="QVR41" s="9"/>
      <c r="QVS41" s="9"/>
      <c r="QVT41" s="9"/>
      <c r="QVU41" s="9"/>
      <c r="QVV41" s="9"/>
      <c r="QVW41" s="9"/>
      <c r="QVX41" s="9"/>
      <c r="QVY41" s="9"/>
      <c r="QVZ41" s="9"/>
      <c r="QWA41" s="9"/>
      <c r="QWB41" s="9"/>
      <c r="QWC41" s="9"/>
      <c r="QWD41" s="9"/>
      <c r="QWE41" s="9"/>
      <c r="QWF41" s="9"/>
      <c r="QWG41" s="9"/>
      <c r="QWH41" s="9"/>
      <c r="QWI41" s="9"/>
      <c r="QWJ41" s="9"/>
      <c r="QWK41" s="9"/>
      <c r="QWL41" s="9"/>
      <c r="QWM41" s="9"/>
      <c r="QWN41" s="9"/>
      <c r="QWO41" s="9"/>
      <c r="QWP41" s="9"/>
      <c r="QWQ41" s="9"/>
      <c r="QWR41" s="9"/>
      <c r="QWS41" s="9"/>
      <c r="QWT41" s="9"/>
      <c r="QWU41" s="9"/>
      <c r="QWV41" s="9"/>
      <c r="QWW41" s="9"/>
      <c r="QWX41" s="9"/>
      <c r="QWY41" s="9"/>
      <c r="QWZ41" s="9"/>
      <c r="QXA41" s="9"/>
      <c r="QXB41" s="9"/>
      <c r="QXC41" s="9"/>
      <c r="QXD41" s="9"/>
      <c r="QXE41" s="9"/>
      <c r="QXF41" s="9"/>
      <c r="QXG41" s="9"/>
      <c r="QXH41" s="9"/>
      <c r="QXI41" s="9"/>
      <c r="QXJ41" s="9"/>
      <c r="QXK41" s="9"/>
      <c r="QXL41" s="9"/>
      <c r="QXM41" s="9"/>
      <c r="QXN41" s="9"/>
      <c r="QXO41" s="9"/>
      <c r="QXP41" s="9"/>
      <c r="QXQ41" s="9"/>
      <c r="QXR41" s="9"/>
      <c r="QXS41" s="9"/>
      <c r="QXT41" s="9"/>
      <c r="QXU41" s="9"/>
      <c r="QXV41" s="9"/>
      <c r="QXW41" s="9"/>
      <c r="QXX41" s="9"/>
      <c r="QXY41" s="9"/>
      <c r="QXZ41" s="9"/>
      <c r="QYA41" s="9"/>
      <c r="QYB41" s="9"/>
      <c r="QYC41" s="9"/>
      <c r="QYD41" s="9"/>
      <c r="QYE41" s="9"/>
      <c r="QYF41" s="9"/>
      <c r="QYG41" s="9"/>
      <c r="QYH41" s="9"/>
      <c r="QYI41" s="9"/>
      <c r="QYJ41" s="9"/>
      <c r="QYK41" s="9"/>
      <c r="QYL41" s="9"/>
      <c r="QYM41" s="9"/>
      <c r="QYN41" s="9"/>
      <c r="QYO41" s="9"/>
      <c r="QYP41" s="9"/>
      <c r="QYQ41" s="9"/>
      <c r="QYR41" s="9"/>
      <c r="QYS41" s="9"/>
      <c r="QYT41" s="9"/>
      <c r="QYU41" s="9"/>
      <c r="QYV41" s="9"/>
      <c r="QYW41" s="9"/>
      <c r="QYX41" s="9"/>
      <c r="QYY41" s="9"/>
      <c r="QYZ41" s="9"/>
      <c r="QZA41" s="9"/>
      <c r="QZB41" s="9"/>
      <c r="QZC41" s="9"/>
      <c r="QZD41" s="9"/>
      <c r="QZE41" s="9"/>
      <c r="QZF41" s="9"/>
      <c r="QZG41" s="9"/>
      <c r="QZH41" s="9"/>
      <c r="QZI41" s="9"/>
      <c r="QZJ41" s="9"/>
      <c r="QZK41" s="9"/>
      <c r="QZL41" s="9"/>
      <c r="QZM41" s="9"/>
      <c r="QZN41" s="9"/>
      <c r="QZO41" s="9"/>
      <c r="QZP41" s="9"/>
      <c r="QZQ41" s="9"/>
      <c r="QZR41" s="9"/>
      <c r="QZS41" s="9"/>
      <c r="QZT41" s="9"/>
      <c r="QZU41" s="9"/>
      <c r="QZV41" s="9"/>
      <c r="QZW41" s="9"/>
      <c r="QZX41" s="9"/>
      <c r="QZY41" s="9"/>
      <c r="QZZ41" s="9"/>
      <c r="RAA41" s="9"/>
      <c r="RAB41" s="9"/>
      <c r="RAC41" s="9"/>
      <c r="RAD41" s="9"/>
      <c r="RAE41" s="9"/>
      <c r="RAF41" s="9"/>
      <c r="RAG41" s="9"/>
      <c r="RAH41" s="9"/>
      <c r="RAI41" s="9"/>
      <c r="RAJ41" s="9"/>
      <c r="RAK41" s="9"/>
      <c r="RAL41" s="9"/>
      <c r="RAM41" s="9"/>
      <c r="RAN41" s="9"/>
      <c r="RAO41" s="9"/>
      <c r="RAP41" s="9"/>
      <c r="RAQ41" s="9"/>
      <c r="RAR41" s="9"/>
      <c r="RAS41" s="9"/>
      <c r="RAT41" s="9"/>
      <c r="RAU41" s="9"/>
      <c r="RAV41" s="9"/>
      <c r="RAW41" s="9"/>
      <c r="RAX41" s="9"/>
      <c r="RAY41" s="9"/>
      <c r="RAZ41" s="9"/>
      <c r="RBA41" s="9"/>
      <c r="RBB41" s="9"/>
      <c r="RBC41" s="9"/>
      <c r="RBD41" s="9"/>
      <c r="RBE41" s="9"/>
      <c r="RBF41" s="9"/>
      <c r="RBG41" s="9"/>
      <c r="RBH41" s="9"/>
      <c r="RBI41" s="9"/>
      <c r="RBJ41" s="9"/>
      <c r="RBK41" s="9"/>
      <c r="RBL41" s="9"/>
      <c r="RBM41" s="9"/>
      <c r="RBN41" s="9"/>
      <c r="RBO41" s="9"/>
      <c r="RBP41" s="9"/>
      <c r="RBQ41" s="9"/>
      <c r="RBR41" s="9"/>
      <c r="RBS41" s="9"/>
      <c r="RBT41" s="9"/>
      <c r="RBU41" s="9"/>
      <c r="RBV41" s="9"/>
      <c r="RBW41" s="9"/>
      <c r="RBX41" s="9"/>
      <c r="RBY41" s="9"/>
      <c r="RBZ41" s="9"/>
      <c r="RCA41" s="9"/>
      <c r="RCB41" s="9"/>
      <c r="RCC41" s="9"/>
      <c r="RCD41" s="9"/>
      <c r="RCE41" s="9"/>
      <c r="RCF41" s="9"/>
      <c r="RCG41" s="9"/>
      <c r="RCH41" s="9"/>
      <c r="RCI41" s="9"/>
      <c r="RCJ41" s="9"/>
      <c r="RCK41" s="9"/>
      <c r="RCL41" s="9"/>
      <c r="RCM41" s="9"/>
      <c r="RCN41" s="9"/>
      <c r="RCO41" s="9"/>
      <c r="RCP41" s="9"/>
      <c r="RCQ41" s="9"/>
      <c r="RCR41" s="9"/>
      <c r="RCS41" s="9"/>
      <c r="RCT41" s="9"/>
      <c r="RCU41" s="9"/>
      <c r="RCV41" s="9"/>
      <c r="RCW41" s="9"/>
      <c r="RCX41" s="9"/>
      <c r="RCY41" s="9"/>
      <c r="RCZ41" s="9"/>
      <c r="RDA41" s="9"/>
      <c r="RDB41" s="9"/>
      <c r="RDC41" s="9"/>
      <c r="RDD41" s="9"/>
      <c r="RDE41" s="9"/>
      <c r="RDF41" s="9"/>
      <c r="RDG41" s="9"/>
      <c r="RDH41" s="9"/>
      <c r="RDI41" s="9"/>
      <c r="RDJ41" s="9"/>
      <c r="RDK41" s="9"/>
      <c r="RDL41" s="9"/>
      <c r="RDM41" s="9"/>
      <c r="RDN41" s="9"/>
      <c r="RDO41" s="9"/>
      <c r="RDP41" s="9"/>
      <c r="RDQ41" s="9"/>
      <c r="RDR41" s="9"/>
      <c r="RDS41" s="9"/>
      <c r="RDT41" s="9"/>
      <c r="RDU41" s="9"/>
      <c r="RDV41" s="9"/>
      <c r="RDW41" s="9"/>
      <c r="RDX41" s="9"/>
      <c r="RDY41" s="9"/>
      <c r="RDZ41" s="9"/>
      <c r="REA41" s="9"/>
      <c r="REB41" s="9"/>
      <c r="REC41" s="9"/>
      <c r="RED41" s="9"/>
      <c r="REE41" s="9"/>
      <c r="REF41" s="9"/>
      <c r="REG41" s="9"/>
      <c r="REH41" s="9"/>
      <c r="REI41" s="9"/>
      <c r="REJ41" s="9"/>
      <c r="REK41" s="9"/>
      <c r="REL41" s="9"/>
      <c r="REM41" s="9"/>
      <c r="REN41" s="9"/>
      <c r="REO41" s="9"/>
      <c r="REP41" s="9"/>
      <c r="REQ41" s="9"/>
      <c r="RER41" s="9"/>
      <c r="RES41" s="9"/>
      <c r="RET41" s="9"/>
      <c r="REU41" s="9"/>
      <c r="REV41" s="9"/>
      <c r="REW41" s="9"/>
      <c r="REX41" s="9"/>
      <c r="REY41" s="9"/>
      <c r="REZ41" s="9"/>
      <c r="RFA41" s="9"/>
      <c r="RFB41" s="9"/>
      <c r="RFC41" s="9"/>
      <c r="RFD41" s="9"/>
      <c r="RFE41" s="9"/>
      <c r="RFF41" s="9"/>
      <c r="RFG41" s="9"/>
      <c r="RFH41" s="9"/>
      <c r="RFI41" s="9"/>
      <c r="RFJ41" s="9"/>
      <c r="RFK41" s="9"/>
      <c r="RFL41" s="9"/>
      <c r="RFM41" s="9"/>
      <c r="RFN41" s="9"/>
      <c r="RFO41" s="9"/>
      <c r="RFP41" s="9"/>
      <c r="RFQ41" s="9"/>
      <c r="RFR41" s="9"/>
      <c r="RFS41" s="9"/>
      <c r="RFT41" s="9"/>
      <c r="RFU41" s="9"/>
      <c r="RFV41" s="9"/>
      <c r="RFW41" s="9"/>
      <c r="RFX41" s="9"/>
      <c r="RFY41" s="9"/>
      <c r="RFZ41" s="9"/>
      <c r="RGA41" s="9"/>
      <c r="RGB41" s="9"/>
      <c r="RGC41" s="9"/>
      <c r="RGD41" s="9"/>
      <c r="RGE41" s="9"/>
      <c r="RGF41" s="9"/>
      <c r="RGG41" s="9"/>
      <c r="RGH41" s="9"/>
      <c r="RGI41" s="9"/>
      <c r="RGJ41" s="9"/>
      <c r="RGK41" s="9"/>
      <c r="RGL41" s="9"/>
      <c r="RGM41" s="9"/>
      <c r="RGN41" s="9"/>
      <c r="RGO41" s="9"/>
      <c r="RGP41" s="9"/>
      <c r="RGQ41" s="9"/>
      <c r="RGR41" s="9"/>
      <c r="RGS41" s="9"/>
      <c r="RGT41" s="9"/>
      <c r="RGU41" s="9"/>
      <c r="RGV41" s="9"/>
      <c r="RGW41" s="9"/>
      <c r="RGX41" s="9"/>
      <c r="RGY41" s="9"/>
      <c r="RGZ41" s="9"/>
      <c r="RHA41" s="9"/>
      <c r="RHB41" s="9"/>
      <c r="RHC41" s="9"/>
      <c r="RHD41" s="9"/>
      <c r="RHE41" s="9"/>
      <c r="RHF41" s="9"/>
      <c r="RHG41" s="9"/>
      <c r="RHH41" s="9"/>
      <c r="RHI41" s="9"/>
      <c r="RHJ41" s="9"/>
      <c r="RHK41" s="9"/>
      <c r="RHL41" s="9"/>
      <c r="RHM41" s="9"/>
      <c r="RHN41" s="9"/>
      <c r="RHO41" s="9"/>
      <c r="RHP41" s="9"/>
      <c r="RHQ41" s="9"/>
      <c r="RHR41" s="9"/>
      <c r="RHS41" s="9"/>
      <c r="RHT41" s="9"/>
      <c r="RHU41" s="9"/>
      <c r="RHV41" s="9"/>
      <c r="RHW41" s="9"/>
      <c r="RHX41" s="9"/>
      <c r="RHY41" s="9"/>
      <c r="RHZ41" s="9"/>
      <c r="RIA41" s="9"/>
      <c r="RIB41" s="9"/>
      <c r="RIC41" s="9"/>
      <c r="RID41" s="9"/>
      <c r="RIE41" s="9"/>
      <c r="RIF41" s="9"/>
      <c r="RIG41" s="9"/>
      <c r="RIH41" s="9"/>
      <c r="RII41" s="9"/>
      <c r="RIJ41" s="9"/>
      <c r="RIK41" s="9"/>
      <c r="RIL41" s="9"/>
      <c r="RIM41" s="9"/>
      <c r="RIN41" s="9"/>
      <c r="RIO41" s="9"/>
      <c r="RIP41" s="9"/>
      <c r="RIQ41" s="9"/>
      <c r="RIR41" s="9"/>
      <c r="RIS41" s="9"/>
      <c r="RIT41" s="9"/>
      <c r="RIU41" s="9"/>
      <c r="RIV41" s="9"/>
      <c r="RIW41" s="9"/>
      <c r="RIX41" s="9"/>
      <c r="RIY41" s="9"/>
      <c r="RIZ41" s="9"/>
      <c r="RJA41" s="9"/>
      <c r="RJB41" s="9"/>
      <c r="RJC41" s="9"/>
      <c r="RJD41" s="9"/>
      <c r="RJE41" s="9"/>
      <c r="RJF41" s="9"/>
      <c r="RJG41" s="9"/>
      <c r="RJH41" s="9"/>
      <c r="RJI41" s="9"/>
      <c r="RJJ41" s="9"/>
      <c r="RJK41" s="9"/>
      <c r="RJL41" s="9"/>
      <c r="RJM41" s="9"/>
      <c r="RJN41" s="9"/>
      <c r="RJO41" s="9"/>
      <c r="RJP41" s="9"/>
      <c r="RJQ41" s="9"/>
      <c r="RJR41" s="9"/>
      <c r="RJS41" s="9"/>
      <c r="RJT41" s="9"/>
      <c r="RJU41" s="9"/>
      <c r="RJV41" s="9"/>
      <c r="RJW41" s="9"/>
      <c r="RJX41" s="9"/>
      <c r="RJY41" s="9"/>
      <c r="RJZ41" s="9"/>
      <c r="RKA41" s="9"/>
      <c r="RKB41" s="9"/>
      <c r="RKC41" s="9"/>
      <c r="RKD41" s="9"/>
      <c r="RKE41" s="9"/>
      <c r="RKF41" s="9"/>
      <c r="RKG41" s="9"/>
      <c r="RKH41" s="9"/>
      <c r="RKI41" s="9"/>
      <c r="RKJ41" s="9"/>
      <c r="RKK41" s="9"/>
      <c r="RKL41" s="9"/>
      <c r="RKM41" s="9"/>
      <c r="RKN41" s="9"/>
      <c r="RKO41" s="9"/>
      <c r="RKP41" s="9"/>
      <c r="RKQ41" s="9"/>
      <c r="RKR41" s="9"/>
      <c r="RKS41" s="9"/>
      <c r="RKT41" s="9"/>
      <c r="RKU41" s="9"/>
      <c r="RKV41" s="9"/>
      <c r="RKW41" s="9"/>
      <c r="RKX41" s="9"/>
      <c r="RKY41" s="9"/>
      <c r="RKZ41" s="9"/>
      <c r="RLA41" s="9"/>
      <c r="RLB41" s="9"/>
      <c r="RLC41" s="9"/>
      <c r="RLD41" s="9"/>
      <c r="RLE41" s="9"/>
      <c r="RLF41" s="9"/>
      <c r="RLG41" s="9"/>
      <c r="RLH41" s="9"/>
      <c r="RLI41" s="9"/>
      <c r="RLJ41" s="9"/>
      <c r="RLK41" s="9"/>
      <c r="RLL41" s="9"/>
      <c r="RLM41" s="9"/>
      <c r="RLN41" s="9"/>
      <c r="RLO41" s="9"/>
      <c r="RLP41" s="9"/>
      <c r="RLQ41" s="9"/>
      <c r="RLR41" s="9"/>
      <c r="RLS41" s="9"/>
      <c r="RLT41" s="9"/>
      <c r="RLU41" s="9"/>
      <c r="RLV41" s="9"/>
      <c r="RLW41" s="9"/>
      <c r="RLX41" s="9"/>
      <c r="RLY41" s="9"/>
      <c r="RLZ41" s="9"/>
      <c r="RMA41" s="9"/>
      <c r="RMB41" s="9"/>
      <c r="RMC41" s="9"/>
      <c r="RMD41" s="9"/>
      <c r="RME41" s="9"/>
      <c r="RMF41" s="9"/>
      <c r="RMG41" s="9"/>
      <c r="RMH41" s="9"/>
      <c r="RMI41" s="9"/>
      <c r="RMJ41" s="9"/>
      <c r="RMK41" s="9"/>
      <c r="RML41" s="9"/>
      <c r="RMM41" s="9"/>
      <c r="RMN41" s="9"/>
      <c r="RMO41" s="9"/>
      <c r="RMP41" s="9"/>
      <c r="RMQ41" s="9"/>
      <c r="RMR41" s="9"/>
      <c r="RMS41" s="9"/>
      <c r="RMT41" s="9"/>
      <c r="RMU41" s="9"/>
      <c r="RMV41" s="9"/>
      <c r="RMW41" s="9"/>
      <c r="RMX41" s="9"/>
      <c r="RMY41" s="9"/>
      <c r="RMZ41" s="9"/>
      <c r="RNA41" s="9"/>
      <c r="RNB41" s="9"/>
      <c r="RNC41" s="9"/>
      <c r="RND41" s="9"/>
      <c r="RNE41" s="9"/>
      <c r="RNF41" s="9"/>
      <c r="RNG41" s="9"/>
      <c r="RNH41" s="9"/>
      <c r="RNI41" s="9"/>
      <c r="RNJ41" s="9"/>
      <c r="RNK41" s="9"/>
      <c r="RNL41" s="9"/>
      <c r="RNM41" s="9"/>
      <c r="RNN41" s="9"/>
      <c r="RNO41" s="9"/>
      <c r="RNP41" s="9"/>
      <c r="RNQ41" s="9"/>
      <c r="RNR41" s="9"/>
      <c r="RNS41" s="9"/>
      <c r="RNT41" s="9"/>
      <c r="RNU41" s="9"/>
      <c r="RNV41" s="9"/>
      <c r="RNW41" s="9"/>
      <c r="RNX41" s="9"/>
      <c r="RNY41" s="9"/>
      <c r="RNZ41" s="9"/>
      <c r="ROA41" s="9"/>
      <c r="ROB41" s="9"/>
      <c r="ROC41" s="9"/>
      <c r="ROD41" s="9"/>
      <c r="ROE41" s="9"/>
      <c r="ROF41" s="9"/>
      <c r="ROG41" s="9"/>
      <c r="ROH41" s="9"/>
      <c r="ROI41" s="9"/>
      <c r="ROJ41" s="9"/>
      <c r="ROK41" s="9"/>
      <c r="ROL41" s="9"/>
      <c r="ROM41" s="9"/>
      <c r="RON41" s="9"/>
      <c r="ROO41" s="9"/>
      <c r="ROP41" s="9"/>
      <c r="ROQ41" s="9"/>
      <c r="ROR41" s="9"/>
      <c r="ROS41" s="9"/>
      <c r="ROT41" s="9"/>
      <c r="ROU41" s="9"/>
      <c r="ROV41" s="9"/>
      <c r="ROW41" s="9"/>
      <c r="ROX41" s="9"/>
      <c r="ROY41" s="9"/>
      <c r="ROZ41" s="9"/>
      <c r="RPA41" s="9"/>
      <c r="RPB41" s="9"/>
      <c r="RPC41" s="9"/>
      <c r="RPD41" s="9"/>
      <c r="RPE41" s="9"/>
      <c r="RPF41" s="9"/>
      <c r="RPG41" s="9"/>
      <c r="RPH41" s="9"/>
      <c r="RPI41" s="9"/>
      <c r="RPJ41" s="9"/>
      <c r="RPK41" s="9"/>
      <c r="RPL41" s="9"/>
      <c r="RPM41" s="9"/>
      <c r="RPN41" s="9"/>
      <c r="RPO41" s="9"/>
      <c r="RPP41" s="9"/>
      <c r="RPQ41" s="9"/>
      <c r="RPR41" s="9"/>
      <c r="RPS41" s="9"/>
      <c r="RPT41" s="9"/>
      <c r="RPU41" s="9"/>
      <c r="RPV41" s="9"/>
      <c r="RPW41" s="9"/>
      <c r="RPX41" s="9"/>
      <c r="RPY41" s="9"/>
      <c r="RPZ41" s="9"/>
      <c r="RQA41" s="9"/>
      <c r="RQB41" s="9"/>
      <c r="RQC41" s="9"/>
      <c r="RQD41" s="9"/>
      <c r="RQE41" s="9"/>
      <c r="RQF41" s="9"/>
      <c r="RQG41" s="9"/>
      <c r="RQH41" s="9"/>
      <c r="RQI41" s="9"/>
      <c r="RQJ41" s="9"/>
      <c r="RQK41" s="9"/>
      <c r="RQL41" s="9"/>
      <c r="RQM41" s="9"/>
      <c r="RQN41" s="9"/>
      <c r="RQO41" s="9"/>
      <c r="RQP41" s="9"/>
      <c r="RQQ41" s="9"/>
      <c r="RQR41" s="9"/>
      <c r="RQS41" s="9"/>
      <c r="RQT41" s="9"/>
      <c r="RQU41" s="9"/>
      <c r="RQV41" s="9"/>
      <c r="RQW41" s="9"/>
      <c r="RQX41" s="9"/>
      <c r="RQY41" s="9"/>
      <c r="RQZ41" s="9"/>
      <c r="RRA41" s="9"/>
      <c r="RRB41" s="9"/>
      <c r="RRC41" s="9"/>
      <c r="RRD41" s="9"/>
      <c r="RRE41" s="9"/>
      <c r="RRF41" s="9"/>
      <c r="RRG41" s="9"/>
      <c r="RRH41" s="9"/>
      <c r="RRI41" s="9"/>
      <c r="RRJ41" s="9"/>
      <c r="RRK41" s="9"/>
      <c r="RRL41" s="9"/>
      <c r="RRM41" s="9"/>
      <c r="RRN41" s="9"/>
      <c r="RRO41" s="9"/>
      <c r="RRP41" s="9"/>
      <c r="RRQ41" s="9"/>
      <c r="RRR41" s="9"/>
      <c r="RRS41" s="9"/>
      <c r="RRT41" s="9"/>
      <c r="RRU41" s="9"/>
      <c r="RRV41" s="9"/>
      <c r="RRW41" s="9"/>
      <c r="RRX41" s="9"/>
      <c r="RRY41" s="9"/>
      <c r="RRZ41" s="9"/>
      <c r="RSA41" s="9"/>
      <c r="RSB41" s="9"/>
      <c r="RSC41" s="9"/>
      <c r="RSD41" s="9"/>
      <c r="RSE41" s="9"/>
      <c r="RSF41" s="9"/>
      <c r="RSG41" s="9"/>
      <c r="RSH41" s="9"/>
      <c r="RSI41" s="9"/>
      <c r="RSJ41" s="9"/>
      <c r="RSK41" s="9"/>
      <c r="RSL41" s="9"/>
      <c r="RSM41" s="9"/>
      <c r="RSN41" s="9"/>
      <c r="RSO41" s="9"/>
      <c r="RSP41" s="9"/>
      <c r="RSQ41" s="9"/>
      <c r="RSR41" s="9"/>
      <c r="RSS41" s="9"/>
      <c r="RST41" s="9"/>
      <c r="RSU41" s="9"/>
      <c r="RSV41" s="9"/>
      <c r="RSW41" s="9"/>
      <c r="RSX41" s="9"/>
      <c r="RSY41" s="9"/>
      <c r="RSZ41" s="9"/>
      <c r="RTA41" s="9"/>
      <c r="RTB41" s="9"/>
      <c r="RTC41" s="9"/>
      <c r="RTD41" s="9"/>
      <c r="RTE41" s="9"/>
      <c r="RTF41" s="9"/>
      <c r="RTG41" s="9"/>
      <c r="RTH41" s="9"/>
      <c r="RTI41" s="9"/>
      <c r="RTJ41" s="9"/>
      <c r="RTK41" s="9"/>
      <c r="RTL41" s="9"/>
      <c r="RTM41" s="9"/>
      <c r="RTN41" s="9"/>
      <c r="RTO41" s="9"/>
      <c r="RTP41" s="9"/>
      <c r="RTQ41" s="9"/>
      <c r="RTR41" s="9"/>
      <c r="RTS41" s="9"/>
      <c r="RTT41" s="9"/>
      <c r="RTU41" s="9"/>
      <c r="RTV41" s="9"/>
      <c r="RTW41" s="9"/>
      <c r="RTX41" s="9"/>
      <c r="RTY41" s="9"/>
      <c r="RTZ41" s="9"/>
      <c r="RUA41" s="9"/>
      <c r="RUB41" s="9"/>
      <c r="RUC41" s="9"/>
      <c r="RUD41" s="9"/>
      <c r="RUE41" s="9"/>
      <c r="RUF41" s="9"/>
      <c r="RUG41" s="9"/>
      <c r="RUH41" s="9"/>
      <c r="RUI41" s="9"/>
      <c r="RUJ41" s="9"/>
      <c r="RUK41" s="9"/>
      <c r="RUL41" s="9"/>
      <c r="RUM41" s="9"/>
      <c r="RUN41" s="9"/>
      <c r="RUO41" s="9"/>
      <c r="RUP41" s="9"/>
      <c r="RUQ41" s="9"/>
      <c r="RUR41" s="9"/>
      <c r="RUS41" s="9"/>
      <c r="RUT41" s="9"/>
      <c r="RUU41" s="9"/>
      <c r="RUV41" s="9"/>
      <c r="RUW41" s="9"/>
      <c r="RUX41" s="9"/>
      <c r="RUY41" s="9"/>
      <c r="RUZ41" s="9"/>
      <c r="RVA41" s="9"/>
      <c r="RVB41" s="9"/>
      <c r="RVC41" s="9"/>
      <c r="RVD41" s="9"/>
      <c r="RVE41" s="9"/>
      <c r="RVF41" s="9"/>
      <c r="RVG41" s="9"/>
      <c r="RVH41" s="9"/>
      <c r="RVI41" s="9"/>
      <c r="RVJ41" s="9"/>
      <c r="RVK41" s="9"/>
      <c r="RVL41" s="9"/>
      <c r="RVM41" s="9"/>
      <c r="RVN41" s="9"/>
      <c r="RVO41" s="9"/>
      <c r="RVP41" s="9"/>
      <c r="RVQ41" s="9"/>
      <c r="RVR41" s="9"/>
      <c r="RVS41" s="9"/>
      <c r="RVT41" s="9"/>
      <c r="RVU41" s="9"/>
      <c r="RVV41" s="9"/>
      <c r="RVW41" s="9"/>
      <c r="RVX41" s="9"/>
      <c r="RVY41" s="9"/>
      <c r="RVZ41" s="9"/>
      <c r="RWA41" s="9"/>
      <c r="RWB41" s="9"/>
      <c r="RWC41" s="9"/>
      <c r="RWD41" s="9"/>
      <c r="RWE41" s="9"/>
      <c r="RWF41" s="9"/>
      <c r="RWG41" s="9"/>
      <c r="RWH41" s="9"/>
      <c r="RWI41" s="9"/>
      <c r="RWJ41" s="9"/>
      <c r="RWK41" s="9"/>
      <c r="RWL41" s="9"/>
      <c r="RWM41" s="9"/>
      <c r="RWN41" s="9"/>
      <c r="RWO41" s="9"/>
      <c r="RWP41" s="9"/>
      <c r="RWQ41" s="9"/>
      <c r="RWR41" s="9"/>
      <c r="RWS41" s="9"/>
      <c r="RWT41" s="9"/>
      <c r="RWU41" s="9"/>
      <c r="RWV41" s="9"/>
      <c r="RWW41" s="9"/>
      <c r="RWX41" s="9"/>
      <c r="RWY41" s="9"/>
      <c r="RWZ41" s="9"/>
      <c r="RXA41" s="9"/>
      <c r="RXB41" s="9"/>
      <c r="RXC41" s="9"/>
      <c r="RXD41" s="9"/>
      <c r="RXE41" s="9"/>
      <c r="RXF41" s="9"/>
      <c r="RXG41" s="9"/>
      <c r="RXH41" s="9"/>
      <c r="RXI41" s="9"/>
      <c r="RXJ41" s="9"/>
      <c r="RXK41" s="9"/>
      <c r="RXL41" s="9"/>
      <c r="RXM41" s="9"/>
      <c r="RXN41" s="9"/>
      <c r="RXO41" s="9"/>
      <c r="RXP41" s="9"/>
      <c r="RXQ41" s="9"/>
      <c r="RXR41" s="9"/>
      <c r="RXS41" s="9"/>
      <c r="RXT41" s="9"/>
      <c r="RXU41" s="9"/>
      <c r="RXV41" s="9"/>
      <c r="RXW41" s="9"/>
      <c r="RXX41" s="9"/>
      <c r="RXY41" s="9"/>
      <c r="RXZ41" s="9"/>
      <c r="RYA41" s="9"/>
      <c r="RYB41" s="9"/>
      <c r="RYC41" s="9"/>
      <c r="RYD41" s="9"/>
      <c r="RYE41" s="9"/>
      <c r="RYF41" s="9"/>
      <c r="RYG41" s="9"/>
      <c r="RYH41" s="9"/>
      <c r="RYI41" s="9"/>
      <c r="RYJ41" s="9"/>
      <c r="RYK41" s="9"/>
      <c r="RYL41" s="9"/>
      <c r="RYM41" s="9"/>
      <c r="RYN41" s="9"/>
      <c r="RYO41" s="9"/>
      <c r="RYP41" s="9"/>
      <c r="RYQ41" s="9"/>
      <c r="RYR41" s="9"/>
      <c r="RYS41" s="9"/>
      <c r="RYT41" s="9"/>
      <c r="RYU41" s="9"/>
      <c r="RYV41" s="9"/>
      <c r="RYW41" s="9"/>
      <c r="RYX41" s="9"/>
      <c r="RYY41" s="9"/>
      <c r="RYZ41" s="9"/>
      <c r="RZA41" s="9"/>
      <c r="RZB41" s="9"/>
      <c r="RZC41" s="9"/>
      <c r="RZD41" s="9"/>
      <c r="RZE41" s="9"/>
      <c r="RZF41" s="9"/>
      <c r="RZG41" s="9"/>
      <c r="RZH41" s="9"/>
      <c r="RZI41" s="9"/>
      <c r="RZJ41" s="9"/>
      <c r="RZK41" s="9"/>
      <c r="RZL41" s="9"/>
      <c r="RZM41" s="9"/>
      <c r="RZN41" s="9"/>
      <c r="RZO41" s="9"/>
      <c r="RZP41" s="9"/>
      <c r="RZQ41" s="9"/>
      <c r="RZR41" s="9"/>
      <c r="RZS41" s="9"/>
      <c r="RZT41" s="9"/>
      <c r="RZU41" s="9"/>
      <c r="RZV41" s="9"/>
      <c r="RZW41" s="9"/>
      <c r="RZX41" s="9"/>
      <c r="RZY41" s="9"/>
      <c r="RZZ41" s="9"/>
      <c r="SAA41" s="9"/>
      <c r="SAB41" s="9"/>
      <c r="SAC41" s="9"/>
      <c r="SAD41" s="9"/>
      <c r="SAE41" s="9"/>
      <c r="SAF41" s="9"/>
      <c r="SAG41" s="9"/>
      <c r="SAH41" s="9"/>
      <c r="SAI41" s="9"/>
      <c r="SAJ41" s="9"/>
      <c r="SAK41" s="9"/>
      <c r="SAL41" s="9"/>
      <c r="SAM41" s="9"/>
      <c r="SAN41" s="9"/>
      <c r="SAO41" s="9"/>
      <c r="SAP41" s="9"/>
      <c r="SAQ41" s="9"/>
      <c r="SAR41" s="9"/>
      <c r="SAS41" s="9"/>
      <c r="SAT41" s="9"/>
      <c r="SAU41" s="9"/>
      <c r="SAV41" s="9"/>
      <c r="SAW41" s="9"/>
      <c r="SAX41" s="9"/>
      <c r="SAY41" s="9"/>
      <c r="SAZ41" s="9"/>
      <c r="SBA41" s="9"/>
      <c r="SBB41" s="9"/>
      <c r="SBC41" s="9"/>
      <c r="SBD41" s="9"/>
      <c r="SBE41" s="9"/>
      <c r="SBF41" s="9"/>
      <c r="SBG41" s="9"/>
      <c r="SBH41" s="9"/>
      <c r="SBI41" s="9"/>
      <c r="SBJ41" s="9"/>
      <c r="SBK41" s="9"/>
      <c r="SBL41" s="9"/>
      <c r="SBM41" s="9"/>
      <c r="SBN41" s="9"/>
      <c r="SBO41" s="9"/>
      <c r="SBP41" s="9"/>
      <c r="SBQ41" s="9"/>
      <c r="SBR41" s="9"/>
      <c r="SBS41" s="9"/>
      <c r="SBT41" s="9"/>
      <c r="SBU41" s="9"/>
      <c r="SBV41" s="9"/>
      <c r="SBW41" s="9"/>
      <c r="SBX41" s="9"/>
      <c r="SBY41" s="9"/>
      <c r="SBZ41" s="9"/>
      <c r="SCA41" s="9"/>
      <c r="SCB41" s="9"/>
      <c r="SCC41" s="9"/>
      <c r="SCD41" s="9"/>
      <c r="SCE41" s="9"/>
      <c r="SCF41" s="9"/>
      <c r="SCG41" s="9"/>
      <c r="SCH41" s="9"/>
      <c r="SCI41" s="9"/>
      <c r="SCJ41" s="9"/>
      <c r="SCK41" s="9"/>
      <c r="SCL41" s="9"/>
      <c r="SCM41" s="9"/>
      <c r="SCN41" s="9"/>
      <c r="SCO41" s="9"/>
      <c r="SCP41" s="9"/>
      <c r="SCQ41" s="9"/>
      <c r="SCR41" s="9"/>
      <c r="SCS41" s="9"/>
      <c r="SCT41" s="9"/>
      <c r="SCU41" s="9"/>
      <c r="SCV41" s="9"/>
      <c r="SCW41" s="9"/>
      <c r="SCX41" s="9"/>
      <c r="SCY41" s="9"/>
      <c r="SCZ41" s="9"/>
      <c r="SDA41" s="9"/>
      <c r="SDB41" s="9"/>
      <c r="SDC41" s="9"/>
      <c r="SDD41" s="9"/>
      <c r="SDE41" s="9"/>
      <c r="SDF41" s="9"/>
      <c r="SDG41" s="9"/>
      <c r="SDH41" s="9"/>
      <c r="SDI41" s="9"/>
      <c r="SDJ41" s="9"/>
      <c r="SDK41" s="9"/>
      <c r="SDL41" s="9"/>
      <c r="SDM41" s="9"/>
      <c r="SDN41" s="9"/>
      <c r="SDO41" s="9"/>
      <c r="SDP41" s="9"/>
      <c r="SDQ41" s="9"/>
      <c r="SDR41" s="9"/>
      <c r="SDS41" s="9"/>
      <c r="SDT41" s="9"/>
      <c r="SDU41" s="9"/>
      <c r="SDV41" s="9"/>
      <c r="SDW41" s="9"/>
      <c r="SDX41" s="9"/>
      <c r="SDY41" s="9"/>
      <c r="SDZ41" s="9"/>
      <c r="SEA41" s="9"/>
      <c r="SEB41" s="9"/>
      <c r="SEC41" s="9"/>
      <c r="SED41" s="9"/>
      <c r="SEE41" s="9"/>
      <c r="SEF41" s="9"/>
      <c r="SEG41" s="9"/>
      <c r="SEH41" s="9"/>
      <c r="SEI41" s="9"/>
      <c r="SEJ41" s="9"/>
      <c r="SEK41" s="9"/>
      <c r="SEL41" s="9"/>
      <c r="SEM41" s="9"/>
      <c r="SEN41" s="9"/>
      <c r="SEO41" s="9"/>
      <c r="SEP41" s="9"/>
      <c r="SEQ41" s="9"/>
      <c r="SER41" s="9"/>
      <c r="SES41" s="9"/>
      <c r="SET41" s="9"/>
      <c r="SEU41" s="9"/>
      <c r="SEV41" s="9"/>
      <c r="SEW41" s="9"/>
      <c r="SEX41" s="9"/>
      <c r="SEY41" s="9"/>
      <c r="SEZ41" s="9"/>
      <c r="SFA41" s="9"/>
      <c r="SFB41" s="9"/>
      <c r="SFC41" s="9"/>
      <c r="SFD41" s="9"/>
      <c r="SFE41" s="9"/>
      <c r="SFF41" s="9"/>
      <c r="SFG41" s="9"/>
      <c r="SFH41" s="9"/>
      <c r="SFI41" s="9"/>
      <c r="SFJ41" s="9"/>
      <c r="SFK41" s="9"/>
      <c r="SFL41" s="9"/>
      <c r="SFM41" s="9"/>
      <c r="SFN41" s="9"/>
      <c r="SFO41" s="9"/>
      <c r="SFP41" s="9"/>
      <c r="SFQ41" s="9"/>
      <c r="SFR41" s="9"/>
      <c r="SFS41" s="9"/>
      <c r="SFT41" s="9"/>
      <c r="SFU41" s="9"/>
      <c r="SFV41" s="9"/>
      <c r="SFW41" s="9"/>
      <c r="SFX41" s="9"/>
      <c r="SFY41" s="9"/>
      <c r="SFZ41" s="9"/>
      <c r="SGA41" s="9"/>
      <c r="SGB41" s="9"/>
      <c r="SGC41" s="9"/>
      <c r="SGD41" s="9"/>
      <c r="SGE41" s="9"/>
      <c r="SGF41" s="9"/>
      <c r="SGG41" s="9"/>
      <c r="SGH41" s="9"/>
      <c r="SGI41" s="9"/>
      <c r="SGJ41" s="9"/>
      <c r="SGK41" s="9"/>
      <c r="SGL41" s="9"/>
      <c r="SGM41" s="9"/>
      <c r="SGN41" s="9"/>
      <c r="SGO41" s="9"/>
      <c r="SGP41" s="9"/>
      <c r="SGQ41" s="9"/>
      <c r="SGR41" s="9"/>
      <c r="SGS41" s="9"/>
      <c r="SGT41" s="9"/>
      <c r="SGU41" s="9"/>
      <c r="SGV41" s="9"/>
      <c r="SGW41" s="9"/>
      <c r="SGX41" s="9"/>
      <c r="SGY41" s="9"/>
      <c r="SGZ41" s="9"/>
      <c r="SHA41" s="9"/>
      <c r="SHB41" s="9"/>
      <c r="SHC41" s="9"/>
      <c r="SHD41" s="9"/>
      <c r="SHE41" s="9"/>
      <c r="SHF41" s="9"/>
      <c r="SHG41" s="9"/>
      <c r="SHH41" s="9"/>
      <c r="SHI41" s="9"/>
      <c r="SHJ41" s="9"/>
      <c r="SHK41" s="9"/>
      <c r="SHL41" s="9"/>
      <c r="SHM41" s="9"/>
      <c r="SHN41" s="9"/>
      <c r="SHO41" s="9"/>
      <c r="SHP41" s="9"/>
      <c r="SHQ41" s="9"/>
      <c r="SHR41" s="9"/>
      <c r="SHS41" s="9"/>
      <c r="SHT41" s="9"/>
      <c r="SHU41" s="9"/>
      <c r="SHV41" s="9"/>
      <c r="SHW41" s="9"/>
      <c r="SHX41" s="9"/>
      <c r="SHY41" s="9"/>
      <c r="SHZ41" s="9"/>
      <c r="SIA41" s="9"/>
      <c r="SIB41" s="9"/>
      <c r="SIC41" s="9"/>
      <c r="SID41" s="9"/>
      <c r="SIE41" s="9"/>
      <c r="SIF41" s="9"/>
      <c r="SIG41" s="9"/>
      <c r="SIH41" s="9"/>
      <c r="SII41" s="9"/>
      <c r="SIJ41" s="9"/>
      <c r="SIK41" s="9"/>
      <c r="SIL41" s="9"/>
      <c r="SIM41" s="9"/>
      <c r="SIN41" s="9"/>
      <c r="SIO41" s="9"/>
      <c r="SIP41" s="9"/>
      <c r="SIQ41" s="9"/>
      <c r="SIR41" s="9"/>
      <c r="SIS41" s="9"/>
      <c r="SIT41" s="9"/>
      <c r="SIU41" s="9"/>
      <c r="SIV41" s="9"/>
      <c r="SIW41" s="9"/>
      <c r="SIX41" s="9"/>
      <c r="SIY41" s="9"/>
      <c r="SIZ41" s="9"/>
      <c r="SJA41" s="9"/>
      <c r="SJB41" s="9"/>
      <c r="SJC41" s="9"/>
      <c r="SJD41" s="9"/>
      <c r="SJE41" s="9"/>
      <c r="SJF41" s="9"/>
      <c r="SJG41" s="9"/>
      <c r="SJH41" s="9"/>
      <c r="SJI41" s="9"/>
      <c r="SJJ41" s="9"/>
      <c r="SJK41" s="9"/>
      <c r="SJL41" s="9"/>
      <c r="SJM41" s="9"/>
      <c r="SJN41" s="9"/>
      <c r="SJO41" s="9"/>
      <c r="SJP41" s="9"/>
      <c r="SJQ41" s="9"/>
      <c r="SJR41" s="9"/>
      <c r="SJS41" s="9"/>
      <c r="SJT41" s="9"/>
      <c r="SJU41" s="9"/>
      <c r="SJV41" s="9"/>
      <c r="SJW41" s="9"/>
      <c r="SJX41" s="9"/>
      <c r="SJY41" s="9"/>
      <c r="SJZ41" s="9"/>
      <c r="SKA41" s="9"/>
      <c r="SKB41" s="9"/>
      <c r="SKC41" s="9"/>
      <c r="SKD41" s="9"/>
      <c r="SKE41" s="9"/>
      <c r="SKF41" s="9"/>
      <c r="SKG41" s="9"/>
      <c r="SKH41" s="9"/>
      <c r="SKI41" s="9"/>
      <c r="SKJ41" s="9"/>
      <c r="SKK41" s="9"/>
      <c r="SKL41" s="9"/>
      <c r="SKM41" s="9"/>
      <c r="SKN41" s="9"/>
      <c r="SKO41" s="9"/>
      <c r="SKP41" s="9"/>
      <c r="SKQ41" s="9"/>
      <c r="SKR41" s="9"/>
      <c r="SKS41" s="9"/>
      <c r="SKT41" s="9"/>
      <c r="SKU41" s="9"/>
      <c r="SKV41" s="9"/>
      <c r="SKW41" s="9"/>
      <c r="SKX41" s="9"/>
      <c r="SKY41" s="9"/>
      <c r="SKZ41" s="9"/>
      <c r="SLA41" s="9"/>
      <c r="SLB41" s="9"/>
      <c r="SLC41" s="9"/>
      <c r="SLD41" s="9"/>
      <c r="SLE41" s="9"/>
      <c r="SLF41" s="9"/>
      <c r="SLG41" s="9"/>
      <c r="SLH41" s="9"/>
      <c r="SLI41" s="9"/>
      <c r="SLJ41" s="9"/>
      <c r="SLK41" s="9"/>
      <c r="SLL41" s="9"/>
      <c r="SLM41" s="9"/>
      <c r="SLN41" s="9"/>
      <c r="SLO41" s="9"/>
      <c r="SLP41" s="9"/>
      <c r="SLQ41" s="9"/>
      <c r="SLR41" s="9"/>
      <c r="SLS41" s="9"/>
      <c r="SLT41" s="9"/>
      <c r="SLU41" s="9"/>
      <c r="SLV41" s="9"/>
      <c r="SLW41" s="9"/>
      <c r="SLX41" s="9"/>
      <c r="SLY41" s="9"/>
      <c r="SLZ41" s="9"/>
      <c r="SMA41" s="9"/>
      <c r="SMB41" s="9"/>
      <c r="SMC41" s="9"/>
      <c r="SMD41" s="9"/>
      <c r="SME41" s="9"/>
      <c r="SMF41" s="9"/>
      <c r="SMG41" s="9"/>
      <c r="SMH41" s="9"/>
      <c r="SMI41" s="9"/>
      <c r="SMJ41" s="9"/>
      <c r="SMK41" s="9"/>
      <c r="SML41" s="9"/>
      <c r="SMM41" s="9"/>
      <c r="SMN41" s="9"/>
      <c r="SMO41" s="9"/>
      <c r="SMP41" s="9"/>
      <c r="SMQ41" s="9"/>
      <c r="SMR41" s="9"/>
      <c r="SMS41" s="9"/>
      <c r="SMT41" s="9"/>
      <c r="SMU41" s="9"/>
      <c r="SMV41" s="9"/>
      <c r="SMW41" s="9"/>
      <c r="SMX41" s="9"/>
      <c r="SMY41" s="9"/>
      <c r="SMZ41" s="9"/>
      <c r="SNA41" s="9"/>
      <c r="SNB41" s="9"/>
      <c r="SNC41" s="9"/>
      <c r="SND41" s="9"/>
      <c r="SNE41" s="9"/>
      <c r="SNF41" s="9"/>
      <c r="SNG41" s="9"/>
      <c r="SNH41" s="9"/>
      <c r="SNI41" s="9"/>
      <c r="SNJ41" s="9"/>
      <c r="SNK41" s="9"/>
      <c r="SNL41" s="9"/>
      <c r="SNM41" s="9"/>
      <c r="SNN41" s="9"/>
      <c r="SNO41" s="9"/>
      <c r="SNP41" s="9"/>
      <c r="SNQ41" s="9"/>
      <c r="SNR41" s="9"/>
      <c r="SNS41" s="9"/>
      <c r="SNT41" s="9"/>
      <c r="SNU41" s="9"/>
      <c r="SNV41" s="9"/>
      <c r="SNW41" s="9"/>
      <c r="SNX41" s="9"/>
      <c r="SNY41" s="9"/>
      <c r="SNZ41" s="9"/>
      <c r="SOA41" s="9"/>
      <c r="SOB41" s="9"/>
      <c r="SOC41" s="9"/>
      <c r="SOD41" s="9"/>
      <c r="SOE41" s="9"/>
      <c r="SOF41" s="9"/>
      <c r="SOG41" s="9"/>
      <c r="SOH41" s="9"/>
      <c r="SOI41" s="9"/>
      <c r="SOJ41" s="9"/>
      <c r="SOK41" s="9"/>
      <c r="SOL41" s="9"/>
      <c r="SOM41" s="9"/>
      <c r="SON41" s="9"/>
      <c r="SOO41" s="9"/>
      <c r="SOP41" s="9"/>
      <c r="SOQ41" s="9"/>
      <c r="SOR41" s="9"/>
      <c r="SOS41" s="9"/>
      <c r="SOT41" s="9"/>
      <c r="SOU41" s="9"/>
      <c r="SOV41" s="9"/>
      <c r="SOW41" s="9"/>
      <c r="SOX41" s="9"/>
      <c r="SOY41" s="9"/>
      <c r="SOZ41" s="9"/>
      <c r="SPA41" s="9"/>
      <c r="SPB41" s="9"/>
      <c r="SPC41" s="9"/>
      <c r="SPD41" s="9"/>
      <c r="SPE41" s="9"/>
      <c r="SPF41" s="9"/>
      <c r="SPG41" s="9"/>
      <c r="SPH41" s="9"/>
      <c r="SPI41" s="9"/>
      <c r="SPJ41" s="9"/>
      <c r="SPK41" s="9"/>
      <c r="SPL41" s="9"/>
      <c r="SPM41" s="9"/>
      <c r="SPN41" s="9"/>
      <c r="SPO41" s="9"/>
      <c r="SPP41" s="9"/>
      <c r="SPQ41" s="9"/>
      <c r="SPR41" s="9"/>
      <c r="SPS41" s="9"/>
      <c r="SPT41" s="9"/>
      <c r="SPU41" s="9"/>
      <c r="SPV41" s="9"/>
      <c r="SPW41" s="9"/>
      <c r="SPX41" s="9"/>
      <c r="SPY41" s="9"/>
      <c r="SPZ41" s="9"/>
      <c r="SQA41" s="9"/>
      <c r="SQB41" s="9"/>
      <c r="SQC41" s="9"/>
      <c r="SQD41" s="9"/>
      <c r="SQE41" s="9"/>
      <c r="SQF41" s="9"/>
      <c r="SQG41" s="9"/>
      <c r="SQH41" s="9"/>
      <c r="SQI41" s="9"/>
      <c r="SQJ41" s="9"/>
      <c r="SQK41" s="9"/>
      <c r="SQL41" s="9"/>
      <c r="SQM41" s="9"/>
      <c r="SQN41" s="9"/>
      <c r="SQO41" s="9"/>
      <c r="SQP41" s="9"/>
      <c r="SQQ41" s="9"/>
      <c r="SQR41" s="9"/>
      <c r="SQS41" s="9"/>
      <c r="SQT41" s="9"/>
      <c r="SQU41" s="9"/>
      <c r="SQV41" s="9"/>
      <c r="SQW41" s="9"/>
      <c r="SQX41" s="9"/>
      <c r="SQY41" s="9"/>
      <c r="SQZ41" s="9"/>
      <c r="SRA41" s="9"/>
      <c r="SRB41" s="9"/>
      <c r="SRC41" s="9"/>
      <c r="SRD41" s="9"/>
      <c r="SRE41" s="9"/>
      <c r="SRF41" s="9"/>
      <c r="SRG41" s="9"/>
      <c r="SRH41" s="9"/>
      <c r="SRI41" s="9"/>
      <c r="SRJ41" s="9"/>
      <c r="SRK41" s="9"/>
      <c r="SRL41" s="9"/>
      <c r="SRM41" s="9"/>
      <c r="SRN41" s="9"/>
      <c r="SRO41" s="9"/>
      <c r="SRP41" s="9"/>
      <c r="SRQ41" s="9"/>
      <c r="SRR41" s="9"/>
      <c r="SRS41" s="9"/>
      <c r="SRT41" s="9"/>
      <c r="SRU41" s="9"/>
      <c r="SRV41" s="9"/>
      <c r="SRW41" s="9"/>
      <c r="SRX41" s="9"/>
      <c r="SRY41" s="9"/>
      <c r="SRZ41" s="9"/>
      <c r="SSA41" s="9"/>
      <c r="SSB41" s="9"/>
      <c r="SSC41" s="9"/>
      <c r="SSD41" s="9"/>
      <c r="SSE41" s="9"/>
      <c r="SSF41" s="9"/>
      <c r="SSG41" s="9"/>
      <c r="SSH41" s="9"/>
      <c r="SSI41" s="9"/>
      <c r="SSJ41" s="9"/>
      <c r="SSK41" s="9"/>
      <c r="SSL41" s="9"/>
      <c r="SSM41" s="9"/>
      <c r="SSN41" s="9"/>
      <c r="SSO41" s="9"/>
      <c r="SSP41" s="9"/>
      <c r="SSQ41" s="9"/>
      <c r="SSR41" s="9"/>
      <c r="SSS41" s="9"/>
      <c r="SST41" s="9"/>
      <c r="SSU41" s="9"/>
      <c r="SSV41" s="9"/>
      <c r="SSW41" s="9"/>
      <c r="SSX41" s="9"/>
      <c r="SSY41" s="9"/>
      <c r="SSZ41" s="9"/>
      <c r="STA41" s="9"/>
      <c r="STB41" s="9"/>
      <c r="STC41" s="9"/>
      <c r="STD41" s="9"/>
      <c r="STE41" s="9"/>
      <c r="STF41" s="9"/>
      <c r="STG41" s="9"/>
      <c r="STH41" s="9"/>
      <c r="STI41" s="9"/>
      <c r="STJ41" s="9"/>
      <c r="STK41" s="9"/>
      <c r="STL41" s="9"/>
      <c r="STM41" s="9"/>
      <c r="STN41" s="9"/>
      <c r="STO41" s="9"/>
      <c r="STP41" s="9"/>
      <c r="STQ41" s="9"/>
      <c r="STR41" s="9"/>
      <c r="STS41" s="9"/>
      <c r="STT41" s="9"/>
      <c r="STU41" s="9"/>
      <c r="STV41" s="9"/>
      <c r="STW41" s="9"/>
      <c r="STX41" s="9"/>
      <c r="STY41" s="9"/>
      <c r="STZ41" s="9"/>
      <c r="SUA41" s="9"/>
      <c r="SUB41" s="9"/>
      <c r="SUC41" s="9"/>
      <c r="SUD41" s="9"/>
      <c r="SUE41" s="9"/>
      <c r="SUF41" s="9"/>
      <c r="SUG41" s="9"/>
      <c r="SUH41" s="9"/>
      <c r="SUI41" s="9"/>
      <c r="SUJ41" s="9"/>
      <c r="SUK41" s="9"/>
      <c r="SUL41" s="9"/>
      <c r="SUM41" s="9"/>
      <c r="SUN41" s="9"/>
      <c r="SUO41" s="9"/>
      <c r="SUP41" s="9"/>
      <c r="SUQ41" s="9"/>
      <c r="SUR41" s="9"/>
      <c r="SUS41" s="9"/>
      <c r="SUT41" s="9"/>
      <c r="SUU41" s="9"/>
      <c r="SUV41" s="9"/>
      <c r="SUW41" s="9"/>
      <c r="SUX41" s="9"/>
      <c r="SUY41" s="9"/>
      <c r="SUZ41" s="9"/>
      <c r="SVA41" s="9"/>
      <c r="SVB41" s="9"/>
      <c r="SVC41" s="9"/>
      <c r="SVD41" s="9"/>
      <c r="SVE41" s="9"/>
      <c r="SVF41" s="9"/>
      <c r="SVG41" s="9"/>
      <c r="SVH41" s="9"/>
      <c r="SVI41" s="9"/>
      <c r="SVJ41" s="9"/>
      <c r="SVK41" s="9"/>
      <c r="SVL41" s="9"/>
      <c r="SVM41" s="9"/>
      <c r="SVN41" s="9"/>
      <c r="SVO41" s="9"/>
      <c r="SVP41" s="9"/>
      <c r="SVQ41" s="9"/>
      <c r="SVR41" s="9"/>
      <c r="SVS41" s="9"/>
      <c r="SVT41" s="9"/>
      <c r="SVU41" s="9"/>
      <c r="SVV41" s="9"/>
      <c r="SVW41" s="9"/>
      <c r="SVX41" s="9"/>
      <c r="SVY41" s="9"/>
      <c r="SVZ41" s="9"/>
      <c r="SWA41" s="9"/>
      <c r="SWB41" s="9"/>
      <c r="SWC41" s="9"/>
      <c r="SWD41" s="9"/>
      <c r="SWE41" s="9"/>
      <c r="SWF41" s="9"/>
      <c r="SWG41" s="9"/>
      <c r="SWH41" s="9"/>
      <c r="SWI41" s="9"/>
      <c r="SWJ41" s="9"/>
      <c r="SWK41" s="9"/>
      <c r="SWL41" s="9"/>
      <c r="SWM41" s="9"/>
      <c r="SWN41" s="9"/>
      <c r="SWO41" s="9"/>
      <c r="SWP41" s="9"/>
      <c r="SWQ41" s="9"/>
      <c r="SWR41" s="9"/>
      <c r="SWS41" s="9"/>
      <c r="SWT41" s="9"/>
      <c r="SWU41" s="9"/>
      <c r="SWV41" s="9"/>
      <c r="SWW41" s="9"/>
      <c r="SWX41" s="9"/>
      <c r="SWY41" s="9"/>
      <c r="SWZ41" s="9"/>
      <c r="SXA41" s="9"/>
      <c r="SXB41" s="9"/>
      <c r="SXC41" s="9"/>
      <c r="SXD41" s="9"/>
      <c r="SXE41" s="9"/>
      <c r="SXF41" s="9"/>
      <c r="SXG41" s="9"/>
      <c r="SXH41" s="9"/>
      <c r="SXI41" s="9"/>
      <c r="SXJ41" s="9"/>
      <c r="SXK41" s="9"/>
      <c r="SXL41" s="9"/>
      <c r="SXM41" s="9"/>
      <c r="SXN41" s="9"/>
      <c r="SXO41" s="9"/>
      <c r="SXP41" s="9"/>
      <c r="SXQ41" s="9"/>
      <c r="SXR41" s="9"/>
      <c r="SXS41" s="9"/>
      <c r="SXT41" s="9"/>
      <c r="SXU41" s="9"/>
      <c r="SXV41" s="9"/>
      <c r="SXW41" s="9"/>
      <c r="SXX41" s="9"/>
      <c r="SXY41" s="9"/>
      <c r="SXZ41" s="9"/>
      <c r="SYA41" s="9"/>
      <c r="SYB41" s="9"/>
      <c r="SYC41" s="9"/>
      <c r="SYD41" s="9"/>
      <c r="SYE41" s="9"/>
      <c r="SYF41" s="9"/>
      <c r="SYG41" s="9"/>
      <c r="SYH41" s="9"/>
      <c r="SYI41" s="9"/>
      <c r="SYJ41" s="9"/>
      <c r="SYK41" s="9"/>
      <c r="SYL41" s="9"/>
      <c r="SYM41" s="9"/>
      <c r="SYN41" s="9"/>
      <c r="SYO41" s="9"/>
      <c r="SYP41" s="9"/>
      <c r="SYQ41" s="9"/>
      <c r="SYR41" s="9"/>
      <c r="SYS41" s="9"/>
      <c r="SYT41" s="9"/>
      <c r="SYU41" s="9"/>
      <c r="SYV41" s="9"/>
      <c r="SYW41" s="9"/>
      <c r="SYX41" s="9"/>
      <c r="SYY41" s="9"/>
      <c r="SYZ41" s="9"/>
      <c r="SZA41" s="9"/>
      <c r="SZB41" s="9"/>
      <c r="SZC41" s="9"/>
      <c r="SZD41" s="9"/>
      <c r="SZE41" s="9"/>
      <c r="SZF41" s="9"/>
      <c r="SZG41" s="9"/>
      <c r="SZH41" s="9"/>
      <c r="SZI41" s="9"/>
      <c r="SZJ41" s="9"/>
      <c r="SZK41" s="9"/>
      <c r="SZL41" s="9"/>
      <c r="SZM41" s="9"/>
      <c r="SZN41" s="9"/>
      <c r="SZO41" s="9"/>
      <c r="SZP41" s="9"/>
      <c r="SZQ41" s="9"/>
      <c r="SZR41" s="9"/>
      <c r="SZS41" s="9"/>
      <c r="SZT41" s="9"/>
      <c r="SZU41" s="9"/>
      <c r="SZV41" s="9"/>
      <c r="SZW41" s="9"/>
      <c r="SZX41" s="9"/>
      <c r="SZY41" s="9"/>
      <c r="SZZ41" s="9"/>
      <c r="TAA41" s="9"/>
      <c r="TAB41" s="9"/>
      <c r="TAC41" s="9"/>
      <c r="TAD41" s="9"/>
      <c r="TAE41" s="9"/>
      <c r="TAF41" s="9"/>
      <c r="TAG41" s="9"/>
      <c r="TAH41" s="9"/>
      <c r="TAI41" s="9"/>
      <c r="TAJ41" s="9"/>
      <c r="TAK41" s="9"/>
      <c r="TAL41" s="9"/>
      <c r="TAM41" s="9"/>
      <c r="TAN41" s="9"/>
      <c r="TAO41" s="9"/>
      <c r="TAP41" s="9"/>
      <c r="TAQ41" s="9"/>
      <c r="TAR41" s="9"/>
      <c r="TAS41" s="9"/>
      <c r="TAT41" s="9"/>
      <c r="TAU41" s="9"/>
      <c r="TAV41" s="9"/>
      <c r="TAW41" s="9"/>
      <c r="TAX41" s="9"/>
      <c r="TAY41" s="9"/>
      <c r="TAZ41" s="9"/>
      <c r="TBA41" s="9"/>
      <c r="TBB41" s="9"/>
      <c r="TBC41" s="9"/>
      <c r="TBD41" s="9"/>
      <c r="TBE41" s="9"/>
      <c r="TBF41" s="9"/>
      <c r="TBG41" s="9"/>
      <c r="TBH41" s="9"/>
      <c r="TBI41" s="9"/>
      <c r="TBJ41" s="9"/>
      <c r="TBK41" s="9"/>
      <c r="TBL41" s="9"/>
      <c r="TBM41" s="9"/>
      <c r="TBN41" s="9"/>
      <c r="TBO41" s="9"/>
      <c r="TBP41" s="9"/>
      <c r="TBQ41" s="9"/>
      <c r="TBR41" s="9"/>
      <c r="TBS41" s="9"/>
      <c r="TBT41" s="9"/>
      <c r="TBU41" s="9"/>
      <c r="TBV41" s="9"/>
      <c r="TBW41" s="9"/>
      <c r="TBX41" s="9"/>
      <c r="TBY41" s="9"/>
      <c r="TBZ41" s="9"/>
      <c r="TCA41" s="9"/>
      <c r="TCB41" s="9"/>
      <c r="TCC41" s="9"/>
      <c r="TCD41" s="9"/>
      <c r="TCE41" s="9"/>
      <c r="TCF41" s="9"/>
      <c r="TCG41" s="9"/>
      <c r="TCH41" s="9"/>
      <c r="TCI41" s="9"/>
      <c r="TCJ41" s="9"/>
      <c r="TCK41" s="9"/>
      <c r="TCL41" s="9"/>
      <c r="TCM41" s="9"/>
      <c r="TCN41" s="9"/>
      <c r="TCO41" s="9"/>
      <c r="TCP41" s="9"/>
      <c r="TCQ41" s="9"/>
      <c r="TCR41" s="9"/>
      <c r="TCS41" s="9"/>
      <c r="TCT41" s="9"/>
      <c r="TCU41" s="9"/>
      <c r="TCV41" s="9"/>
      <c r="TCW41" s="9"/>
      <c r="TCX41" s="9"/>
      <c r="TCY41" s="9"/>
      <c r="TCZ41" s="9"/>
      <c r="TDA41" s="9"/>
      <c r="TDB41" s="9"/>
      <c r="TDC41" s="9"/>
      <c r="TDD41" s="9"/>
      <c r="TDE41" s="9"/>
      <c r="TDF41" s="9"/>
      <c r="TDG41" s="9"/>
      <c r="TDH41" s="9"/>
      <c r="TDI41" s="9"/>
      <c r="TDJ41" s="9"/>
      <c r="TDK41" s="9"/>
      <c r="TDL41" s="9"/>
      <c r="TDM41" s="9"/>
      <c r="TDN41" s="9"/>
      <c r="TDO41" s="9"/>
      <c r="TDP41" s="9"/>
      <c r="TDQ41" s="9"/>
      <c r="TDR41" s="9"/>
      <c r="TDS41" s="9"/>
      <c r="TDT41" s="9"/>
      <c r="TDU41" s="9"/>
      <c r="TDV41" s="9"/>
      <c r="TDW41" s="9"/>
      <c r="TDX41" s="9"/>
      <c r="TDY41" s="9"/>
      <c r="TDZ41" s="9"/>
      <c r="TEA41" s="9"/>
      <c r="TEB41" s="9"/>
      <c r="TEC41" s="9"/>
      <c r="TED41" s="9"/>
      <c r="TEE41" s="9"/>
      <c r="TEF41" s="9"/>
      <c r="TEG41" s="9"/>
      <c r="TEH41" s="9"/>
      <c r="TEI41" s="9"/>
      <c r="TEJ41" s="9"/>
      <c r="TEK41" s="9"/>
      <c r="TEL41" s="9"/>
      <c r="TEM41" s="9"/>
      <c r="TEN41" s="9"/>
      <c r="TEO41" s="9"/>
      <c r="TEP41" s="9"/>
      <c r="TEQ41" s="9"/>
      <c r="TER41" s="9"/>
      <c r="TES41" s="9"/>
      <c r="TET41" s="9"/>
      <c r="TEU41" s="9"/>
      <c r="TEV41" s="9"/>
      <c r="TEW41" s="9"/>
      <c r="TEX41" s="9"/>
      <c r="TEY41" s="9"/>
      <c r="TEZ41" s="9"/>
      <c r="TFA41" s="9"/>
      <c r="TFB41" s="9"/>
      <c r="TFC41" s="9"/>
      <c r="TFD41" s="9"/>
      <c r="TFE41" s="9"/>
      <c r="TFF41" s="9"/>
      <c r="TFG41" s="9"/>
      <c r="TFH41" s="9"/>
      <c r="TFI41" s="9"/>
      <c r="TFJ41" s="9"/>
      <c r="TFK41" s="9"/>
      <c r="TFL41" s="9"/>
      <c r="TFM41" s="9"/>
      <c r="TFN41" s="9"/>
      <c r="TFO41" s="9"/>
      <c r="TFP41" s="9"/>
      <c r="TFQ41" s="9"/>
      <c r="TFR41" s="9"/>
      <c r="TFS41" s="9"/>
      <c r="TFT41" s="9"/>
      <c r="TFU41" s="9"/>
      <c r="TFV41" s="9"/>
      <c r="TFW41" s="9"/>
      <c r="TFX41" s="9"/>
      <c r="TFY41" s="9"/>
      <c r="TFZ41" s="9"/>
      <c r="TGA41" s="9"/>
      <c r="TGB41" s="9"/>
      <c r="TGC41" s="9"/>
      <c r="TGD41" s="9"/>
      <c r="TGE41" s="9"/>
      <c r="TGF41" s="9"/>
      <c r="TGG41" s="9"/>
      <c r="TGH41" s="9"/>
      <c r="TGI41" s="9"/>
      <c r="TGJ41" s="9"/>
      <c r="TGK41" s="9"/>
      <c r="TGL41" s="9"/>
      <c r="TGM41" s="9"/>
      <c r="TGN41" s="9"/>
      <c r="TGO41" s="9"/>
      <c r="TGP41" s="9"/>
      <c r="TGQ41" s="9"/>
      <c r="TGR41" s="9"/>
      <c r="TGS41" s="9"/>
      <c r="TGT41" s="9"/>
      <c r="TGU41" s="9"/>
      <c r="TGV41" s="9"/>
      <c r="TGW41" s="9"/>
      <c r="TGX41" s="9"/>
      <c r="TGY41" s="9"/>
      <c r="TGZ41" s="9"/>
      <c r="THA41" s="9"/>
      <c r="THB41" s="9"/>
      <c r="THC41" s="9"/>
      <c r="THD41" s="9"/>
      <c r="THE41" s="9"/>
      <c r="THF41" s="9"/>
      <c r="THG41" s="9"/>
      <c r="THH41" s="9"/>
      <c r="THI41" s="9"/>
      <c r="THJ41" s="9"/>
      <c r="THK41" s="9"/>
      <c r="THL41" s="9"/>
      <c r="THM41" s="9"/>
      <c r="THN41" s="9"/>
      <c r="THO41" s="9"/>
      <c r="THP41" s="9"/>
      <c r="THQ41" s="9"/>
      <c r="THR41" s="9"/>
      <c r="THS41" s="9"/>
      <c r="THT41" s="9"/>
      <c r="THU41" s="9"/>
      <c r="THV41" s="9"/>
      <c r="THW41" s="9"/>
      <c r="THX41" s="9"/>
      <c r="THY41" s="9"/>
      <c r="THZ41" s="9"/>
      <c r="TIA41" s="9"/>
      <c r="TIB41" s="9"/>
      <c r="TIC41" s="9"/>
      <c r="TID41" s="9"/>
      <c r="TIE41" s="9"/>
      <c r="TIF41" s="9"/>
      <c r="TIG41" s="9"/>
      <c r="TIH41" s="9"/>
      <c r="TII41" s="9"/>
      <c r="TIJ41" s="9"/>
      <c r="TIK41" s="9"/>
      <c r="TIL41" s="9"/>
      <c r="TIM41" s="9"/>
      <c r="TIN41" s="9"/>
      <c r="TIO41" s="9"/>
      <c r="TIP41" s="9"/>
      <c r="TIQ41" s="9"/>
      <c r="TIR41" s="9"/>
      <c r="TIS41" s="9"/>
      <c r="TIT41" s="9"/>
      <c r="TIU41" s="9"/>
      <c r="TIV41" s="9"/>
      <c r="TIW41" s="9"/>
      <c r="TIX41" s="9"/>
      <c r="TIY41" s="9"/>
      <c r="TIZ41" s="9"/>
      <c r="TJA41" s="9"/>
      <c r="TJB41" s="9"/>
      <c r="TJC41" s="9"/>
      <c r="TJD41" s="9"/>
      <c r="TJE41" s="9"/>
      <c r="TJF41" s="9"/>
      <c r="TJG41" s="9"/>
      <c r="TJH41" s="9"/>
      <c r="TJI41" s="9"/>
      <c r="TJJ41" s="9"/>
      <c r="TJK41" s="9"/>
      <c r="TJL41" s="9"/>
      <c r="TJM41" s="9"/>
      <c r="TJN41" s="9"/>
      <c r="TJO41" s="9"/>
      <c r="TJP41" s="9"/>
      <c r="TJQ41" s="9"/>
      <c r="TJR41" s="9"/>
      <c r="TJS41" s="9"/>
      <c r="TJT41" s="9"/>
      <c r="TJU41" s="9"/>
      <c r="TJV41" s="9"/>
      <c r="TJW41" s="9"/>
      <c r="TJX41" s="9"/>
      <c r="TJY41" s="9"/>
      <c r="TJZ41" s="9"/>
      <c r="TKA41" s="9"/>
      <c r="TKB41" s="9"/>
      <c r="TKC41" s="9"/>
      <c r="TKD41" s="9"/>
      <c r="TKE41" s="9"/>
      <c r="TKF41" s="9"/>
      <c r="TKG41" s="9"/>
      <c r="TKH41" s="9"/>
      <c r="TKI41" s="9"/>
      <c r="TKJ41" s="9"/>
      <c r="TKK41" s="9"/>
      <c r="TKL41" s="9"/>
      <c r="TKM41" s="9"/>
      <c r="TKN41" s="9"/>
      <c r="TKO41" s="9"/>
      <c r="TKP41" s="9"/>
      <c r="TKQ41" s="9"/>
      <c r="TKR41" s="9"/>
      <c r="TKS41" s="9"/>
      <c r="TKT41" s="9"/>
      <c r="TKU41" s="9"/>
      <c r="TKV41" s="9"/>
      <c r="TKW41" s="9"/>
      <c r="TKX41" s="9"/>
      <c r="TKY41" s="9"/>
      <c r="TKZ41" s="9"/>
      <c r="TLA41" s="9"/>
      <c r="TLB41" s="9"/>
      <c r="TLC41" s="9"/>
      <c r="TLD41" s="9"/>
      <c r="TLE41" s="9"/>
      <c r="TLF41" s="9"/>
      <c r="TLG41" s="9"/>
      <c r="TLH41" s="9"/>
      <c r="TLI41" s="9"/>
      <c r="TLJ41" s="9"/>
      <c r="TLK41" s="9"/>
      <c r="TLL41" s="9"/>
      <c r="TLM41" s="9"/>
      <c r="TLN41" s="9"/>
      <c r="TLO41" s="9"/>
      <c r="TLP41" s="9"/>
      <c r="TLQ41" s="9"/>
      <c r="TLR41" s="9"/>
      <c r="TLS41" s="9"/>
      <c r="TLT41" s="9"/>
      <c r="TLU41" s="9"/>
      <c r="TLV41" s="9"/>
      <c r="TLW41" s="9"/>
      <c r="TLX41" s="9"/>
      <c r="TLY41" s="9"/>
      <c r="TLZ41" s="9"/>
      <c r="TMA41" s="9"/>
      <c r="TMB41" s="9"/>
      <c r="TMC41" s="9"/>
      <c r="TMD41" s="9"/>
      <c r="TME41" s="9"/>
      <c r="TMF41" s="9"/>
      <c r="TMG41" s="9"/>
      <c r="TMH41" s="9"/>
      <c r="TMI41" s="9"/>
      <c r="TMJ41" s="9"/>
      <c r="TMK41" s="9"/>
      <c r="TML41" s="9"/>
      <c r="TMM41" s="9"/>
      <c r="TMN41" s="9"/>
      <c r="TMO41" s="9"/>
      <c r="TMP41" s="9"/>
      <c r="TMQ41" s="9"/>
      <c r="TMR41" s="9"/>
      <c r="TMS41" s="9"/>
      <c r="TMT41" s="9"/>
      <c r="TMU41" s="9"/>
      <c r="TMV41" s="9"/>
      <c r="TMW41" s="9"/>
      <c r="TMX41" s="9"/>
      <c r="TMY41" s="9"/>
      <c r="TMZ41" s="9"/>
      <c r="TNA41" s="9"/>
      <c r="TNB41" s="9"/>
      <c r="TNC41" s="9"/>
      <c r="TND41" s="9"/>
      <c r="TNE41" s="9"/>
      <c r="TNF41" s="9"/>
      <c r="TNG41" s="9"/>
      <c r="TNH41" s="9"/>
      <c r="TNI41" s="9"/>
      <c r="TNJ41" s="9"/>
      <c r="TNK41" s="9"/>
      <c r="TNL41" s="9"/>
      <c r="TNM41" s="9"/>
      <c r="TNN41" s="9"/>
      <c r="TNO41" s="9"/>
      <c r="TNP41" s="9"/>
      <c r="TNQ41" s="9"/>
      <c r="TNR41" s="9"/>
      <c r="TNS41" s="9"/>
      <c r="TNT41" s="9"/>
      <c r="TNU41" s="9"/>
      <c r="TNV41" s="9"/>
      <c r="TNW41" s="9"/>
      <c r="TNX41" s="9"/>
      <c r="TNY41" s="9"/>
      <c r="TNZ41" s="9"/>
      <c r="TOA41" s="9"/>
      <c r="TOB41" s="9"/>
      <c r="TOC41" s="9"/>
      <c r="TOD41" s="9"/>
      <c r="TOE41" s="9"/>
      <c r="TOF41" s="9"/>
      <c r="TOG41" s="9"/>
      <c r="TOH41" s="9"/>
      <c r="TOI41" s="9"/>
      <c r="TOJ41" s="9"/>
      <c r="TOK41" s="9"/>
      <c r="TOL41" s="9"/>
      <c r="TOM41" s="9"/>
      <c r="TON41" s="9"/>
      <c r="TOO41" s="9"/>
      <c r="TOP41" s="9"/>
      <c r="TOQ41" s="9"/>
      <c r="TOR41" s="9"/>
      <c r="TOS41" s="9"/>
      <c r="TOT41" s="9"/>
      <c r="TOU41" s="9"/>
      <c r="TOV41" s="9"/>
      <c r="TOW41" s="9"/>
      <c r="TOX41" s="9"/>
      <c r="TOY41" s="9"/>
      <c r="TOZ41" s="9"/>
      <c r="TPA41" s="9"/>
      <c r="TPB41" s="9"/>
      <c r="TPC41" s="9"/>
      <c r="TPD41" s="9"/>
      <c r="TPE41" s="9"/>
      <c r="TPF41" s="9"/>
      <c r="TPG41" s="9"/>
      <c r="TPH41" s="9"/>
      <c r="TPI41" s="9"/>
      <c r="TPJ41" s="9"/>
      <c r="TPK41" s="9"/>
      <c r="TPL41" s="9"/>
      <c r="TPM41" s="9"/>
      <c r="TPN41" s="9"/>
      <c r="TPO41" s="9"/>
      <c r="TPP41" s="9"/>
      <c r="TPQ41" s="9"/>
      <c r="TPR41" s="9"/>
      <c r="TPS41" s="9"/>
      <c r="TPT41" s="9"/>
      <c r="TPU41" s="9"/>
      <c r="TPV41" s="9"/>
      <c r="TPW41" s="9"/>
      <c r="TPX41" s="9"/>
      <c r="TPY41" s="9"/>
      <c r="TPZ41" s="9"/>
      <c r="TQA41" s="9"/>
      <c r="TQB41" s="9"/>
      <c r="TQC41" s="9"/>
      <c r="TQD41" s="9"/>
      <c r="TQE41" s="9"/>
      <c r="TQF41" s="9"/>
      <c r="TQG41" s="9"/>
      <c r="TQH41" s="9"/>
      <c r="TQI41" s="9"/>
      <c r="TQJ41" s="9"/>
      <c r="TQK41" s="9"/>
      <c r="TQL41" s="9"/>
      <c r="TQM41" s="9"/>
      <c r="TQN41" s="9"/>
      <c r="TQO41" s="9"/>
      <c r="TQP41" s="9"/>
      <c r="TQQ41" s="9"/>
      <c r="TQR41" s="9"/>
      <c r="TQS41" s="9"/>
      <c r="TQT41" s="9"/>
      <c r="TQU41" s="9"/>
      <c r="TQV41" s="9"/>
      <c r="TQW41" s="9"/>
      <c r="TQX41" s="9"/>
      <c r="TQY41" s="9"/>
      <c r="TQZ41" s="9"/>
      <c r="TRA41" s="9"/>
      <c r="TRB41" s="9"/>
      <c r="TRC41" s="9"/>
      <c r="TRD41" s="9"/>
      <c r="TRE41" s="9"/>
      <c r="TRF41" s="9"/>
      <c r="TRG41" s="9"/>
      <c r="TRH41" s="9"/>
      <c r="TRI41" s="9"/>
      <c r="TRJ41" s="9"/>
      <c r="TRK41" s="9"/>
      <c r="TRL41" s="9"/>
      <c r="TRM41" s="9"/>
      <c r="TRN41" s="9"/>
      <c r="TRO41" s="9"/>
      <c r="TRP41" s="9"/>
      <c r="TRQ41" s="9"/>
      <c r="TRR41" s="9"/>
      <c r="TRS41" s="9"/>
      <c r="TRT41" s="9"/>
      <c r="TRU41" s="9"/>
      <c r="TRV41" s="9"/>
      <c r="TRW41" s="9"/>
      <c r="TRX41" s="9"/>
      <c r="TRY41" s="9"/>
      <c r="TRZ41" s="9"/>
      <c r="TSA41" s="9"/>
      <c r="TSB41" s="9"/>
      <c r="TSC41" s="9"/>
      <c r="TSD41" s="9"/>
      <c r="TSE41" s="9"/>
      <c r="TSF41" s="9"/>
      <c r="TSG41" s="9"/>
      <c r="TSH41" s="9"/>
      <c r="TSI41" s="9"/>
      <c r="TSJ41" s="9"/>
      <c r="TSK41" s="9"/>
      <c r="TSL41" s="9"/>
      <c r="TSM41" s="9"/>
      <c r="TSN41" s="9"/>
      <c r="TSO41" s="9"/>
      <c r="TSP41" s="9"/>
      <c r="TSQ41" s="9"/>
      <c r="TSR41" s="9"/>
      <c r="TSS41" s="9"/>
      <c r="TST41" s="9"/>
      <c r="TSU41" s="9"/>
      <c r="TSV41" s="9"/>
      <c r="TSW41" s="9"/>
      <c r="TSX41" s="9"/>
      <c r="TSY41" s="9"/>
      <c r="TSZ41" s="9"/>
      <c r="TTA41" s="9"/>
      <c r="TTB41" s="9"/>
      <c r="TTC41" s="9"/>
      <c r="TTD41" s="9"/>
      <c r="TTE41" s="9"/>
      <c r="TTF41" s="9"/>
      <c r="TTG41" s="9"/>
      <c r="TTH41" s="9"/>
      <c r="TTI41" s="9"/>
      <c r="TTJ41" s="9"/>
      <c r="TTK41" s="9"/>
      <c r="TTL41" s="9"/>
      <c r="TTM41" s="9"/>
      <c r="TTN41" s="9"/>
      <c r="TTO41" s="9"/>
      <c r="TTP41" s="9"/>
      <c r="TTQ41" s="9"/>
      <c r="TTR41" s="9"/>
      <c r="TTS41" s="9"/>
      <c r="TTT41" s="9"/>
      <c r="TTU41" s="9"/>
      <c r="TTV41" s="9"/>
      <c r="TTW41" s="9"/>
      <c r="TTX41" s="9"/>
      <c r="TTY41" s="9"/>
      <c r="TTZ41" s="9"/>
      <c r="TUA41" s="9"/>
      <c r="TUB41" s="9"/>
      <c r="TUC41" s="9"/>
      <c r="TUD41" s="9"/>
      <c r="TUE41" s="9"/>
      <c r="TUF41" s="9"/>
      <c r="TUG41" s="9"/>
      <c r="TUH41" s="9"/>
      <c r="TUI41" s="9"/>
      <c r="TUJ41" s="9"/>
      <c r="TUK41" s="9"/>
      <c r="TUL41" s="9"/>
      <c r="TUM41" s="9"/>
      <c r="TUN41" s="9"/>
      <c r="TUO41" s="9"/>
      <c r="TUP41" s="9"/>
      <c r="TUQ41" s="9"/>
      <c r="TUR41" s="9"/>
      <c r="TUS41" s="9"/>
      <c r="TUT41" s="9"/>
      <c r="TUU41" s="9"/>
      <c r="TUV41" s="9"/>
      <c r="TUW41" s="9"/>
      <c r="TUX41" s="9"/>
      <c r="TUY41" s="9"/>
      <c r="TUZ41" s="9"/>
      <c r="TVA41" s="9"/>
      <c r="TVB41" s="9"/>
      <c r="TVC41" s="9"/>
      <c r="TVD41" s="9"/>
      <c r="TVE41" s="9"/>
      <c r="TVF41" s="9"/>
      <c r="TVG41" s="9"/>
      <c r="TVH41" s="9"/>
      <c r="TVI41" s="9"/>
      <c r="TVJ41" s="9"/>
      <c r="TVK41" s="9"/>
      <c r="TVL41" s="9"/>
      <c r="TVM41" s="9"/>
      <c r="TVN41" s="9"/>
      <c r="TVO41" s="9"/>
      <c r="TVP41" s="9"/>
      <c r="TVQ41" s="9"/>
      <c r="TVR41" s="9"/>
      <c r="TVS41" s="9"/>
      <c r="TVT41" s="9"/>
      <c r="TVU41" s="9"/>
      <c r="TVV41" s="9"/>
      <c r="TVW41" s="9"/>
      <c r="TVX41" s="9"/>
      <c r="TVY41" s="9"/>
      <c r="TVZ41" s="9"/>
      <c r="TWA41" s="9"/>
      <c r="TWB41" s="9"/>
      <c r="TWC41" s="9"/>
      <c r="TWD41" s="9"/>
      <c r="TWE41" s="9"/>
      <c r="TWF41" s="9"/>
      <c r="TWG41" s="9"/>
      <c r="TWH41" s="9"/>
      <c r="TWI41" s="9"/>
      <c r="TWJ41" s="9"/>
      <c r="TWK41" s="9"/>
      <c r="TWL41" s="9"/>
      <c r="TWM41" s="9"/>
      <c r="TWN41" s="9"/>
      <c r="TWO41" s="9"/>
      <c r="TWP41" s="9"/>
      <c r="TWQ41" s="9"/>
      <c r="TWR41" s="9"/>
      <c r="TWS41" s="9"/>
      <c r="TWT41" s="9"/>
      <c r="TWU41" s="9"/>
      <c r="TWV41" s="9"/>
      <c r="TWW41" s="9"/>
      <c r="TWX41" s="9"/>
      <c r="TWY41" s="9"/>
      <c r="TWZ41" s="9"/>
      <c r="TXA41" s="9"/>
      <c r="TXB41" s="9"/>
      <c r="TXC41" s="9"/>
      <c r="TXD41" s="9"/>
      <c r="TXE41" s="9"/>
      <c r="TXF41" s="9"/>
      <c r="TXG41" s="9"/>
      <c r="TXH41" s="9"/>
      <c r="TXI41" s="9"/>
      <c r="TXJ41" s="9"/>
      <c r="TXK41" s="9"/>
      <c r="TXL41" s="9"/>
      <c r="TXM41" s="9"/>
      <c r="TXN41" s="9"/>
      <c r="TXO41" s="9"/>
      <c r="TXP41" s="9"/>
      <c r="TXQ41" s="9"/>
      <c r="TXR41" s="9"/>
      <c r="TXS41" s="9"/>
      <c r="TXT41" s="9"/>
      <c r="TXU41" s="9"/>
      <c r="TXV41" s="9"/>
      <c r="TXW41" s="9"/>
      <c r="TXX41" s="9"/>
      <c r="TXY41" s="9"/>
      <c r="TXZ41" s="9"/>
      <c r="TYA41" s="9"/>
      <c r="TYB41" s="9"/>
      <c r="TYC41" s="9"/>
      <c r="TYD41" s="9"/>
      <c r="TYE41" s="9"/>
      <c r="TYF41" s="9"/>
      <c r="TYG41" s="9"/>
      <c r="TYH41" s="9"/>
      <c r="TYI41" s="9"/>
      <c r="TYJ41" s="9"/>
      <c r="TYK41" s="9"/>
      <c r="TYL41" s="9"/>
      <c r="TYM41" s="9"/>
      <c r="TYN41" s="9"/>
      <c r="TYO41" s="9"/>
      <c r="TYP41" s="9"/>
      <c r="TYQ41" s="9"/>
      <c r="TYR41" s="9"/>
      <c r="TYS41" s="9"/>
      <c r="TYT41" s="9"/>
      <c r="TYU41" s="9"/>
      <c r="TYV41" s="9"/>
      <c r="TYW41" s="9"/>
      <c r="TYX41" s="9"/>
      <c r="TYY41" s="9"/>
      <c r="TYZ41" s="9"/>
      <c r="TZA41" s="9"/>
      <c r="TZB41" s="9"/>
      <c r="TZC41" s="9"/>
      <c r="TZD41" s="9"/>
      <c r="TZE41" s="9"/>
      <c r="TZF41" s="9"/>
      <c r="TZG41" s="9"/>
      <c r="TZH41" s="9"/>
      <c r="TZI41" s="9"/>
      <c r="TZJ41" s="9"/>
      <c r="TZK41" s="9"/>
      <c r="TZL41" s="9"/>
      <c r="TZM41" s="9"/>
      <c r="TZN41" s="9"/>
      <c r="TZO41" s="9"/>
      <c r="TZP41" s="9"/>
      <c r="TZQ41" s="9"/>
      <c r="TZR41" s="9"/>
      <c r="TZS41" s="9"/>
      <c r="TZT41" s="9"/>
      <c r="TZU41" s="9"/>
      <c r="TZV41" s="9"/>
      <c r="TZW41" s="9"/>
      <c r="TZX41" s="9"/>
      <c r="TZY41" s="9"/>
      <c r="TZZ41" s="9"/>
      <c r="UAA41" s="9"/>
      <c r="UAB41" s="9"/>
      <c r="UAC41" s="9"/>
      <c r="UAD41" s="9"/>
      <c r="UAE41" s="9"/>
      <c r="UAF41" s="9"/>
      <c r="UAG41" s="9"/>
      <c r="UAH41" s="9"/>
      <c r="UAI41" s="9"/>
      <c r="UAJ41" s="9"/>
      <c r="UAK41" s="9"/>
      <c r="UAL41" s="9"/>
      <c r="UAM41" s="9"/>
      <c r="UAN41" s="9"/>
      <c r="UAO41" s="9"/>
      <c r="UAP41" s="9"/>
      <c r="UAQ41" s="9"/>
      <c r="UAR41" s="9"/>
      <c r="UAS41" s="9"/>
      <c r="UAT41" s="9"/>
      <c r="UAU41" s="9"/>
      <c r="UAV41" s="9"/>
      <c r="UAW41" s="9"/>
      <c r="UAX41" s="9"/>
      <c r="UAY41" s="9"/>
      <c r="UAZ41" s="9"/>
      <c r="UBA41" s="9"/>
      <c r="UBB41" s="9"/>
      <c r="UBC41" s="9"/>
      <c r="UBD41" s="9"/>
      <c r="UBE41" s="9"/>
      <c r="UBF41" s="9"/>
      <c r="UBG41" s="9"/>
      <c r="UBH41" s="9"/>
      <c r="UBI41" s="9"/>
      <c r="UBJ41" s="9"/>
      <c r="UBK41" s="9"/>
      <c r="UBL41" s="9"/>
      <c r="UBM41" s="9"/>
      <c r="UBN41" s="9"/>
      <c r="UBO41" s="9"/>
      <c r="UBP41" s="9"/>
      <c r="UBQ41" s="9"/>
      <c r="UBR41" s="9"/>
      <c r="UBS41" s="9"/>
      <c r="UBT41" s="9"/>
      <c r="UBU41" s="9"/>
      <c r="UBV41" s="9"/>
      <c r="UBW41" s="9"/>
      <c r="UBX41" s="9"/>
      <c r="UBY41" s="9"/>
      <c r="UBZ41" s="9"/>
      <c r="UCA41" s="9"/>
      <c r="UCB41" s="9"/>
      <c r="UCC41" s="9"/>
      <c r="UCD41" s="9"/>
      <c r="UCE41" s="9"/>
      <c r="UCF41" s="9"/>
      <c r="UCG41" s="9"/>
      <c r="UCH41" s="9"/>
      <c r="UCI41" s="9"/>
      <c r="UCJ41" s="9"/>
      <c r="UCK41" s="9"/>
      <c r="UCL41" s="9"/>
      <c r="UCM41" s="9"/>
      <c r="UCN41" s="9"/>
      <c r="UCO41" s="9"/>
      <c r="UCP41" s="9"/>
      <c r="UCQ41" s="9"/>
      <c r="UCR41" s="9"/>
      <c r="UCS41" s="9"/>
      <c r="UCT41" s="9"/>
      <c r="UCU41" s="9"/>
      <c r="UCV41" s="9"/>
      <c r="UCW41" s="9"/>
      <c r="UCX41" s="9"/>
      <c r="UCY41" s="9"/>
      <c r="UCZ41" s="9"/>
      <c r="UDA41" s="9"/>
      <c r="UDB41" s="9"/>
      <c r="UDC41" s="9"/>
      <c r="UDD41" s="9"/>
      <c r="UDE41" s="9"/>
      <c r="UDF41" s="9"/>
      <c r="UDG41" s="9"/>
      <c r="UDH41" s="9"/>
      <c r="UDI41" s="9"/>
      <c r="UDJ41" s="9"/>
      <c r="UDK41" s="9"/>
      <c r="UDL41" s="9"/>
      <c r="UDM41" s="9"/>
      <c r="UDN41" s="9"/>
      <c r="UDO41" s="9"/>
      <c r="UDP41" s="9"/>
      <c r="UDQ41" s="9"/>
      <c r="UDR41" s="9"/>
      <c r="UDS41" s="9"/>
      <c r="UDT41" s="9"/>
      <c r="UDU41" s="9"/>
      <c r="UDV41" s="9"/>
      <c r="UDW41" s="9"/>
      <c r="UDX41" s="9"/>
      <c r="UDY41" s="9"/>
      <c r="UDZ41" s="9"/>
      <c r="UEA41" s="9"/>
      <c r="UEB41" s="9"/>
      <c r="UEC41" s="9"/>
      <c r="UED41" s="9"/>
      <c r="UEE41" s="9"/>
      <c r="UEF41" s="9"/>
      <c r="UEG41" s="9"/>
      <c r="UEH41" s="9"/>
      <c r="UEI41" s="9"/>
      <c r="UEJ41" s="9"/>
      <c r="UEK41" s="9"/>
      <c r="UEL41" s="9"/>
      <c r="UEM41" s="9"/>
      <c r="UEN41" s="9"/>
      <c r="UEO41" s="9"/>
      <c r="UEP41" s="9"/>
      <c r="UEQ41" s="9"/>
      <c r="UER41" s="9"/>
      <c r="UES41" s="9"/>
      <c r="UET41" s="9"/>
      <c r="UEU41" s="9"/>
      <c r="UEV41" s="9"/>
      <c r="UEW41" s="9"/>
      <c r="UEX41" s="9"/>
      <c r="UEY41" s="9"/>
      <c r="UEZ41" s="9"/>
      <c r="UFA41" s="9"/>
      <c r="UFB41" s="9"/>
      <c r="UFC41" s="9"/>
      <c r="UFD41" s="9"/>
      <c r="UFE41" s="9"/>
      <c r="UFF41" s="9"/>
      <c r="UFG41" s="9"/>
      <c r="UFH41" s="9"/>
      <c r="UFI41" s="9"/>
      <c r="UFJ41" s="9"/>
      <c r="UFK41" s="9"/>
      <c r="UFL41" s="9"/>
      <c r="UFM41" s="9"/>
      <c r="UFN41" s="9"/>
      <c r="UFO41" s="9"/>
      <c r="UFP41" s="9"/>
      <c r="UFQ41" s="9"/>
      <c r="UFR41" s="9"/>
      <c r="UFS41" s="9"/>
      <c r="UFT41" s="9"/>
      <c r="UFU41" s="9"/>
      <c r="UFV41" s="9"/>
      <c r="UFW41" s="9"/>
      <c r="UFX41" s="9"/>
      <c r="UFY41" s="9"/>
      <c r="UFZ41" s="9"/>
      <c r="UGA41" s="9"/>
      <c r="UGB41" s="9"/>
      <c r="UGC41" s="9"/>
      <c r="UGD41" s="9"/>
      <c r="UGE41" s="9"/>
      <c r="UGF41" s="9"/>
      <c r="UGG41" s="9"/>
      <c r="UGH41" s="9"/>
      <c r="UGI41" s="9"/>
      <c r="UGJ41" s="9"/>
      <c r="UGK41" s="9"/>
      <c r="UGL41" s="9"/>
      <c r="UGM41" s="9"/>
      <c r="UGN41" s="9"/>
      <c r="UGO41" s="9"/>
      <c r="UGP41" s="9"/>
      <c r="UGQ41" s="9"/>
      <c r="UGR41" s="9"/>
      <c r="UGS41" s="9"/>
      <c r="UGT41" s="9"/>
      <c r="UGU41" s="9"/>
      <c r="UGV41" s="9"/>
      <c r="UGW41" s="9"/>
      <c r="UGX41" s="9"/>
      <c r="UGY41" s="9"/>
      <c r="UGZ41" s="9"/>
      <c r="UHA41" s="9"/>
      <c r="UHB41" s="9"/>
      <c r="UHC41" s="9"/>
      <c r="UHD41" s="9"/>
      <c r="UHE41" s="9"/>
      <c r="UHF41" s="9"/>
      <c r="UHG41" s="9"/>
      <c r="UHH41" s="9"/>
      <c r="UHI41" s="9"/>
      <c r="UHJ41" s="9"/>
      <c r="UHK41" s="9"/>
      <c r="UHL41" s="9"/>
      <c r="UHM41" s="9"/>
      <c r="UHN41" s="9"/>
      <c r="UHO41" s="9"/>
      <c r="UHP41" s="9"/>
      <c r="UHQ41" s="9"/>
      <c r="UHR41" s="9"/>
      <c r="UHS41" s="9"/>
      <c r="UHT41" s="9"/>
      <c r="UHU41" s="9"/>
      <c r="UHV41" s="9"/>
      <c r="UHW41" s="9"/>
      <c r="UHX41" s="9"/>
      <c r="UHY41" s="9"/>
      <c r="UHZ41" s="9"/>
      <c r="UIA41" s="9"/>
      <c r="UIB41" s="9"/>
      <c r="UIC41" s="9"/>
      <c r="UID41" s="9"/>
      <c r="UIE41" s="9"/>
      <c r="UIF41" s="9"/>
      <c r="UIG41" s="9"/>
      <c r="UIH41" s="9"/>
      <c r="UII41" s="9"/>
      <c r="UIJ41" s="9"/>
      <c r="UIK41" s="9"/>
      <c r="UIL41" s="9"/>
      <c r="UIM41" s="9"/>
      <c r="UIN41" s="9"/>
      <c r="UIO41" s="9"/>
      <c r="UIP41" s="9"/>
      <c r="UIQ41" s="9"/>
      <c r="UIR41" s="9"/>
      <c r="UIS41" s="9"/>
      <c r="UIT41" s="9"/>
      <c r="UIU41" s="9"/>
      <c r="UIV41" s="9"/>
      <c r="UIW41" s="9"/>
      <c r="UIX41" s="9"/>
      <c r="UIY41" s="9"/>
      <c r="UIZ41" s="9"/>
      <c r="UJA41" s="9"/>
      <c r="UJB41" s="9"/>
      <c r="UJC41" s="9"/>
      <c r="UJD41" s="9"/>
      <c r="UJE41" s="9"/>
      <c r="UJF41" s="9"/>
      <c r="UJG41" s="9"/>
      <c r="UJH41" s="9"/>
      <c r="UJI41" s="9"/>
      <c r="UJJ41" s="9"/>
      <c r="UJK41" s="9"/>
      <c r="UJL41" s="9"/>
      <c r="UJM41" s="9"/>
      <c r="UJN41" s="9"/>
      <c r="UJO41" s="9"/>
      <c r="UJP41" s="9"/>
      <c r="UJQ41" s="9"/>
      <c r="UJR41" s="9"/>
      <c r="UJS41" s="9"/>
      <c r="UJT41" s="9"/>
      <c r="UJU41" s="9"/>
      <c r="UJV41" s="9"/>
      <c r="UJW41" s="9"/>
      <c r="UJX41" s="9"/>
      <c r="UJY41" s="9"/>
      <c r="UJZ41" s="9"/>
      <c r="UKA41" s="9"/>
      <c r="UKB41" s="9"/>
      <c r="UKC41" s="9"/>
      <c r="UKD41" s="9"/>
      <c r="UKE41" s="9"/>
      <c r="UKF41" s="9"/>
      <c r="UKG41" s="9"/>
      <c r="UKH41" s="9"/>
      <c r="UKI41" s="9"/>
      <c r="UKJ41" s="9"/>
      <c r="UKK41" s="9"/>
      <c r="UKL41" s="9"/>
      <c r="UKM41" s="9"/>
      <c r="UKN41" s="9"/>
      <c r="UKO41" s="9"/>
      <c r="UKP41" s="9"/>
      <c r="UKQ41" s="9"/>
      <c r="UKR41" s="9"/>
      <c r="UKS41" s="9"/>
      <c r="UKT41" s="9"/>
      <c r="UKU41" s="9"/>
      <c r="UKV41" s="9"/>
      <c r="UKW41" s="9"/>
      <c r="UKX41" s="9"/>
      <c r="UKY41" s="9"/>
      <c r="UKZ41" s="9"/>
      <c r="ULA41" s="9"/>
      <c r="ULB41" s="9"/>
      <c r="ULC41" s="9"/>
      <c r="ULD41" s="9"/>
      <c r="ULE41" s="9"/>
      <c r="ULF41" s="9"/>
      <c r="ULG41" s="9"/>
      <c r="ULH41" s="9"/>
      <c r="ULI41" s="9"/>
      <c r="ULJ41" s="9"/>
      <c r="ULK41" s="9"/>
      <c r="ULL41" s="9"/>
      <c r="ULM41" s="9"/>
      <c r="ULN41" s="9"/>
      <c r="ULO41" s="9"/>
      <c r="ULP41" s="9"/>
      <c r="ULQ41" s="9"/>
      <c r="ULR41" s="9"/>
      <c r="ULS41" s="9"/>
      <c r="ULT41" s="9"/>
      <c r="ULU41" s="9"/>
      <c r="ULV41" s="9"/>
      <c r="ULW41" s="9"/>
      <c r="ULX41" s="9"/>
      <c r="ULY41" s="9"/>
      <c r="ULZ41" s="9"/>
      <c r="UMA41" s="9"/>
      <c r="UMB41" s="9"/>
      <c r="UMC41" s="9"/>
      <c r="UMD41" s="9"/>
      <c r="UME41" s="9"/>
      <c r="UMF41" s="9"/>
      <c r="UMG41" s="9"/>
      <c r="UMH41" s="9"/>
      <c r="UMI41" s="9"/>
      <c r="UMJ41" s="9"/>
      <c r="UMK41" s="9"/>
      <c r="UML41" s="9"/>
      <c r="UMM41" s="9"/>
      <c r="UMN41" s="9"/>
      <c r="UMO41" s="9"/>
      <c r="UMP41" s="9"/>
      <c r="UMQ41" s="9"/>
      <c r="UMR41" s="9"/>
      <c r="UMS41" s="9"/>
      <c r="UMT41" s="9"/>
      <c r="UMU41" s="9"/>
      <c r="UMV41" s="9"/>
      <c r="UMW41" s="9"/>
      <c r="UMX41" s="9"/>
      <c r="UMY41" s="9"/>
      <c r="UMZ41" s="9"/>
      <c r="UNA41" s="9"/>
      <c r="UNB41" s="9"/>
      <c r="UNC41" s="9"/>
      <c r="UND41" s="9"/>
      <c r="UNE41" s="9"/>
      <c r="UNF41" s="9"/>
      <c r="UNG41" s="9"/>
      <c r="UNH41" s="9"/>
      <c r="UNI41" s="9"/>
      <c r="UNJ41" s="9"/>
      <c r="UNK41" s="9"/>
      <c r="UNL41" s="9"/>
      <c r="UNM41" s="9"/>
      <c r="UNN41" s="9"/>
      <c r="UNO41" s="9"/>
      <c r="UNP41" s="9"/>
      <c r="UNQ41" s="9"/>
      <c r="UNR41" s="9"/>
      <c r="UNS41" s="9"/>
      <c r="UNT41" s="9"/>
      <c r="UNU41" s="9"/>
      <c r="UNV41" s="9"/>
      <c r="UNW41" s="9"/>
      <c r="UNX41" s="9"/>
      <c r="UNY41" s="9"/>
      <c r="UNZ41" s="9"/>
      <c r="UOA41" s="9"/>
      <c r="UOB41" s="9"/>
      <c r="UOC41" s="9"/>
      <c r="UOD41" s="9"/>
      <c r="UOE41" s="9"/>
      <c r="UOF41" s="9"/>
      <c r="UOG41" s="9"/>
      <c r="UOH41" s="9"/>
      <c r="UOI41" s="9"/>
      <c r="UOJ41" s="9"/>
      <c r="UOK41" s="9"/>
      <c r="UOL41" s="9"/>
      <c r="UOM41" s="9"/>
      <c r="UON41" s="9"/>
      <c r="UOO41" s="9"/>
      <c r="UOP41" s="9"/>
      <c r="UOQ41" s="9"/>
      <c r="UOR41" s="9"/>
      <c r="UOS41" s="9"/>
      <c r="UOT41" s="9"/>
      <c r="UOU41" s="9"/>
      <c r="UOV41" s="9"/>
      <c r="UOW41" s="9"/>
      <c r="UOX41" s="9"/>
      <c r="UOY41" s="9"/>
      <c r="UOZ41" s="9"/>
      <c r="UPA41" s="9"/>
      <c r="UPB41" s="9"/>
      <c r="UPC41" s="9"/>
      <c r="UPD41" s="9"/>
      <c r="UPE41" s="9"/>
      <c r="UPF41" s="9"/>
      <c r="UPG41" s="9"/>
      <c r="UPH41" s="9"/>
      <c r="UPI41" s="9"/>
      <c r="UPJ41" s="9"/>
      <c r="UPK41" s="9"/>
      <c r="UPL41" s="9"/>
      <c r="UPM41" s="9"/>
      <c r="UPN41" s="9"/>
      <c r="UPO41" s="9"/>
      <c r="UPP41" s="9"/>
      <c r="UPQ41" s="9"/>
      <c r="UPR41" s="9"/>
      <c r="UPS41" s="9"/>
      <c r="UPT41" s="9"/>
      <c r="UPU41" s="9"/>
      <c r="UPV41" s="9"/>
      <c r="UPW41" s="9"/>
      <c r="UPX41" s="9"/>
      <c r="UPY41" s="9"/>
      <c r="UPZ41" s="9"/>
      <c r="UQA41" s="9"/>
      <c r="UQB41" s="9"/>
      <c r="UQC41" s="9"/>
      <c r="UQD41" s="9"/>
      <c r="UQE41" s="9"/>
      <c r="UQF41" s="9"/>
      <c r="UQG41" s="9"/>
      <c r="UQH41" s="9"/>
      <c r="UQI41" s="9"/>
      <c r="UQJ41" s="9"/>
      <c r="UQK41" s="9"/>
      <c r="UQL41" s="9"/>
      <c r="UQM41" s="9"/>
      <c r="UQN41" s="9"/>
      <c r="UQO41" s="9"/>
      <c r="UQP41" s="9"/>
      <c r="UQQ41" s="9"/>
      <c r="UQR41" s="9"/>
      <c r="UQS41" s="9"/>
      <c r="UQT41" s="9"/>
      <c r="UQU41" s="9"/>
      <c r="UQV41" s="9"/>
      <c r="UQW41" s="9"/>
      <c r="UQX41" s="9"/>
      <c r="UQY41" s="9"/>
      <c r="UQZ41" s="9"/>
      <c r="URA41" s="9"/>
      <c r="URB41" s="9"/>
      <c r="URC41" s="9"/>
      <c r="URD41" s="9"/>
      <c r="URE41" s="9"/>
      <c r="URF41" s="9"/>
      <c r="URG41" s="9"/>
      <c r="URH41" s="9"/>
      <c r="URI41" s="9"/>
      <c r="URJ41" s="9"/>
      <c r="URK41" s="9"/>
      <c r="URL41" s="9"/>
      <c r="URM41" s="9"/>
      <c r="URN41" s="9"/>
      <c r="URO41" s="9"/>
      <c r="URP41" s="9"/>
      <c r="URQ41" s="9"/>
      <c r="URR41" s="9"/>
      <c r="URS41" s="9"/>
      <c r="URT41" s="9"/>
      <c r="URU41" s="9"/>
      <c r="URV41" s="9"/>
      <c r="URW41" s="9"/>
      <c r="URX41" s="9"/>
      <c r="URY41" s="9"/>
      <c r="URZ41" s="9"/>
      <c r="USA41" s="9"/>
      <c r="USB41" s="9"/>
      <c r="USC41" s="9"/>
      <c r="USD41" s="9"/>
      <c r="USE41" s="9"/>
      <c r="USF41" s="9"/>
      <c r="USG41" s="9"/>
      <c r="USH41" s="9"/>
      <c r="USI41" s="9"/>
      <c r="USJ41" s="9"/>
      <c r="USK41" s="9"/>
      <c r="USL41" s="9"/>
      <c r="USM41" s="9"/>
      <c r="USN41" s="9"/>
      <c r="USO41" s="9"/>
      <c r="USP41" s="9"/>
      <c r="USQ41" s="9"/>
      <c r="USR41" s="9"/>
      <c r="USS41" s="9"/>
      <c r="UST41" s="9"/>
      <c r="USU41" s="9"/>
      <c r="USV41" s="9"/>
      <c r="USW41" s="9"/>
      <c r="USX41" s="9"/>
      <c r="USY41" s="9"/>
      <c r="USZ41" s="9"/>
      <c r="UTA41" s="9"/>
      <c r="UTB41" s="9"/>
      <c r="UTC41" s="9"/>
      <c r="UTD41" s="9"/>
      <c r="UTE41" s="9"/>
      <c r="UTF41" s="9"/>
      <c r="UTG41" s="9"/>
      <c r="UTH41" s="9"/>
      <c r="UTI41" s="9"/>
      <c r="UTJ41" s="9"/>
      <c r="UTK41" s="9"/>
      <c r="UTL41" s="9"/>
      <c r="UTM41" s="9"/>
      <c r="UTN41" s="9"/>
      <c r="UTO41" s="9"/>
      <c r="UTP41" s="9"/>
      <c r="UTQ41" s="9"/>
      <c r="UTR41" s="9"/>
      <c r="UTS41" s="9"/>
      <c r="UTT41" s="9"/>
      <c r="UTU41" s="9"/>
      <c r="UTV41" s="9"/>
      <c r="UTW41" s="9"/>
      <c r="UTX41" s="9"/>
      <c r="UTY41" s="9"/>
      <c r="UTZ41" s="9"/>
      <c r="UUA41" s="9"/>
      <c r="UUB41" s="9"/>
      <c r="UUC41" s="9"/>
      <c r="UUD41" s="9"/>
      <c r="UUE41" s="9"/>
      <c r="UUF41" s="9"/>
      <c r="UUG41" s="9"/>
      <c r="UUH41" s="9"/>
      <c r="UUI41" s="9"/>
      <c r="UUJ41" s="9"/>
      <c r="UUK41" s="9"/>
      <c r="UUL41" s="9"/>
      <c r="UUM41" s="9"/>
      <c r="UUN41" s="9"/>
      <c r="UUO41" s="9"/>
      <c r="UUP41" s="9"/>
      <c r="UUQ41" s="9"/>
      <c r="UUR41" s="9"/>
      <c r="UUS41" s="9"/>
      <c r="UUT41" s="9"/>
      <c r="UUU41" s="9"/>
      <c r="UUV41" s="9"/>
      <c r="UUW41" s="9"/>
      <c r="UUX41" s="9"/>
      <c r="UUY41" s="9"/>
      <c r="UUZ41" s="9"/>
      <c r="UVA41" s="9"/>
      <c r="UVB41" s="9"/>
      <c r="UVC41" s="9"/>
      <c r="UVD41" s="9"/>
      <c r="UVE41" s="9"/>
      <c r="UVF41" s="9"/>
      <c r="UVG41" s="9"/>
      <c r="UVH41" s="9"/>
      <c r="UVI41" s="9"/>
      <c r="UVJ41" s="9"/>
      <c r="UVK41" s="9"/>
      <c r="UVL41" s="9"/>
      <c r="UVM41" s="9"/>
      <c r="UVN41" s="9"/>
      <c r="UVO41" s="9"/>
      <c r="UVP41" s="9"/>
      <c r="UVQ41" s="9"/>
      <c r="UVR41" s="9"/>
      <c r="UVS41" s="9"/>
      <c r="UVT41" s="9"/>
      <c r="UVU41" s="9"/>
      <c r="UVV41" s="9"/>
      <c r="UVW41" s="9"/>
      <c r="UVX41" s="9"/>
      <c r="UVY41" s="9"/>
      <c r="UVZ41" s="9"/>
      <c r="UWA41" s="9"/>
      <c r="UWB41" s="9"/>
      <c r="UWC41" s="9"/>
      <c r="UWD41" s="9"/>
      <c r="UWE41" s="9"/>
      <c r="UWF41" s="9"/>
      <c r="UWG41" s="9"/>
      <c r="UWH41" s="9"/>
      <c r="UWI41" s="9"/>
      <c r="UWJ41" s="9"/>
      <c r="UWK41" s="9"/>
      <c r="UWL41" s="9"/>
      <c r="UWM41" s="9"/>
      <c r="UWN41" s="9"/>
      <c r="UWO41" s="9"/>
      <c r="UWP41" s="9"/>
      <c r="UWQ41" s="9"/>
      <c r="UWR41" s="9"/>
      <c r="UWS41" s="9"/>
      <c r="UWT41" s="9"/>
      <c r="UWU41" s="9"/>
      <c r="UWV41" s="9"/>
      <c r="UWW41" s="9"/>
      <c r="UWX41" s="9"/>
      <c r="UWY41" s="9"/>
      <c r="UWZ41" s="9"/>
      <c r="UXA41" s="9"/>
      <c r="UXB41" s="9"/>
      <c r="UXC41" s="9"/>
      <c r="UXD41" s="9"/>
      <c r="UXE41" s="9"/>
      <c r="UXF41" s="9"/>
      <c r="UXG41" s="9"/>
      <c r="UXH41" s="9"/>
      <c r="UXI41" s="9"/>
      <c r="UXJ41" s="9"/>
      <c r="UXK41" s="9"/>
      <c r="UXL41" s="9"/>
      <c r="UXM41" s="9"/>
      <c r="UXN41" s="9"/>
      <c r="UXO41" s="9"/>
      <c r="UXP41" s="9"/>
      <c r="UXQ41" s="9"/>
      <c r="UXR41" s="9"/>
      <c r="UXS41" s="9"/>
      <c r="UXT41" s="9"/>
      <c r="UXU41" s="9"/>
      <c r="UXV41" s="9"/>
      <c r="UXW41" s="9"/>
      <c r="UXX41" s="9"/>
      <c r="UXY41" s="9"/>
      <c r="UXZ41" s="9"/>
      <c r="UYA41" s="9"/>
      <c r="UYB41" s="9"/>
      <c r="UYC41" s="9"/>
      <c r="UYD41" s="9"/>
      <c r="UYE41" s="9"/>
      <c r="UYF41" s="9"/>
      <c r="UYG41" s="9"/>
      <c r="UYH41" s="9"/>
      <c r="UYI41" s="9"/>
      <c r="UYJ41" s="9"/>
      <c r="UYK41" s="9"/>
      <c r="UYL41" s="9"/>
      <c r="UYM41" s="9"/>
      <c r="UYN41" s="9"/>
      <c r="UYO41" s="9"/>
      <c r="UYP41" s="9"/>
      <c r="UYQ41" s="9"/>
      <c r="UYR41" s="9"/>
      <c r="UYS41" s="9"/>
      <c r="UYT41" s="9"/>
      <c r="UYU41" s="9"/>
      <c r="UYV41" s="9"/>
      <c r="UYW41" s="9"/>
      <c r="UYX41" s="9"/>
      <c r="UYY41" s="9"/>
      <c r="UYZ41" s="9"/>
      <c r="UZA41" s="9"/>
      <c r="UZB41" s="9"/>
      <c r="UZC41" s="9"/>
      <c r="UZD41" s="9"/>
      <c r="UZE41" s="9"/>
      <c r="UZF41" s="9"/>
      <c r="UZG41" s="9"/>
      <c r="UZH41" s="9"/>
      <c r="UZI41" s="9"/>
      <c r="UZJ41" s="9"/>
      <c r="UZK41" s="9"/>
      <c r="UZL41" s="9"/>
      <c r="UZM41" s="9"/>
      <c r="UZN41" s="9"/>
      <c r="UZO41" s="9"/>
      <c r="UZP41" s="9"/>
      <c r="UZQ41" s="9"/>
      <c r="UZR41" s="9"/>
      <c r="UZS41" s="9"/>
      <c r="UZT41" s="9"/>
      <c r="UZU41" s="9"/>
      <c r="UZV41" s="9"/>
      <c r="UZW41" s="9"/>
      <c r="UZX41" s="9"/>
      <c r="UZY41" s="9"/>
      <c r="UZZ41" s="9"/>
      <c r="VAA41" s="9"/>
      <c r="VAB41" s="9"/>
      <c r="VAC41" s="9"/>
      <c r="VAD41" s="9"/>
      <c r="VAE41" s="9"/>
      <c r="VAF41" s="9"/>
      <c r="VAG41" s="9"/>
      <c r="VAH41" s="9"/>
      <c r="VAI41" s="9"/>
      <c r="VAJ41" s="9"/>
      <c r="VAK41" s="9"/>
      <c r="VAL41" s="9"/>
      <c r="VAM41" s="9"/>
      <c r="VAN41" s="9"/>
      <c r="VAO41" s="9"/>
      <c r="VAP41" s="9"/>
      <c r="VAQ41" s="9"/>
      <c r="VAR41" s="9"/>
      <c r="VAS41" s="9"/>
      <c r="VAT41" s="9"/>
      <c r="VAU41" s="9"/>
      <c r="VAV41" s="9"/>
      <c r="VAW41" s="9"/>
      <c r="VAX41" s="9"/>
      <c r="VAY41" s="9"/>
      <c r="VAZ41" s="9"/>
      <c r="VBA41" s="9"/>
      <c r="VBB41" s="9"/>
      <c r="VBC41" s="9"/>
      <c r="VBD41" s="9"/>
      <c r="VBE41" s="9"/>
      <c r="VBF41" s="9"/>
      <c r="VBG41" s="9"/>
      <c r="VBH41" s="9"/>
      <c r="VBI41" s="9"/>
      <c r="VBJ41" s="9"/>
      <c r="VBK41" s="9"/>
      <c r="VBL41" s="9"/>
      <c r="VBM41" s="9"/>
      <c r="VBN41" s="9"/>
      <c r="VBO41" s="9"/>
      <c r="VBP41" s="9"/>
      <c r="VBQ41" s="9"/>
      <c r="VBR41" s="9"/>
      <c r="VBS41" s="9"/>
      <c r="VBT41" s="9"/>
      <c r="VBU41" s="9"/>
      <c r="VBV41" s="9"/>
      <c r="VBW41" s="9"/>
      <c r="VBX41" s="9"/>
      <c r="VBY41" s="9"/>
      <c r="VBZ41" s="9"/>
      <c r="VCA41" s="9"/>
      <c r="VCB41" s="9"/>
      <c r="VCC41" s="9"/>
      <c r="VCD41" s="9"/>
      <c r="VCE41" s="9"/>
      <c r="VCF41" s="9"/>
      <c r="VCG41" s="9"/>
      <c r="VCH41" s="9"/>
      <c r="VCI41" s="9"/>
      <c r="VCJ41" s="9"/>
      <c r="VCK41" s="9"/>
      <c r="VCL41" s="9"/>
      <c r="VCM41" s="9"/>
      <c r="VCN41" s="9"/>
      <c r="VCO41" s="9"/>
      <c r="VCP41" s="9"/>
      <c r="VCQ41" s="9"/>
      <c r="VCR41" s="9"/>
      <c r="VCS41" s="9"/>
      <c r="VCT41" s="9"/>
      <c r="VCU41" s="9"/>
      <c r="VCV41" s="9"/>
      <c r="VCW41" s="9"/>
      <c r="VCX41" s="9"/>
      <c r="VCY41" s="9"/>
      <c r="VCZ41" s="9"/>
      <c r="VDA41" s="9"/>
      <c r="VDB41" s="9"/>
      <c r="VDC41" s="9"/>
      <c r="VDD41" s="9"/>
      <c r="VDE41" s="9"/>
      <c r="VDF41" s="9"/>
      <c r="VDG41" s="9"/>
      <c r="VDH41" s="9"/>
      <c r="VDI41" s="9"/>
      <c r="VDJ41" s="9"/>
      <c r="VDK41" s="9"/>
      <c r="VDL41" s="9"/>
      <c r="VDM41" s="9"/>
      <c r="VDN41" s="9"/>
      <c r="VDO41" s="9"/>
      <c r="VDP41" s="9"/>
      <c r="VDQ41" s="9"/>
      <c r="VDR41" s="9"/>
      <c r="VDS41" s="9"/>
      <c r="VDT41" s="9"/>
      <c r="VDU41" s="9"/>
      <c r="VDV41" s="9"/>
      <c r="VDW41" s="9"/>
      <c r="VDX41" s="9"/>
      <c r="VDY41" s="9"/>
      <c r="VDZ41" s="9"/>
      <c r="VEA41" s="9"/>
      <c r="VEB41" s="9"/>
      <c r="VEC41" s="9"/>
      <c r="VED41" s="9"/>
      <c r="VEE41" s="9"/>
      <c r="VEF41" s="9"/>
      <c r="VEG41" s="9"/>
      <c r="VEH41" s="9"/>
      <c r="VEI41" s="9"/>
      <c r="VEJ41" s="9"/>
      <c r="VEK41" s="9"/>
      <c r="VEL41" s="9"/>
      <c r="VEM41" s="9"/>
      <c r="VEN41" s="9"/>
      <c r="VEO41" s="9"/>
      <c r="VEP41" s="9"/>
      <c r="VEQ41" s="9"/>
      <c r="VER41" s="9"/>
      <c r="VES41" s="9"/>
      <c r="VET41" s="9"/>
      <c r="VEU41" s="9"/>
      <c r="VEV41" s="9"/>
      <c r="VEW41" s="9"/>
      <c r="VEX41" s="9"/>
      <c r="VEY41" s="9"/>
      <c r="VEZ41" s="9"/>
      <c r="VFA41" s="9"/>
      <c r="VFB41" s="9"/>
      <c r="VFC41" s="9"/>
      <c r="VFD41" s="9"/>
      <c r="VFE41" s="9"/>
      <c r="VFF41" s="9"/>
      <c r="VFG41" s="9"/>
      <c r="VFH41" s="9"/>
      <c r="VFI41" s="9"/>
      <c r="VFJ41" s="9"/>
      <c r="VFK41" s="9"/>
      <c r="VFL41" s="9"/>
      <c r="VFM41" s="9"/>
      <c r="VFN41" s="9"/>
      <c r="VFO41" s="9"/>
      <c r="VFP41" s="9"/>
      <c r="VFQ41" s="9"/>
      <c r="VFR41" s="9"/>
      <c r="VFS41" s="9"/>
      <c r="VFT41" s="9"/>
      <c r="VFU41" s="9"/>
      <c r="VFV41" s="9"/>
      <c r="VFW41" s="9"/>
      <c r="VFX41" s="9"/>
      <c r="VFY41" s="9"/>
      <c r="VFZ41" s="9"/>
      <c r="VGA41" s="9"/>
      <c r="VGB41" s="9"/>
      <c r="VGC41" s="9"/>
      <c r="VGD41" s="9"/>
      <c r="VGE41" s="9"/>
      <c r="VGF41" s="9"/>
      <c r="VGG41" s="9"/>
      <c r="VGH41" s="9"/>
      <c r="VGI41" s="9"/>
      <c r="VGJ41" s="9"/>
      <c r="VGK41" s="9"/>
      <c r="VGL41" s="9"/>
      <c r="VGM41" s="9"/>
      <c r="VGN41" s="9"/>
      <c r="VGO41" s="9"/>
      <c r="VGP41" s="9"/>
      <c r="VGQ41" s="9"/>
      <c r="VGR41" s="9"/>
      <c r="VGS41" s="9"/>
      <c r="VGT41" s="9"/>
      <c r="VGU41" s="9"/>
      <c r="VGV41" s="9"/>
      <c r="VGW41" s="9"/>
      <c r="VGX41" s="9"/>
      <c r="VGY41" s="9"/>
      <c r="VGZ41" s="9"/>
      <c r="VHA41" s="9"/>
      <c r="VHB41" s="9"/>
      <c r="VHC41" s="9"/>
      <c r="VHD41" s="9"/>
      <c r="VHE41" s="9"/>
      <c r="VHF41" s="9"/>
      <c r="VHG41" s="9"/>
      <c r="VHH41" s="9"/>
      <c r="VHI41" s="9"/>
      <c r="VHJ41" s="9"/>
      <c r="VHK41" s="9"/>
      <c r="VHL41" s="9"/>
      <c r="VHM41" s="9"/>
      <c r="VHN41" s="9"/>
      <c r="VHO41" s="9"/>
      <c r="VHP41" s="9"/>
      <c r="VHQ41" s="9"/>
      <c r="VHR41" s="9"/>
      <c r="VHS41" s="9"/>
      <c r="VHT41" s="9"/>
      <c r="VHU41" s="9"/>
      <c r="VHV41" s="9"/>
      <c r="VHW41" s="9"/>
      <c r="VHX41" s="9"/>
      <c r="VHY41" s="9"/>
      <c r="VHZ41" s="9"/>
      <c r="VIA41" s="9"/>
      <c r="VIB41" s="9"/>
      <c r="VIC41" s="9"/>
      <c r="VID41" s="9"/>
      <c r="VIE41" s="9"/>
      <c r="VIF41" s="9"/>
      <c r="VIG41" s="9"/>
      <c r="VIH41" s="9"/>
      <c r="VII41" s="9"/>
      <c r="VIJ41" s="9"/>
      <c r="VIK41" s="9"/>
      <c r="VIL41" s="9"/>
      <c r="VIM41" s="9"/>
      <c r="VIN41" s="9"/>
      <c r="VIO41" s="9"/>
      <c r="VIP41" s="9"/>
      <c r="VIQ41" s="9"/>
      <c r="VIR41" s="9"/>
      <c r="VIS41" s="9"/>
      <c r="VIT41" s="9"/>
      <c r="VIU41" s="9"/>
      <c r="VIV41" s="9"/>
      <c r="VIW41" s="9"/>
      <c r="VIX41" s="9"/>
      <c r="VIY41" s="9"/>
      <c r="VIZ41" s="9"/>
      <c r="VJA41" s="9"/>
      <c r="VJB41" s="9"/>
      <c r="VJC41" s="9"/>
      <c r="VJD41" s="9"/>
      <c r="VJE41" s="9"/>
      <c r="VJF41" s="9"/>
      <c r="VJG41" s="9"/>
      <c r="VJH41" s="9"/>
      <c r="VJI41" s="9"/>
      <c r="VJJ41" s="9"/>
      <c r="VJK41" s="9"/>
      <c r="VJL41" s="9"/>
      <c r="VJM41" s="9"/>
      <c r="VJN41" s="9"/>
      <c r="VJO41" s="9"/>
      <c r="VJP41" s="9"/>
      <c r="VJQ41" s="9"/>
      <c r="VJR41" s="9"/>
      <c r="VJS41" s="9"/>
      <c r="VJT41" s="9"/>
      <c r="VJU41" s="9"/>
      <c r="VJV41" s="9"/>
      <c r="VJW41" s="9"/>
      <c r="VJX41" s="9"/>
      <c r="VJY41" s="9"/>
      <c r="VJZ41" s="9"/>
      <c r="VKA41" s="9"/>
      <c r="VKB41" s="9"/>
      <c r="VKC41" s="9"/>
      <c r="VKD41" s="9"/>
      <c r="VKE41" s="9"/>
      <c r="VKF41" s="9"/>
      <c r="VKG41" s="9"/>
      <c r="VKH41" s="9"/>
      <c r="VKI41" s="9"/>
      <c r="VKJ41" s="9"/>
      <c r="VKK41" s="9"/>
      <c r="VKL41" s="9"/>
      <c r="VKM41" s="9"/>
      <c r="VKN41" s="9"/>
      <c r="VKO41" s="9"/>
      <c r="VKP41" s="9"/>
      <c r="VKQ41" s="9"/>
      <c r="VKR41" s="9"/>
      <c r="VKS41" s="9"/>
      <c r="VKT41" s="9"/>
      <c r="VKU41" s="9"/>
      <c r="VKV41" s="9"/>
      <c r="VKW41" s="9"/>
      <c r="VKX41" s="9"/>
      <c r="VKY41" s="9"/>
      <c r="VKZ41" s="9"/>
      <c r="VLA41" s="9"/>
      <c r="VLB41" s="9"/>
      <c r="VLC41" s="9"/>
      <c r="VLD41" s="9"/>
      <c r="VLE41" s="9"/>
      <c r="VLF41" s="9"/>
      <c r="VLG41" s="9"/>
      <c r="VLH41" s="9"/>
      <c r="VLI41" s="9"/>
      <c r="VLJ41" s="9"/>
      <c r="VLK41" s="9"/>
      <c r="VLL41" s="9"/>
      <c r="VLM41" s="9"/>
      <c r="VLN41" s="9"/>
      <c r="VLO41" s="9"/>
      <c r="VLP41" s="9"/>
      <c r="VLQ41" s="9"/>
      <c r="VLR41" s="9"/>
      <c r="VLS41" s="9"/>
      <c r="VLT41" s="9"/>
      <c r="VLU41" s="9"/>
      <c r="VLV41" s="9"/>
      <c r="VLW41" s="9"/>
      <c r="VLX41" s="9"/>
      <c r="VLY41" s="9"/>
      <c r="VLZ41" s="9"/>
      <c r="VMA41" s="9"/>
      <c r="VMB41" s="9"/>
      <c r="VMC41" s="9"/>
      <c r="VMD41" s="9"/>
      <c r="VME41" s="9"/>
      <c r="VMF41" s="9"/>
      <c r="VMG41" s="9"/>
      <c r="VMH41" s="9"/>
      <c r="VMI41" s="9"/>
      <c r="VMJ41" s="9"/>
      <c r="VMK41" s="9"/>
      <c r="VML41" s="9"/>
      <c r="VMM41" s="9"/>
      <c r="VMN41" s="9"/>
      <c r="VMO41" s="9"/>
      <c r="VMP41" s="9"/>
      <c r="VMQ41" s="9"/>
      <c r="VMR41" s="9"/>
      <c r="VMS41" s="9"/>
      <c r="VMT41" s="9"/>
      <c r="VMU41" s="9"/>
      <c r="VMV41" s="9"/>
      <c r="VMW41" s="9"/>
      <c r="VMX41" s="9"/>
      <c r="VMY41" s="9"/>
      <c r="VMZ41" s="9"/>
      <c r="VNA41" s="9"/>
      <c r="VNB41" s="9"/>
      <c r="VNC41" s="9"/>
      <c r="VND41" s="9"/>
      <c r="VNE41" s="9"/>
      <c r="VNF41" s="9"/>
      <c r="VNG41" s="9"/>
      <c r="VNH41" s="9"/>
      <c r="VNI41" s="9"/>
      <c r="VNJ41" s="9"/>
      <c r="VNK41" s="9"/>
      <c r="VNL41" s="9"/>
      <c r="VNM41" s="9"/>
      <c r="VNN41" s="9"/>
      <c r="VNO41" s="9"/>
      <c r="VNP41" s="9"/>
      <c r="VNQ41" s="9"/>
      <c r="VNR41" s="9"/>
      <c r="VNS41" s="9"/>
      <c r="VNT41" s="9"/>
      <c r="VNU41" s="9"/>
      <c r="VNV41" s="9"/>
      <c r="VNW41" s="9"/>
      <c r="VNX41" s="9"/>
      <c r="VNY41" s="9"/>
      <c r="VNZ41" s="9"/>
      <c r="VOA41" s="9"/>
      <c r="VOB41" s="9"/>
      <c r="VOC41" s="9"/>
      <c r="VOD41" s="9"/>
      <c r="VOE41" s="9"/>
      <c r="VOF41" s="9"/>
      <c r="VOG41" s="9"/>
      <c r="VOH41" s="9"/>
      <c r="VOI41" s="9"/>
      <c r="VOJ41" s="9"/>
      <c r="VOK41" s="9"/>
      <c r="VOL41" s="9"/>
      <c r="VOM41" s="9"/>
      <c r="VON41" s="9"/>
      <c r="VOO41" s="9"/>
      <c r="VOP41" s="9"/>
      <c r="VOQ41" s="9"/>
      <c r="VOR41" s="9"/>
      <c r="VOS41" s="9"/>
      <c r="VOT41" s="9"/>
      <c r="VOU41" s="9"/>
      <c r="VOV41" s="9"/>
      <c r="VOW41" s="9"/>
      <c r="VOX41" s="9"/>
      <c r="VOY41" s="9"/>
      <c r="VOZ41" s="9"/>
      <c r="VPA41" s="9"/>
      <c r="VPB41" s="9"/>
      <c r="VPC41" s="9"/>
      <c r="VPD41" s="9"/>
      <c r="VPE41" s="9"/>
      <c r="VPF41" s="9"/>
      <c r="VPG41" s="9"/>
      <c r="VPH41" s="9"/>
      <c r="VPI41" s="9"/>
      <c r="VPJ41" s="9"/>
      <c r="VPK41" s="9"/>
      <c r="VPL41" s="9"/>
      <c r="VPM41" s="9"/>
      <c r="VPN41" s="9"/>
      <c r="VPO41" s="9"/>
      <c r="VPP41" s="9"/>
      <c r="VPQ41" s="9"/>
      <c r="VPR41" s="9"/>
      <c r="VPS41" s="9"/>
      <c r="VPT41" s="9"/>
      <c r="VPU41" s="9"/>
      <c r="VPV41" s="9"/>
      <c r="VPW41" s="9"/>
      <c r="VPX41" s="9"/>
      <c r="VPY41" s="9"/>
      <c r="VPZ41" s="9"/>
      <c r="VQA41" s="9"/>
      <c r="VQB41" s="9"/>
      <c r="VQC41" s="9"/>
      <c r="VQD41" s="9"/>
      <c r="VQE41" s="9"/>
      <c r="VQF41" s="9"/>
      <c r="VQG41" s="9"/>
      <c r="VQH41" s="9"/>
      <c r="VQI41" s="9"/>
      <c r="VQJ41" s="9"/>
      <c r="VQK41" s="9"/>
      <c r="VQL41" s="9"/>
      <c r="VQM41" s="9"/>
      <c r="VQN41" s="9"/>
      <c r="VQO41" s="9"/>
      <c r="VQP41" s="9"/>
      <c r="VQQ41" s="9"/>
      <c r="VQR41" s="9"/>
      <c r="VQS41" s="9"/>
      <c r="VQT41" s="9"/>
      <c r="VQU41" s="9"/>
      <c r="VQV41" s="9"/>
      <c r="VQW41" s="9"/>
      <c r="VQX41" s="9"/>
      <c r="VQY41" s="9"/>
      <c r="VQZ41" s="9"/>
      <c r="VRA41" s="9"/>
      <c r="VRB41" s="9"/>
      <c r="VRC41" s="9"/>
      <c r="VRD41" s="9"/>
      <c r="VRE41" s="9"/>
      <c r="VRF41" s="9"/>
      <c r="VRG41" s="9"/>
      <c r="VRH41" s="9"/>
      <c r="VRI41" s="9"/>
      <c r="VRJ41" s="9"/>
      <c r="VRK41" s="9"/>
      <c r="VRL41" s="9"/>
      <c r="VRM41" s="9"/>
      <c r="VRN41" s="9"/>
      <c r="VRO41" s="9"/>
      <c r="VRP41" s="9"/>
      <c r="VRQ41" s="9"/>
      <c r="VRR41" s="9"/>
      <c r="VRS41" s="9"/>
      <c r="VRT41" s="9"/>
      <c r="VRU41" s="9"/>
      <c r="VRV41" s="9"/>
      <c r="VRW41" s="9"/>
      <c r="VRX41" s="9"/>
      <c r="VRY41" s="9"/>
      <c r="VRZ41" s="9"/>
      <c r="VSA41" s="9"/>
      <c r="VSB41" s="9"/>
      <c r="VSC41" s="9"/>
      <c r="VSD41" s="9"/>
      <c r="VSE41" s="9"/>
      <c r="VSF41" s="9"/>
      <c r="VSG41" s="9"/>
      <c r="VSH41" s="9"/>
      <c r="VSI41" s="9"/>
      <c r="VSJ41" s="9"/>
      <c r="VSK41" s="9"/>
      <c r="VSL41" s="9"/>
      <c r="VSM41" s="9"/>
      <c r="VSN41" s="9"/>
      <c r="VSO41" s="9"/>
      <c r="VSP41" s="9"/>
      <c r="VSQ41" s="9"/>
      <c r="VSR41" s="9"/>
      <c r="VSS41" s="9"/>
      <c r="VST41" s="9"/>
      <c r="VSU41" s="9"/>
      <c r="VSV41" s="9"/>
      <c r="VSW41" s="9"/>
      <c r="VSX41" s="9"/>
      <c r="VSY41" s="9"/>
      <c r="VSZ41" s="9"/>
      <c r="VTA41" s="9"/>
      <c r="VTB41" s="9"/>
      <c r="VTC41" s="9"/>
      <c r="VTD41" s="9"/>
      <c r="VTE41" s="9"/>
      <c r="VTF41" s="9"/>
      <c r="VTG41" s="9"/>
      <c r="VTH41" s="9"/>
      <c r="VTI41" s="9"/>
      <c r="VTJ41" s="9"/>
      <c r="VTK41" s="9"/>
      <c r="VTL41" s="9"/>
      <c r="VTM41" s="9"/>
      <c r="VTN41" s="9"/>
      <c r="VTO41" s="9"/>
      <c r="VTP41" s="9"/>
      <c r="VTQ41" s="9"/>
      <c r="VTR41" s="9"/>
      <c r="VTS41" s="9"/>
      <c r="VTT41" s="9"/>
      <c r="VTU41" s="9"/>
      <c r="VTV41" s="9"/>
      <c r="VTW41" s="9"/>
      <c r="VTX41" s="9"/>
      <c r="VTY41" s="9"/>
      <c r="VTZ41" s="9"/>
      <c r="VUA41" s="9"/>
      <c r="VUB41" s="9"/>
      <c r="VUC41" s="9"/>
      <c r="VUD41" s="9"/>
      <c r="VUE41" s="9"/>
      <c r="VUF41" s="9"/>
      <c r="VUG41" s="9"/>
      <c r="VUH41" s="9"/>
      <c r="VUI41" s="9"/>
      <c r="VUJ41" s="9"/>
      <c r="VUK41" s="9"/>
      <c r="VUL41" s="9"/>
      <c r="VUM41" s="9"/>
      <c r="VUN41" s="9"/>
      <c r="VUO41" s="9"/>
      <c r="VUP41" s="9"/>
      <c r="VUQ41" s="9"/>
      <c r="VUR41" s="9"/>
      <c r="VUS41" s="9"/>
      <c r="VUT41" s="9"/>
      <c r="VUU41" s="9"/>
      <c r="VUV41" s="9"/>
      <c r="VUW41" s="9"/>
      <c r="VUX41" s="9"/>
      <c r="VUY41" s="9"/>
      <c r="VUZ41" s="9"/>
      <c r="VVA41" s="9"/>
      <c r="VVB41" s="9"/>
      <c r="VVC41" s="9"/>
      <c r="VVD41" s="9"/>
      <c r="VVE41" s="9"/>
      <c r="VVF41" s="9"/>
      <c r="VVG41" s="9"/>
      <c r="VVH41" s="9"/>
      <c r="VVI41" s="9"/>
      <c r="VVJ41" s="9"/>
      <c r="VVK41" s="9"/>
      <c r="VVL41" s="9"/>
      <c r="VVM41" s="9"/>
      <c r="VVN41" s="9"/>
      <c r="VVO41" s="9"/>
      <c r="VVP41" s="9"/>
      <c r="VVQ41" s="9"/>
      <c r="VVR41" s="9"/>
      <c r="VVS41" s="9"/>
      <c r="VVT41" s="9"/>
      <c r="VVU41" s="9"/>
      <c r="VVV41" s="9"/>
      <c r="VVW41" s="9"/>
      <c r="VVX41" s="9"/>
      <c r="VVY41" s="9"/>
      <c r="VVZ41" s="9"/>
      <c r="VWA41" s="9"/>
      <c r="VWB41" s="9"/>
      <c r="VWC41" s="9"/>
      <c r="VWD41" s="9"/>
      <c r="VWE41" s="9"/>
      <c r="VWF41" s="9"/>
      <c r="VWG41" s="9"/>
      <c r="VWH41" s="9"/>
      <c r="VWI41" s="9"/>
      <c r="VWJ41" s="9"/>
      <c r="VWK41" s="9"/>
      <c r="VWL41" s="9"/>
      <c r="VWM41" s="9"/>
      <c r="VWN41" s="9"/>
      <c r="VWO41" s="9"/>
      <c r="VWP41" s="9"/>
      <c r="VWQ41" s="9"/>
      <c r="VWR41" s="9"/>
      <c r="VWS41" s="9"/>
      <c r="VWT41" s="9"/>
      <c r="VWU41" s="9"/>
      <c r="VWV41" s="9"/>
      <c r="VWW41" s="9"/>
      <c r="VWX41" s="9"/>
      <c r="VWY41" s="9"/>
      <c r="VWZ41" s="9"/>
      <c r="VXA41" s="9"/>
      <c r="VXB41" s="9"/>
      <c r="VXC41" s="9"/>
      <c r="VXD41" s="9"/>
      <c r="VXE41" s="9"/>
      <c r="VXF41" s="9"/>
      <c r="VXG41" s="9"/>
      <c r="VXH41" s="9"/>
      <c r="VXI41" s="9"/>
      <c r="VXJ41" s="9"/>
      <c r="VXK41" s="9"/>
      <c r="VXL41" s="9"/>
      <c r="VXM41" s="9"/>
      <c r="VXN41" s="9"/>
      <c r="VXO41" s="9"/>
      <c r="VXP41" s="9"/>
      <c r="VXQ41" s="9"/>
      <c r="VXR41" s="9"/>
      <c r="VXS41" s="9"/>
      <c r="VXT41" s="9"/>
      <c r="VXU41" s="9"/>
      <c r="VXV41" s="9"/>
      <c r="VXW41" s="9"/>
      <c r="VXX41" s="9"/>
      <c r="VXY41" s="9"/>
      <c r="VXZ41" s="9"/>
      <c r="VYA41" s="9"/>
      <c r="VYB41" s="9"/>
      <c r="VYC41" s="9"/>
      <c r="VYD41" s="9"/>
      <c r="VYE41" s="9"/>
      <c r="VYF41" s="9"/>
      <c r="VYG41" s="9"/>
      <c r="VYH41" s="9"/>
      <c r="VYI41" s="9"/>
      <c r="VYJ41" s="9"/>
      <c r="VYK41" s="9"/>
      <c r="VYL41" s="9"/>
      <c r="VYM41" s="9"/>
      <c r="VYN41" s="9"/>
      <c r="VYO41" s="9"/>
      <c r="VYP41" s="9"/>
      <c r="VYQ41" s="9"/>
      <c r="VYR41" s="9"/>
      <c r="VYS41" s="9"/>
      <c r="VYT41" s="9"/>
      <c r="VYU41" s="9"/>
      <c r="VYV41" s="9"/>
      <c r="VYW41" s="9"/>
      <c r="VYX41" s="9"/>
      <c r="VYY41" s="9"/>
      <c r="VYZ41" s="9"/>
      <c r="VZA41" s="9"/>
      <c r="VZB41" s="9"/>
      <c r="VZC41" s="9"/>
      <c r="VZD41" s="9"/>
      <c r="VZE41" s="9"/>
      <c r="VZF41" s="9"/>
      <c r="VZG41" s="9"/>
      <c r="VZH41" s="9"/>
      <c r="VZI41" s="9"/>
      <c r="VZJ41" s="9"/>
      <c r="VZK41" s="9"/>
      <c r="VZL41" s="9"/>
      <c r="VZM41" s="9"/>
      <c r="VZN41" s="9"/>
      <c r="VZO41" s="9"/>
      <c r="VZP41" s="9"/>
      <c r="VZQ41" s="9"/>
      <c r="VZR41" s="9"/>
      <c r="VZS41" s="9"/>
      <c r="VZT41" s="9"/>
      <c r="VZU41" s="9"/>
      <c r="VZV41" s="9"/>
      <c r="VZW41" s="9"/>
      <c r="VZX41" s="9"/>
      <c r="VZY41" s="9"/>
      <c r="VZZ41" s="9"/>
      <c r="WAA41" s="9"/>
      <c r="WAB41" s="9"/>
      <c r="WAC41" s="9"/>
      <c r="WAD41" s="9"/>
      <c r="WAE41" s="9"/>
      <c r="WAF41" s="9"/>
      <c r="WAG41" s="9"/>
      <c r="WAH41" s="9"/>
      <c r="WAI41" s="9"/>
      <c r="WAJ41" s="9"/>
      <c r="WAK41" s="9"/>
      <c r="WAL41" s="9"/>
      <c r="WAM41" s="9"/>
      <c r="WAN41" s="9"/>
      <c r="WAO41" s="9"/>
      <c r="WAP41" s="9"/>
      <c r="WAQ41" s="9"/>
      <c r="WAR41" s="9"/>
      <c r="WAS41" s="9"/>
      <c r="WAT41" s="9"/>
      <c r="WAU41" s="9"/>
      <c r="WAV41" s="9"/>
      <c r="WAW41" s="9"/>
      <c r="WAX41" s="9"/>
      <c r="WAY41" s="9"/>
      <c r="WAZ41" s="9"/>
      <c r="WBA41" s="9"/>
      <c r="WBB41" s="9"/>
      <c r="WBC41" s="9"/>
      <c r="WBD41" s="9"/>
      <c r="WBE41" s="9"/>
      <c r="WBF41" s="9"/>
      <c r="WBG41" s="9"/>
      <c r="WBH41" s="9"/>
      <c r="WBI41" s="9"/>
      <c r="WBJ41" s="9"/>
      <c r="WBK41" s="9"/>
      <c r="WBL41" s="9"/>
      <c r="WBM41" s="9"/>
      <c r="WBN41" s="9"/>
      <c r="WBO41" s="9"/>
      <c r="WBP41" s="9"/>
      <c r="WBQ41" s="9"/>
      <c r="WBR41" s="9"/>
      <c r="WBS41" s="9"/>
      <c r="WBT41" s="9"/>
      <c r="WBU41" s="9"/>
      <c r="WBV41" s="9"/>
      <c r="WBW41" s="9"/>
      <c r="WBX41" s="9"/>
      <c r="WBY41" s="9"/>
      <c r="WBZ41" s="9"/>
      <c r="WCA41" s="9"/>
      <c r="WCB41" s="9"/>
      <c r="WCC41" s="9"/>
      <c r="WCD41" s="9"/>
      <c r="WCE41" s="9"/>
      <c r="WCF41" s="9"/>
      <c r="WCG41" s="9"/>
      <c r="WCH41" s="9"/>
      <c r="WCI41" s="9"/>
      <c r="WCJ41" s="9"/>
      <c r="WCK41" s="9"/>
      <c r="WCL41" s="9"/>
      <c r="WCM41" s="9"/>
      <c r="WCN41" s="9"/>
      <c r="WCO41" s="9"/>
      <c r="WCP41" s="9"/>
      <c r="WCQ41" s="9"/>
      <c r="WCR41" s="9"/>
      <c r="WCS41" s="9"/>
      <c r="WCT41" s="9"/>
      <c r="WCU41" s="9"/>
      <c r="WCV41" s="9"/>
      <c r="WCW41" s="9"/>
      <c r="WCX41" s="9"/>
      <c r="WCY41" s="9"/>
      <c r="WCZ41" s="9"/>
      <c r="WDA41" s="9"/>
      <c r="WDB41" s="9"/>
      <c r="WDC41" s="9"/>
      <c r="WDD41" s="9"/>
      <c r="WDE41" s="9"/>
      <c r="WDF41" s="9"/>
      <c r="WDG41" s="9"/>
      <c r="WDH41" s="9"/>
      <c r="WDI41" s="9"/>
      <c r="WDJ41" s="9"/>
      <c r="WDK41" s="9"/>
      <c r="WDL41" s="9"/>
      <c r="WDM41" s="9"/>
      <c r="WDN41" s="9"/>
      <c r="WDO41" s="9"/>
      <c r="WDP41" s="9"/>
      <c r="WDQ41" s="9"/>
      <c r="WDR41" s="9"/>
      <c r="WDS41" s="9"/>
      <c r="WDT41" s="9"/>
      <c r="WDU41" s="9"/>
      <c r="WDV41" s="9"/>
      <c r="WDW41" s="9"/>
      <c r="WDX41" s="9"/>
      <c r="WDY41" s="9"/>
      <c r="WDZ41" s="9"/>
      <c r="WEA41" s="9"/>
      <c r="WEB41" s="9"/>
      <c r="WEC41" s="9"/>
      <c r="WED41" s="9"/>
      <c r="WEE41" s="9"/>
      <c r="WEF41" s="9"/>
      <c r="WEG41" s="9"/>
      <c r="WEH41" s="9"/>
      <c r="WEI41" s="9"/>
      <c r="WEJ41" s="9"/>
      <c r="WEK41" s="9"/>
      <c r="WEL41" s="9"/>
      <c r="WEM41" s="9"/>
      <c r="WEN41" s="9"/>
      <c r="WEO41" s="9"/>
      <c r="WEP41" s="9"/>
      <c r="WEQ41" s="9"/>
      <c r="WER41" s="9"/>
      <c r="WES41" s="9"/>
      <c r="WET41" s="9"/>
      <c r="WEU41" s="9"/>
      <c r="WEV41" s="9"/>
      <c r="WEW41" s="9"/>
      <c r="WEX41" s="9"/>
      <c r="WEY41" s="9"/>
      <c r="WEZ41" s="9"/>
      <c r="WFA41" s="9"/>
      <c r="WFB41" s="9"/>
      <c r="WFC41" s="9"/>
      <c r="WFD41" s="9"/>
      <c r="WFE41" s="9"/>
      <c r="WFF41" s="9"/>
      <c r="WFG41" s="9"/>
      <c r="WFH41" s="9"/>
      <c r="WFI41" s="9"/>
      <c r="WFJ41" s="9"/>
      <c r="WFK41" s="9"/>
      <c r="WFL41" s="9"/>
      <c r="WFM41" s="9"/>
      <c r="WFN41" s="9"/>
      <c r="WFO41" s="9"/>
      <c r="WFP41" s="9"/>
      <c r="WFQ41" s="9"/>
      <c r="WFR41" s="9"/>
      <c r="WFS41" s="9"/>
      <c r="WFT41" s="9"/>
      <c r="WFU41" s="9"/>
      <c r="WFV41" s="9"/>
      <c r="WFW41" s="9"/>
      <c r="WFX41" s="9"/>
      <c r="WFY41" s="9"/>
      <c r="WFZ41" s="9"/>
      <c r="WGA41" s="9"/>
      <c r="WGB41" s="9"/>
      <c r="WGC41" s="9"/>
      <c r="WGD41" s="9"/>
      <c r="WGE41" s="9"/>
      <c r="WGF41" s="9"/>
      <c r="WGG41" s="9"/>
      <c r="WGH41" s="9"/>
      <c r="WGI41" s="9"/>
      <c r="WGJ41" s="9"/>
      <c r="WGK41" s="9"/>
      <c r="WGL41" s="9"/>
      <c r="WGM41" s="9"/>
      <c r="WGN41" s="9"/>
      <c r="WGO41" s="9"/>
      <c r="WGP41" s="9"/>
      <c r="WGQ41" s="9"/>
      <c r="WGR41" s="9"/>
      <c r="WGS41" s="9"/>
      <c r="WGT41" s="9"/>
      <c r="WGU41" s="9"/>
      <c r="WGV41" s="9"/>
      <c r="WGW41" s="9"/>
      <c r="WGX41" s="9"/>
      <c r="WGY41" s="9"/>
      <c r="WGZ41" s="9"/>
      <c r="WHA41" s="9"/>
      <c r="WHB41" s="9"/>
      <c r="WHC41" s="9"/>
      <c r="WHD41" s="9"/>
      <c r="WHE41" s="9"/>
      <c r="WHF41" s="9"/>
      <c r="WHG41" s="9"/>
      <c r="WHH41" s="9"/>
      <c r="WHI41" s="9"/>
      <c r="WHJ41" s="9"/>
      <c r="WHK41" s="9"/>
      <c r="WHL41" s="9"/>
      <c r="WHM41" s="9"/>
      <c r="WHN41" s="9"/>
      <c r="WHO41" s="9"/>
      <c r="WHP41" s="9"/>
      <c r="WHQ41" s="9"/>
      <c r="WHR41" s="9"/>
      <c r="WHS41" s="9"/>
      <c r="WHT41" s="9"/>
      <c r="WHU41" s="9"/>
      <c r="WHV41" s="9"/>
      <c r="WHW41" s="9"/>
      <c r="WHX41" s="9"/>
      <c r="WHY41" s="9"/>
      <c r="WHZ41" s="9"/>
      <c r="WIA41" s="9"/>
      <c r="WIB41" s="9"/>
      <c r="WIC41" s="9"/>
      <c r="WID41" s="9"/>
      <c r="WIE41" s="9"/>
      <c r="WIF41" s="9"/>
      <c r="WIG41" s="9"/>
      <c r="WIH41" s="9"/>
      <c r="WII41" s="9"/>
      <c r="WIJ41" s="9"/>
      <c r="WIK41" s="9"/>
      <c r="WIL41" s="9"/>
      <c r="WIM41" s="9"/>
      <c r="WIN41" s="9"/>
      <c r="WIO41" s="9"/>
      <c r="WIP41" s="9"/>
      <c r="WIQ41" s="9"/>
      <c r="WIR41" s="9"/>
      <c r="WIS41" s="9"/>
      <c r="WIT41" s="9"/>
      <c r="WIU41" s="9"/>
      <c r="WIV41" s="9"/>
      <c r="WIW41" s="9"/>
      <c r="WIX41" s="9"/>
      <c r="WIY41" s="9"/>
      <c r="WIZ41" s="9"/>
      <c r="WJA41" s="9"/>
      <c r="WJB41" s="9"/>
      <c r="WJC41" s="9"/>
      <c r="WJD41" s="9"/>
      <c r="WJE41" s="9"/>
      <c r="WJF41" s="9"/>
      <c r="WJG41" s="9"/>
      <c r="WJH41" s="9"/>
      <c r="WJI41" s="9"/>
      <c r="WJJ41" s="9"/>
      <c r="WJK41" s="9"/>
      <c r="WJL41" s="9"/>
      <c r="WJM41" s="9"/>
      <c r="WJN41" s="9"/>
      <c r="WJO41" s="9"/>
      <c r="WJP41" s="9"/>
      <c r="WJQ41" s="9"/>
      <c r="WJR41" s="9"/>
      <c r="WJS41" s="9"/>
      <c r="WJT41" s="9"/>
      <c r="WJU41" s="9"/>
      <c r="WJV41" s="9"/>
      <c r="WJW41" s="9"/>
      <c r="WJX41" s="9"/>
      <c r="WJY41" s="9"/>
      <c r="WJZ41" s="9"/>
      <c r="WKA41" s="9"/>
      <c r="WKB41" s="9"/>
      <c r="WKC41" s="9"/>
      <c r="WKD41" s="9"/>
      <c r="WKE41" s="9"/>
      <c r="WKF41" s="9"/>
      <c r="WKG41" s="9"/>
      <c r="WKH41" s="9"/>
      <c r="WKI41" s="9"/>
      <c r="WKJ41" s="9"/>
      <c r="WKK41" s="9"/>
      <c r="WKL41" s="9"/>
      <c r="WKM41" s="9"/>
      <c r="WKN41" s="9"/>
      <c r="WKO41" s="9"/>
      <c r="WKP41" s="9"/>
      <c r="WKQ41" s="9"/>
      <c r="WKR41" s="9"/>
      <c r="WKS41" s="9"/>
      <c r="WKT41" s="9"/>
      <c r="WKU41" s="9"/>
      <c r="WKV41" s="9"/>
      <c r="WKW41" s="9"/>
      <c r="WKX41" s="9"/>
      <c r="WKY41" s="9"/>
      <c r="WKZ41" s="9"/>
      <c r="WLA41" s="9"/>
      <c r="WLB41" s="9"/>
      <c r="WLC41" s="9"/>
      <c r="WLD41" s="9"/>
      <c r="WLE41" s="9"/>
      <c r="WLF41" s="9"/>
      <c r="WLG41" s="9"/>
      <c r="WLH41" s="9"/>
      <c r="WLI41" s="9"/>
      <c r="WLJ41" s="9"/>
      <c r="WLK41" s="9"/>
      <c r="WLL41" s="9"/>
      <c r="WLM41" s="9"/>
      <c r="WLN41" s="9"/>
      <c r="WLO41" s="9"/>
      <c r="WLP41" s="9"/>
      <c r="WLQ41" s="9"/>
      <c r="WLR41" s="9"/>
      <c r="WLS41" s="9"/>
      <c r="WLT41" s="9"/>
      <c r="WLU41" s="9"/>
      <c r="WLV41" s="9"/>
      <c r="WLW41" s="9"/>
      <c r="WLX41" s="9"/>
      <c r="WLY41" s="9"/>
      <c r="WLZ41" s="9"/>
      <c r="WMA41" s="9"/>
      <c r="WMB41" s="9"/>
      <c r="WMC41" s="9"/>
      <c r="WMD41" s="9"/>
      <c r="WME41" s="9"/>
      <c r="WMF41" s="9"/>
      <c r="WMG41" s="9"/>
      <c r="WMH41" s="9"/>
      <c r="WMI41" s="9"/>
      <c r="WMJ41" s="9"/>
      <c r="WMK41" s="9"/>
      <c r="WML41" s="9"/>
      <c r="WMM41" s="9"/>
      <c r="WMN41" s="9"/>
      <c r="WMO41" s="9"/>
      <c r="WMP41" s="9"/>
      <c r="WMQ41" s="9"/>
      <c r="WMR41" s="9"/>
      <c r="WMS41" s="9"/>
      <c r="WMT41" s="9"/>
      <c r="WMU41" s="9"/>
      <c r="WMV41" s="9"/>
      <c r="WMW41" s="9"/>
      <c r="WMX41" s="9"/>
      <c r="WMY41" s="9"/>
      <c r="WMZ41" s="9"/>
      <c r="WNA41" s="9"/>
      <c r="WNB41" s="9"/>
      <c r="WNC41" s="9"/>
      <c r="WND41" s="9"/>
      <c r="WNE41" s="9"/>
      <c r="WNF41" s="9"/>
      <c r="WNG41" s="9"/>
      <c r="WNH41" s="9"/>
      <c r="WNI41" s="9"/>
      <c r="WNJ41" s="9"/>
      <c r="WNK41" s="9"/>
      <c r="WNL41" s="9"/>
      <c r="WNM41" s="9"/>
      <c r="WNN41" s="9"/>
      <c r="WNO41" s="9"/>
      <c r="WNP41" s="9"/>
      <c r="WNQ41" s="9"/>
      <c r="WNR41" s="9"/>
      <c r="WNS41" s="9"/>
      <c r="WNT41" s="9"/>
      <c r="WNU41" s="9"/>
      <c r="WNV41" s="9"/>
      <c r="WNW41" s="9"/>
      <c r="WNX41" s="9"/>
      <c r="WNY41" s="9"/>
      <c r="WNZ41" s="9"/>
      <c r="WOA41" s="9"/>
      <c r="WOB41" s="9"/>
      <c r="WOC41" s="9"/>
      <c r="WOD41" s="9"/>
      <c r="WOE41" s="9"/>
      <c r="WOF41" s="9"/>
      <c r="WOG41" s="9"/>
      <c r="WOH41" s="9"/>
      <c r="WOI41" s="9"/>
      <c r="WOJ41" s="9"/>
      <c r="WOK41" s="9"/>
      <c r="WOL41" s="9"/>
      <c r="WOM41" s="9"/>
      <c r="WON41" s="9"/>
      <c r="WOO41" s="9"/>
      <c r="WOP41" s="9"/>
      <c r="WOQ41" s="9"/>
      <c r="WOR41" s="9"/>
      <c r="WOS41" s="9"/>
      <c r="WOT41" s="9"/>
      <c r="WOU41" s="9"/>
      <c r="WOV41" s="9"/>
      <c r="WOW41" s="9"/>
      <c r="WOX41" s="9"/>
      <c r="WOY41" s="9"/>
      <c r="WOZ41" s="9"/>
      <c r="WPA41" s="9"/>
      <c r="WPB41" s="9"/>
      <c r="WPC41" s="9"/>
      <c r="WPD41" s="9"/>
      <c r="WPE41" s="9"/>
      <c r="WPF41" s="9"/>
      <c r="WPG41" s="9"/>
      <c r="WPH41" s="9"/>
      <c r="WPI41" s="9"/>
      <c r="WPJ41" s="9"/>
      <c r="WPK41" s="9"/>
      <c r="WPL41" s="9"/>
      <c r="WPM41" s="9"/>
      <c r="WPN41" s="9"/>
      <c r="WPO41" s="9"/>
      <c r="WPP41" s="9"/>
      <c r="WPQ41" s="9"/>
      <c r="WPR41" s="9"/>
      <c r="WPS41" s="9"/>
      <c r="WPT41" s="9"/>
      <c r="WPU41" s="9"/>
      <c r="WPV41" s="9"/>
      <c r="WPW41" s="9"/>
      <c r="WPX41" s="9"/>
      <c r="WPY41" s="9"/>
      <c r="WPZ41" s="9"/>
      <c r="WQA41" s="9"/>
      <c r="WQB41" s="9"/>
      <c r="WQC41" s="9"/>
      <c r="WQD41" s="9"/>
      <c r="WQE41" s="9"/>
      <c r="WQF41" s="9"/>
      <c r="WQG41" s="9"/>
      <c r="WQH41" s="9"/>
      <c r="WQI41" s="9"/>
      <c r="WQJ41" s="9"/>
      <c r="WQK41" s="9"/>
      <c r="WQL41" s="9"/>
      <c r="WQM41" s="9"/>
      <c r="WQN41" s="9"/>
      <c r="WQO41" s="9"/>
      <c r="WQP41" s="9"/>
      <c r="WQQ41" s="9"/>
      <c r="WQR41" s="9"/>
      <c r="WQS41" s="9"/>
      <c r="WQT41" s="9"/>
      <c r="WQU41" s="9"/>
      <c r="WQV41" s="9"/>
      <c r="WQW41" s="9"/>
      <c r="WQX41" s="9"/>
      <c r="WQY41" s="9"/>
      <c r="WQZ41" s="9"/>
      <c r="WRA41" s="9"/>
      <c r="WRB41" s="9"/>
      <c r="WRC41" s="9"/>
      <c r="WRD41" s="9"/>
      <c r="WRE41" s="9"/>
      <c r="WRF41" s="9"/>
      <c r="WRG41" s="9"/>
      <c r="WRH41" s="9"/>
      <c r="WRI41" s="9"/>
      <c r="WRJ41" s="9"/>
      <c r="WRK41" s="9"/>
      <c r="WRL41" s="9"/>
      <c r="WRM41" s="9"/>
      <c r="WRN41" s="9"/>
      <c r="WRO41" s="9"/>
      <c r="WRP41" s="9"/>
      <c r="WRQ41" s="9"/>
      <c r="WRR41" s="9"/>
      <c r="WRS41" s="9"/>
      <c r="WRT41" s="9"/>
      <c r="WRU41" s="9"/>
      <c r="WRV41" s="9"/>
      <c r="WRW41" s="9"/>
      <c r="WRX41" s="9"/>
      <c r="WRY41" s="9"/>
      <c r="WRZ41" s="9"/>
      <c r="WSA41" s="9"/>
      <c r="WSB41" s="9"/>
      <c r="WSC41" s="9"/>
      <c r="WSD41" s="9"/>
      <c r="WSE41" s="9"/>
      <c r="WSF41" s="9"/>
      <c r="WSG41" s="9"/>
      <c r="WSH41" s="9"/>
      <c r="WSI41" s="9"/>
      <c r="WSJ41" s="9"/>
      <c r="WSK41" s="9"/>
      <c r="WSL41" s="9"/>
      <c r="WSM41" s="9"/>
      <c r="WSN41" s="9"/>
      <c r="WSO41" s="9"/>
      <c r="WSP41" s="9"/>
      <c r="WSQ41" s="9"/>
      <c r="WSR41" s="9"/>
      <c r="WSS41" s="9"/>
      <c r="WST41" s="9"/>
      <c r="WSU41" s="9"/>
      <c r="WSV41" s="9"/>
      <c r="WSW41" s="9"/>
      <c r="WSX41" s="9"/>
      <c r="WSY41" s="9"/>
      <c r="WSZ41" s="9"/>
      <c r="WTA41" s="9"/>
      <c r="WTB41" s="9"/>
      <c r="WTC41" s="9"/>
      <c r="WTD41" s="9"/>
      <c r="WTE41" s="9"/>
      <c r="WTF41" s="9"/>
      <c r="WTG41" s="9"/>
      <c r="WTH41" s="9"/>
      <c r="WTI41" s="9"/>
      <c r="WTJ41" s="9"/>
      <c r="WTK41" s="9"/>
      <c r="WTL41" s="9"/>
      <c r="WTM41" s="9"/>
      <c r="WTN41" s="9"/>
      <c r="WTO41" s="9"/>
      <c r="WTP41" s="9"/>
      <c r="WTQ41" s="9"/>
      <c r="WTR41" s="9"/>
      <c r="WTS41" s="9"/>
      <c r="WTT41" s="9"/>
      <c r="WTU41" s="9"/>
      <c r="WTV41" s="9"/>
      <c r="WTW41" s="9"/>
      <c r="WTX41" s="9"/>
      <c r="WTY41" s="9"/>
      <c r="WTZ41" s="9"/>
      <c r="WUA41" s="9"/>
      <c r="WUB41" s="9"/>
      <c r="WUC41" s="9"/>
      <c r="WUD41" s="9"/>
      <c r="WUE41" s="9"/>
      <c r="WUF41" s="9"/>
      <c r="WUG41" s="9"/>
      <c r="WUH41" s="9"/>
      <c r="WUI41" s="9"/>
      <c r="WUJ41" s="9"/>
      <c r="WUK41" s="9"/>
      <c r="WUL41" s="9"/>
      <c r="WUM41" s="9"/>
      <c r="WUN41" s="9"/>
      <c r="WUO41" s="9"/>
      <c r="WUP41" s="9"/>
      <c r="WUQ41" s="9"/>
      <c r="WUR41" s="9"/>
      <c r="WUS41" s="9"/>
      <c r="WUT41" s="9"/>
      <c r="WUU41" s="9"/>
      <c r="WUV41" s="9"/>
      <c r="WUW41" s="9"/>
      <c r="WUX41" s="9"/>
      <c r="WUY41" s="9"/>
      <c r="WUZ41" s="9"/>
      <c r="WVA41" s="9"/>
      <c r="WVB41" s="9"/>
      <c r="WVC41" s="9"/>
      <c r="WVD41" s="9"/>
      <c r="WVE41" s="9"/>
      <c r="WVF41" s="9"/>
      <c r="WVG41" s="9"/>
      <c r="WVH41" s="9"/>
      <c r="WVI41" s="9"/>
      <c r="WVJ41" s="9"/>
      <c r="WVK41" s="9"/>
      <c r="WVL41" s="9"/>
      <c r="WVM41" s="9"/>
      <c r="WVN41" s="9"/>
      <c r="WVO41" s="9"/>
      <c r="WVP41" s="9"/>
      <c r="WVQ41" s="9"/>
      <c r="WVR41" s="9"/>
      <c r="WVS41" s="9"/>
      <c r="WVT41" s="9"/>
      <c r="WVU41" s="9"/>
      <c r="WVV41" s="9"/>
      <c r="WVW41" s="9"/>
      <c r="WVX41" s="9"/>
      <c r="WVY41" s="9"/>
      <c r="WVZ41" s="9"/>
      <c r="WWA41" s="9"/>
      <c r="WWB41" s="9"/>
      <c r="WWC41" s="9"/>
      <c r="WWD41" s="9"/>
      <c r="WWE41" s="9"/>
      <c r="WWF41" s="9"/>
      <c r="WWG41" s="9"/>
      <c r="WWH41" s="9"/>
      <c r="WWI41" s="9"/>
      <c r="WWJ41" s="9"/>
      <c r="WWK41" s="9"/>
      <c r="WWL41" s="9"/>
      <c r="WWM41" s="9"/>
      <c r="WWN41" s="9"/>
      <c r="WWO41" s="9"/>
      <c r="WWP41" s="9"/>
      <c r="WWQ41" s="9"/>
      <c r="WWR41" s="9"/>
      <c r="WWS41" s="9"/>
      <c r="WWT41" s="9"/>
      <c r="WWU41" s="9"/>
      <c r="WWV41" s="9"/>
      <c r="WWW41" s="9"/>
      <c r="WWX41" s="9"/>
      <c r="WWY41" s="9"/>
      <c r="WWZ41" s="9"/>
      <c r="WXA41" s="9"/>
      <c r="WXB41" s="9"/>
      <c r="WXC41" s="9"/>
      <c r="WXD41" s="9"/>
      <c r="WXE41" s="9"/>
      <c r="WXF41" s="9"/>
      <c r="WXG41" s="9"/>
      <c r="WXH41" s="9"/>
      <c r="WXI41" s="9"/>
      <c r="WXJ41" s="9"/>
      <c r="WXK41" s="9"/>
      <c r="WXL41" s="9"/>
      <c r="WXM41" s="9"/>
      <c r="WXN41" s="9"/>
      <c r="WXO41" s="9"/>
      <c r="WXP41" s="9"/>
      <c r="WXQ41" s="9"/>
      <c r="WXR41" s="9"/>
      <c r="WXS41" s="9"/>
      <c r="WXT41" s="9"/>
      <c r="WXU41" s="9"/>
      <c r="WXV41" s="9"/>
      <c r="WXW41" s="9"/>
      <c r="WXX41" s="9"/>
      <c r="WXY41" s="9"/>
      <c r="WXZ41" s="9"/>
      <c r="WYA41" s="9"/>
      <c r="WYB41" s="9"/>
      <c r="WYC41" s="9"/>
      <c r="WYD41" s="9"/>
      <c r="WYE41" s="9"/>
      <c r="WYF41" s="9"/>
      <c r="WYG41" s="9"/>
      <c r="WYH41" s="9"/>
      <c r="WYI41" s="9"/>
      <c r="WYJ41" s="9"/>
      <c r="WYK41" s="9"/>
      <c r="WYL41" s="9"/>
      <c r="WYM41" s="9"/>
      <c r="WYN41" s="9"/>
      <c r="WYO41" s="9"/>
      <c r="WYP41" s="9"/>
      <c r="WYQ41" s="9"/>
      <c r="WYR41" s="9"/>
      <c r="WYS41" s="9"/>
      <c r="WYT41" s="9"/>
      <c r="WYU41" s="9"/>
      <c r="WYV41" s="9"/>
      <c r="WYW41" s="9"/>
      <c r="WYX41" s="9"/>
      <c r="WYY41" s="9"/>
      <c r="WYZ41" s="9"/>
      <c r="WZA41" s="9"/>
      <c r="WZB41" s="9"/>
      <c r="WZC41" s="9"/>
      <c r="WZD41" s="9"/>
      <c r="WZE41" s="9"/>
      <c r="WZF41" s="9"/>
      <c r="WZG41" s="9"/>
      <c r="WZH41" s="9"/>
      <c r="WZI41" s="9"/>
      <c r="WZJ41" s="9"/>
      <c r="WZK41" s="9"/>
      <c r="WZL41" s="9"/>
      <c r="WZM41" s="9"/>
      <c r="WZN41" s="9"/>
      <c r="WZO41" s="9"/>
      <c r="WZP41" s="9"/>
      <c r="WZQ41" s="9"/>
      <c r="WZR41" s="9"/>
      <c r="WZS41" s="9"/>
      <c r="WZT41" s="9"/>
      <c r="WZU41" s="9"/>
      <c r="WZV41" s="9"/>
      <c r="WZW41" s="9"/>
      <c r="WZX41" s="9"/>
      <c r="WZY41" s="9"/>
      <c r="WZZ41" s="9"/>
      <c r="XAA41" s="9"/>
      <c r="XAB41" s="9"/>
      <c r="XAC41" s="9"/>
      <c r="XAD41" s="9"/>
      <c r="XAE41" s="9"/>
      <c r="XAF41" s="9"/>
      <c r="XAG41" s="9"/>
      <c r="XAH41" s="9"/>
      <c r="XAI41" s="9"/>
      <c r="XAJ41" s="9"/>
      <c r="XAK41" s="9"/>
      <c r="XAL41" s="9"/>
      <c r="XAM41" s="9"/>
      <c r="XAN41" s="9"/>
      <c r="XAO41" s="9"/>
      <c r="XAP41" s="9"/>
      <c r="XAQ41" s="9"/>
      <c r="XAR41" s="9"/>
      <c r="XAS41" s="9"/>
      <c r="XAT41" s="9"/>
      <c r="XAU41" s="9"/>
      <c r="XAV41" s="9"/>
      <c r="XAW41" s="9"/>
      <c r="XAX41" s="9"/>
      <c r="XAY41" s="9"/>
      <c r="XAZ41" s="9"/>
      <c r="XBA41" s="9"/>
      <c r="XBB41" s="9"/>
      <c r="XBC41" s="9"/>
      <c r="XBD41" s="9"/>
      <c r="XBE41" s="9"/>
      <c r="XBF41" s="9"/>
      <c r="XBG41" s="9"/>
      <c r="XBH41" s="9"/>
      <c r="XBI41" s="9"/>
      <c r="XBJ41" s="9"/>
      <c r="XBK41" s="9"/>
      <c r="XBL41" s="9"/>
      <c r="XBM41" s="9"/>
      <c r="XBN41" s="9"/>
      <c r="XBO41" s="9"/>
      <c r="XBP41" s="9"/>
      <c r="XBQ41" s="9"/>
      <c r="XBR41" s="9"/>
      <c r="XBS41" s="9"/>
      <c r="XBT41" s="9"/>
      <c r="XBU41" s="9"/>
      <c r="XBV41" s="9"/>
      <c r="XBW41" s="9"/>
      <c r="XBX41" s="9"/>
      <c r="XBY41" s="9"/>
      <c r="XBZ41" s="9"/>
      <c r="XCA41" s="9"/>
      <c r="XCB41" s="9"/>
      <c r="XCC41" s="9"/>
      <c r="XCD41" s="9"/>
      <c r="XCE41" s="9"/>
      <c r="XCF41" s="9"/>
      <c r="XCG41" s="9"/>
      <c r="XCH41" s="9"/>
      <c r="XCI41" s="9"/>
      <c r="XCJ41" s="9"/>
      <c r="XCK41" s="9"/>
      <c r="XCL41" s="9"/>
      <c r="XCM41" s="9"/>
      <c r="XCN41" s="9"/>
      <c r="XCO41" s="9"/>
      <c r="XCP41" s="9"/>
      <c r="XCQ41" s="9"/>
      <c r="XCR41" s="9"/>
      <c r="XCS41" s="9"/>
      <c r="XCT41" s="9"/>
      <c r="XCU41" s="9"/>
      <c r="XCV41" s="9"/>
      <c r="XCW41" s="9"/>
      <c r="XCX41" s="9"/>
      <c r="XCY41" s="9"/>
      <c r="XCZ41" s="9"/>
      <c r="XDA41" s="9"/>
      <c r="XDB41" s="9"/>
      <c r="XDC41" s="9"/>
      <c r="XDD41" s="9"/>
      <c r="XDE41" s="9"/>
      <c r="XDF41" s="9"/>
      <c r="XDG41" s="9"/>
      <c r="XDH41" s="9"/>
      <c r="XDI41" s="9"/>
      <c r="XDJ41" s="9"/>
      <c r="XDK41" s="9"/>
      <c r="XDL41" s="9"/>
      <c r="XDM41" s="9"/>
      <c r="XDN41" s="9"/>
      <c r="XDO41" s="9"/>
      <c r="XDP41" s="9"/>
      <c r="XDQ41" s="9"/>
      <c r="XDR41" s="9"/>
      <c r="XDS41" s="9"/>
      <c r="XDT41" s="9"/>
      <c r="XDU41" s="9"/>
      <c r="XDV41" s="9"/>
      <c r="XDW41" s="9"/>
      <c r="XDX41" s="9"/>
      <c r="XDY41" s="9"/>
      <c r="XDZ41" s="9"/>
      <c r="XEA41" s="9"/>
      <c r="XEB41" s="9"/>
      <c r="XEC41" s="9"/>
      <c r="XED41" s="9"/>
      <c r="XEE41" s="9"/>
      <c r="XEF41" s="9"/>
      <c r="XEG41" s="9"/>
      <c r="XEH41" s="9"/>
      <c r="XEI41" s="9"/>
      <c r="XEJ41" s="9"/>
      <c r="XEK41" s="9"/>
      <c r="XEL41" s="9"/>
      <c r="XEM41" s="9"/>
      <c r="XEN41" s="9"/>
      <c r="XEO41" s="9"/>
      <c r="XEP41" s="9"/>
      <c r="XEQ41" s="9"/>
      <c r="XER41" s="9"/>
      <c r="XES41" s="9"/>
      <c r="XET41" s="9"/>
      <c r="XEU41" s="9"/>
      <c r="XEV41" s="9"/>
      <c r="XEW41" s="9"/>
      <c r="XEX41" s="9"/>
      <c r="XEY41" s="9"/>
      <c r="XEZ41" s="9"/>
      <c r="XFA41" s="9"/>
      <c r="XFB41" s="9"/>
      <c r="XFC41" s="9"/>
    </row>
    <row r="42" spans="2:16383" s="4" customFormat="1" x14ac:dyDescent="0.3">
      <c r="B42" s="14"/>
      <c r="C42" s="30"/>
      <c r="D42" s="26"/>
      <c r="E42" s="26"/>
      <c r="F42" s="26"/>
      <c r="G42" s="31"/>
      <c r="H42" s="52"/>
    </row>
    <row r="43" spans="2:16383" s="4" customFormat="1" x14ac:dyDescent="0.3">
      <c r="B43" s="14"/>
      <c r="C43" s="10" t="s">
        <v>31</v>
      </c>
      <c r="D43" s="10"/>
      <c r="E43" s="10"/>
      <c r="F43" s="10"/>
      <c r="G43" s="22">
        <f>G20-G41</f>
        <v>-14518981.829999924</v>
      </c>
      <c r="H43" s="22">
        <f>H20-H41</f>
        <v>48728902.249999046</v>
      </c>
      <c r="I43" s="46">
        <f>G43-'FC 1- Detailed'!I125</f>
        <v>9.5367431640625E-7</v>
      </c>
      <c r="J43" s="23"/>
      <c r="K43" s="23">
        <f>H43-'FC 1- Detailed'!L125</f>
        <v>0</v>
      </c>
    </row>
    <row r="44" spans="2:16383" s="4" customFormat="1" x14ac:dyDescent="0.3">
      <c r="B44" s="14"/>
      <c r="C44" s="10"/>
      <c r="D44" s="10"/>
      <c r="E44" s="10"/>
      <c r="F44" s="10"/>
      <c r="G44" s="12"/>
      <c r="H44" s="50"/>
    </row>
    <row r="45" spans="2:16383" s="4" customFormat="1" x14ac:dyDescent="0.3">
      <c r="B45" s="14"/>
      <c r="C45" s="10" t="s">
        <v>32</v>
      </c>
      <c r="D45" s="10"/>
      <c r="E45" s="10"/>
      <c r="F45" s="10"/>
      <c r="G45" s="12"/>
      <c r="H45" s="50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  <c r="AMK45" s="9"/>
      <c r="AML45" s="9"/>
      <c r="AMM45" s="9"/>
      <c r="AMN45" s="9"/>
      <c r="AMO45" s="9"/>
      <c r="AMP45" s="9"/>
      <c r="AMQ45" s="9"/>
      <c r="AMR45" s="9"/>
      <c r="AMS45" s="9"/>
      <c r="AMT45" s="9"/>
      <c r="AMU45" s="9"/>
      <c r="AMV45" s="9"/>
      <c r="AMW45" s="9"/>
      <c r="AMX45" s="9"/>
      <c r="AMY45" s="9"/>
      <c r="AMZ45" s="9"/>
      <c r="ANA45" s="9"/>
      <c r="ANB45" s="9"/>
      <c r="ANC45" s="9"/>
      <c r="AND45" s="9"/>
      <c r="ANE45" s="9"/>
      <c r="ANF45" s="9"/>
      <c r="ANG45" s="9"/>
      <c r="ANH45" s="9"/>
      <c r="ANI45" s="9"/>
      <c r="ANJ45" s="9"/>
      <c r="ANK45" s="9"/>
      <c r="ANL45" s="9"/>
      <c r="ANM45" s="9"/>
      <c r="ANN45" s="9"/>
      <c r="ANO45" s="9"/>
      <c r="ANP45" s="9"/>
      <c r="ANQ45" s="9"/>
      <c r="ANR45" s="9"/>
      <c r="ANS45" s="9"/>
      <c r="ANT45" s="9"/>
      <c r="ANU45" s="9"/>
      <c r="ANV45" s="9"/>
      <c r="ANW45" s="9"/>
      <c r="ANX45" s="9"/>
      <c r="ANY45" s="9"/>
      <c r="ANZ45" s="9"/>
      <c r="AOA45" s="9"/>
      <c r="AOB45" s="9"/>
      <c r="AOC45" s="9"/>
      <c r="AOD45" s="9"/>
      <c r="AOE45" s="9"/>
      <c r="AOF45" s="9"/>
      <c r="AOG45" s="9"/>
      <c r="AOH45" s="9"/>
      <c r="AOI45" s="9"/>
      <c r="AOJ45" s="9"/>
      <c r="AOK45" s="9"/>
      <c r="AOL45" s="9"/>
      <c r="AOM45" s="9"/>
      <c r="AON45" s="9"/>
      <c r="AOO45" s="9"/>
      <c r="AOP45" s="9"/>
      <c r="AOQ45" s="9"/>
      <c r="AOR45" s="9"/>
      <c r="AOS45" s="9"/>
      <c r="AOT45" s="9"/>
      <c r="AOU45" s="9"/>
      <c r="AOV45" s="9"/>
      <c r="AOW45" s="9"/>
      <c r="AOX45" s="9"/>
      <c r="AOY45" s="9"/>
      <c r="AOZ45" s="9"/>
      <c r="APA45" s="9"/>
      <c r="APB45" s="9"/>
      <c r="APC45" s="9"/>
      <c r="APD45" s="9"/>
      <c r="APE45" s="9"/>
      <c r="APF45" s="9"/>
      <c r="APG45" s="9"/>
      <c r="APH45" s="9"/>
      <c r="API45" s="9"/>
      <c r="APJ45" s="9"/>
      <c r="APK45" s="9"/>
      <c r="APL45" s="9"/>
      <c r="APM45" s="9"/>
      <c r="APN45" s="9"/>
      <c r="APO45" s="9"/>
      <c r="APP45" s="9"/>
      <c r="APQ45" s="9"/>
      <c r="APR45" s="9"/>
      <c r="APS45" s="9"/>
      <c r="APT45" s="9"/>
      <c r="APU45" s="9"/>
      <c r="APV45" s="9"/>
      <c r="APW45" s="9"/>
      <c r="APX45" s="9"/>
      <c r="APY45" s="9"/>
      <c r="APZ45" s="9"/>
      <c r="AQA45" s="9"/>
      <c r="AQB45" s="9"/>
      <c r="AQC45" s="9"/>
      <c r="AQD45" s="9"/>
      <c r="AQE45" s="9"/>
      <c r="AQF45" s="9"/>
      <c r="AQG45" s="9"/>
      <c r="AQH45" s="9"/>
      <c r="AQI45" s="9"/>
      <c r="AQJ45" s="9"/>
      <c r="AQK45" s="9"/>
      <c r="AQL45" s="9"/>
      <c r="AQM45" s="9"/>
      <c r="AQN45" s="9"/>
      <c r="AQO45" s="9"/>
      <c r="AQP45" s="9"/>
      <c r="AQQ45" s="9"/>
      <c r="AQR45" s="9"/>
      <c r="AQS45" s="9"/>
      <c r="AQT45" s="9"/>
      <c r="AQU45" s="9"/>
      <c r="AQV45" s="9"/>
      <c r="AQW45" s="9"/>
      <c r="AQX45" s="9"/>
      <c r="AQY45" s="9"/>
      <c r="AQZ45" s="9"/>
      <c r="ARA45" s="9"/>
      <c r="ARB45" s="9"/>
      <c r="ARC45" s="9"/>
      <c r="ARD45" s="9"/>
      <c r="ARE45" s="9"/>
      <c r="ARF45" s="9"/>
      <c r="ARG45" s="9"/>
      <c r="ARH45" s="9"/>
      <c r="ARI45" s="9"/>
      <c r="ARJ45" s="9"/>
      <c r="ARK45" s="9"/>
      <c r="ARL45" s="9"/>
      <c r="ARM45" s="9"/>
      <c r="ARN45" s="9"/>
      <c r="ARO45" s="9"/>
      <c r="ARP45" s="9"/>
      <c r="ARQ45" s="9"/>
      <c r="ARR45" s="9"/>
      <c r="ARS45" s="9"/>
      <c r="ART45" s="9"/>
      <c r="ARU45" s="9"/>
      <c r="ARV45" s="9"/>
      <c r="ARW45" s="9"/>
      <c r="ARX45" s="9"/>
      <c r="ARY45" s="9"/>
      <c r="ARZ45" s="9"/>
      <c r="ASA45" s="9"/>
      <c r="ASB45" s="9"/>
      <c r="ASC45" s="9"/>
      <c r="ASD45" s="9"/>
      <c r="ASE45" s="9"/>
      <c r="ASF45" s="9"/>
      <c r="ASG45" s="9"/>
      <c r="ASH45" s="9"/>
      <c r="ASI45" s="9"/>
      <c r="ASJ45" s="9"/>
      <c r="ASK45" s="9"/>
      <c r="ASL45" s="9"/>
      <c r="ASM45" s="9"/>
      <c r="ASN45" s="9"/>
      <c r="ASO45" s="9"/>
      <c r="ASP45" s="9"/>
      <c r="ASQ45" s="9"/>
      <c r="ASR45" s="9"/>
      <c r="ASS45" s="9"/>
      <c r="AST45" s="9"/>
      <c r="ASU45" s="9"/>
      <c r="ASV45" s="9"/>
      <c r="ASW45" s="9"/>
      <c r="ASX45" s="9"/>
      <c r="ASY45" s="9"/>
      <c r="ASZ45" s="9"/>
      <c r="ATA45" s="9"/>
      <c r="ATB45" s="9"/>
      <c r="ATC45" s="9"/>
      <c r="ATD45" s="9"/>
      <c r="ATE45" s="9"/>
      <c r="ATF45" s="9"/>
      <c r="ATG45" s="9"/>
      <c r="ATH45" s="9"/>
      <c r="ATI45" s="9"/>
      <c r="ATJ45" s="9"/>
      <c r="ATK45" s="9"/>
      <c r="ATL45" s="9"/>
      <c r="ATM45" s="9"/>
      <c r="ATN45" s="9"/>
      <c r="ATO45" s="9"/>
      <c r="ATP45" s="9"/>
      <c r="ATQ45" s="9"/>
      <c r="ATR45" s="9"/>
      <c r="ATS45" s="9"/>
      <c r="ATT45" s="9"/>
      <c r="ATU45" s="9"/>
      <c r="ATV45" s="9"/>
      <c r="ATW45" s="9"/>
      <c r="ATX45" s="9"/>
      <c r="ATY45" s="9"/>
      <c r="ATZ45" s="9"/>
      <c r="AUA45" s="9"/>
      <c r="AUB45" s="9"/>
      <c r="AUC45" s="9"/>
      <c r="AUD45" s="9"/>
      <c r="AUE45" s="9"/>
      <c r="AUF45" s="9"/>
      <c r="AUG45" s="9"/>
      <c r="AUH45" s="9"/>
      <c r="AUI45" s="9"/>
      <c r="AUJ45" s="9"/>
      <c r="AUK45" s="9"/>
      <c r="AUL45" s="9"/>
      <c r="AUM45" s="9"/>
      <c r="AUN45" s="9"/>
      <c r="AUO45" s="9"/>
      <c r="AUP45" s="9"/>
      <c r="AUQ45" s="9"/>
      <c r="AUR45" s="9"/>
      <c r="AUS45" s="9"/>
      <c r="AUT45" s="9"/>
      <c r="AUU45" s="9"/>
      <c r="AUV45" s="9"/>
      <c r="AUW45" s="9"/>
      <c r="AUX45" s="9"/>
      <c r="AUY45" s="9"/>
      <c r="AUZ45" s="9"/>
      <c r="AVA45" s="9"/>
      <c r="AVB45" s="9"/>
      <c r="AVC45" s="9"/>
      <c r="AVD45" s="9"/>
      <c r="AVE45" s="9"/>
      <c r="AVF45" s="9"/>
      <c r="AVG45" s="9"/>
      <c r="AVH45" s="9"/>
      <c r="AVI45" s="9"/>
      <c r="AVJ45" s="9"/>
      <c r="AVK45" s="9"/>
      <c r="AVL45" s="9"/>
      <c r="AVM45" s="9"/>
      <c r="AVN45" s="9"/>
      <c r="AVO45" s="9"/>
      <c r="AVP45" s="9"/>
      <c r="AVQ45" s="9"/>
      <c r="AVR45" s="9"/>
      <c r="AVS45" s="9"/>
      <c r="AVT45" s="9"/>
      <c r="AVU45" s="9"/>
      <c r="AVV45" s="9"/>
      <c r="AVW45" s="9"/>
      <c r="AVX45" s="9"/>
      <c r="AVY45" s="9"/>
      <c r="AVZ45" s="9"/>
      <c r="AWA45" s="9"/>
      <c r="AWB45" s="9"/>
      <c r="AWC45" s="9"/>
      <c r="AWD45" s="9"/>
      <c r="AWE45" s="9"/>
      <c r="AWF45" s="9"/>
      <c r="AWG45" s="9"/>
      <c r="AWH45" s="9"/>
      <c r="AWI45" s="9"/>
      <c r="AWJ45" s="9"/>
      <c r="AWK45" s="9"/>
      <c r="AWL45" s="9"/>
      <c r="AWM45" s="9"/>
      <c r="AWN45" s="9"/>
      <c r="AWO45" s="9"/>
      <c r="AWP45" s="9"/>
      <c r="AWQ45" s="9"/>
      <c r="AWR45" s="9"/>
      <c r="AWS45" s="9"/>
      <c r="AWT45" s="9"/>
      <c r="AWU45" s="9"/>
      <c r="AWV45" s="9"/>
      <c r="AWW45" s="9"/>
      <c r="AWX45" s="9"/>
      <c r="AWY45" s="9"/>
      <c r="AWZ45" s="9"/>
      <c r="AXA45" s="9"/>
      <c r="AXB45" s="9"/>
      <c r="AXC45" s="9"/>
      <c r="AXD45" s="9"/>
      <c r="AXE45" s="9"/>
      <c r="AXF45" s="9"/>
      <c r="AXG45" s="9"/>
      <c r="AXH45" s="9"/>
      <c r="AXI45" s="9"/>
      <c r="AXJ45" s="9"/>
      <c r="AXK45" s="9"/>
      <c r="AXL45" s="9"/>
      <c r="AXM45" s="9"/>
      <c r="AXN45" s="9"/>
      <c r="AXO45" s="9"/>
      <c r="AXP45" s="9"/>
      <c r="AXQ45" s="9"/>
      <c r="AXR45" s="9"/>
      <c r="AXS45" s="9"/>
      <c r="AXT45" s="9"/>
      <c r="AXU45" s="9"/>
      <c r="AXV45" s="9"/>
      <c r="AXW45" s="9"/>
      <c r="AXX45" s="9"/>
      <c r="AXY45" s="9"/>
      <c r="AXZ45" s="9"/>
      <c r="AYA45" s="9"/>
      <c r="AYB45" s="9"/>
      <c r="AYC45" s="9"/>
      <c r="AYD45" s="9"/>
      <c r="AYE45" s="9"/>
      <c r="AYF45" s="9"/>
      <c r="AYG45" s="9"/>
      <c r="AYH45" s="9"/>
      <c r="AYI45" s="9"/>
      <c r="AYJ45" s="9"/>
      <c r="AYK45" s="9"/>
      <c r="AYL45" s="9"/>
      <c r="AYM45" s="9"/>
      <c r="AYN45" s="9"/>
      <c r="AYO45" s="9"/>
      <c r="AYP45" s="9"/>
      <c r="AYQ45" s="9"/>
      <c r="AYR45" s="9"/>
      <c r="AYS45" s="9"/>
      <c r="AYT45" s="9"/>
      <c r="AYU45" s="9"/>
      <c r="AYV45" s="9"/>
      <c r="AYW45" s="9"/>
      <c r="AYX45" s="9"/>
      <c r="AYY45" s="9"/>
      <c r="AYZ45" s="9"/>
      <c r="AZA45" s="9"/>
      <c r="AZB45" s="9"/>
      <c r="AZC45" s="9"/>
      <c r="AZD45" s="9"/>
      <c r="AZE45" s="9"/>
      <c r="AZF45" s="9"/>
      <c r="AZG45" s="9"/>
      <c r="AZH45" s="9"/>
      <c r="AZI45" s="9"/>
      <c r="AZJ45" s="9"/>
      <c r="AZK45" s="9"/>
      <c r="AZL45" s="9"/>
      <c r="AZM45" s="9"/>
      <c r="AZN45" s="9"/>
      <c r="AZO45" s="9"/>
      <c r="AZP45" s="9"/>
      <c r="AZQ45" s="9"/>
      <c r="AZR45" s="9"/>
      <c r="AZS45" s="9"/>
      <c r="AZT45" s="9"/>
      <c r="AZU45" s="9"/>
      <c r="AZV45" s="9"/>
      <c r="AZW45" s="9"/>
      <c r="AZX45" s="9"/>
      <c r="AZY45" s="9"/>
      <c r="AZZ45" s="9"/>
      <c r="BAA45" s="9"/>
      <c r="BAB45" s="9"/>
      <c r="BAC45" s="9"/>
      <c r="BAD45" s="9"/>
      <c r="BAE45" s="9"/>
      <c r="BAF45" s="9"/>
      <c r="BAG45" s="9"/>
      <c r="BAH45" s="9"/>
      <c r="BAI45" s="9"/>
      <c r="BAJ45" s="9"/>
      <c r="BAK45" s="9"/>
      <c r="BAL45" s="9"/>
      <c r="BAM45" s="9"/>
      <c r="BAN45" s="9"/>
      <c r="BAO45" s="9"/>
      <c r="BAP45" s="9"/>
      <c r="BAQ45" s="9"/>
      <c r="BAR45" s="9"/>
      <c r="BAS45" s="9"/>
      <c r="BAT45" s="9"/>
      <c r="BAU45" s="9"/>
      <c r="BAV45" s="9"/>
      <c r="BAW45" s="9"/>
      <c r="BAX45" s="9"/>
      <c r="BAY45" s="9"/>
      <c r="BAZ45" s="9"/>
      <c r="BBA45" s="9"/>
      <c r="BBB45" s="9"/>
      <c r="BBC45" s="9"/>
      <c r="BBD45" s="9"/>
      <c r="BBE45" s="9"/>
      <c r="BBF45" s="9"/>
      <c r="BBG45" s="9"/>
      <c r="BBH45" s="9"/>
      <c r="BBI45" s="9"/>
      <c r="BBJ45" s="9"/>
      <c r="BBK45" s="9"/>
      <c r="BBL45" s="9"/>
      <c r="BBM45" s="9"/>
      <c r="BBN45" s="9"/>
      <c r="BBO45" s="9"/>
      <c r="BBP45" s="9"/>
      <c r="BBQ45" s="9"/>
      <c r="BBR45" s="9"/>
      <c r="BBS45" s="9"/>
      <c r="BBT45" s="9"/>
      <c r="BBU45" s="9"/>
      <c r="BBV45" s="9"/>
      <c r="BBW45" s="9"/>
      <c r="BBX45" s="9"/>
      <c r="BBY45" s="9"/>
      <c r="BBZ45" s="9"/>
      <c r="BCA45" s="9"/>
      <c r="BCB45" s="9"/>
      <c r="BCC45" s="9"/>
      <c r="BCD45" s="9"/>
      <c r="BCE45" s="9"/>
      <c r="BCF45" s="9"/>
      <c r="BCG45" s="9"/>
      <c r="BCH45" s="9"/>
      <c r="BCI45" s="9"/>
      <c r="BCJ45" s="9"/>
      <c r="BCK45" s="9"/>
      <c r="BCL45" s="9"/>
      <c r="BCM45" s="9"/>
      <c r="BCN45" s="9"/>
      <c r="BCO45" s="9"/>
      <c r="BCP45" s="9"/>
      <c r="BCQ45" s="9"/>
      <c r="BCR45" s="9"/>
      <c r="BCS45" s="9"/>
      <c r="BCT45" s="9"/>
      <c r="BCU45" s="9"/>
      <c r="BCV45" s="9"/>
      <c r="BCW45" s="9"/>
      <c r="BCX45" s="9"/>
      <c r="BCY45" s="9"/>
      <c r="BCZ45" s="9"/>
      <c r="BDA45" s="9"/>
      <c r="BDB45" s="9"/>
      <c r="BDC45" s="9"/>
      <c r="BDD45" s="9"/>
      <c r="BDE45" s="9"/>
      <c r="BDF45" s="9"/>
      <c r="BDG45" s="9"/>
      <c r="BDH45" s="9"/>
      <c r="BDI45" s="9"/>
      <c r="BDJ45" s="9"/>
      <c r="BDK45" s="9"/>
      <c r="BDL45" s="9"/>
      <c r="BDM45" s="9"/>
      <c r="BDN45" s="9"/>
      <c r="BDO45" s="9"/>
      <c r="BDP45" s="9"/>
      <c r="BDQ45" s="9"/>
      <c r="BDR45" s="9"/>
      <c r="BDS45" s="9"/>
      <c r="BDT45" s="9"/>
      <c r="BDU45" s="9"/>
      <c r="BDV45" s="9"/>
      <c r="BDW45" s="9"/>
      <c r="BDX45" s="9"/>
      <c r="BDY45" s="9"/>
      <c r="BDZ45" s="9"/>
      <c r="BEA45" s="9"/>
      <c r="BEB45" s="9"/>
      <c r="BEC45" s="9"/>
      <c r="BED45" s="9"/>
      <c r="BEE45" s="9"/>
      <c r="BEF45" s="9"/>
      <c r="BEG45" s="9"/>
      <c r="BEH45" s="9"/>
      <c r="BEI45" s="9"/>
      <c r="BEJ45" s="9"/>
      <c r="BEK45" s="9"/>
      <c r="BEL45" s="9"/>
      <c r="BEM45" s="9"/>
      <c r="BEN45" s="9"/>
      <c r="BEO45" s="9"/>
      <c r="BEP45" s="9"/>
      <c r="BEQ45" s="9"/>
      <c r="BER45" s="9"/>
      <c r="BES45" s="9"/>
      <c r="BET45" s="9"/>
      <c r="BEU45" s="9"/>
      <c r="BEV45" s="9"/>
      <c r="BEW45" s="9"/>
      <c r="BEX45" s="9"/>
      <c r="BEY45" s="9"/>
      <c r="BEZ45" s="9"/>
      <c r="BFA45" s="9"/>
      <c r="BFB45" s="9"/>
      <c r="BFC45" s="9"/>
      <c r="BFD45" s="9"/>
      <c r="BFE45" s="9"/>
      <c r="BFF45" s="9"/>
      <c r="BFG45" s="9"/>
      <c r="BFH45" s="9"/>
      <c r="BFI45" s="9"/>
      <c r="BFJ45" s="9"/>
      <c r="BFK45" s="9"/>
      <c r="BFL45" s="9"/>
      <c r="BFM45" s="9"/>
      <c r="BFN45" s="9"/>
      <c r="BFO45" s="9"/>
      <c r="BFP45" s="9"/>
      <c r="BFQ45" s="9"/>
      <c r="BFR45" s="9"/>
      <c r="BFS45" s="9"/>
      <c r="BFT45" s="9"/>
      <c r="BFU45" s="9"/>
      <c r="BFV45" s="9"/>
      <c r="BFW45" s="9"/>
      <c r="BFX45" s="9"/>
      <c r="BFY45" s="9"/>
      <c r="BFZ45" s="9"/>
      <c r="BGA45" s="9"/>
      <c r="BGB45" s="9"/>
      <c r="BGC45" s="9"/>
      <c r="BGD45" s="9"/>
      <c r="BGE45" s="9"/>
      <c r="BGF45" s="9"/>
      <c r="BGG45" s="9"/>
      <c r="BGH45" s="9"/>
      <c r="BGI45" s="9"/>
      <c r="BGJ45" s="9"/>
      <c r="BGK45" s="9"/>
      <c r="BGL45" s="9"/>
      <c r="BGM45" s="9"/>
      <c r="BGN45" s="9"/>
      <c r="BGO45" s="9"/>
      <c r="BGP45" s="9"/>
      <c r="BGQ45" s="9"/>
      <c r="BGR45" s="9"/>
      <c r="BGS45" s="9"/>
      <c r="BGT45" s="9"/>
      <c r="BGU45" s="9"/>
      <c r="BGV45" s="9"/>
      <c r="BGW45" s="9"/>
      <c r="BGX45" s="9"/>
      <c r="BGY45" s="9"/>
      <c r="BGZ45" s="9"/>
      <c r="BHA45" s="9"/>
      <c r="BHB45" s="9"/>
      <c r="BHC45" s="9"/>
      <c r="BHD45" s="9"/>
      <c r="BHE45" s="9"/>
      <c r="BHF45" s="9"/>
      <c r="BHG45" s="9"/>
      <c r="BHH45" s="9"/>
      <c r="BHI45" s="9"/>
      <c r="BHJ45" s="9"/>
      <c r="BHK45" s="9"/>
      <c r="BHL45" s="9"/>
      <c r="BHM45" s="9"/>
      <c r="BHN45" s="9"/>
      <c r="BHO45" s="9"/>
      <c r="BHP45" s="9"/>
      <c r="BHQ45" s="9"/>
      <c r="BHR45" s="9"/>
      <c r="BHS45" s="9"/>
      <c r="BHT45" s="9"/>
      <c r="BHU45" s="9"/>
      <c r="BHV45" s="9"/>
      <c r="BHW45" s="9"/>
      <c r="BHX45" s="9"/>
      <c r="BHY45" s="9"/>
      <c r="BHZ45" s="9"/>
      <c r="BIA45" s="9"/>
      <c r="BIB45" s="9"/>
      <c r="BIC45" s="9"/>
      <c r="BID45" s="9"/>
      <c r="BIE45" s="9"/>
      <c r="BIF45" s="9"/>
      <c r="BIG45" s="9"/>
      <c r="BIH45" s="9"/>
      <c r="BII45" s="9"/>
      <c r="BIJ45" s="9"/>
      <c r="BIK45" s="9"/>
      <c r="BIL45" s="9"/>
      <c r="BIM45" s="9"/>
      <c r="BIN45" s="9"/>
      <c r="BIO45" s="9"/>
      <c r="BIP45" s="9"/>
      <c r="BIQ45" s="9"/>
      <c r="BIR45" s="9"/>
      <c r="BIS45" s="9"/>
      <c r="BIT45" s="9"/>
      <c r="BIU45" s="9"/>
      <c r="BIV45" s="9"/>
      <c r="BIW45" s="9"/>
      <c r="BIX45" s="9"/>
      <c r="BIY45" s="9"/>
      <c r="BIZ45" s="9"/>
      <c r="BJA45" s="9"/>
      <c r="BJB45" s="9"/>
      <c r="BJC45" s="9"/>
      <c r="BJD45" s="9"/>
      <c r="BJE45" s="9"/>
      <c r="BJF45" s="9"/>
      <c r="BJG45" s="9"/>
      <c r="BJH45" s="9"/>
      <c r="BJI45" s="9"/>
      <c r="BJJ45" s="9"/>
      <c r="BJK45" s="9"/>
      <c r="BJL45" s="9"/>
      <c r="BJM45" s="9"/>
      <c r="BJN45" s="9"/>
      <c r="BJO45" s="9"/>
      <c r="BJP45" s="9"/>
      <c r="BJQ45" s="9"/>
      <c r="BJR45" s="9"/>
      <c r="BJS45" s="9"/>
      <c r="BJT45" s="9"/>
      <c r="BJU45" s="9"/>
      <c r="BJV45" s="9"/>
      <c r="BJW45" s="9"/>
      <c r="BJX45" s="9"/>
      <c r="BJY45" s="9"/>
      <c r="BJZ45" s="9"/>
      <c r="BKA45" s="9"/>
      <c r="BKB45" s="9"/>
      <c r="BKC45" s="9"/>
      <c r="BKD45" s="9"/>
      <c r="BKE45" s="9"/>
      <c r="BKF45" s="9"/>
      <c r="BKG45" s="9"/>
      <c r="BKH45" s="9"/>
      <c r="BKI45" s="9"/>
      <c r="BKJ45" s="9"/>
      <c r="BKK45" s="9"/>
      <c r="BKL45" s="9"/>
      <c r="BKM45" s="9"/>
      <c r="BKN45" s="9"/>
      <c r="BKO45" s="9"/>
      <c r="BKP45" s="9"/>
      <c r="BKQ45" s="9"/>
      <c r="BKR45" s="9"/>
      <c r="BKS45" s="9"/>
      <c r="BKT45" s="9"/>
      <c r="BKU45" s="9"/>
      <c r="BKV45" s="9"/>
      <c r="BKW45" s="9"/>
      <c r="BKX45" s="9"/>
      <c r="BKY45" s="9"/>
      <c r="BKZ45" s="9"/>
      <c r="BLA45" s="9"/>
      <c r="BLB45" s="9"/>
      <c r="BLC45" s="9"/>
      <c r="BLD45" s="9"/>
      <c r="BLE45" s="9"/>
      <c r="BLF45" s="9"/>
      <c r="BLG45" s="9"/>
      <c r="BLH45" s="9"/>
      <c r="BLI45" s="9"/>
      <c r="BLJ45" s="9"/>
      <c r="BLK45" s="9"/>
      <c r="BLL45" s="9"/>
      <c r="BLM45" s="9"/>
      <c r="BLN45" s="9"/>
      <c r="BLO45" s="9"/>
      <c r="BLP45" s="9"/>
      <c r="BLQ45" s="9"/>
      <c r="BLR45" s="9"/>
      <c r="BLS45" s="9"/>
      <c r="BLT45" s="9"/>
      <c r="BLU45" s="9"/>
      <c r="BLV45" s="9"/>
      <c r="BLW45" s="9"/>
      <c r="BLX45" s="9"/>
      <c r="BLY45" s="9"/>
      <c r="BLZ45" s="9"/>
      <c r="BMA45" s="9"/>
      <c r="BMB45" s="9"/>
      <c r="BMC45" s="9"/>
      <c r="BMD45" s="9"/>
      <c r="BME45" s="9"/>
      <c r="BMF45" s="9"/>
      <c r="BMG45" s="9"/>
      <c r="BMH45" s="9"/>
      <c r="BMI45" s="9"/>
      <c r="BMJ45" s="9"/>
      <c r="BMK45" s="9"/>
      <c r="BML45" s="9"/>
      <c r="BMM45" s="9"/>
      <c r="BMN45" s="9"/>
      <c r="BMO45" s="9"/>
      <c r="BMP45" s="9"/>
      <c r="BMQ45" s="9"/>
      <c r="BMR45" s="9"/>
      <c r="BMS45" s="9"/>
      <c r="BMT45" s="9"/>
      <c r="BMU45" s="9"/>
      <c r="BMV45" s="9"/>
      <c r="BMW45" s="9"/>
      <c r="BMX45" s="9"/>
      <c r="BMY45" s="9"/>
      <c r="BMZ45" s="9"/>
      <c r="BNA45" s="9"/>
      <c r="BNB45" s="9"/>
      <c r="BNC45" s="9"/>
      <c r="BND45" s="9"/>
      <c r="BNE45" s="9"/>
      <c r="BNF45" s="9"/>
      <c r="BNG45" s="9"/>
      <c r="BNH45" s="9"/>
      <c r="BNI45" s="9"/>
      <c r="BNJ45" s="9"/>
      <c r="BNK45" s="9"/>
      <c r="BNL45" s="9"/>
      <c r="BNM45" s="9"/>
      <c r="BNN45" s="9"/>
      <c r="BNO45" s="9"/>
      <c r="BNP45" s="9"/>
      <c r="BNQ45" s="9"/>
      <c r="BNR45" s="9"/>
      <c r="BNS45" s="9"/>
      <c r="BNT45" s="9"/>
      <c r="BNU45" s="9"/>
      <c r="BNV45" s="9"/>
      <c r="BNW45" s="9"/>
      <c r="BNX45" s="9"/>
      <c r="BNY45" s="9"/>
      <c r="BNZ45" s="9"/>
      <c r="BOA45" s="9"/>
      <c r="BOB45" s="9"/>
      <c r="BOC45" s="9"/>
      <c r="BOD45" s="9"/>
      <c r="BOE45" s="9"/>
      <c r="BOF45" s="9"/>
      <c r="BOG45" s="9"/>
      <c r="BOH45" s="9"/>
      <c r="BOI45" s="9"/>
      <c r="BOJ45" s="9"/>
      <c r="BOK45" s="9"/>
      <c r="BOL45" s="9"/>
      <c r="BOM45" s="9"/>
      <c r="BON45" s="9"/>
      <c r="BOO45" s="9"/>
      <c r="BOP45" s="9"/>
      <c r="BOQ45" s="9"/>
      <c r="BOR45" s="9"/>
      <c r="BOS45" s="9"/>
      <c r="BOT45" s="9"/>
      <c r="BOU45" s="9"/>
      <c r="BOV45" s="9"/>
      <c r="BOW45" s="9"/>
      <c r="BOX45" s="9"/>
      <c r="BOY45" s="9"/>
      <c r="BOZ45" s="9"/>
      <c r="BPA45" s="9"/>
      <c r="BPB45" s="9"/>
      <c r="BPC45" s="9"/>
      <c r="BPD45" s="9"/>
      <c r="BPE45" s="9"/>
      <c r="BPF45" s="9"/>
      <c r="BPG45" s="9"/>
      <c r="BPH45" s="9"/>
      <c r="BPI45" s="9"/>
      <c r="BPJ45" s="9"/>
      <c r="BPK45" s="9"/>
      <c r="BPL45" s="9"/>
      <c r="BPM45" s="9"/>
      <c r="BPN45" s="9"/>
      <c r="BPO45" s="9"/>
      <c r="BPP45" s="9"/>
      <c r="BPQ45" s="9"/>
      <c r="BPR45" s="9"/>
      <c r="BPS45" s="9"/>
      <c r="BPT45" s="9"/>
      <c r="BPU45" s="9"/>
      <c r="BPV45" s="9"/>
      <c r="BPW45" s="9"/>
      <c r="BPX45" s="9"/>
      <c r="BPY45" s="9"/>
      <c r="BPZ45" s="9"/>
      <c r="BQA45" s="9"/>
      <c r="BQB45" s="9"/>
      <c r="BQC45" s="9"/>
      <c r="BQD45" s="9"/>
      <c r="BQE45" s="9"/>
      <c r="BQF45" s="9"/>
      <c r="BQG45" s="9"/>
      <c r="BQH45" s="9"/>
      <c r="BQI45" s="9"/>
      <c r="BQJ45" s="9"/>
      <c r="BQK45" s="9"/>
      <c r="BQL45" s="9"/>
      <c r="BQM45" s="9"/>
      <c r="BQN45" s="9"/>
      <c r="BQO45" s="9"/>
      <c r="BQP45" s="9"/>
      <c r="BQQ45" s="9"/>
      <c r="BQR45" s="9"/>
      <c r="BQS45" s="9"/>
      <c r="BQT45" s="9"/>
      <c r="BQU45" s="9"/>
      <c r="BQV45" s="9"/>
      <c r="BQW45" s="9"/>
      <c r="BQX45" s="9"/>
      <c r="BQY45" s="9"/>
      <c r="BQZ45" s="9"/>
      <c r="BRA45" s="9"/>
      <c r="BRB45" s="9"/>
      <c r="BRC45" s="9"/>
      <c r="BRD45" s="9"/>
      <c r="BRE45" s="9"/>
      <c r="BRF45" s="9"/>
      <c r="BRG45" s="9"/>
      <c r="BRH45" s="9"/>
      <c r="BRI45" s="9"/>
      <c r="BRJ45" s="9"/>
      <c r="BRK45" s="9"/>
      <c r="BRL45" s="9"/>
      <c r="BRM45" s="9"/>
      <c r="BRN45" s="9"/>
      <c r="BRO45" s="9"/>
      <c r="BRP45" s="9"/>
      <c r="BRQ45" s="9"/>
      <c r="BRR45" s="9"/>
      <c r="BRS45" s="9"/>
      <c r="BRT45" s="9"/>
      <c r="BRU45" s="9"/>
      <c r="BRV45" s="9"/>
      <c r="BRW45" s="9"/>
      <c r="BRX45" s="9"/>
      <c r="BRY45" s="9"/>
      <c r="BRZ45" s="9"/>
      <c r="BSA45" s="9"/>
      <c r="BSB45" s="9"/>
      <c r="BSC45" s="9"/>
      <c r="BSD45" s="9"/>
      <c r="BSE45" s="9"/>
      <c r="BSF45" s="9"/>
      <c r="BSG45" s="9"/>
      <c r="BSH45" s="9"/>
      <c r="BSI45" s="9"/>
      <c r="BSJ45" s="9"/>
      <c r="BSK45" s="9"/>
      <c r="BSL45" s="9"/>
      <c r="BSM45" s="9"/>
      <c r="BSN45" s="9"/>
      <c r="BSO45" s="9"/>
      <c r="BSP45" s="9"/>
      <c r="BSQ45" s="9"/>
      <c r="BSR45" s="9"/>
      <c r="BSS45" s="9"/>
      <c r="BST45" s="9"/>
      <c r="BSU45" s="9"/>
      <c r="BSV45" s="9"/>
      <c r="BSW45" s="9"/>
      <c r="BSX45" s="9"/>
      <c r="BSY45" s="9"/>
      <c r="BSZ45" s="9"/>
      <c r="BTA45" s="9"/>
      <c r="BTB45" s="9"/>
      <c r="BTC45" s="9"/>
      <c r="BTD45" s="9"/>
      <c r="BTE45" s="9"/>
      <c r="BTF45" s="9"/>
      <c r="BTG45" s="9"/>
      <c r="BTH45" s="9"/>
      <c r="BTI45" s="9"/>
      <c r="BTJ45" s="9"/>
      <c r="BTK45" s="9"/>
      <c r="BTL45" s="9"/>
      <c r="BTM45" s="9"/>
      <c r="BTN45" s="9"/>
      <c r="BTO45" s="9"/>
      <c r="BTP45" s="9"/>
      <c r="BTQ45" s="9"/>
      <c r="BTR45" s="9"/>
      <c r="BTS45" s="9"/>
      <c r="BTT45" s="9"/>
      <c r="BTU45" s="9"/>
      <c r="BTV45" s="9"/>
      <c r="BTW45" s="9"/>
      <c r="BTX45" s="9"/>
      <c r="BTY45" s="9"/>
      <c r="BTZ45" s="9"/>
      <c r="BUA45" s="9"/>
      <c r="BUB45" s="9"/>
      <c r="BUC45" s="9"/>
      <c r="BUD45" s="9"/>
      <c r="BUE45" s="9"/>
      <c r="BUF45" s="9"/>
      <c r="BUG45" s="9"/>
      <c r="BUH45" s="9"/>
      <c r="BUI45" s="9"/>
      <c r="BUJ45" s="9"/>
      <c r="BUK45" s="9"/>
      <c r="BUL45" s="9"/>
      <c r="BUM45" s="9"/>
      <c r="BUN45" s="9"/>
      <c r="BUO45" s="9"/>
      <c r="BUP45" s="9"/>
      <c r="BUQ45" s="9"/>
      <c r="BUR45" s="9"/>
      <c r="BUS45" s="9"/>
      <c r="BUT45" s="9"/>
      <c r="BUU45" s="9"/>
      <c r="BUV45" s="9"/>
      <c r="BUW45" s="9"/>
      <c r="BUX45" s="9"/>
      <c r="BUY45" s="9"/>
      <c r="BUZ45" s="9"/>
      <c r="BVA45" s="9"/>
      <c r="BVB45" s="9"/>
      <c r="BVC45" s="9"/>
      <c r="BVD45" s="9"/>
      <c r="BVE45" s="9"/>
      <c r="BVF45" s="9"/>
      <c r="BVG45" s="9"/>
      <c r="BVH45" s="9"/>
      <c r="BVI45" s="9"/>
      <c r="BVJ45" s="9"/>
      <c r="BVK45" s="9"/>
      <c r="BVL45" s="9"/>
      <c r="BVM45" s="9"/>
      <c r="BVN45" s="9"/>
      <c r="BVO45" s="9"/>
      <c r="BVP45" s="9"/>
      <c r="BVQ45" s="9"/>
      <c r="BVR45" s="9"/>
      <c r="BVS45" s="9"/>
      <c r="BVT45" s="9"/>
      <c r="BVU45" s="9"/>
      <c r="BVV45" s="9"/>
      <c r="BVW45" s="9"/>
      <c r="BVX45" s="9"/>
      <c r="BVY45" s="9"/>
      <c r="BVZ45" s="9"/>
      <c r="BWA45" s="9"/>
      <c r="BWB45" s="9"/>
      <c r="BWC45" s="9"/>
      <c r="BWD45" s="9"/>
      <c r="BWE45" s="9"/>
      <c r="BWF45" s="9"/>
      <c r="BWG45" s="9"/>
      <c r="BWH45" s="9"/>
      <c r="BWI45" s="9"/>
      <c r="BWJ45" s="9"/>
      <c r="BWK45" s="9"/>
      <c r="BWL45" s="9"/>
      <c r="BWM45" s="9"/>
      <c r="BWN45" s="9"/>
      <c r="BWO45" s="9"/>
      <c r="BWP45" s="9"/>
      <c r="BWQ45" s="9"/>
      <c r="BWR45" s="9"/>
      <c r="BWS45" s="9"/>
      <c r="BWT45" s="9"/>
      <c r="BWU45" s="9"/>
      <c r="BWV45" s="9"/>
      <c r="BWW45" s="9"/>
      <c r="BWX45" s="9"/>
      <c r="BWY45" s="9"/>
      <c r="BWZ45" s="9"/>
      <c r="BXA45" s="9"/>
      <c r="BXB45" s="9"/>
      <c r="BXC45" s="9"/>
      <c r="BXD45" s="9"/>
      <c r="BXE45" s="9"/>
      <c r="BXF45" s="9"/>
      <c r="BXG45" s="9"/>
      <c r="BXH45" s="9"/>
      <c r="BXI45" s="9"/>
      <c r="BXJ45" s="9"/>
      <c r="BXK45" s="9"/>
      <c r="BXL45" s="9"/>
      <c r="BXM45" s="9"/>
      <c r="BXN45" s="9"/>
      <c r="BXO45" s="9"/>
      <c r="BXP45" s="9"/>
      <c r="BXQ45" s="9"/>
      <c r="BXR45" s="9"/>
      <c r="BXS45" s="9"/>
      <c r="BXT45" s="9"/>
      <c r="BXU45" s="9"/>
      <c r="BXV45" s="9"/>
      <c r="BXW45" s="9"/>
      <c r="BXX45" s="9"/>
      <c r="BXY45" s="9"/>
      <c r="BXZ45" s="9"/>
      <c r="BYA45" s="9"/>
      <c r="BYB45" s="9"/>
      <c r="BYC45" s="9"/>
      <c r="BYD45" s="9"/>
      <c r="BYE45" s="9"/>
      <c r="BYF45" s="9"/>
      <c r="BYG45" s="9"/>
      <c r="BYH45" s="9"/>
      <c r="BYI45" s="9"/>
      <c r="BYJ45" s="9"/>
      <c r="BYK45" s="9"/>
      <c r="BYL45" s="9"/>
      <c r="BYM45" s="9"/>
      <c r="BYN45" s="9"/>
      <c r="BYO45" s="9"/>
      <c r="BYP45" s="9"/>
      <c r="BYQ45" s="9"/>
      <c r="BYR45" s="9"/>
      <c r="BYS45" s="9"/>
      <c r="BYT45" s="9"/>
      <c r="BYU45" s="9"/>
      <c r="BYV45" s="9"/>
      <c r="BYW45" s="9"/>
      <c r="BYX45" s="9"/>
      <c r="BYY45" s="9"/>
      <c r="BYZ45" s="9"/>
      <c r="BZA45" s="9"/>
      <c r="BZB45" s="9"/>
      <c r="BZC45" s="9"/>
      <c r="BZD45" s="9"/>
      <c r="BZE45" s="9"/>
      <c r="BZF45" s="9"/>
      <c r="BZG45" s="9"/>
      <c r="BZH45" s="9"/>
      <c r="BZI45" s="9"/>
      <c r="BZJ45" s="9"/>
      <c r="BZK45" s="9"/>
      <c r="BZL45" s="9"/>
      <c r="BZM45" s="9"/>
      <c r="BZN45" s="9"/>
      <c r="BZO45" s="9"/>
      <c r="BZP45" s="9"/>
      <c r="BZQ45" s="9"/>
      <c r="BZR45" s="9"/>
      <c r="BZS45" s="9"/>
      <c r="BZT45" s="9"/>
      <c r="BZU45" s="9"/>
      <c r="BZV45" s="9"/>
      <c r="BZW45" s="9"/>
      <c r="BZX45" s="9"/>
      <c r="BZY45" s="9"/>
      <c r="BZZ45" s="9"/>
      <c r="CAA45" s="9"/>
      <c r="CAB45" s="9"/>
      <c r="CAC45" s="9"/>
      <c r="CAD45" s="9"/>
      <c r="CAE45" s="9"/>
      <c r="CAF45" s="9"/>
      <c r="CAG45" s="9"/>
      <c r="CAH45" s="9"/>
      <c r="CAI45" s="9"/>
      <c r="CAJ45" s="9"/>
      <c r="CAK45" s="9"/>
      <c r="CAL45" s="9"/>
      <c r="CAM45" s="9"/>
      <c r="CAN45" s="9"/>
      <c r="CAO45" s="9"/>
      <c r="CAP45" s="9"/>
      <c r="CAQ45" s="9"/>
      <c r="CAR45" s="9"/>
      <c r="CAS45" s="9"/>
      <c r="CAT45" s="9"/>
      <c r="CAU45" s="9"/>
      <c r="CAV45" s="9"/>
      <c r="CAW45" s="9"/>
      <c r="CAX45" s="9"/>
      <c r="CAY45" s="9"/>
      <c r="CAZ45" s="9"/>
      <c r="CBA45" s="9"/>
      <c r="CBB45" s="9"/>
      <c r="CBC45" s="9"/>
      <c r="CBD45" s="9"/>
      <c r="CBE45" s="9"/>
      <c r="CBF45" s="9"/>
      <c r="CBG45" s="9"/>
      <c r="CBH45" s="9"/>
      <c r="CBI45" s="9"/>
      <c r="CBJ45" s="9"/>
      <c r="CBK45" s="9"/>
      <c r="CBL45" s="9"/>
      <c r="CBM45" s="9"/>
      <c r="CBN45" s="9"/>
      <c r="CBO45" s="9"/>
      <c r="CBP45" s="9"/>
      <c r="CBQ45" s="9"/>
      <c r="CBR45" s="9"/>
      <c r="CBS45" s="9"/>
      <c r="CBT45" s="9"/>
      <c r="CBU45" s="9"/>
      <c r="CBV45" s="9"/>
      <c r="CBW45" s="9"/>
      <c r="CBX45" s="9"/>
      <c r="CBY45" s="9"/>
      <c r="CBZ45" s="9"/>
      <c r="CCA45" s="9"/>
      <c r="CCB45" s="9"/>
      <c r="CCC45" s="9"/>
      <c r="CCD45" s="9"/>
      <c r="CCE45" s="9"/>
      <c r="CCF45" s="9"/>
      <c r="CCG45" s="9"/>
      <c r="CCH45" s="9"/>
      <c r="CCI45" s="9"/>
      <c r="CCJ45" s="9"/>
      <c r="CCK45" s="9"/>
      <c r="CCL45" s="9"/>
      <c r="CCM45" s="9"/>
      <c r="CCN45" s="9"/>
      <c r="CCO45" s="9"/>
      <c r="CCP45" s="9"/>
      <c r="CCQ45" s="9"/>
      <c r="CCR45" s="9"/>
      <c r="CCS45" s="9"/>
      <c r="CCT45" s="9"/>
      <c r="CCU45" s="9"/>
      <c r="CCV45" s="9"/>
      <c r="CCW45" s="9"/>
      <c r="CCX45" s="9"/>
      <c r="CCY45" s="9"/>
      <c r="CCZ45" s="9"/>
      <c r="CDA45" s="9"/>
      <c r="CDB45" s="9"/>
      <c r="CDC45" s="9"/>
      <c r="CDD45" s="9"/>
      <c r="CDE45" s="9"/>
      <c r="CDF45" s="9"/>
      <c r="CDG45" s="9"/>
      <c r="CDH45" s="9"/>
      <c r="CDI45" s="9"/>
      <c r="CDJ45" s="9"/>
      <c r="CDK45" s="9"/>
      <c r="CDL45" s="9"/>
      <c r="CDM45" s="9"/>
      <c r="CDN45" s="9"/>
      <c r="CDO45" s="9"/>
      <c r="CDP45" s="9"/>
      <c r="CDQ45" s="9"/>
      <c r="CDR45" s="9"/>
      <c r="CDS45" s="9"/>
      <c r="CDT45" s="9"/>
      <c r="CDU45" s="9"/>
      <c r="CDV45" s="9"/>
      <c r="CDW45" s="9"/>
      <c r="CDX45" s="9"/>
      <c r="CDY45" s="9"/>
      <c r="CDZ45" s="9"/>
      <c r="CEA45" s="9"/>
      <c r="CEB45" s="9"/>
      <c r="CEC45" s="9"/>
      <c r="CED45" s="9"/>
      <c r="CEE45" s="9"/>
      <c r="CEF45" s="9"/>
      <c r="CEG45" s="9"/>
      <c r="CEH45" s="9"/>
      <c r="CEI45" s="9"/>
      <c r="CEJ45" s="9"/>
      <c r="CEK45" s="9"/>
      <c r="CEL45" s="9"/>
      <c r="CEM45" s="9"/>
      <c r="CEN45" s="9"/>
      <c r="CEO45" s="9"/>
      <c r="CEP45" s="9"/>
      <c r="CEQ45" s="9"/>
      <c r="CER45" s="9"/>
      <c r="CES45" s="9"/>
      <c r="CET45" s="9"/>
      <c r="CEU45" s="9"/>
      <c r="CEV45" s="9"/>
      <c r="CEW45" s="9"/>
      <c r="CEX45" s="9"/>
      <c r="CEY45" s="9"/>
      <c r="CEZ45" s="9"/>
      <c r="CFA45" s="9"/>
      <c r="CFB45" s="9"/>
      <c r="CFC45" s="9"/>
      <c r="CFD45" s="9"/>
      <c r="CFE45" s="9"/>
      <c r="CFF45" s="9"/>
      <c r="CFG45" s="9"/>
      <c r="CFH45" s="9"/>
      <c r="CFI45" s="9"/>
      <c r="CFJ45" s="9"/>
      <c r="CFK45" s="9"/>
      <c r="CFL45" s="9"/>
      <c r="CFM45" s="9"/>
      <c r="CFN45" s="9"/>
      <c r="CFO45" s="9"/>
      <c r="CFP45" s="9"/>
      <c r="CFQ45" s="9"/>
      <c r="CFR45" s="9"/>
      <c r="CFS45" s="9"/>
      <c r="CFT45" s="9"/>
      <c r="CFU45" s="9"/>
      <c r="CFV45" s="9"/>
      <c r="CFW45" s="9"/>
      <c r="CFX45" s="9"/>
      <c r="CFY45" s="9"/>
      <c r="CFZ45" s="9"/>
      <c r="CGA45" s="9"/>
      <c r="CGB45" s="9"/>
      <c r="CGC45" s="9"/>
      <c r="CGD45" s="9"/>
      <c r="CGE45" s="9"/>
      <c r="CGF45" s="9"/>
      <c r="CGG45" s="9"/>
      <c r="CGH45" s="9"/>
      <c r="CGI45" s="9"/>
      <c r="CGJ45" s="9"/>
      <c r="CGK45" s="9"/>
      <c r="CGL45" s="9"/>
      <c r="CGM45" s="9"/>
      <c r="CGN45" s="9"/>
      <c r="CGO45" s="9"/>
      <c r="CGP45" s="9"/>
      <c r="CGQ45" s="9"/>
      <c r="CGR45" s="9"/>
      <c r="CGS45" s="9"/>
      <c r="CGT45" s="9"/>
      <c r="CGU45" s="9"/>
      <c r="CGV45" s="9"/>
      <c r="CGW45" s="9"/>
      <c r="CGX45" s="9"/>
      <c r="CGY45" s="9"/>
      <c r="CGZ45" s="9"/>
      <c r="CHA45" s="9"/>
      <c r="CHB45" s="9"/>
      <c r="CHC45" s="9"/>
      <c r="CHD45" s="9"/>
      <c r="CHE45" s="9"/>
      <c r="CHF45" s="9"/>
      <c r="CHG45" s="9"/>
      <c r="CHH45" s="9"/>
      <c r="CHI45" s="9"/>
      <c r="CHJ45" s="9"/>
      <c r="CHK45" s="9"/>
      <c r="CHL45" s="9"/>
      <c r="CHM45" s="9"/>
      <c r="CHN45" s="9"/>
      <c r="CHO45" s="9"/>
      <c r="CHP45" s="9"/>
      <c r="CHQ45" s="9"/>
      <c r="CHR45" s="9"/>
      <c r="CHS45" s="9"/>
      <c r="CHT45" s="9"/>
      <c r="CHU45" s="9"/>
      <c r="CHV45" s="9"/>
      <c r="CHW45" s="9"/>
      <c r="CHX45" s="9"/>
      <c r="CHY45" s="9"/>
      <c r="CHZ45" s="9"/>
      <c r="CIA45" s="9"/>
      <c r="CIB45" s="9"/>
      <c r="CIC45" s="9"/>
      <c r="CID45" s="9"/>
      <c r="CIE45" s="9"/>
      <c r="CIF45" s="9"/>
      <c r="CIG45" s="9"/>
      <c r="CIH45" s="9"/>
      <c r="CII45" s="9"/>
      <c r="CIJ45" s="9"/>
      <c r="CIK45" s="9"/>
      <c r="CIL45" s="9"/>
      <c r="CIM45" s="9"/>
      <c r="CIN45" s="9"/>
      <c r="CIO45" s="9"/>
      <c r="CIP45" s="9"/>
      <c r="CIQ45" s="9"/>
      <c r="CIR45" s="9"/>
      <c r="CIS45" s="9"/>
      <c r="CIT45" s="9"/>
      <c r="CIU45" s="9"/>
      <c r="CIV45" s="9"/>
      <c r="CIW45" s="9"/>
      <c r="CIX45" s="9"/>
      <c r="CIY45" s="9"/>
      <c r="CIZ45" s="9"/>
      <c r="CJA45" s="9"/>
      <c r="CJB45" s="9"/>
      <c r="CJC45" s="9"/>
      <c r="CJD45" s="9"/>
      <c r="CJE45" s="9"/>
      <c r="CJF45" s="9"/>
      <c r="CJG45" s="9"/>
      <c r="CJH45" s="9"/>
      <c r="CJI45" s="9"/>
      <c r="CJJ45" s="9"/>
      <c r="CJK45" s="9"/>
      <c r="CJL45" s="9"/>
      <c r="CJM45" s="9"/>
      <c r="CJN45" s="9"/>
      <c r="CJO45" s="9"/>
      <c r="CJP45" s="9"/>
      <c r="CJQ45" s="9"/>
      <c r="CJR45" s="9"/>
      <c r="CJS45" s="9"/>
      <c r="CJT45" s="9"/>
      <c r="CJU45" s="9"/>
      <c r="CJV45" s="9"/>
      <c r="CJW45" s="9"/>
      <c r="CJX45" s="9"/>
      <c r="CJY45" s="9"/>
      <c r="CJZ45" s="9"/>
      <c r="CKA45" s="9"/>
      <c r="CKB45" s="9"/>
      <c r="CKC45" s="9"/>
      <c r="CKD45" s="9"/>
      <c r="CKE45" s="9"/>
      <c r="CKF45" s="9"/>
      <c r="CKG45" s="9"/>
      <c r="CKH45" s="9"/>
      <c r="CKI45" s="9"/>
      <c r="CKJ45" s="9"/>
      <c r="CKK45" s="9"/>
      <c r="CKL45" s="9"/>
      <c r="CKM45" s="9"/>
      <c r="CKN45" s="9"/>
      <c r="CKO45" s="9"/>
      <c r="CKP45" s="9"/>
      <c r="CKQ45" s="9"/>
      <c r="CKR45" s="9"/>
      <c r="CKS45" s="9"/>
      <c r="CKT45" s="9"/>
      <c r="CKU45" s="9"/>
      <c r="CKV45" s="9"/>
      <c r="CKW45" s="9"/>
      <c r="CKX45" s="9"/>
      <c r="CKY45" s="9"/>
      <c r="CKZ45" s="9"/>
      <c r="CLA45" s="9"/>
      <c r="CLB45" s="9"/>
      <c r="CLC45" s="9"/>
      <c r="CLD45" s="9"/>
      <c r="CLE45" s="9"/>
      <c r="CLF45" s="9"/>
      <c r="CLG45" s="9"/>
      <c r="CLH45" s="9"/>
      <c r="CLI45" s="9"/>
      <c r="CLJ45" s="9"/>
      <c r="CLK45" s="9"/>
      <c r="CLL45" s="9"/>
      <c r="CLM45" s="9"/>
      <c r="CLN45" s="9"/>
      <c r="CLO45" s="9"/>
      <c r="CLP45" s="9"/>
      <c r="CLQ45" s="9"/>
      <c r="CLR45" s="9"/>
      <c r="CLS45" s="9"/>
      <c r="CLT45" s="9"/>
      <c r="CLU45" s="9"/>
      <c r="CLV45" s="9"/>
      <c r="CLW45" s="9"/>
      <c r="CLX45" s="9"/>
      <c r="CLY45" s="9"/>
      <c r="CLZ45" s="9"/>
      <c r="CMA45" s="9"/>
      <c r="CMB45" s="9"/>
      <c r="CMC45" s="9"/>
      <c r="CMD45" s="9"/>
      <c r="CME45" s="9"/>
      <c r="CMF45" s="9"/>
      <c r="CMG45" s="9"/>
      <c r="CMH45" s="9"/>
      <c r="CMI45" s="9"/>
      <c r="CMJ45" s="9"/>
      <c r="CMK45" s="9"/>
      <c r="CML45" s="9"/>
      <c r="CMM45" s="9"/>
      <c r="CMN45" s="9"/>
      <c r="CMO45" s="9"/>
      <c r="CMP45" s="9"/>
      <c r="CMQ45" s="9"/>
      <c r="CMR45" s="9"/>
      <c r="CMS45" s="9"/>
      <c r="CMT45" s="9"/>
      <c r="CMU45" s="9"/>
      <c r="CMV45" s="9"/>
      <c r="CMW45" s="9"/>
      <c r="CMX45" s="9"/>
      <c r="CMY45" s="9"/>
      <c r="CMZ45" s="9"/>
      <c r="CNA45" s="9"/>
      <c r="CNB45" s="9"/>
      <c r="CNC45" s="9"/>
      <c r="CND45" s="9"/>
      <c r="CNE45" s="9"/>
      <c r="CNF45" s="9"/>
      <c r="CNG45" s="9"/>
      <c r="CNH45" s="9"/>
      <c r="CNI45" s="9"/>
      <c r="CNJ45" s="9"/>
      <c r="CNK45" s="9"/>
      <c r="CNL45" s="9"/>
      <c r="CNM45" s="9"/>
      <c r="CNN45" s="9"/>
      <c r="CNO45" s="9"/>
      <c r="CNP45" s="9"/>
      <c r="CNQ45" s="9"/>
      <c r="CNR45" s="9"/>
      <c r="CNS45" s="9"/>
      <c r="CNT45" s="9"/>
      <c r="CNU45" s="9"/>
      <c r="CNV45" s="9"/>
      <c r="CNW45" s="9"/>
      <c r="CNX45" s="9"/>
      <c r="CNY45" s="9"/>
      <c r="CNZ45" s="9"/>
      <c r="COA45" s="9"/>
      <c r="COB45" s="9"/>
      <c r="COC45" s="9"/>
      <c r="COD45" s="9"/>
      <c r="COE45" s="9"/>
      <c r="COF45" s="9"/>
      <c r="COG45" s="9"/>
      <c r="COH45" s="9"/>
      <c r="COI45" s="9"/>
      <c r="COJ45" s="9"/>
      <c r="COK45" s="9"/>
      <c r="COL45" s="9"/>
      <c r="COM45" s="9"/>
      <c r="CON45" s="9"/>
      <c r="COO45" s="9"/>
      <c r="COP45" s="9"/>
      <c r="COQ45" s="9"/>
      <c r="COR45" s="9"/>
      <c r="COS45" s="9"/>
      <c r="COT45" s="9"/>
      <c r="COU45" s="9"/>
      <c r="COV45" s="9"/>
      <c r="COW45" s="9"/>
      <c r="COX45" s="9"/>
      <c r="COY45" s="9"/>
      <c r="COZ45" s="9"/>
      <c r="CPA45" s="9"/>
      <c r="CPB45" s="9"/>
      <c r="CPC45" s="9"/>
      <c r="CPD45" s="9"/>
      <c r="CPE45" s="9"/>
      <c r="CPF45" s="9"/>
      <c r="CPG45" s="9"/>
      <c r="CPH45" s="9"/>
      <c r="CPI45" s="9"/>
      <c r="CPJ45" s="9"/>
      <c r="CPK45" s="9"/>
      <c r="CPL45" s="9"/>
      <c r="CPM45" s="9"/>
      <c r="CPN45" s="9"/>
      <c r="CPO45" s="9"/>
      <c r="CPP45" s="9"/>
      <c r="CPQ45" s="9"/>
      <c r="CPR45" s="9"/>
      <c r="CPS45" s="9"/>
      <c r="CPT45" s="9"/>
      <c r="CPU45" s="9"/>
      <c r="CPV45" s="9"/>
      <c r="CPW45" s="9"/>
      <c r="CPX45" s="9"/>
      <c r="CPY45" s="9"/>
      <c r="CPZ45" s="9"/>
      <c r="CQA45" s="9"/>
      <c r="CQB45" s="9"/>
      <c r="CQC45" s="9"/>
      <c r="CQD45" s="9"/>
      <c r="CQE45" s="9"/>
      <c r="CQF45" s="9"/>
      <c r="CQG45" s="9"/>
      <c r="CQH45" s="9"/>
      <c r="CQI45" s="9"/>
      <c r="CQJ45" s="9"/>
      <c r="CQK45" s="9"/>
      <c r="CQL45" s="9"/>
      <c r="CQM45" s="9"/>
      <c r="CQN45" s="9"/>
      <c r="CQO45" s="9"/>
      <c r="CQP45" s="9"/>
      <c r="CQQ45" s="9"/>
      <c r="CQR45" s="9"/>
      <c r="CQS45" s="9"/>
      <c r="CQT45" s="9"/>
      <c r="CQU45" s="9"/>
      <c r="CQV45" s="9"/>
      <c r="CQW45" s="9"/>
      <c r="CQX45" s="9"/>
      <c r="CQY45" s="9"/>
      <c r="CQZ45" s="9"/>
      <c r="CRA45" s="9"/>
      <c r="CRB45" s="9"/>
      <c r="CRC45" s="9"/>
      <c r="CRD45" s="9"/>
      <c r="CRE45" s="9"/>
      <c r="CRF45" s="9"/>
      <c r="CRG45" s="9"/>
      <c r="CRH45" s="9"/>
      <c r="CRI45" s="9"/>
      <c r="CRJ45" s="9"/>
      <c r="CRK45" s="9"/>
      <c r="CRL45" s="9"/>
      <c r="CRM45" s="9"/>
      <c r="CRN45" s="9"/>
      <c r="CRO45" s="9"/>
      <c r="CRP45" s="9"/>
      <c r="CRQ45" s="9"/>
      <c r="CRR45" s="9"/>
      <c r="CRS45" s="9"/>
      <c r="CRT45" s="9"/>
      <c r="CRU45" s="9"/>
      <c r="CRV45" s="9"/>
      <c r="CRW45" s="9"/>
      <c r="CRX45" s="9"/>
      <c r="CRY45" s="9"/>
      <c r="CRZ45" s="9"/>
      <c r="CSA45" s="9"/>
      <c r="CSB45" s="9"/>
      <c r="CSC45" s="9"/>
      <c r="CSD45" s="9"/>
      <c r="CSE45" s="9"/>
      <c r="CSF45" s="9"/>
      <c r="CSG45" s="9"/>
      <c r="CSH45" s="9"/>
      <c r="CSI45" s="9"/>
      <c r="CSJ45" s="9"/>
      <c r="CSK45" s="9"/>
      <c r="CSL45" s="9"/>
      <c r="CSM45" s="9"/>
      <c r="CSN45" s="9"/>
      <c r="CSO45" s="9"/>
      <c r="CSP45" s="9"/>
      <c r="CSQ45" s="9"/>
      <c r="CSR45" s="9"/>
      <c r="CSS45" s="9"/>
      <c r="CST45" s="9"/>
      <c r="CSU45" s="9"/>
      <c r="CSV45" s="9"/>
      <c r="CSW45" s="9"/>
      <c r="CSX45" s="9"/>
      <c r="CSY45" s="9"/>
      <c r="CSZ45" s="9"/>
      <c r="CTA45" s="9"/>
      <c r="CTB45" s="9"/>
      <c r="CTC45" s="9"/>
      <c r="CTD45" s="9"/>
      <c r="CTE45" s="9"/>
      <c r="CTF45" s="9"/>
      <c r="CTG45" s="9"/>
      <c r="CTH45" s="9"/>
      <c r="CTI45" s="9"/>
      <c r="CTJ45" s="9"/>
      <c r="CTK45" s="9"/>
      <c r="CTL45" s="9"/>
      <c r="CTM45" s="9"/>
      <c r="CTN45" s="9"/>
      <c r="CTO45" s="9"/>
      <c r="CTP45" s="9"/>
      <c r="CTQ45" s="9"/>
      <c r="CTR45" s="9"/>
      <c r="CTS45" s="9"/>
      <c r="CTT45" s="9"/>
      <c r="CTU45" s="9"/>
      <c r="CTV45" s="9"/>
      <c r="CTW45" s="9"/>
      <c r="CTX45" s="9"/>
      <c r="CTY45" s="9"/>
      <c r="CTZ45" s="9"/>
      <c r="CUA45" s="9"/>
      <c r="CUB45" s="9"/>
      <c r="CUC45" s="9"/>
      <c r="CUD45" s="9"/>
      <c r="CUE45" s="9"/>
      <c r="CUF45" s="9"/>
      <c r="CUG45" s="9"/>
      <c r="CUH45" s="9"/>
      <c r="CUI45" s="9"/>
      <c r="CUJ45" s="9"/>
      <c r="CUK45" s="9"/>
      <c r="CUL45" s="9"/>
      <c r="CUM45" s="9"/>
      <c r="CUN45" s="9"/>
      <c r="CUO45" s="9"/>
      <c r="CUP45" s="9"/>
      <c r="CUQ45" s="9"/>
      <c r="CUR45" s="9"/>
      <c r="CUS45" s="9"/>
      <c r="CUT45" s="9"/>
      <c r="CUU45" s="9"/>
      <c r="CUV45" s="9"/>
      <c r="CUW45" s="9"/>
      <c r="CUX45" s="9"/>
      <c r="CUY45" s="9"/>
      <c r="CUZ45" s="9"/>
      <c r="CVA45" s="9"/>
      <c r="CVB45" s="9"/>
      <c r="CVC45" s="9"/>
      <c r="CVD45" s="9"/>
      <c r="CVE45" s="9"/>
      <c r="CVF45" s="9"/>
      <c r="CVG45" s="9"/>
      <c r="CVH45" s="9"/>
      <c r="CVI45" s="9"/>
      <c r="CVJ45" s="9"/>
      <c r="CVK45" s="9"/>
      <c r="CVL45" s="9"/>
      <c r="CVM45" s="9"/>
      <c r="CVN45" s="9"/>
      <c r="CVO45" s="9"/>
      <c r="CVP45" s="9"/>
      <c r="CVQ45" s="9"/>
      <c r="CVR45" s="9"/>
      <c r="CVS45" s="9"/>
      <c r="CVT45" s="9"/>
      <c r="CVU45" s="9"/>
      <c r="CVV45" s="9"/>
      <c r="CVW45" s="9"/>
      <c r="CVX45" s="9"/>
      <c r="CVY45" s="9"/>
      <c r="CVZ45" s="9"/>
      <c r="CWA45" s="9"/>
      <c r="CWB45" s="9"/>
      <c r="CWC45" s="9"/>
      <c r="CWD45" s="9"/>
      <c r="CWE45" s="9"/>
      <c r="CWF45" s="9"/>
      <c r="CWG45" s="9"/>
      <c r="CWH45" s="9"/>
      <c r="CWI45" s="9"/>
      <c r="CWJ45" s="9"/>
      <c r="CWK45" s="9"/>
      <c r="CWL45" s="9"/>
      <c r="CWM45" s="9"/>
      <c r="CWN45" s="9"/>
      <c r="CWO45" s="9"/>
      <c r="CWP45" s="9"/>
      <c r="CWQ45" s="9"/>
      <c r="CWR45" s="9"/>
      <c r="CWS45" s="9"/>
      <c r="CWT45" s="9"/>
      <c r="CWU45" s="9"/>
      <c r="CWV45" s="9"/>
      <c r="CWW45" s="9"/>
      <c r="CWX45" s="9"/>
      <c r="CWY45" s="9"/>
      <c r="CWZ45" s="9"/>
      <c r="CXA45" s="9"/>
      <c r="CXB45" s="9"/>
      <c r="CXC45" s="9"/>
      <c r="CXD45" s="9"/>
      <c r="CXE45" s="9"/>
      <c r="CXF45" s="9"/>
      <c r="CXG45" s="9"/>
      <c r="CXH45" s="9"/>
      <c r="CXI45" s="9"/>
      <c r="CXJ45" s="9"/>
      <c r="CXK45" s="9"/>
      <c r="CXL45" s="9"/>
      <c r="CXM45" s="9"/>
      <c r="CXN45" s="9"/>
      <c r="CXO45" s="9"/>
      <c r="CXP45" s="9"/>
      <c r="CXQ45" s="9"/>
      <c r="CXR45" s="9"/>
      <c r="CXS45" s="9"/>
      <c r="CXT45" s="9"/>
      <c r="CXU45" s="9"/>
      <c r="CXV45" s="9"/>
      <c r="CXW45" s="9"/>
      <c r="CXX45" s="9"/>
      <c r="CXY45" s="9"/>
      <c r="CXZ45" s="9"/>
      <c r="CYA45" s="9"/>
      <c r="CYB45" s="9"/>
      <c r="CYC45" s="9"/>
      <c r="CYD45" s="9"/>
      <c r="CYE45" s="9"/>
      <c r="CYF45" s="9"/>
      <c r="CYG45" s="9"/>
      <c r="CYH45" s="9"/>
      <c r="CYI45" s="9"/>
      <c r="CYJ45" s="9"/>
      <c r="CYK45" s="9"/>
      <c r="CYL45" s="9"/>
      <c r="CYM45" s="9"/>
      <c r="CYN45" s="9"/>
      <c r="CYO45" s="9"/>
      <c r="CYP45" s="9"/>
      <c r="CYQ45" s="9"/>
      <c r="CYR45" s="9"/>
      <c r="CYS45" s="9"/>
      <c r="CYT45" s="9"/>
      <c r="CYU45" s="9"/>
      <c r="CYV45" s="9"/>
      <c r="CYW45" s="9"/>
      <c r="CYX45" s="9"/>
      <c r="CYY45" s="9"/>
      <c r="CYZ45" s="9"/>
      <c r="CZA45" s="9"/>
      <c r="CZB45" s="9"/>
      <c r="CZC45" s="9"/>
      <c r="CZD45" s="9"/>
      <c r="CZE45" s="9"/>
      <c r="CZF45" s="9"/>
      <c r="CZG45" s="9"/>
      <c r="CZH45" s="9"/>
      <c r="CZI45" s="9"/>
      <c r="CZJ45" s="9"/>
      <c r="CZK45" s="9"/>
      <c r="CZL45" s="9"/>
      <c r="CZM45" s="9"/>
      <c r="CZN45" s="9"/>
      <c r="CZO45" s="9"/>
      <c r="CZP45" s="9"/>
      <c r="CZQ45" s="9"/>
      <c r="CZR45" s="9"/>
      <c r="CZS45" s="9"/>
      <c r="CZT45" s="9"/>
      <c r="CZU45" s="9"/>
      <c r="CZV45" s="9"/>
      <c r="CZW45" s="9"/>
      <c r="CZX45" s="9"/>
      <c r="CZY45" s="9"/>
      <c r="CZZ45" s="9"/>
      <c r="DAA45" s="9"/>
      <c r="DAB45" s="9"/>
      <c r="DAC45" s="9"/>
      <c r="DAD45" s="9"/>
      <c r="DAE45" s="9"/>
      <c r="DAF45" s="9"/>
      <c r="DAG45" s="9"/>
      <c r="DAH45" s="9"/>
      <c r="DAI45" s="9"/>
      <c r="DAJ45" s="9"/>
      <c r="DAK45" s="9"/>
      <c r="DAL45" s="9"/>
      <c r="DAM45" s="9"/>
      <c r="DAN45" s="9"/>
      <c r="DAO45" s="9"/>
      <c r="DAP45" s="9"/>
      <c r="DAQ45" s="9"/>
      <c r="DAR45" s="9"/>
      <c r="DAS45" s="9"/>
      <c r="DAT45" s="9"/>
      <c r="DAU45" s="9"/>
      <c r="DAV45" s="9"/>
      <c r="DAW45" s="9"/>
      <c r="DAX45" s="9"/>
      <c r="DAY45" s="9"/>
      <c r="DAZ45" s="9"/>
      <c r="DBA45" s="9"/>
      <c r="DBB45" s="9"/>
      <c r="DBC45" s="9"/>
      <c r="DBD45" s="9"/>
      <c r="DBE45" s="9"/>
      <c r="DBF45" s="9"/>
      <c r="DBG45" s="9"/>
      <c r="DBH45" s="9"/>
      <c r="DBI45" s="9"/>
      <c r="DBJ45" s="9"/>
      <c r="DBK45" s="9"/>
      <c r="DBL45" s="9"/>
      <c r="DBM45" s="9"/>
      <c r="DBN45" s="9"/>
      <c r="DBO45" s="9"/>
      <c r="DBP45" s="9"/>
      <c r="DBQ45" s="9"/>
      <c r="DBR45" s="9"/>
      <c r="DBS45" s="9"/>
      <c r="DBT45" s="9"/>
      <c r="DBU45" s="9"/>
      <c r="DBV45" s="9"/>
      <c r="DBW45" s="9"/>
      <c r="DBX45" s="9"/>
      <c r="DBY45" s="9"/>
      <c r="DBZ45" s="9"/>
      <c r="DCA45" s="9"/>
      <c r="DCB45" s="9"/>
      <c r="DCC45" s="9"/>
      <c r="DCD45" s="9"/>
      <c r="DCE45" s="9"/>
      <c r="DCF45" s="9"/>
      <c r="DCG45" s="9"/>
      <c r="DCH45" s="9"/>
      <c r="DCI45" s="9"/>
      <c r="DCJ45" s="9"/>
      <c r="DCK45" s="9"/>
      <c r="DCL45" s="9"/>
      <c r="DCM45" s="9"/>
      <c r="DCN45" s="9"/>
      <c r="DCO45" s="9"/>
      <c r="DCP45" s="9"/>
      <c r="DCQ45" s="9"/>
      <c r="DCR45" s="9"/>
      <c r="DCS45" s="9"/>
      <c r="DCT45" s="9"/>
      <c r="DCU45" s="9"/>
      <c r="DCV45" s="9"/>
      <c r="DCW45" s="9"/>
      <c r="DCX45" s="9"/>
      <c r="DCY45" s="9"/>
      <c r="DCZ45" s="9"/>
      <c r="DDA45" s="9"/>
      <c r="DDB45" s="9"/>
      <c r="DDC45" s="9"/>
      <c r="DDD45" s="9"/>
      <c r="DDE45" s="9"/>
      <c r="DDF45" s="9"/>
      <c r="DDG45" s="9"/>
      <c r="DDH45" s="9"/>
      <c r="DDI45" s="9"/>
      <c r="DDJ45" s="9"/>
      <c r="DDK45" s="9"/>
      <c r="DDL45" s="9"/>
      <c r="DDM45" s="9"/>
      <c r="DDN45" s="9"/>
      <c r="DDO45" s="9"/>
      <c r="DDP45" s="9"/>
      <c r="DDQ45" s="9"/>
      <c r="DDR45" s="9"/>
      <c r="DDS45" s="9"/>
      <c r="DDT45" s="9"/>
      <c r="DDU45" s="9"/>
      <c r="DDV45" s="9"/>
      <c r="DDW45" s="9"/>
      <c r="DDX45" s="9"/>
      <c r="DDY45" s="9"/>
      <c r="DDZ45" s="9"/>
      <c r="DEA45" s="9"/>
      <c r="DEB45" s="9"/>
      <c r="DEC45" s="9"/>
      <c r="DED45" s="9"/>
      <c r="DEE45" s="9"/>
      <c r="DEF45" s="9"/>
      <c r="DEG45" s="9"/>
      <c r="DEH45" s="9"/>
      <c r="DEI45" s="9"/>
      <c r="DEJ45" s="9"/>
      <c r="DEK45" s="9"/>
      <c r="DEL45" s="9"/>
      <c r="DEM45" s="9"/>
      <c r="DEN45" s="9"/>
      <c r="DEO45" s="9"/>
      <c r="DEP45" s="9"/>
      <c r="DEQ45" s="9"/>
      <c r="DER45" s="9"/>
      <c r="DES45" s="9"/>
      <c r="DET45" s="9"/>
      <c r="DEU45" s="9"/>
      <c r="DEV45" s="9"/>
      <c r="DEW45" s="9"/>
      <c r="DEX45" s="9"/>
      <c r="DEY45" s="9"/>
      <c r="DEZ45" s="9"/>
      <c r="DFA45" s="9"/>
      <c r="DFB45" s="9"/>
      <c r="DFC45" s="9"/>
      <c r="DFD45" s="9"/>
      <c r="DFE45" s="9"/>
      <c r="DFF45" s="9"/>
      <c r="DFG45" s="9"/>
      <c r="DFH45" s="9"/>
      <c r="DFI45" s="9"/>
      <c r="DFJ45" s="9"/>
      <c r="DFK45" s="9"/>
      <c r="DFL45" s="9"/>
      <c r="DFM45" s="9"/>
      <c r="DFN45" s="9"/>
      <c r="DFO45" s="9"/>
      <c r="DFP45" s="9"/>
      <c r="DFQ45" s="9"/>
      <c r="DFR45" s="9"/>
      <c r="DFS45" s="9"/>
      <c r="DFT45" s="9"/>
      <c r="DFU45" s="9"/>
      <c r="DFV45" s="9"/>
      <c r="DFW45" s="9"/>
      <c r="DFX45" s="9"/>
      <c r="DFY45" s="9"/>
      <c r="DFZ45" s="9"/>
      <c r="DGA45" s="9"/>
      <c r="DGB45" s="9"/>
      <c r="DGC45" s="9"/>
      <c r="DGD45" s="9"/>
      <c r="DGE45" s="9"/>
      <c r="DGF45" s="9"/>
      <c r="DGG45" s="9"/>
      <c r="DGH45" s="9"/>
      <c r="DGI45" s="9"/>
      <c r="DGJ45" s="9"/>
      <c r="DGK45" s="9"/>
      <c r="DGL45" s="9"/>
      <c r="DGM45" s="9"/>
      <c r="DGN45" s="9"/>
      <c r="DGO45" s="9"/>
      <c r="DGP45" s="9"/>
      <c r="DGQ45" s="9"/>
      <c r="DGR45" s="9"/>
      <c r="DGS45" s="9"/>
      <c r="DGT45" s="9"/>
      <c r="DGU45" s="9"/>
      <c r="DGV45" s="9"/>
      <c r="DGW45" s="9"/>
      <c r="DGX45" s="9"/>
      <c r="DGY45" s="9"/>
      <c r="DGZ45" s="9"/>
      <c r="DHA45" s="9"/>
      <c r="DHB45" s="9"/>
      <c r="DHC45" s="9"/>
      <c r="DHD45" s="9"/>
      <c r="DHE45" s="9"/>
      <c r="DHF45" s="9"/>
      <c r="DHG45" s="9"/>
      <c r="DHH45" s="9"/>
      <c r="DHI45" s="9"/>
      <c r="DHJ45" s="9"/>
      <c r="DHK45" s="9"/>
      <c r="DHL45" s="9"/>
      <c r="DHM45" s="9"/>
      <c r="DHN45" s="9"/>
      <c r="DHO45" s="9"/>
      <c r="DHP45" s="9"/>
      <c r="DHQ45" s="9"/>
      <c r="DHR45" s="9"/>
      <c r="DHS45" s="9"/>
      <c r="DHT45" s="9"/>
      <c r="DHU45" s="9"/>
      <c r="DHV45" s="9"/>
      <c r="DHW45" s="9"/>
      <c r="DHX45" s="9"/>
      <c r="DHY45" s="9"/>
      <c r="DHZ45" s="9"/>
      <c r="DIA45" s="9"/>
      <c r="DIB45" s="9"/>
      <c r="DIC45" s="9"/>
      <c r="DID45" s="9"/>
      <c r="DIE45" s="9"/>
      <c r="DIF45" s="9"/>
      <c r="DIG45" s="9"/>
      <c r="DIH45" s="9"/>
      <c r="DII45" s="9"/>
      <c r="DIJ45" s="9"/>
      <c r="DIK45" s="9"/>
      <c r="DIL45" s="9"/>
      <c r="DIM45" s="9"/>
      <c r="DIN45" s="9"/>
      <c r="DIO45" s="9"/>
      <c r="DIP45" s="9"/>
      <c r="DIQ45" s="9"/>
      <c r="DIR45" s="9"/>
      <c r="DIS45" s="9"/>
      <c r="DIT45" s="9"/>
      <c r="DIU45" s="9"/>
      <c r="DIV45" s="9"/>
      <c r="DIW45" s="9"/>
      <c r="DIX45" s="9"/>
      <c r="DIY45" s="9"/>
      <c r="DIZ45" s="9"/>
      <c r="DJA45" s="9"/>
      <c r="DJB45" s="9"/>
      <c r="DJC45" s="9"/>
      <c r="DJD45" s="9"/>
      <c r="DJE45" s="9"/>
      <c r="DJF45" s="9"/>
      <c r="DJG45" s="9"/>
      <c r="DJH45" s="9"/>
      <c r="DJI45" s="9"/>
      <c r="DJJ45" s="9"/>
      <c r="DJK45" s="9"/>
      <c r="DJL45" s="9"/>
      <c r="DJM45" s="9"/>
      <c r="DJN45" s="9"/>
      <c r="DJO45" s="9"/>
      <c r="DJP45" s="9"/>
      <c r="DJQ45" s="9"/>
      <c r="DJR45" s="9"/>
      <c r="DJS45" s="9"/>
      <c r="DJT45" s="9"/>
      <c r="DJU45" s="9"/>
      <c r="DJV45" s="9"/>
      <c r="DJW45" s="9"/>
      <c r="DJX45" s="9"/>
      <c r="DJY45" s="9"/>
      <c r="DJZ45" s="9"/>
      <c r="DKA45" s="9"/>
      <c r="DKB45" s="9"/>
      <c r="DKC45" s="9"/>
      <c r="DKD45" s="9"/>
      <c r="DKE45" s="9"/>
      <c r="DKF45" s="9"/>
      <c r="DKG45" s="9"/>
      <c r="DKH45" s="9"/>
      <c r="DKI45" s="9"/>
      <c r="DKJ45" s="9"/>
      <c r="DKK45" s="9"/>
      <c r="DKL45" s="9"/>
      <c r="DKM45" s="9"/>
      <c r="DKN45" s="9"/>
      <c r="DKO45" s="9"/>
      <c r="DKP45" s="9"/>
      <c r="DKQ45" s="9"/>
      <c r="DKR45" s="9"/>
      <c r="DKS45" s="9"/>
      <c r="DKT45" s="9"/>
      <c r="DKU45" s="9"/>
      <c r="DKV45" s="9"/>
      <c r="DKW45" s="9"/>
      <c r="DKX45" s="9"/>
      <c r="DKY45" s="9"/>
      <c r="DKZ45" s="9"/>
      <c r="DLA45" s="9"/>
      <c r="DLB45" s="9"/>
      <c r="DLC45" s="9"/>
      <c r="DLD45" s="9"/>
      <c r="DLE45" s="9"/>
      <c r="DLF45" s="9"/>
      <c r="DLG45" s="9"/>
      <c r="DLH45" s="9"/>
      <c r="DLI45" s="9"/>
      <c r="DLJ45" s="9"/>
      <c r="DLK45" s="9"/>
      <c r="DLL45" s="9"/>
      <c r="DLM45" s="9"/>
      <c r="DLN45" s="9"/>
      <c r="DLO45" s="9"/>
      <c r="DLP45" s="9"/>
      <c r="DLQ45" s="9"/>
      <c r="DLR45" s="9"/>
      <c r="DLS45" s="9"/>
      <c r="DLT45" s="9"/>
      <c r="DLU45" s="9"/>
      <c r="DLV45" s="9"/>
      <c r="DLW45" s="9"/>
      <c r="DLX45" s="9"/>
      <c r="DLY45" s="9"/>
      <c r="DLZ45" s="9"/>
      <c r="DMA45" s="9"/>
      <c r="DMB45" s="9"/>
      <c r="DMC45" s="9"/>
      <c r="DMD45" s="9"/>
      <c r="DME45" s="9"/>
      <c r="DMF45" s="9"/>
      <c r="DMG45" s="9"/>
      <c r="DMH45" s="9"/>
      <c r="DMI45" s="9"/>
      <c r="DMJ45" s="9"/>
      <c r="DMK45" s="9"/>
      <c r="DML45" s="9"/>
      <c r="DMM45" s="9"/>
      <c r="DMN45" s="9"/>
      <c r="DMO45" s="9"/>
      <c r="DMP45" s="9"/>
      <c r="DMQ45" s="9"/>
      <c r="DMR45" s="9"/>
      <c r="DMS45" s="9"/>
      <c r="DMT45" s="9"/>
      <c r="DMU45" s="9"/>
      <c r="DMV45" s="9"/>
      <c r="DMW45" s="9"/>
      <c r="DMX45" s="9"/>
      <c r="DMY45" s="9"/>
      <c r="DMZ45" s="9"/>
      <c r="DNA45" s="9"/>
      <c r="DNB45" s="9"/>
      <c r="DNC45" s="9"/>
      <c r="DND45" s="9"/>
      <c r="DNE45" s="9"/>
      <c r="DNF45" s="9"/>
      <c r="DNG45" s="9"/>
      <c r="DNH45" s="9"/>
      <c r="DNI45" s="9"/>
      <c r="DNJ45" s="9"/>
      <c r="DNK45" s="9"/>
      <c r="DNL45" s="9"/>
      <c r="DNM45" s="9"/>
      <c r="DNN45" s="9"/>
      <c r="DNO45" s="9"/>
      <c r="DNP45" s="9"/>
      <c r="DNQ45" s="9"/>
      <c r="DNR45" s="9"/>
      <c r="DNS45" s="9"/>
      <c r="DNT45" s="9"/>
      <c r="DNU45" s="9"/>
      <c r="DNV45" s="9"/>
      <c r="DNW45" s="9"/>
      <c r="DNX45" s="9"/>
      <c r="DNY45" s="9"/>
      <c r="DNZ45" s="9"/>
      <c r="DOA45" s="9"/>
      <c r="DOB45" s="9"/>
      <c r="DOC45" s="9"/>
      <c r="DOD45" s="9"/>
      <c r="DOE45" s="9"/>
      <c r="DOF45" s="9"/>
      <c r="DOG45" s="9"/>
      <c r="DOH45" s="9"/>
      <c r="DOI45" s="9"/>
      <c r="DOJ45" s="9"/>
      <c r="DOK45" s="9"/>
      <c r="DOL45" s="9"/>
      <c r="DOM45" s="9"/>
      <c r="DON45" s="9"/>
      <c r="DOO45" s="9"/>
      <c r="DOP45" s="9"/>
      <c r="DOQ45" s="9"/>
      <c r="DOR45" s="9"/>
      <c r="DOS45" s="9"/>
      <c r="DOT45" s="9"/>
      <c r="DOU45" s="9"/>
      <c r="DOV45" s="9"/>
      <c r="DOW45" s="9"/>
      <c r="DOX45" s="9"/>
      <c r="DOY45" s="9"/>
      <c r="DOZ45" s="9"/>
      <c r="DPA45" s="9"/>
      <c r="DPB45" s="9"/>
      <c r="DPC45" s="9"/>
      <c r="DPD45" s="9"/>
      <c r="DPE45" s="9"/>
      <c r="DPF45" s="9"/>
      <c r="DPG45" s="9"/>
      <c r="DPH45" s="9"/>
      <c r="DPI45" s="9"/>
      <c r="DPJ45" s="9"/>
      <c r="DPK45" s="9"/>
      <c r="DPL45" s="9"/>
      <c r="DPM45" s="9"/>
      <c r="DPN45" s="9"/>
      <c r="DPO45" s="9"/>
      <c r="DPP45" s="9"/>
      <c r="DPQ45" s="9"/>
      <c r="DPR45" s="9"/>
      <c r="DPS45" s="9"/>
      <c r="DPT45" s="9"/>
      <c r="DPU45" s="9"/>
      <c r="DPV45" s="9"/>
      <c r="DPW45" s="9"/>
      <c r="DPX45" s="9"/>
      <c r="DPY45" s="9"/>
      <c r="DPZ45" s="9"/>
      <c r="DQA45" s="9"/>
      <c r="DQB45" s="9"/>
      <c r="DQC45" s="9"/>
      <c r="DQD45" s="9"/>
      <c r="DQE45" s="9"/>
      <c r="DQF45" s="9"/>
      <c r="DQG45" s="9"/>
      <c r="DQH45" s="9"/>
      <c r="DQI45" s="9"/>
      <c r="DQJ45" s="9"/>
      <c r="DQK45" s="9"/>
      <c r="DQL45" s="9"/>
      <c r="DQM45" s="9"/>
      <c r="DQN45" s="9"/>
      <c r="DQO45" s="9"/>
      <c r="DQP45" s="9"/>
      <c r="DQQ45" s="9"/>
      <c r="DQR45" s="9"/>
      <c r="DQS45" s="9"/>
      <c r="DQT45" s="9"/>
      <c r="DQU45" s="9"/>
      <c r="DQV45" s="9"/>
      <c r="DQW45" s="9"/>
      <c r="DQX45" s="9"/>
      <c r="DQY45" s="9"/>
      <c r="DQZ45" s="9"/>
      <c r="DRA45" s="9"/>
      <c r="DRB45" s="9"/>
      <c r="DRC45" s="9"/>
      <c r="DRD45" s="9"/>
      <c r="DRE45" s="9"/>
      <c r="DRF45" s="9"/>
      <c r="DRG45" s="9"/>
      <c r="DRH45" s="9"/>
      <c r="DRI45" s="9"/>
      <c r="DRJ45" s="9"/>
      <c r="DRK45" s="9"/>
      <c r="DRL45" s="9"/>
      <c r="DRM45" s="9"/>
      <c r="DRN45" s="9"/>
      <c r="DRO45" s="9"/>
      <c r="DRP45" s="9"/>
      <c r="DRQ45" s="9"/>
      <c r="DRR45" s="9"/>
      <c r="DRS45" s="9"/>
      <c r="DRT45" s="9"/>
      <c r="DRU45" s="9"/>
      <c r="DRV45" s="9"/>
      <c r="DRW45" s="9"/>
      <c r="DRX45" s="9"/>
      <c r="DRY45" s="9"/>
      <c r="DRZ45" s="9"/>
      <c r="DSA45" s="9"/>
      <c r="DSB45" s="9"/>
      <c r="DSC45" s="9"/>
      <c r="DSD45" s="9"/>
      <c r="DSE45" s="9"/>
      <c r="DSF45" s="9"/>
      <c r="DSG45" s="9"/>
      <c r="DSH45" s="9"/>
      <c r="DSI45" s="9"/>
      <c r="DSJ45" s="9"/>
      <c r="DSK45" s="9"/>
      <c r="DSL45" s="9"/>
      <c r="DSM45" s="9"/>
      <c r="DSN45" s="9"/>
      <c r="DSO45" s="9"/>
      <c r="DSP45" s="9"/>
      <c r="DSQ45" s="9"/>
      <c r="DSR45" s="9"/>
      <c r="DSS45" s="9"/>
      <c r="DST45" s="9"/>
      <c r="DSU45" s="9"/>
      <c r="DSV45" s="9"/>
      <c r="DSW45" s="9"/>
      <c r="DSX45" s="9"/>
      <c r="DSY45" s="9"/>
      <c r="DSZ45" s="9"/>
      <c r="DTA45" s="9"/>
      <c r="DTB45" s="9"/>
      <c r="DTC45" s="9"/>
      <c r="DTD45" s="9"/>
      <c r="DTE45" s="9"/>
      <c r="DTF45" s="9"/>
      <c r="DTG45" s="9"/>
      <c r="DTH45" s="9"/>
      <c r="DTI45" s="9"/>
      <c r="DTJ45" s="9"/>
      <c r="DTK45" s="9"/>
      <c r="DTL45" s="9"/>
      <c r="DTM45" s="9"/>
      <c r="DTN45" s="9"/>
      <c r="DTO45" s="9"/>
      <c r="DTP45" s="9"/>
      <c r="DTQ45" s="9"/>
      <c r="DTR45" s="9"/>
      <c r="DTS45" s="9"/>
      <c r="DTT45" s="9"/>
      <c r="DTU45" s="9"/>
      <c r="DTV45" s="9"/>
      <c r="DTW45" s="9"/>
      <c r="DTX45" s="9"/>
      <c r="DTY45" s="9"/>
      <c r="DTZ45" s="9"/>
      <c r="DUA45" s="9"/>
      <c r="DUB45" s="9"/>
      <c r="DUC45" s="9"/>
      <c r="DUD45" s="9"/>
      <c r="DUE45" s="9"/>
      <c r="DUF45" s="9"/>
      <c r="DUG45" s="9"/>
      <c r="DUH45" s="9"/>
      <c r="DUI45" s="9"/>
      <c r="DUJ45" s="9"/>
      <c r="DUK45" s="9"/>
      <c r="DUL45" s="9"/>
      <c r="DUM45" s="9"/>
      <c r="DUN45" s="9"/>
      <c r="DUO45" s="9"/>
      <c r="DUP45" s="9"/>
      <c r="DUQ45" s="9"/>
      <c r="DUR45" s="9"/>
      <c r="DUS45" s="9"/>
      <c r="DUT45" s="9"/>
      <c r="DUU45" s="9"/>
      <c r="DUV45" s="9"/>
      <c r="DUW45" s="9"/>
      <c r="DUX45" s="9"/>
      <c r="DUY45" s="9"/>
      <c r="DUZ45" s="9"/>
      <c r="DVA45" s="9"/>
      <c r="DVB45" s="9"/>
      <c r="DVC45" s="9"/>
      <c r="DVD45" s="9"/>
      <c r="DVE45" s="9"/>
      <c r="DVF45" s="9"/>
      <c r="DVG45" s="9"/>
      <c r="DVH45" s="9"/>
      <c r="DVI45" s="9"/>
      <c r="DVJ45" s="9"/>
      <c r="DVK45" s="9"/>
      <c r="DVL45" s="9"/>
      <c r="DVM45" s="9"/>
      <c r="DVN45" s="9"/>
      <c r="DVO45" s="9"/>
      <c r="DVP45" s="9"/>
      <c r="DVQ45" s="9"/>
      <c r="DVR45" s="9"/>
      <c r="DVS45" s="9"/>
      <c r="DVT45" s="9"/>
      <c r="DVU45" s="9"/>
      <c r="DVV45" s="9"/>
      <c r="DVW45" s="9"/>
      <c r="DVX45" s="9"/>
      <c r="DVY45" s="9"/>
      <c r="DVZ45" s="9"/>
      <c r="DWA45" s="9"/>
      <c r="DWB45" s="9"/>
      <c r="DWC45" s="9"/>
      <c r="DWD45" s="9"/>
      <c r="DWE45" s="9"/>
      <c r="DWF45" s="9"/>
      <c r="DWG45" s="9"/>
      <c r="DWH45" s="9"/>
      <c r="DWI45" s="9"/>
      <c r="DWJ45" s="9"/>
      <c r="DWK45" s="9"/>
      <c r="DWL45" s="9"/>
      <c r="DWM45" s="9"/>
      <c r="DWN45" s="9"/>
      <c r="DWO45" s="9"/>
      <c r="DWP45" s="9"/>
      <c r="DWQ45" s="9"/>
      <c r="DWR45" s="9"/>
      <c r="DWS45" s="9"/>
      <c r="DWT45" s="9"/>
      <c r="DWU45" s="9"/>
      <c r="DWV45" s="9"/>
      <c r="DWW45" s="9"/>
      <c r="DWX45" s="9"/>
      <c r="DWY45" s="9"/>
      <c r="DWZ45" s="9"/>
      <c r="DXA45" s="9"/>
      <c r="DXB45" s="9"/>
      <c r="DXC45" s="9"/>
      <c r="DXD45" s="9"/>
      <c r="DXE45" s="9"/>
      <c r="DXF45" s="9"/>
      <c r="DXG45" s="9"/>
      <c r="DXH45" s="9"/>
      <c r="DXI45" s="9"/>
      <c r="DXJ45" s="9"/>
      <c r="DXK45" s="9"/>
      <c r="DXL45" s="9"/>
      <c r="DXM45" s="9"/>
      <c r="DXN45" s="9"/>
      <c r="DXO45" s="9"/>
      <c r="DXP45" s="9"/>
      <c r="DXQ45" s="9"/>
      <c r="DXR45" s="9"/>
      <c r="DXS45" s="9"/>
      <c r="DXT45" s="9"/>
      <c r="DXU45" s="9"/>
      <c r="DXV45" s="9"/>
      <c r="DXW45" s="9"/>
      <c r="DXX45" s="9"/>
      <c r="DXY45" s="9"/>
      <c r="DXZ45" s="9"/>
      <c r="DYA45" s="9"/>
      <c r="DYB45" s="9"/>
      <c r="DYC45" s="9"/>
      <c r="DYD45" s="9"/>
      <c r="DYE45" s="9"/>
      <c r="DYF45" s="9"/>
      <c r="DYG45" s="9"/>
      <c r="DYH45" s="9"/>
      <c r="DYI45" s="9"/>
      <c r="DYJ45" s="9"/>
      <c r="DYK45" s="9"/>
      <c r="DYL45" s="9"/>
      <c r="DYM45" s="9"/>
      <c r="DYN45" s="9"/>
      <c r="DYO45" s="9"/>
      <c r="DYP45" s="9"/>
      <c r="DYQ45" s="9"/>
      <c r="DYR45" s="9"/>
      <c r="DYS45" s="9"/>
      <c r="DYT45" s="9"/>
      <c r="DYU45" s="9"/>
      <c r="DYV45" s="9"/>
      <c r="DYW45" s="9"/>
      <c r="DYX45" s="9"/>
      <c r="DYY45" s="9"/>
      <c r="DYZ45" s="9"/>
      <c r="DZA45" s="9"/>
      <c r="DZB45" s="9"/>
      <c r="DZC45" s="9"/>
      <c r="DZD45" s="9"/>
      <c r="DZE45" s="9"/>
      <c r="DZF45" s="9"/>
      <c r="DZG45" s="9"/>
      <c r="DZH45" s="9"/>
      <c r="DZI45" s="9"/>
      <c r="DZJ45" s="9"/>
      <c r="DZK45" s="9"/>
      <c r="DZL45" s="9"/>
      <c r="DZM45" s="9"/>
      <c r="DZN45" s="9"/>
      <c r="DZO45" s="9"/>
      <c r="DZP45" s="9"/>
      <c r="DZQ45" s="9"/>
      <c r="DZR45" s="9"/>
      <c r="DZS45" s="9"/>
      <c r="DZT45" s="9"/>
      <c r="DZU45" s="9"/>
      <c r="DZV45" s="9"/>
      <c r="DZW45" s="9"/>
      <c r="DZX45" s="9"/>
      <c r="DZY45" s="9"/>
      <c r="DZZ45" s="9"/>
      <c r="EAA45" s="9"/>
      <c r="EAB45" s="9"/>
      <c r="EAC45" s="9"/>
      <c r="EAD45" s="9"/>
      <c r="EAE45" s="9"/>
      <c r="EAF45" s="9"/>
      <c r="EAG45" s="9"/>
      <c r="EAH45" s="9"/>
      <c r="EAI45" s="9"/>
      <c r="EAJ45" s="9"/>
      <c r="EAK45" s="9"/>
      <c r="EAL45" s="9"/>
      <c r="EAM45" s="9"/>
      <c r="EAN45" s="9"/>
      <c r="EAO45" s="9"/>
      <c r="EAP45" s="9"/>
      <c r="EAQ45" s="9"/>
      <c r="EAR45" s="9"/>
      <c r="EAS45" s="9"/>
      <c r="EAT45" s="9"/>
      <c r="EAU45" s="9"/>
      <c r="EAV45" s="9"/>
      <c r="EAW45" s="9"/>
      <c r="EAX45" s="9"/>
      <c r="EAY45" s="9"/>
      <c r="EAZ45" s="9"/>
      <c r="EBA45" s="9"/>
      <c r="EBB45" s="9"/>
      <c r="EBC45" s="9"/>
      <c r="EBD45" s="9"/>
      <c r="EBE45" s="9"/>
      <c r="EBF45" s="9"/>
      <c r="EBG45" s="9"/>
      <c r="EBH45" s="9"/>
      <c r="EBI45" s="9"/>
      <c r="EBJ45" s="9"/>
      <c r="EBK45" s="9"/>
      <c r="EBL45" s="9"/>
      <c r="EBM45" s="9"/>
      <c r="EBN45" s="9"/>
      <c r="EBO45" s="9"/>
      <c r="EBP45" s="9"/>
      <c r="EBQ45" s="9"/>
      <c r="EBR45" s="9"/>
      <c r="EBS45" s="9"/>
      <c r="EBT45" s="9"/>
      <c r="EBU45" s="9"/>
      <c r="EBV45" s="9"/>
      <c r="EBW45" s="9"/>
      <c r="EBX45" s="9"/>
      <c r="EBY45" s="9"/>
      <c r="EBZ45" s="9"/>
      <c r="ECA45" s="9"/>
      <c r="ECB45" s="9"/>
      <c r="ECC45" s="9"/>
      <c r="ECD45" s="9"/>
      <c r="ECE45" s="9"/>
      <c r="ECF45" s="9"/>
      <c r="ECG45" s="9"/>
      <c r="ECH45" s="9"/>
      <c r="ECI45" s="9"/>
      <c r="ECJ45" s="9"/>
      <c r="ECK45" s="9"/>
      <c r="ECL45" s="9"/>
      <c r="ECM45" s="9"/>
      <c r="ECN45" s="9"/>
      <c r="ECO45" s="9"/>
      <c r="ECP45" s="9"/>
      <c r="ECQ45" s="9"/>
      <c r="ECR45" s="9"/>
      <c r="ECS45" s="9"/>
      <c r="ECT45" s="9"/>
      <c r="ECU45" s="9"/>
      <c r="ECV45" s="9"/>
      <c r="ECW45" s="9"/>
      <c r="ECX45" s="9"/>
      <c r="ECY45" s="9"/>
      <c r="ECZ45" s="9"/>
      <c r="EDA45" s="9"/>
      <c r="EDB45" s="9"/>
      <c r="EDC45" s="9"/>
      <c r="EDD45" s="9"/>
      <c r="EDE45" s="9"/>
      <c r="EDF45" s="9"/>
      <c r="EDG45" s="9"/>
      <c r="EDH45" s="9"/>
      <c r="EDI45" s="9"/>
      <c r="EDJ45" s="9"/>
      <c r="EDK45" s="9"/>
      <c r="EDL45" s="9"/>
      <c r="EDM45" s="9"/>
      <c r="EDN45" s="9"/>
      <c r="EDO45" s="9"/>
      <c r="EDP45" s="9"/>
      <c r="EDQ45" s="9"/>
      <c r="EDR45" s="9"/>
      <c r="EDS45" s="9"/>
      <c r="EDT45" s="9"/>
      <c r="EDU45" s="9"/>
      <c r="EDV45" s="9"/>
      <c r="EDW45" s="9"/>
      <c r="EDX45" s="9"/>
      <c r="EDY45" s="9"/>
      <c r="EDZ45" s="9"/>
      <c r="EEA45" s="9"/>
      <c r="EEB45" s="9"/>
      <c r="EEC45" s="9"/>
      <c r="EED45" s="9"/>
      <c r="EEE45" s="9"/>
      <c r="EEF45" s="9"/>
      <c r="EEG45" s="9"/>
      <c r="EEH45" s="9"/>
      <c r="EEI45" s="9"/>
      <c r="EEJ45" s="9"/>
      <c r="EEK45" s="9"/>
      <c r="EEL45" s="9"/>
      <c r="EEM45" s="9"/>
      <c r="EEN45" s="9"/>
      <c r="EEO45" s="9"/>
      <c r="EEP45" s="9"/>
      <c r="EEQ45" s="9"/>
      <c r="EER45" s="9"/>
      <c r="EES45" s="9"/>
      <c r="EET45" s="9"/>
      <c r="EEU45" s="9"/>
      <c r="EEV45" s="9"/>
      <c r="EEW45" s="9"/>
      <c r="EEX45" s="9"/>
      <c r="EEY45" s="9"/>
      <c r="EEZ45" s="9"/>
      <c r="EFA45" s="9"/>
      <c r="EFB45" s="9"/>
      <c r="EFC45" s="9"/>
      <c r="EFD45" s="9"/>
      <c r="EFE45" s="9"/>
      <c r="EFF45" s="9"/>
      <c r="EFG45" s="9"/>
      <c r="EFH45" s="9"/>
      <c r="EFI45" s="9"/>
      <c r="EFJ45" s="9"/>
      <c r="EFK45" s="9"/>
      <c r="EFL45" s="9"/>
      <c r="EFM45" s="9"/>
      <c r="EFN45" s="9"/>
      <c r="EFO45" s="9"/>
      <c r="EFP45" s="9"/>
      <c r="EFQ45" s="9"/>
      <c r="EFR45" s="9"/>
      <c r="EFS45" s="9"/>
      <c r="EFT45" s="9"/>
      <c r="EFU45" s="9"/>
      <c r="EFV45" s="9"/>
      <c r="EFW45" s="9"/>
      <c r="EFX45" s="9"/>
      <c r="EFY45" s="9"/>
      <c r="EFZ45" s="9"/>
      <c r="EGA45" s="9"/>
      <c r="EGB45" s="9"/>
      <c r="EGC45" s="9"/>
      <c r="EGD45" s="9"/>
      <c r="EGE45" s="9"/>
      <c r="EGF45" s="9"/>
      <c r="EGG45" s="9"/>
      <c r="EGH45" s="9"/>
      <c r="EGI45" s="9"/>
      <c r="EGJ45" s="9"/>
      <c r="EGK45" s="9"/>
      <c r="EGL45" s="9"/>
      <c r="EGM45" s="9"/>
      <c r="EGN45" s="9"/>
      <c r="EGO45" s="9"/>
      <c r="EGP45" s="9"/>
      <c r="EGQ45" s="9"/>
      <c r="EGR45" s="9"/>
      <c r="EGS45" s="9"/>
      <c r="EGT45" s="9"/>
      <c r="EGU45" s="9"/>
      <c r="EGV45" s="9"/>
      <c r="EGW45" s="9"/>
      <c r="EGX45" s="9"/>
      <c r="EGY45" s="9"/>
      <c r="EGZ45" s="9"/>
      <c r="EHA45" s="9"/>
      <c r="EHB45" s="9"/>
      <c r="EHC45" s="9"/>
      <c r="EHD45" s="9"/>
      <c r="EHE45" s="9"/>
      <c r="EHF45" s="9"/>
      <c r="EHG45" s="9"/>
      <c r="EHH45" s="9"/>
      <c r="EHI45" s="9"/>
      <c r="EHJ45" s="9"/>
      <c r="EHK45" s="9"/>
      <c r="EHL45" s="9"/>
      <c r="EHM45" s="9"/>
      <c r="EHN45" s="9"/>
      <c r="EHO45" s="9"/>
      <c r="EHP45" s="9"/>
      <c r="EHQ45" s="9"/>
      <c r="EHR45" s="9"/>
      <c r="EHS45" s="9"/>
      <c r="EHT45" s="9"/>
      <c r="EHU45" s="9"/>
      <c r="EHV45" s="9"/>
      <c r="EHW45" s="9"/>
      <c r="EHX45" s="9"/>
      <c r="EHY45" s="9"/>
      <c r="EHZ45" s="9"/>
      <c r="EIA45" s="9"/>
      <c r="EIB45" s="9"/>
      <c r="EIC45" s="9"/>
      <c r="EID45" s="9"/>
      <c r="EIE45" s="9"/>
      <c r="EIF45" s="9"/>
      <c r="EIG45" s="9"/>
      <c r="EIH45" s="9"/>
      <c r="EII45" s="9"/>
      <c r="EIJ45" s="9"/>
      <c r="EIK45" s="9"/>
      <c r="EIL45" s="9"/>
      <c r="EIM45" s="9"/>
      <c r="EIN45" s="9"/>
      <c r="EIO45" s="9"/>
      <c r="EIP45" s="9"/>
      <c r="EIQ45" s="9"/>
      <c r="EIR45" s="9"/>
      <c r="EIS45" s="9"/>
      <c r="EIT45" s="9"/>
      <c r="EIU45" s="9"/>
      <c r="EIV45" s="9"/>
      <c r="EIW45" s="9"/>
      <c r="EIX45" s="9"/>
      <c r="EIY45" s="9"/>
      <c r="EIZ45" s="9"/>
      <c r="EJA45" s="9"/>
      <c r="EJB45" s="9"/>
      <c r="EJC45" s="9"/>
      <c r="EJD45" s="9"/>
      <c r="EJE45" s="9"/>
      <c r="EJF45" s="9"/>
      <c r="EJG45" s="9"/>
      <c r="EJH45" s="9"/>
      <c r="EJI45" s="9"/>
      <c r="EJJ45" s="9"/>
      <c r="EJK45" s="9"/>
      <c r="EJL45" s="9"/>
      <c r="EJM45" s="9"/>
      <c r="EJN45" s="9"/>
      <c r="EJO45" s="9"/>
      <c r="EJP45" s="9"/>
      <c r="EJQ45" s="9"/>
      <c r="EJR45" s="9"/>
      <c r="EJS45" s="9"/>
      <c r="EJT45" s="9"/>
      <c r="EJU45" s="9"/>
      <c r="EJV45" s="9"/>
      <c r="EJW45" s="9"/>
      <c r="EJX45" s="9"/>
      <c r="EJY45" s="9"/>
      <c r="EJZ45" s="9"/>
      <c r="EKA45" s="9"/>
      <c r="EKB45" s="9"/>
      <c r="EKC45" s="9"/>
      <c r="EKD45" s="9"/>
      <c r="EKE45" s="9"/>
      <c r="EKF45" s="9"/>
      <c r="EKG45" s="9"/>
      <c r="EKH45" s="9"/>
      <c r="EKI45" s="9"/>
      <c r="EKJ45" s="9"/>
      <c r="EKK45" s="9"/>
      <c r="EKL45" s="9"/>
      <c r="EKM45" s="9"/>
      <c r="EKN45" s="9"/>
      <c r="EKO45" s="9"/>
      <c r="EKP45" s="9"/>
      <c r="EKQ45" s="9"/>
      <c r="EKR45" s="9"/>
      <c r="EKS45" s="9"/>
      <c r="EKT45" s="9"/>
      <c r="EKU45" s="9"/>
      <c r="EKV45" s="9"/>
      <c r="EKW45" s="9"/>
      <c r="EKX45" s="9"/>
      <c r="EKY45" s="9"/>
      <c r="EKZ45" s="9"/>
      <c r="ELA45" s="9"/>
      <c r="ELB45" s="9"/>
      <c r="ELC45" s="9"/>
      <c r="ELD45" s="9"/>
      <c r="ELE45" s="9"/>
      <c r="ELF45" s="9"/>
      <c r="ELG45" s="9"/>
      <c r="ELH45" s="9"/>
      <c r="ELI45" s="9"/>
      <c r="ELJ45" s="9"/>
      <c r="ELK45" s="9"/>
      <c r="ELL45" s="9"/>
      <c r="ELM45" s="9"/>
      <c r="ELN45" s="9"/>
      <c r="ELO45" s="9"/>
      <c r="ELP45" s="9"/>
      <c r="ELQ45" s="9"/>
      <c r="ELR45" s="9"/>
      <c r="ELS45" s="9"/>
      <c r="ELT45" s="9"/>
      <c r="ELU45" s="9"/>
      <c r="ELV45" s="9"/>
      <c r="ELW45" s="9"/>
      <c r="ELX45" s="9"/>
      <c r="ELY45" s="9"/>
      <c r="ELZ45" s="9"/>
      <c r="EMA45" s="9"/>
      <c r="EMB45" s="9"/>
      <c r="EMC45" s="9"/>
      <c r="EMD45" s="9"/>
      <c r="EME45" s="9"/>
      <c r="EMF45" s="9"/>
      <c r="EMG45" s="9"/>
      <c r="EMH45" s="9"/>
      <c r="EMI45" s="9"/>
      <c r="EMJ45" s="9"/>
      <c r="EMK45" s="9"/>
      <c r="EML45" s="9"/>
      <c r="EMM45" s="9"/>
      <c r="EMN45" s="9"/>
      <c r="EMO45" s="9"/>
      <c r="EMP45" s="9"/>
      <c r="EMQ45" s="9"/>
      <c r="EMR45" s="9"/>
      <c r="EMS45" s="9"/>
      <c r="EMT45" s="9"/>
      <c r="EMU45" s="9"/>
      <c r="EMV45" s="9"/>
      <c r="EMW45" s="9"/>
      <c r="EMX45" s="9"/>
      <c r="EMY45" s="9"/>
      <c r="EMZ45" s="9"/>
      <c r="ENA45" s="9"/>
      <c r="ENB45" s="9"/>
      <c r="ENC45" s="9"/>
      <c r="END45" s="9"/>
      <c r="ENE45" s="9"/>
      <c r="ENF45" s="9"/>
      <c r="ENG45" s="9"/>
      <c r="ENH45" s="9"/>
      <c r="ENI45" s="9"/>
      <c r="ENJ45" s="9"/>
      <c r="ENK45" s="9"/>
      <c r="ENL45" s="9"/>
      <c r="ENM45" s="9"/>
      <c r="ENN45" s="9"/>
      <c r="ENO45" s="9"/>
      <c r="ENP45" s="9"/>
      <c r="ENQ45" s="9"/>
      <c r="ENR45" s="9"/>
      <c r="ENS45" s="9"/>
      <c r="ENT45" s="9"/>
      <c r="ENU45" s="9"/>
      <c r="ENV45" s="9"/>
      <c r="ENW45" s="9"/>
      <c r="ENX45" s="9"/>
      <c r="ENY45" s="9"/>
      <c r="ENZ45" s="9"/>
      <c r="EOA45" s="9"/>
      <c r="EOB45" s="9"/>
      <c r="EOC45" s="9"/>
      <c r="EOD45" s="9"/>
      <c r="EOE45" s="9"/>
      <c r="EOF45" s="9"/>
      <c r="EOG45" s="9"/>
      <c r="EOH45" s="9"/>
      <c r="EOI45" s="9"/>
      <c r="EOJ45" s="9"/>
      <c r="EOK45" s="9"/>
      <c r="EOL45" s="9"/>
      <c r="EOM45" s="9"/>
      <c r="EON45" s="9"/>
      <c r="EOO45" s="9"/>
      <c r="EOP45" s="9"/>
      <c r="EOQ45" s="9"/>
      <c r="EOR45" s="9"/>
      <c r="EOS45" s="9"/>
      <c r="EOT45" s="9"/>
      <c r="EOU45" s="9"/>
      <c r="EOV45" s="9"/>
      <c r="EOW45" s="9"/>
      <c r="EOX45" s="9"/>
      <c r="EOY45" s="9"/>
      <c r="EOZ45" s="9"/>
      <c r="EPA45" s="9"/>
      <c r="EPB45" s="9"/>
      <c r="EPC45" s="9"/>
      <c r="EPD45" s="9"/>
      <c r="EPE45" s="9"/>
      <c r="EPF45" s="9"/>
      <c r="EPG45" s="9"/>
      <c r="EPH45" s="9"/>
      <c r="EPI45" s="9"/>
      <c r="EPJ45" s="9"/>
      <c r="EPK45" s="9"/>
      <c r="EPL45" s="9"/>
      <c r="EPM45" s="9"/>
      <c r="EPN45" s="9"/>
      <c r="EPO45" s="9"/>
      <c r="EPP45" s="9"/>
      <c r="EPQ45" s="9"/>
      <c r="EPR45" s="9"/>
      <c r="EPS45" s="9"/>
      <c r="EPT45" s="9"/>
      <c r="EPU45" s="9"/>
      <c r="EPV45" s="9"/>
      <c r="EPW45" s="9"/>
      <c r="EPX45" s="9"/>
      <c r="EPY45" s="9"/>
      <c r="EPZ45" s="9"/>
      <c r="EQA45" s="9"/>
      <c r="EQB45" s="9"/>
      <c r="EQC45" s="9"/>
      <c r="EQD45" s="9"/>
      <c r="EQE45" s="9"/>
      <c r="EQF45" s="9"/>
      <c r="EQG45" s="9"/>
      <c r="EQH45" s="9"/>
      <c r="EQI45" s="9"/>
      <c r="EQJ45" s="9"/>
      <c r="EQK45" s="9"/>
      <c r="EQL45" s="9"/>
      <c r="EQM45" s="9"/>
      <c r="EQN45" s="9"/>
      <c r="EQO45" s="9"/>
      <c r="EQP45" s="9"/>
      <c r="EQQ45" s="9"/>
      <c r="EQR45" s="9"/>
      <c r="EQS45" s="9"/>
      <c r="EQT45" s="9"/>
      <c r="EQU45" s="9"/>
      <c r="EQV45" s="9"/>
      <c r="EQW45" s="9"/>
      <c r="EQX45" s="9"/>
      <c r="EQY45" s="9"/>
      <c r="EQZ45" s="9"/>
      <c r="ERA45" s="9"/>
      <c r="ERB45" s="9"/>
      <c r="ERC45" s="9"/>
      <c r="ERD45" s="9"/>
      <c r="ERE45" s="9"/>
      <c r="ERF45" s="9"/>
      <c r="ERG45" s="9"/>
      <c r="ERH45" s="9"/>
      <c r="ERI45" s="9"/>
      <c r="ERJ45" s="9"/>
      <c r="ERK45" s="9"/>
      <c r="ERL45" s="9"/>
      <c r="ERM45" s="9"/>
      <c r="ERN45" s="9"/>
      <c r="ERO45" s="9"/>
      <c r="ERP45" s="9"/>
      <c r="ERQ45" s="9"/>
      <c r="ERR45" s="9"/>
      <c r="ERS45" s="9"/>
      <c r="ERT45" s="9"/>
      <c r="ERU45" s="9"/>
      <c r="ERV45" s="9"/>
      <c r="ERW45" s="9"/>
      <c r="ERX45" s="9"/>
      <c r="ERY45" s="9"/>
      <c r="ERZ45" s="9"/>
      <c r="ESA45" s="9"/>
      <c r="ESB45" s="9"/>
      <c r="ESC45" s="9"/>
      <c r="ESD45" s="9"/>
      <c r="ESE45" s="9"/>
      <c r="ESF45" s="9"/>
      <c r="ESG45" s="9"/>
      <c r="ESH45" s="9"/>
      <c r="ESI45" s="9"/>
      <c r="ESJ45" s="9"/>
      <c r="ESK45" s="9"/>
      <c r="ESL45" s="9"/>
      <c r="ESM45" s="9"/>
      <c r="ESN45" s="9"/>
      <c r="ESO45" s="9"/>
      <c r="ESP45" s="9"/>
      <c r="ESQ45" s="9"/>
      <c r="ESR45" s="9"/>
      <c r="ESS45" s="9"/>
      <c r="EST45" s="9"/>
      <c r="ESU45" s="9"/>
      <c r="ESV45" s="9"/>
      <c r="ESW45" s="9"/>
      <c r="ESX45" s="9"/>
      <c r="ESY45" s="9"/>
      <c r="ESZ45" s="9"/>
      <c r="ETA45" s="9"/>
      <c r="ETB45" s="9"/>
      <c r="ETC45" s="9"/>
      <c r="ETD45" s="9"/>
      <c r="ETE45" s="9"/>
      <c r="ETF45" s="9"/>
      <c r="ETG45" s="9"/>
      <c r="ETH45" s="9"/>
      <c r="ETI45" s="9"/>
      <c r="ETJ45" s="9"/>
      <c r="ETK45" s="9"/>
      <c r="ETL45" s="9"/>
      <c r="ETM45" s="9"/>
      <c r="ETN45" s="9"/>
      <c r="ETO45" s="9"/>
      <c r="ETP45" s="9"/>
      <c r="ETQ45" s="9"/>
      <c r="ETR45" s="9"/>
      <c r="ETS45" s="9"/>
      <c r="ETT45" s="9"/>
      <c r="ETU45" s="9"/>
      <c r="ETV45" s="9"/>
      <c r="ETW45" s="9"/>
      <c r="ETX45" s="9"/>
      <c r="ETY45" s="9"/>
      <c r="ETZ45" s="9"/>
      <c r="EUA45" s="9"/>
      <c r="EUB45" s="9"/>
      <c r="EUC45" s="9"/>
      <c r="EUD45" s="9"/>
      <c r="EUE45" s="9"/>
      <c r="EUF45" s="9"/>
      <c r="EUG45" s="9"/>
      <c r="EUH45" s="9"/>
      <c r="EUI45" s="9"/>
      <c r="EUJ45" s="9"/>
      <c r="EUK45" s="9"/>
      <c r="EUL45" s="9"/>
      <c r="EUM45" s="9"/>
      <c r="EUN45" s="9"/>
      <c r="EUO45" s="9"/>
      <c r="EUP45" s="9"/>
      <c r="EUQ45" s="9"/>
      <c r="EUR45" s="9"/>
      <c r="EUS45" s="9"/>
      <c r="EUT45" s="9"/>
      <c r="EUU45" s="9"/>
      <c r="EUV45" s="9"/>
      <c r="EUW45" s="9"/>
      <c r="EUX45" s="9"/>
      <c r="EUY45" s="9"/>
      <c r="EUZ45" s="9"/>
      <c r="EVA45" s="9"/>
      <c r="EVB45" s="9"/>
      <c r="EVC45" s="9"/>
      <c r="EVD45" s="9"/>
      <c r="EVE45" s="9"/>
      <c r="EVF45" s="9"/>
      <c r="EVG45" s="9"/>
      <c r="EVH45" s="9"/>
      <c r="EVI45" s="9"/>
      <c r="EVJ45" s="9"/>
      <c r="EVK45" s="9"/>
      <c r="EVL45" s="9"/>
      <c r="EVM45" s="9"/>
      <c r="EVN45" s="9"/>
      <c r="EVO45" s="9"/>
      <c r="EVP45" s="9"/>
      <c r="EVQ45" s="9"/>
      <c r="EVR45" s="9"/>
      <c r="EVS45" s="9"/>
      <c r="EVT45" s="9"/>
      <c r="EVU45" s="9"/>
      <c r="EVV45" s="9"/>
      <c r="EVW45" s="9"/>
      <c r="EVX45" s="9"/>
      <c r="EVY45" s="9"/>
      <c r="EVZ45" s="9"/>
      <c r="EWA45" s="9"/>
      <c r="EWB45" s="9"/>
      <c r="EWC45" s="9"/>
      <c r="EWD45" s="9"/>
      <c r="EWE45" s="9"/>
      <c r="EWF45" s="9"/>
      <c r="EWG45" s="9"/>
      <c r="EWH45" s="9"/>
      <c r="EWI45" s="9"/>
      <c r="EWJ45" s="9"/>
      <c r="EWK45" s="9"/>
      <c r="EWL45" s="9"/>
      <c r="EWM45" s="9"/>
      <c r="EWN45" s="9"/>
      <c r="EWO45" s="9"/>
      <c r="EWP45" s="9"/>
      <c r="EWQ45" s="9"/>
      <c r="EWR45" s="9"/>
      <c r="EWS45" s="9"/>
      <c r="EWT45" s="9"/>
      <c r="EWU45" s="9"/>
      <c r="EWV45" s="9"/>
      <c r="EWW45" s="9"/>
      <c r="EWX45" s="9"/>
      <c r="EWY45" s="9"/>
      <c r="EWZ45" s="9"/>
      <c r="EXA45" s="9"/>
      <c r="EXB45" s="9"/>
      <c r="EXC45" s="9"/>
      <c r="EXD45" s="9"/>
      <c r="EXE45" s="9"/>
      <c r="EXF45" s="9"/>
      <c r="EXG45" s="9"/>
      <c r="EXH45" s="9"/>
      <c r="EXI45" s="9"/>
      <c r="EXJ45" s="9"/>
      <c r="EXK45" s="9"/>
      <c r="EXL45" s="9"/>
      <c r="EXM45" s="9"/>
      <c r="EXN45" s="9"/>
      <c r="EXO45" s="9"/>
      <c r="EXP45" s="9"/>
      <c r="EXQ45" s="9"/>
      <c r="EXR45" s="9"/>
      <c r="EXS45" s="9"/>
      <c r="EXT45" s="9"/>
      <c r="EXU45" s="9"/>
      <c r="EXV45" s="9"/>
      <c r="EXW45" s="9"/>
      <c r="EXX45" s="9"/>
      <c r="EXY45" s="9"/>
      <c r="EXZ45" s="9"/>
      <c r="EYA45" s="9"/>
      <c r="EYB45" s="9"/>
      <c r="EYC45" s="9"/>
      <c r="EYD45" s="9"/>
      <c r="EYE45" s="9"/>
      <c r="EYF45" s="9"/>
      <c r="EYG45" s="9"/>
      <c r="EYH45" s="9"/>
      <c r="EYI45" s="9"/>
      <c r="EYJ45" s="9"/>
      <c r="EYK45" s="9"/>
      <c r="EYL45" s="9"/>
      <c r="EYM45" s="9"/>
      <c r="EYN45" s="9"/>
      <c r="EYO45" s="9"/>
      <c r="EYP45" s="9"/>
      <c r="EYQ45" s="9"/>
      <c r="EYR45" s="9"/>
      <c r="EYS45" s="9"/>
      <c r="EYT45" s="9"/>
      <c r="EYU45" s="9"/>
      <c r="EYV45" s="9"/>
      <c r="EYW45" s="9"/>
      <c r="EYX45" s="9"/>
      <c r="EYY45" s="9"/>
      <c r="EYZ45" s="9"/>
      <c r="EZA45" s="9"/>
      <c r="EZB45" s="9"/>
      <c r="EZC45" s="9"/>
      <c r="EZD45" s="9"/>
      <c r="EZE45" s="9"/>
      <c r="EZF45" s="9"/>
      <c r="EZG45" s="9"/>
      <c r="EZH45" s="9"/>
      <c r="EZI45" s="9"/>
      <c r="EZJ45" s="9"/>
      <c r="EZK45" s="9"/>
      <c r="EZL45" s="9"/>
      <c r="EZM45" s="9"/>
      <c r="EZN45" s="9"/>
      <c r="EZO45" s="9"/>
      <c r="EZP45" s="9"/>
      <c r="EZQ45" s="9"/>
      <c r="EZR45" s="9"/>
      <c r="EZS45" s="9"/>
      <c r="EZT45" s="9"/>
      <c r="EZU45" s="9"/>
      <c r="EZV45" s="9"/>
      <c r="EZW45" s="9"/>
      <c r="EZX45" s="9"/>
      <c r="EZY45" s="9"/>
      <c r="EZZ45" s="9"/>
      <c r="FAA45" s="9"/>
      <c r="FAB45" s="9"/>
      <c r="FAC45" s="9"/>
      <c r="FAD45" s="9"/>
      <c r="FAE45" s="9"/>
      <c r="FAF45" s="9"/>
      <c r="FAG45" s="9"/>
      <c r="FAH45" s="9"/>
      <c r="FAI45" s="9"/>
      <c r="FAJ45" s="9"/>
      <c r="FAK45" s="9"/>
      <c r="FAL45" s="9"/>
      <c r="FAM45" s="9"/>
      <c r="FAN45" s="9"/>
      <c r="FAO45" s="9"/>
      <c r="FAP45" s="9"/>
      <c r="FAQ45" s="9"/>
      <c r="FAR45" s="9"/>
      <c r="FAS45" s="9"/>
      <c r="FAT45" s="9"/>
      <c r="FAU45" s="9"/>
      <c r="FAV45" s="9"/>
      <c r="FAW45" s="9"/>
      <c r="FAX45" s="9"/>
      <c r="FAY45" s="9"/>
      <c r="FAZ45" s="9"/>
      <c r="FBA45" s="9"/>
      <c r="FBB45" s="9"/>
      <c r="FBC45" s="9"/>
      <c r="FBD45" s="9"/>
      <c r="FBE45" s="9"/>
      <c r="FBF45" s="9"/>
      <c r="FBG45" s="9"/>
      <c r="FBH45" s="9"/>
      <c r="FBI45" s="9"/>
      <c r="FBJ45" s="9"/>
      <c r="FBK45" s="9"/>
      <c r="FBL45" s="9"/>
      <c r="FBM45" s="9"/>
      <c r="FBN45" s="9"/>
      <c r="FBO45" s="9"/>
      <c r="FBP45" s="9"/>
      <c r="FBQ45" s="9"/>
      <c r="FBR45" s="9"/>
      <c r="FBS45" s="9"/>
      <c r="FBT45" s="9"/>
      <c r="FBU45" s="9"/>
      <c r="FBV45" s="9"/>
      <c r="FBW45" s="9"/>
      <c r="FBX45" s="9"/>
      <c r="FBY45" s="9"/>
      <c r="FBZ45" s="9"/>
      <c r="FCA45" s="9"/>
      <c r="FCB45" s="9"/>
      <c r="FCC45" s="9"/>
      <c r="FCD45" s="9"/>
      <c r="FCE45" s="9"/>
      <c r="FCF45" s="9"/>
      <c r="FCG45" s="9"/>
      <c r="FCH45" s="9"/>
      <c r="FCI45" s="9"/>
      <c r="FCJ45" s="9"/>
      <c r="FCK45" s="9"/>
      <c r="FCL45" s="9"/>
      <c r="FCM45" s="9"/>
      <c r="FCN45" s="9"/>
      <c r="FCO45" s="9"/>
      <c r="FCP45" s="9"/>
      <c r="FCQ45" s="9"/>
      <c r="FCR45" s="9"/>
      <c r="FCS45" s="9"/>
      <c r="FCT45" s="9"/>
      <c r="FCU45" s="9"/>
      <c r="FCV45" s="9"/>
      <c r="FCW45" s="9"/>
      <c r="FCX45" s="9"/>
      <c r="FCY45" s="9"/>
      <c r="FCZ45" s="9"/>
      <c r="FDA45" s="9"/>
      <c r="FDB45" s="9"/>
      <c r="FDC45" s="9"/>
      <c r="FDD45" s="9"/>
      <c r="FDE45" s="9"/>
      <c r="FDF45" s="9"/>
      <c r="FDG45" s="9"/>
      <c r="FDH45" s="9"/>
      <c r="FDI45" s="9"/>
      <c r="FDJ45" s="9"/>
      <c r="FDK45" s="9"/>
      <c r="FDL45" s="9"/>
      <c r="FDM45" s="9"/>
      <c r="FDN45" s="9"/>
      <c r="FDO45" s="9"/>
      <c r="FDP45" s="9"/>
      <c r="FDQ45" s="9"/>
      <c r="FDR45" s="9"/>
      <c r="FDS45" s="9"/>
      <c r="FDT45" s="9"/>
      <c r="FDU45" s="9"/>
      <c r="FDV45" s="9"/>
      <c r="FDW45" s="9"/>
      <c r="FDX45" s="9"/>
      <c r="FDY45" s="9"/>
      <c r="FDZ45" s="9"/>
      <c r="FEA45" s="9"/>
      <c r="FEB45" s="9"/>
      <c r="FEC45" s="9"/>
      <c r="FED45" s="9"/>
      <c r="FEE45" s="9"/>
      <c r="FEF45" s="9"/>
      <c r="FEG45" s="9"/>
      <c r="FEH45" s="9"/>
      <c r="FEI45" s="9"/>
      <c r="FEJ45" s="9"/>
      <c r="FEK45" s="9"/>
      <c r="FEL45" s="9"/>
      <c r="FEM45" s="9"/>
      <c r="FEN45" s="9"/>
      <c r="FEO45" s="9"/>
      <c r="FEP45" s="9"/>
      <c r="FEQ45" s="9"/>
      <c r="FER45" s="9"/>
      <c r="FES45" s="9"/>
      <c r="FET45" s="9"/>
      <c r="FEU45" s="9"/>
      <c r="FEV45" s="9"/>
      <c r="FEW45" s="9"/>
      <c r="FEX45" s="9"/>
      <c r="FEY45" s="9"/>
      <c r="FEZ45" s="9"/>
      <c r="FFA45" s="9"/>
      <c r="FFB45" s="9"/>
      <c r="FFC45" s="9"/>
      <c r="FFD45" s="9"/>
      <c r="FFE45" s="9"/>
      <c r="FFF45" s="9"/>
      <c r="FFG45" s="9"/>
      <c r="FFH45" s="9"/>
      <c r="FFI45" s="9"/>
      <c r="FFJ45" s="9"/>
      <c r="FFK45" s="9"/>
      <c r="FFL45" s="9"/>
      <c r="FFM45" s="9"/>
      <c r="FFN45" s="9"/>
      <c r="FFO45" s="9"/>
      <c r="FFP45" s="9"/>
      <c r="FFQ45" s="9"/>
      <c r="FFR45" s="9"/>
      <c r="FFS45" s="9"/>
      <c r="FFT45" s="9"/>
      <c r="FFU45" s="9"/>
      <c r="FFV45" s="9"/>
      <c r="FFW45" s="9"/>
      <c r="FFX45" s="9"/>
      <c r="FFY45" s="9"/>
      <c r="FFZ45" s="9"/>
      <c r="FGA45" s="9"/>
      <c r="FGB45" s="9"/>
      <c r="FGC45" s="9"/>
      <c r="FGD45" s="9"/>
      <c r="FGE45" s="9"/>
      <c r="FGF45" s="9"/>
      <c r="FGG45" s="9"/>
      <c r="FGH45" s="9"/>
      <c r="FGI45" s="9"/>
      <c r="FGJ45" s="9"/>
      <c r="FGK45" s="9"/>
      <c r="FGL45" s="9"/>
      <c r="FGM45" s="9"/>
      <c r="FGN45" s="9"/>
      <c r="FGO45" s="9"/>
      <c r="FGP45" s="9"/>
      <c r="FGQ45" s="9"/>
      <c r="FGR45" s="9"/>
      <c r="FGS45" s="9"/>
      <c r="FGT45" s="9"/>
      <c r="FGU45" s="9"/>
      <c r="FGV45" s="9"/>
      <c r="FGW45" s="9"/>
      <c r="FGX45" s="9"/>
      <c r="FGY45" s="9"/>
      <c r="FGZ45" s="9"/>
      <c r="FHA45" s="9"/>
      <c r="FHB45" s="9"/>
      <c r="FHC45" s="9"/>
      <c r="FHD45" s="9"/>
      <c r="FHE45" s="9"/>
      <c r="FHF45" s="9"/>
      <c r="FHG45" s="9"/>
      <c r="FHH45" s="9"/>
      <c r="FHI45" s="9"/>
      <c r="FHJ45" s="9"/>
      <c r="FHK45" s="9"/>
      <c r="FHL45" s="9"/>
      <c r="FHM45" s="9"/>
      <c r="FHN45" s="9"/>
      <c r="FHO45" s="9"/>
      <c r="FHP45" s="9"/>
      <c r="FHQ45" s="9"/>
      <c r="FHR45" s="9"/>
      <c r="FHS45" s="9"/>
      <c r="FHT45" s="9"/>
      <c r="FHU45" s="9"/>
      <c r="FHV45" s="9"/>
      <c r="FHW45" s="9"/>
      <c r="FHX45" s="9"/>
      <c r="FHY45" s="9"/>
      <c r="FHZ45" s="9"/>
      <c r="FIA45" s="9"/>
      <c r="FIB45" s="9"/>
      <c r="FIC45" s="9"/>
      <c r="FID45" s="9"/>
      <c r="FIE45" s="9"/>
      <c r="FIF45" s="9"/>
      <c r="FIG45" s="9"/>
      <c r="FIH45" s="9"/>
      <c r="FII45" s="9"/>
      <c r="FIJ45" s="9"/>
      <c r="FIK45" s="9"/>
      <c r="FIL45" s="9"/>
      <c r="FIM45" s="9"/>
      <c r="FIN45" s="9"/>
      <c r="FIO45" s="9"/>
      <c r="FIP45" s="9"/>
      <c r="FIQ45" s="9"/>
      <c r="FIR45" s="9"/>
      <c r="FIS45" s="9"/>
      <c r="FIT45" s="9"/>
      <c r="FIU45" s="9"/>
      <c r="FIV45" s="9"/>
      <c r="FIW45" s="9"/>
      <c r="FIX45" s="9"/>
      <c r="FIY45" s="9"/>
      <c r="FIZ45" s="9"/>
      <c r="FJA45" s="9"/>
      <c r="FJB45" s="9"/>
      <c r="FJC45" s="9"/>
      <c r="FJD45" s="9"/>
      <c r="FJE45" s="9"/>
      <c r="FJF45" s="9"/>
      <c r="FJG45" s="9"/>
      <c r="FJH45" s="9"/>
      <c r="FJI45" s="9"/>
      <c r="FJJ45" s="9"/>
      <c r="FJK45" s="9"/>
      <c r="FJL45" s="9"/>
      <c r="FJM45" s="9"/>
      <c r="FJN45" s="9"/>
      <c r="FJO45" s="9"/>
      <c r="FJP45" s="9"/>
      <c r="FJQ45" s="9"/>
      <c r="FJR45" s="9"/>
      <c r="FJS45" s="9"/>
      <c r="FJT45" s="9"/>
      <c r="FJU45" s="9"/>
      <c r="FJV45" s="9"/>
      <c r="FJW45" s="9"/>
      <c r="FJX45" s="9"/>
      <c r="FJY45" s="9"/>
      <c r="FJZ45" s="9"/>
      <c r="FKA45" s="9"/>
      <c r="FKB45" s="9"/>
      <c r="FKC45" s="9"/>
      <c r="FKD45" s="9"/>
      <c r="FKE45" s="9"/>
      <c r="FKF45" s="9"/>
      <c r="FKG45" s="9"/>
      <c r="FKH45" s="9"/>
      <c r="FKI45" s="9"/>
      <c r="FKJ45" s="9"/>
      <c r="FKK45" s="9"/>
      <c r="FKL45" s="9"/>
      <c r="FKM45" s="9"/>
      <c r="FKN45" s="9"/>
      <c r="FKO45" s="9"/>
      <c r="FKP45" s="9"/>
      <c r="FKQ45" s="9"/>
      <c r="FKR45" s="9"/>
      <c r="FKS45" s="9"/>
      <c r="FKT45" s="9"/>
      <c r="FKU45" s="9"/>
      <c r="FKV45" s="9"/>
      <c r="FKW45" s="9"/>
      <c r="FKX45" s="9"/>
      <c r="FKY45" s="9"/>
      <c r="FKZ45" s="9"/>
      <c r="FLA45" s="9"/>
      <c r="FLB45" s="9"/>
      <c r="FLC45" s="9"/>
      <c r="FLD45" s="9"/>
      <c r="FLE45" s="9"/>
      <c r="FLF45" s="9"/>
      <c r="FLG45" s="9"/>
      <c r="FLH45" s="9"/>
      <c r="FLI45" s="9"/>
      <c r="FLJ45" s="9"/>
      <c r="FLK45" s="9"/>
      <c r="FLL45" s="9"/>
      <c r="FLM45" s="9"/>
      <c r="FLN45" s="9"/>
      <c r="FLO45" s="9"/>
      <c r="FLP45" s="9"/>
      <c r="FLQ45" s="9"/>
      <c r="FLR45" s="9"/>
      <c r="FLS45" s="9"/>
      <c r="FLT45" s="9"/>
      <c r="FLU45" s="9"/>
      <c r="FLV45" s="9"/>
      <c r="FLW45" s="9"/>
      <c r="FLX45" s="9"/>
      <c r="FLY45" s="9"/>
      <c r="FLZ45" s="9"/>
      <c r="FMA45" s="9"/>
      <c r="FMB45" s="9"/>
      <c r="FMC45" s="9"/>
      <c r="FMD45" s="9"/>
      <c r="FME45" s="9"/>
      <c r="FMF45" s="9"/>
      <c r="FMG45" s="9"/>
      <c r="FMH45" s="9"/>
      <c r="FMI45" s="9"/>
      <c r="FMJ45" s="9"/>
      <c r="FMK45" s="9"/>
      <c r="FML45" s="9"/>
      <c r="FMM45" s="9"/>
      <c r="FMN45" s="9"/>
      <c r="FMO45" s="9"/>
      <c r="FMP45" s="9"/>
      <c r="FMQ45" s="9"/>
      <c r="FMR45" s="9"/>
      <c r="FMS45" s="9"/>
      <c r="FMT45" s="9"/>
      <c r="FMU45" s="9"/>
      <c r="FMV45" s="9"/>
      <c r="FMW45" s="9"/>
      <c r="FMX45" s="9"/>
      <c r="FMY45" s="9"/>
      <c r="FMZ45" s="9"/>
      <c r="FNA45" s="9"/>
      <c r="FNB45" s="9"/>
      <c r="FNC45" s="9"/>
      <c r="FND45" s="9"/>
      <c r="FNE45" s="9"/>
      <c r="FNF45" s="9"/>
      <c r="FNG45" s="9"/>
      <c r="FNH45" s="9"/>
      <c r="FNI45" s="9"/>
      <c r="FNJ45" s="9"/>
      <c r="FNK45" s="9"/>
      <c r="FNL45" s="9"/>
      <c r="FNM45" s="9"/>
      <c r="FNN45" s="9"/>
      <c r="FNO45" s="9"/>
      <c r="FNP45" s="9"/>
      <c r="FNQ45" s="9"/>
      <c r="FNR45" s="9"/>
      <c r="FNS45" s="9"/>
      <c r="FNT45" s="9"/>
      <c r="FNU45" s="9"/>
      <c r="FNV45" s="9"/>
      <c r="FNW45" s="9"/>
      <c r="FNX45" s="9"/>
      <c r="FNY45" s="9"/>
      <c r="FNZ45" s="9"/>
      <c r="FOA45" s="9"/>
      <c r="FOB45" s="9"/>
      <c r="FOC45" s="9"/>
      <c r="FOD45" s="9"/>
      <c r="FOE45" s="9"/>
      <c r="FOF45" s="9"/>
      <c r="FOG45" s="9"/>
      <c r="FOH45" s="9"/>
      <c r="FOI45" s="9"/>
      <c r="FOJ45" s="9"/>
      <c r="FOK45" s="9"/>
      <c r="FOL45" s="9"/>
      <c r="FOM45" s="9"/>
      <c r="FON45" s="9"/>
      <c r="FOO45" s="9"/>
      <c r="FOP45" s="9"/>
      <c r="FOQ45" s="9"/>
      <c r="FOR45" s="9"/>
      <c r="FOS45" s="9"/>
      <c r="FOT45" s="9"/>
      <c r="FOU45" s="9"/>
      <c r="FOV45" s="9"/>
      <c r="FOW45" s="9"/>
      <c r="FOX45" s="9"/>
      <c r="FOY45" s="9"/>
      <c r="FOZ45" s="9"/>
      <c r="FPA45" s="9"/>
      <c r="FPB45" s="9"/>
      <c r="FPC45" s="9"/>
      <c r="FPD45" s="9"/>
      <c r="FPE45" s="9"/>
      <c r="FPF45" s="9"/>
      <c r="FPG45" s="9"/>
      <c r="FPH45" s="9"/>
      <c r="FPI45" s="9"/>
      <c r="FPJ45" s="9"/>
      <c r="FPK45" s="9"/>
      <c r="FPL45" s="9"/>
      <c r="FPM45" s="9"/>
      <c r="FPN45" s="9"/>
      <c r="FPO45" s="9"/>
      <c r="FPP45" s="9"/>
      <c r="FPQ45" s="9"/>
      <c r="FPR45" s="9"/>
      <c r="FPS45" s="9"/>
      <c r="FPT45" s="9"/>
      <c r="FPU45" s="9"/>
      <c r="FPV45" s="9"/>
      <c r="FPW45" s="9"/>
      <c r="FPX45" s="9"/>
      <c r="FPY45" s="9"/>
      <c r="FPZ45" s="9"/>
      <c r="FQA45" s="9"/>
      <c r="FQB45" s="9"/>
      <c r="FQC45" s="9"/>
      <c r="FQD45" s="9"/>
      <c r="FQE45" s="9"/>
      <c r="FQF45" s="9"/>
      <c r="FQG45" s="9"/>
      <c r="FQH45" s="9"/>
      <c r="FQI45" s="9"/>
      <c r="FQJ45" s="9"/>
      <c r="FQK45" s="9"/>
      <c r="FQL45" s="9"/>
      <c r="FQM45" s="9"/>
      <c r="FQN45" s="9"/>
      <c r="FQO45" s="9"/>
      <c r="FQP45" s="9"/>
      <c r="FQQ45" s="9"/>
      <c r="FQR45" s="9"/>
      <c r="FQS45" s="9"/>
      <c r="FQT45" s="9"/>
      <c r="FQU45" s="9"/>
      <c r="FQV45" s="9"/>
      <c r="FQW45" s="9"/>
      <c r="FQX45" s="9"/>
      <c r="FQY45" s="9"/>
      <c r="FQZ45" s="9"/>
      <c r="FRA45" s="9"/>
      <c r="FRB45" s="9"/>
      <c r="FRC45" s="9"/>
      <c r="FRD45" s="9"/>
      <c r="FRE45" s="9"/>
      <c r="FRF45" s="9"/>
      <c r="FRG45" s="9"/>
      <c r="FRH45" s="9"/>
      <c r="FRI45" s="9"/>
      <c r="FRJ45" s="9"/>
      <c r="FRK45" s="9"/>
      <c r="FRL45" s="9"/>
      <c r="FRM45" s="9"/>
      <c r="FRN45" s="9"/>
      <c r="FRO45" s="9"/>
      <c r="FRP45" s="9"/>
      <c r="FRQ45" s="9"/>
      <c r="FRR45" s="9"/>
      <c r="FRS45" s="9"/>
      <c r="FRT45" s="9"/>
      <c r="FRU45" s="9"/>
      <c r="FRV45" s="9"/>
      <c r="FRW45" s="9"/>
      <c r="FRX45" s="9"/>
      <c r="FRY45" s="9"/>
      <c r="FRZ45" s="9"/>
      <c r="FSA45" s="9"/>
      <c r="FSB45" s="9"/>
      <c r="FSC45" s="9"/>
      <c r="FSD45" s="9"/>
      <c r="FSE45" s="9"/>
      <c r="FSF45" s="9"/>
      <c r="FSG45" s="9"/>
      <c r="FSH45" s="9"/>
      <c r="FSI45" s="9"/>
      <c r="FSJ45" s="9"/>
      <c r="FSK45" s="9"/>
      <c r="FSL45" s="9"/>
      <c r="FSM45" s="9"/>
      <c r="FSN45" s="9"/>
      <c r="FSO45" s="9"/>
      <c r="FSP45" s="9"/>
      <c r="FSQ45" s="9"/>
      <c r="FSR45" s="9"/>
      <c r="FSS45" s="9"/>
      <c r="FST45" s="9"/>
      <c r="FSU45" s="9"/>
      <c r="FSV45" s="9"/>
      <c r="FSW45" s="9"/>
      <c r="FSX45" s="9"/>
      <c r="FSY45" s="9"/>
      <c r="FSZ45" s="9"/>
      <c r="FTA45" s="9"/>
      <c r="FTB45" s="9"/>
      <c r="FTC45" s="9"/>
      <c r="FTD45" s="9"/>
      <c r="FTE45" s="9"/>
      <c r="FTF45" s="9"/>
      <c r="FTG45" s="9"/>
      <c r="FTH45" s="9"/>
      <c r="FTI45" s="9"/>
      <c r="FTJ45" s="9"/>
      <c r="FTK45" s="9"/>
      <c r="FTL45" s="9"/>
      <c r="FTM45" s="9"/>
      <c r="FTN45" s="9"/>
      <c r="FTO45" s="9"/>
      <c r="FTP45" s="9"/>
      <c r="FTQ45" s="9"/>
      <c r="FTR45" s="9"/>
      <c r="FTS45" s="9"/>
      <c r="FTT45" s="9"/>
      <c r="FTU45" s="9"/>
      <c r="FTV45" s="9"/>
      <c r="FTW45" s="9"/>
      <c r="FTX45" s="9"/>
      <c r="FTY45" s="9"/>
      <c r="FTZ45" s="9"/>
      <c r="FUA45" s="9"/>
      <c r="FUB45" s="9"/>
      <c r="FUC45" s="9"/>
      <c r="FUD45" s="9"/>
      <c r="FUE45" s="9"/>
      <c r="FUF45" s="9"/>
      <c r="FUG45" s="9"/>
      <c r="FUH45" s="9"/>
      <c r="FUI45" s="9"/>
      <c r="FUJ45" s="9"/>
      <c r="FUK45" s="9"/>
      <c r="FUL45" s="9"/>
      <c r="FUM45" s="9"/>
      <c r="FUN45" s="9"/>
      <c r="FUO45" s="9"/>
      <c r="FUP45" s="9"/>
      <c r="FUQ45" s="9"/>
      <c r="FUR45" s="9"/>
      <c r="FUS45" s="9"/>
      <c r="FUT45" s="9"/>
      <c r="FUU45" s="9"/>
      <c r="FUV45" s="9"/>
      <c r="FUW45" s="9"/>
      <c r="FUX45" s="9"/>
      <c r="FUY45" s="9"/>
      <c r="FUZ45" s="9"/>
      <c r="FVA45" s="9"/>
      <c r="FVB45" s="9"/>
      <c r="FVC45" s="9"/>
      <c r="FVD45" s="9"/>
      <c r="FVE45" s="9"/>
      <c r="FVF45" s="9"/>
      <c r="FVG45" s="9"/>
      <c r="FVH45" s="9"/>
      <c r="FVI45" s="9"/>
      <c r="FVJ45" s="9"/>
      <c r="FVK45" s="9"/>
      <c r="FVL45" s="9"/>
      <c r="FVM45" s="9"/>
      <c r="FVN45" s="9"/>
      <c r="FVO45" s="9"/>
      <c r="FVP45" s="9"/>
      <c r="FVQ45" s="9"/>
      <c r="FVR45" s="9"/>
      <c r="FVS45" s="9"/>
      <c r="FVT45" s="9"/>
      <c r="FVU45" s="9"/>
      <c r="FVV45" s="9"/>
      <c r="FVW45" s="9"/>
      <c r="FVX45" s="9"/>
      <c r="FVY45" s="9"/>
      <c r="FVZ45" s="9"/>
      <c r="FWA45" s="9"/>
      <c r="FWB45" s="9"/>
      <c r="FWC45" s="9"/>
      <c r="FWD45" s="9"/>
      <c r="FWE45" s="9"/>
      <c r="FWF45" s="9"/>
      <c r="FWG45" s="9"/>
      <c r="FWH45" s="9"/>
      <c r="FWI45" s="9"/>
      <c r="FWJ45" s="9"/>
      <c r="FWK45" s="9"/>
      <c r="FWL45" s="9"/>
      <c r="FWM45" s="9"/>
      <c r="FWN45" s="9"/>
      <c r="FWO45" s="9"/>
      <c r="FWP45" s="9"/>
      <c r="FWQ45" s="9"/>
      <c r="FWR45" s="9"/>
      <c r="FWS45" s="9"/>
      <c r="FWT45" s="9"/>
      <c r="FWU45" s="9"/>
      <c r="FWV45" s="9"/>
      <c r="FWW45" s="9"/>
      <c r="FWX45" s="9"/>
      <c r="FWY45" s="9"/>
      <c r="FWZ45" s="9"/>
      <c r="FXA45" s="9"/>
      <c r="FXB45" s="9"/>
      <c r="FXC45" s="9"/>
      <c r="FXD45" s="9"/>
      <c r="FXE45" s="9"/>
      <c r="FXF45" s="9"/>
      <c r="FXG45" s="9"/>
      <c r="FXH45" s="9"/>
      <c r="FXI45" s="9"/>
      <c r="FXJ45" s="9"/>
      <c r="FXK45" s="9"/>
      <c r="FXL45" s="9"/>
      <c r="FXM45" s="9"/>
      <c r="FXN45" s="9"/>
      <c r="FXO45" s="9"/>
      <c r="FXP45" s="9"/>
      <c r="FXQ45" s="9"/>
      <c r="FXR45" s="9"/>
      <c r="FXS45" s="9"/>
      <c r="FXT45" s="9"/>
      <c r="FXU45" s="9"/>
      <c r="FXV45" s="9"/>
      <c r="FXW45" s="9"/>
      <c r="FXX45" s="9"/>
      <c r="FXY45" s="9"/>
      <c r="FXZ45" s="9"/>
      <c r="FYA45" s="9"/>
      <c r="FYB45" s="9"/>
      <c r="FYC45" s="9"/>
      <c r="FYD45" s="9"/>
      <c r="FYE45" s="9"/>
      <c r="FYF45" s="9"/>
      <c r="FYG45" s="9"/>
      <c r="FYH45" s="9"/>
      <c r="FYI45" s="9"/>
      <c r="FYJ45" s="9"/>
      <c r="FYK45" s="9"/>
      <c r="FYL45" s="9"/>
      <c r="FYM45" s="9"/>
      <c r="FYN45" s="9"/>
      <c r="FYO45" s="9"/>
      <c r="FYP45" s="9"/>
      <c r="FYQ45" s="9"/>
      <c r="FYR45" s="9"/>
      <c r="FYS45" s="9"/>
      <c r="FYT45" s="9"/>
      <c r="FYU45" s="9"/>
      <c r="FYV45" s="9"/>
      <c r="FYW45" s="9"/>
      <c r="FYX45" s="9"/>
      <c r="FYY45" s="9"/>
      <c r="FYZ45" s="9"/>
      <c r="FZA45" s="9"/>
      <c r="FZB45" s="9"/>
      <c r="FZC45" s="9"/>
      <c r="FZD45" s="9"/>
      <c r="FZE45" s="9"/>
      <c r="FZF45" s="9"/>
      <c r="FZG45" s="9"/>
      <c r="FZH45" s="9"/>
      <c r="FZI45" s="9"/>
      <c r="FZJ45" s="9"/>
      <c r="FZK45" s="9"/>
      <c r="FZL45" s="9"/>
      <c r="FZM45" s="9"/>
      <c r="FZN45" s="9"/>
      <c r="FZO45" s="9"/>
      <c r="FZP45" s="9"/>
      <c r="FZQ45" s="9"/>
      <c r="FZR45" s="9"/>
      <c r="FZS45" s="9"/>
      <c r="FZT45" s="9"/>
      <c r="FZU45" s="9"/>
      <c r="FZV45" s="9"/>
      <c r="FZW45" s="9"/>
      <c r="FZX45" s="9"/>
      <c r="FZY45" s="9"/>
      <c r="FZZ45" s="9"/>
      <c r="GAA45" s="9"/>
      <c r="GAB45" s="9"/>
      <c r="GAC45" s="9"/>
      <c r="GAD45" s="9"/>
      <c r="GAE45" s="9"/>
      <c r="GAF45" s="9"/>
      <c r="GAG45" s="9"/>
      <c r="GAH45" s="9"/>
      <c r="GAI45" s="9"/>
      <c r="GAJ45" s="9"/>
      <c r="GAK45" s="9"/>
      <c r="GAL45" s="9"/>
      <c r="GAM45" s="9"/>
      <c r="GAN45" s="9"/>
      <c r="GAO45" s="9"/>
      <c r="GAP45" s="9"/>
      <c r="GAQ45" s="9"/>
      <c r="GAR45" s="9"/>
      <c r="GAS45" s="9"/>
      <c r="GAT45" s="9"/>
      <c r="GAU45" s="9"/>
      <c r="GAV45" s="9"/>
      <c r="GAW45" s="9"/>
      <c r="GAX45" s="9"/>
      <c r="GAY45" s="9"/>
      <c r="GAZ45" s="9"/>
      <c r="GBA45" s="9"/>
      <c r="GBB45" s="9"/>
      <c r="GBC45" s="9"/>
      <c r="GBD45" s="9"/>
      <c r="GBE45" s="9"/>
      <c r="GBF45" s="9"/>
      <c r="GBG45" s="9"/>
      <c r="GBH45" s="9"/>
      <c r="GBI45" s="9"/>
      <c r="GBJ45" s="9"/>
      <c r="GBK45" s="9"/>
      <c r="GBL45" s="9"/>
      <c r="GBM45" s="9"/>
      <c r="GBN45" s="9"/>
      <c r="GBO45" s="9"/>
      <c r="GBP45" s="9"/>
      <c r="GBQ45" s="9"/>
      <c r="GBR45" s="9"/>
      <c r="GBS45" s="9"/>
      <c r="GBT45" s="9"/>
      <c r="GBU45" s="9"/>
      <c r="GBV45" s="9"/>
      <c r="GBW45" s="9"/>
      <c r="GBX45" s="9"/>
      <c r="GBY45" s="9"/>
      <c r="GBZ45" s="9"/>
      <c r="GCA45" s="9"/>
      <c r="GCB45" s="9"/>
      <c r="GCC45" s="9"/>
      <c r="GCD45" s="9"/>
      <c r="GCE45" s="9"/>
      <c r="GCF45" s="9"/>
      <c r="GCG45" s="9"/>
      <c r="GCH45" s="9"/>
      <c r="GCI45" s="9"/>
      <c r="GCJ45" s="9"/>
      <c r="GCK45" s="9"/>
      <c r="GCL45" s="9"/>
      <c r="GCM45" s="9"/>
      <c r="GCN45" s="9"/>
      <c r="GCO45" s="9"/>
      <c r="GCP45" s="9"/>
      <c r="GCQ45" s="9"/>
      <c r="GCR45" s="9"/>
      <c r="GCS45" s="9"/>
      <c r="GCT45" s="9"/>
      <c r="GCU45" s="9"/>
      <c r="GCV45" s="9"/>
      <c r="GCW45" s="9"/>
      <c r="GCX45" s="9"/>
      <c r="GCY45" s="9"/>
      <c r="GCZ45" s="9"/>
      <c r="GDA45" s="9"/>
      <c r="GDB45" s="9"/>
      <c r="GDC45" s="9"/>
      <c r="GDD45" s="9"/>
      <c r="GDE45" s="9"/>
      <c r="GDF45" s="9"/>
      <c r="GDG45" s="9"/>
      <c r="GDH45" s="9"/>
      <c r="GDI45" s="9"/>
      <c r="GDJ45" s="9"/>
      <c r="GDK45" s="9"/>
      <c r="GDL45" s="9"/>
      <c r="GDM45" s="9"/>
      <c r="GDN45" s="9"/>
      <c r="GDO45" s="9"/>
      <c r="GDP45" s="9"/>
      <c r="GDQ45" s="9"/>
      <c r="GDR45" s="9"/>
      <c r="GDS45" s="9"/>
      <c r="GDT45" s="9"/>
      <c r="GDU45" s="9"/>
      <c r="GDV45" s="9"/>
      <c r="GDW45" s="9"/>
      <c r="GDX45" s="9"/>
      <c r="GDY45" s="9"/>
      <c r="GDZ45" s="9"/>
      <c r="GEA45" s="9"/>
      <c r="GEB45" s="9"/>
      <c r="GEC45" s="9"/>
      <c r="GED45" s="9"/>
      <c r="GEE45" s="9"/>
      <c r="GEF45" s="9"/>
      <c r="GEG45" s="9"/>
      <c r="GEH45" s="9"/>
      <c r="GEI45" s="9"/>
      <c r="GEJ45" s="9"/>
      <c r="GEK45" s="9"/>
      <c r="GEL45" s="9"/>
      <c r="GEM45" s="9"/>
      <c r="GEN45" s="9"/>
      <c r="GEO45" s="9"/>
      <c r="GEP45" s="9"/>
      <c r="GEQ45" s="9"/>
      <c r="GER45" s="9"/>
      <c r="GES45" s="9"/>
      <c r="GET45" s="9"/>
      <c r="GEU45" s="9"/>
      <c r="GEV45" s="9"/>
      <c r="GEW45" s="9"/>
      <c r="GEX45" s="9"/>
      <c r="GEY45" s="9"/>
      <c r="GEZ45" s="9"/>
      <c r="GFA45" s="9"/>
      <c r="GFB45" s="9"/>
      <c r="GFC45" s="9"/>
      <c r="GFD45" s="9"/>
      <c r="GFE45" s="9"/>
      <c r="GFF45" s="9"/>
      <c r="GFG45" s="9"/>
      <c r="GFH45" s="9"/>
      <c r="GFI45" s="9"/>
      <c r="GFJ45" s="9"/>
      <c r="GFK45" s="9"/>
      <c r="GFL45" s="9"/>
      <c r="GFM45" s="9"/>
      <c r="GFN45" s="9"/>
      <c r="GFO45" s="9"/>
      <c r="GFP45" s="9"/>
      <c r="GFQ45" s="9"/>
      <c r="GFR45" s="9"/>
      <c r="GFS45" s="9"/>
      <c r="GFT45" s="9"/>
      <c r="GFU45" s="9"/>
      <c r="GFV45" s="9"/>
      <c r="GFW45" s="9"/>
      <c r="GFX45" s="9"/>
      <c r="GFY45" s="9"/>
      <c r="GFZ45" s="9"/>
      <c r="GGA45" s="9"/>
      <c r="GGB45" s="9"/>
      <c r="GGC45" s="9"/>
      <c r="GGD45" s="9"/>
      <c r="GGE45" s="9"/>
      <c r="GGF45" s="9"/>
      <c r="GGG45" s="9"/>
      <c r="GGH45" s="9"/>
      <c r="GGI45" s="9"/>
      <c r="GGJ45" s="9"/>
      <c r="GGK45" s="9"/>
      <c r="GGL45" s="9"/>
      <c r="GGM45" s="9"/>
      <c r="GGN45" s="9"/>
      <c r="GGO45" s="9"/>
      <c r="GGP45" s="9"/>
      <c r="GGQ45" s="9"/>
      <c r="GGR45" s="9"/>
      <c r="GGS45" s="9"/>
      <c r="GGT45" s="9"/>
      <c r="GGU45" s="9"/>
      <c r="GGV45" s="9"/>
      <c r="GGW45" s="9"/>
      <c r="GGX45" s="9"/>
      <c r="GGY45" s="9"/>
      <c r="GGZ45" s="9"/>
      <c r="GHA45" s="9"/>
      <c r="GHB45" s="9"/>
      <c r="GHC45" s="9"/>
      <c r="GHD45" s="9"/>
      <c r="GHE45" s="9"/>
      <c r="GHF45" s="9"/>
      <c r="GHG45" s="9"/>
      <c r="GHH45" s="9"/>
      <c r="GHI45" s="9"/>
      <c r="GHJ45" s="9"/>
      <c r="GHK45" s="9"/>
      <c r="GHL45" s="9"/>
      <c r="GHM45" s="9"/>
      <c r="GHN45" s="9"/>
      <c r="GHO45" s="9"/>
      <c r="GHP45" s="9"/>
      <c r="GHQ45" s="9"/>
      <c r="GHR45" s="9"/>
      <c r="GHS45" s="9"/>
      <c r="GHT45" s="9"/>
      <c r="GHU45" s="9"/>
      <c r="GHV45" s="9"/>
      <c r="GHW45" s="9"/>
      <c r="GHX45" s="9"/>
      <c r="GHY45" s="9"/>
      <c r="GHZ45" s="9"/>
      <c r="GIA45" s="9"/>
      <c r="GIB45" s="9"/>
      <c r="GIC45" s="9"/>
      <c r="GID45" s="9"/>
      <c r="GIE45" s="9"/>
      <c r="GIF45" s="9"/>
      <c r="GIG45" s="9"/>
      <c r="GIH45" s="9"/>
      <c r="GII45" s="9"/>
      <c r="GIJ45" s="9"/>
      <c r="GIK45" s="9"/>
      <c r="GIL45" s="9"/>
      <c r="GIM45" s="9"/>
      <c r="GIN45" s="9"/>
      <c r="GIO45" s="9"/>
      <c r="GIP45" s="9"/>
      <c r="GIQ45" s="9"/>
      <c r="GIR45" s="9"/>
      <c r="GIS45" s="9"/>
      <c r="GIT45" s="9"/>
      <c r="GIU45" s="9"/>
      <c r="GIV45" s="9"/>
      <c r="GIW45" s="9"/>
      <c r="GIX45" s="9"/>
      <c r="GIY45" s="9"/>
      <c r="GIZ45" s="9"/>
      <c r="GJA45" s="9"/>
      <c r="GJB45" s="9"/>
      <c r="GJC45" s="9"/>
      <c r="GJD45" s="9"/>
      <c r="GJE45" s="9"/>
      <c r="GJF45" s="9"/>
      <c r="GJG45" s="9"/>
      <c r="GJH45" s="9"/>
      <c r="GJI45" s="9"/>
      <c r="GJJ45" s="9"/>
      <c r="GJK45" s="9"/>
      <c r="GJL45" s="9"/>
      <c r="GJM45" s="9"/>
      <c r="GJN45" s="9"/>
      <c r="GJO45" s="9"/>
      <c r="GJP45" s="9"/>
      <c r="GJQ45" s="9"/>
      <c r="GJR45" s="9"/>
      <c r="GJS45" s="9"/>
      <c r="GJT45" s="9"/>
      <c r="GJU45" s="9"/>
      <c r="GJV45" s="9"/>
      <c r="GJW45" s="9"/>
      <c r="GJX45" s="9"/>
      <c r="GJY45" s="9"/>
      <c r="GJZ45" s="9"/>
      <c r="GKA45" s="9"/>
      <c r="GKB45" s="9"/>
      <c r="GKC45" s="9"/>
      <c r="GKD45" s="9"/>
      <c r="GKE45" s="9"/>
      <c r="GKF45" s="9"/>
      <c r="GKG45" s="9"/>
      <c r="GKH45" s="9"/>
      <c r="GKI45" s="9"/>
      <c r="GKJ45" s="9"/>
      <c r="GKK45" s="9"/>
      <c r="GKL45" s="9"/>
      <c r="GKM45" s="9"/>
      <c r="GKN45" s="9"/>
      <c r="GKO45" s="9"/>
      <c r="GKP45" s="9"/>
      <c r="GKQ45" s="9"/>
      <c r="GKR45" s="9"/>
      <c r="GKS45" s="9"/>
      <c r="GKT45" s="9"/>
      <c r="GKU45" s="9"/>
      <c r="GKV45" s="9"/>
      <c r="GKW45" s="9"/>
      <c r="GKX45" s="9"/>
      <c r="GKY45" s="9"/>
      <c r="GKZ45" s="9"/>
      <c r="GLA45" s="9"/>
      <c r="GLB45" s="9"/>
      <c r="GLC45" s="9"/>
      <c r="GLD45" s="9"/>
      <c r="GLE45" s="9"/>
      <c r="GLF45" s="9"/>
      <c r="GLG45" s="9"/>
      <c r="GLH45" s="9"/>
      <c r="GLI45" s="9"/>
      <c r="GLJ45" s="9"/>
      <c r="GLK45" s="9"/>
      <c r="GLL45" s="9"/>
      <c r="GLM45" s="9"/>
      <c r="GLN45" s="9"/>
      <c r="GLO45" s="9"/>
      <c r="GLP45" s="9"/>
      <c r="GLQ45" s="9"/>
      <c r="GLR45" s="9"/>
      <c r="GLS45" s="9"/>
      <c r="GLT45" s="9"/>
      <c r="GLU45" s="9"/>
      <c r="GLV45" s="9"/>
      <c r="GLW45" s="9"/>
      <c r="GLX45" s="9"/>
      <c r="GLY45" s="9"/>
      <c r="GLZ45" s="9"/>
      <c r="GMA45" s="9"/>
      <c r="GMB45" s="9"/>
      <c r="GMC45" s="9"/>
      <c r="GMD45" s="9"/>
      <c r="GME45" s="9"/>
      <c r="GMF45" s="9"/>
      <c r="GMG45" s="9"/>
      <c r="GMH45" s="9"/>
      <c r="GMI45" s="9"/>
      <c r="GMJ45" s="9"/>
      <c r="GMK45" s="9"/>
      <c r="GML45" s="9"/>
      <c r="GMM45" s="9"/>
      <c r="GMN45" s="9"/>
      <c r="GMO45" s="9"/>
      <c r="GMP45" s="9"/>
      <c r="GMQ45" s="9"/>
      <c r="GMR45" s="9"/>
      <c r="GMS45" s="9"/>
      <c r="GMT45" s="9"/>
      <c r="GMU45" s="9"/>
      <c r="GMV45" s="9"/>
      <c r="GMW45" s="9"/>
      <c r="GMX45" s="9"/>
      <c r="GMY45" s="9"/>
      <c r="GMZ45" s="9"/>
      <c r="GNA45" s="9"/>
      <c r="GNB45" s="9"/>
      <c r="GNC45" s="9"/>
      <c r="GND45" s="9"/>
      <c r="GNE45" s="9"/>
      <c r="GNF45" s="9"/>
      <c r="GNG45" s="9"/>
      <c r="GNH45" s="9"/>
      <c r="GNI45" s="9"/>
      <c r="GNJ45" s="9"/>
      <c r="GNK45" s="9"/>
      <c r="GNL45" s="9"/>
      <c r="GNM45" s="9"/>
      <c r="GNN45" s="9"/>
      <c r="GNO45" s="9"/>
      <c r="GNP45" s="9"/>
      <c r="GNQ45" s="9"/>
      <c r="GNR45" s="9"/>
      <c r="GNS45" s="9"/>
      <c r="GNT45" s="9"/>
      <c r="GNU45" s="9"/>
      <c r="GNV45" s="9"/>
      <c r="GNW45" s="9"/>
      <c r="GNX45" s="9"/>
      <c r="GNY45" s="9"/>
      <c r="GNZ45" s="9"/>
      <c r="GOA45" s="9"/>
      <c r="GOB45" s="9"/>
      <c r="GOC45" s="9"/>
      <c r="GOD45" s="9"/>
      <c r="GOE45" s="9"/>
      <c r="GOF45" s="9"/>
      <c r="GOG45" s="9"/>
      <c r="GOH45" s="9"/>
      <c r="GOI45" s="9"/>
      <c r="GOJ45" s="9"/>
      <c r="GOK45" s="9"/>
      <c r="GOL45" s="9"/>
      <c r="GOM45" s="9"/>
      <c r="GON45" s="9"/>
      <c r="GOO45" s="9"/>
      <c r="GOP45" s="9"/>
      <c r="GOQ45" s="9"/>
      <c r="GOR45" s="9"/>
      <c r="GOS45" s="9"/>
      <c r="GOT45" s="9"/>
      <c r="GOU45" s="9"/>
      <c r="GOV45" s="9"/>
      <c r="GOW45" s="9"/>
      <c r="GOX45" s="9"/>
      <c r="GOY45" s="9"/>
      <c r="GOZ45" s="9"/>
      <c r="GPA45" s="9"/>
      <c r="GPB45" s="9"/>
      <c r="GPC45" s="9"/>
      <c r="GPD45" s="9"/>
      <c r="GPE45" s="9"/>
      <c r="GPF45" s="9"/>
      <c r="GPG45" s="9"/>
      <c r="GPH45" s="9"/>
      <c r="GPI45" s="9"/>
      <c r="GPJ45" s="9"/>
      <c r="GPK45" s="9"/>
      <c r="GPL45" s="9"/>
      <c r="GPM45" s="9"/>
      <c r="GPN45" s="9"/>
      <c r="GPO45" s="9"/>
      <c r="GPP45" s="9"/>
      <c r="GPQ45" s="9"/>
      <c r="GPR45" s="9"/>
      <c r="GPS45" s="9"/>
      <c r="GPT45" s="9"/>
      <c r="GPU45" s="9"/>
      <c r="GPV45" s="9"/>
      <c r="GPW45" s="9"/>
      <c r="GPX45" s="9"/>
      <c r="GPY45" s="9"/>
      <c r="GPZ45" s="9"/>
      <c r="GQA45" s="9"/>
      <c r="GQB45" s="9"/>
      <c r="GQC45" s="9"/>
      <c r="GQD45" s="9"/>
      <c r="GQE45" s="9"/>
      <c r="GQF45" s="9"/>
      <c r="GQG45" s="9"/>
      <c r="GQH45" s="9"/>
      <c r="GQI45" s="9"/>
      <c r="GQJ45" s="9"/>
      <c r="GQK45" s="9"/>
      <c r="GQL45" s="9"/>
      <c r="GQM45" s="9"/>
      <c r="GQN45" s="9"/>
      <c r="GQO45" s="9"/>
      <c r="GQP45" s="9"/>
      <c r="GQQ45" s="9"/>
      <c r="GQR45" s="9"/>
      <c r="GQS45" s="9"/>
      <c r="GQT45" s="9"/>
      <c r="GQU45" s="9"/>
      <c r="GQV45" s="9"/>
      <c r="GQW45" s="9"/>
      <c r="GQX45" s="9"/>
      <c r="GQY45" s="9"/>
      <c r="GQZ45" s="9"/>
      <c r="GRA45" s="9"/>
      <c r="GRB45" s="9"/>
      <c r="GRC45" s="9"/>
      <c r="GRD45" s="9"/>
      <c r="GRE45" s="9"/>
      <c r="GRF45" s="9"/>
      <c r="GRG45" s="9"/>
      <c r="GRH45" s="9"/>
      <c r="GRI45" s="9"/>
      <c r="GRJ45" s="9"/>
      <c r="GRK45" s="9"/>
      <c r="GRL45" s="9"/>
      <c r="GRM45" s="9"/>
      <c r="GRN45" s="9"/>
      <c r="GRO45" s="9"/>
      <c r="GRP45" s="9"/>
      <c r="GRQ45" s="9"/>
      <c r="GRR45" s="9"/>
      <c r="GRS45" s="9"/>
      <c r="GRT45" s="9"/>
      <c r="GRU45" s="9"/>
      <c r="GRV45" s="9"/>
      <c r="GRW45" s="9"/>
      <c r="GRX45" s="9"/>
      <c r="GRY45" s="9"/>
      <c r="GRZ45" s="9"/>
      <c r="GSA45" s="9"/>
      <c r="GSB45" s="9"/>
      <c r="GSC45" s="9"/>
      <c r="GSD45" s="9"/>
      <c r="GSE45" s="9"/>
      <c r="GSF45" s="9"/>
      <c r="GSG45" s="9"/>
      <c r="GSH45" s="9"/>
      <c r="GSI45" s="9"/>
      <c r="GSJ45" s="9"/>
      <c r="GSK45" s="9"/>
      <c r="GSL45" s="9"/>
      <c r="GSM45" s="9"/>
      <c r="GSN45" s="9"/>
      <c r="GSO45" s="9"/>
      <c r="GSP45" s="9"/>
      <c r="GSQ45" s="9"/>
      <c r="GSR45" s="9"/>
      <c r="GSS45" s="9"/>
      <c r="GST45" s="9"/>
      <c r="GSU45" s="9"/>
      <c r="GSV45" s="9"/>
      <c r="GSW45" s="9"/>
      <c r="GSX45" s="9"/>
      <c r="GSY45" s="9"/>
      <c r="GSZ45" s="9"/>
      <c r="GTA45" s="9"/>
      <c r="GTB45" s="9"/>
      <c r="GTC45" s="9"/>
      <c r="GTD45" s="9"/>
      <c r="GTE45" s="9"/>
      <c r="GTF45" s="9"/>
      <c r="GTG45" s="9"/>
      <c r="GTH45" s="9"/>
      <c r="GTI45" s="9"/>
      <c r="GTJ45" s="9"/>
      <c r="GTK45" s="9"/>
      <c r="GTL45" s="9"/>
      <c r="GTM45" s="9"/>
      <c r="GTN45" s="9"/>
      <c r="GTO45" s="9"/>
      <c r="GTP45" s="9"/>
      <c r="GTQ45" s="9"/>
      <c r="GTR45" s="9"/>
      <c r="GTS45" s="9"/>
      <c r="GTT45" s="9"/>
      <c r="GTU45" s="9"/>
      <c r="GTV45" s="9"/>
      <c r="GTW45" s="9"/>
      <c r="GTX45" s="9"/>
      <c r="GTY45" s="9"/>
      <c r="GTZ45" s="9"/>
      <c r="GUA45" s="9"/>
      <c r="GUB45" s="9"/>
      <c r="GUC45" s="9"/>
      <c r="GUD45" s="9"/>
      <c r="GUE45" s="9"/>
      <c r="GUF45" s="9"/>
      <c r="GUG45" s="9"/>
      <c r="GUH45" s="9"/>
      <c r="GUI45" s="9"/>
      <c r="GUJ45" s="9"/>
      <c r="GUK45" s="9"/>
      <c r="GUL45" s="9"/>
      <c r="GUM45" s="9"/>
      <c r="GUN45" s="9"/>
      <c r="GUO45" s="9"/>
      <c r="GUP45" s="9"/>
      <c r="GUQ45" s="9"/>
      <c r="GUR45" s="9"/>
      <c r="GUS45" s="9"/>
      <c r="GUT45" s="9"/>
      <c r="GUU45" s="9"/>
      <c r="GUV45" s="9"/>
      <c r="GUW45" s="9"/>
      <c r="GUX45" s="9"/>
      <c r="GUY45" s="9"/>
      <c r="GUZ45" s="9"/>
      <c r="GVA45" s="9"/>
      <c r="GVB45" s="9"/>
      <c r="GVC45" s="9"/>
      <c r="GVD45" s="9"/>
      <c r="GVE45" s="9"/>
      <c r="GVF45" s="9"/>
      <c r="GVG45" s="9"/>
      <c r="GVH45" s="9"/>
      <c r="GVI45" s="9"/>
      <c r="GVJ45" s="9"/>
      <c r="GVK45" s="9"/>
      <c r="GVL45" s="9"/>
      <c r="GVM45" s="9"/>
      <c r="GVN45" s="9"/>
      <c r="GVO45" s="9"/>
      <c r="GVP45" s="9"/>
      <c r="GVQ45" s="9"/>
      <c r="GVR45" s="9"/>
      <c r="GVS45" s="9"/>
      <c r="GVT45" s="9"/>
      <c r="GVU45" s="9"/>
      <c r="GVV45" s="9"/>
      <c r="GVW45" s="9"/>
      <c r="GVX45" s="9"/>
      <c r="GVY45" s="9"/>
      <c r="GVZ45" s="9"/>
      <c r="GWA45" s="9"/>
      <c r="GWB45" s="9"/>
      <c r="GWC45" s="9"/>
      <c r="GWD45" s="9"/>
      <c r="GWE45" s="9"/>
      <c r="GWF45" s="9"/>
      <c r="GWG45" s="9"/>
      <c r="GWH45" s="9"/>
      <c r="GWI45" s="9"/>
      <c r="GWJ45" s="9"/>
      <c r="GWK45" s="9"/>
      <c r="GWL45" s="9"/>
      <c r="GWM45" s="9"/>
      <c r="GWN45" s="9"/>
      <c r="GWO45" s="9"/>
      <c r="GWP45" s="9"/>
      <c r="GWQ45" s="9"/>
      <c r="GWR45" s="9"/>
      <c r="GWS45" s="9"/>
      <c r="GWT45" s="9"/>
      <c r="GWU45" s="9"/>
      <c r="GWV45" s="9"/>
      <c r="GWW45" s="9"/>
      <c r="GWX45" s="9"/>
      <c r="GWY45" s="9"/>
      <c r="GWZ45" s="9"/>
      <c r="GXA45" s="9"/>
      <c r="GXB45" s="9"/>
      <c r="GXC45" s="9"/>
      <c r="GXD45" s="9"/>
      <c r="GXE45" s="9"/>
      <c r="GXF45" s="9"/>
      <c r="GXG45" s="9"/>
      <c r="GXH45" s="9"/>
      <c r="GXI45" s="9"/>
      <c r="GXJ45" s="9"/>
      <c r="GXK45" s="9"/>
      <c r="GXL45" s="9"/>
      <c r="GXM45" s="9"/>
      <c r="GXN45" s="9"/>
      <c r="GXO45" s="9"/>
      <c r="GXP45" s="9"/>
      <c r="GXQ45" s="9"/>
      <c r="GXR45" s="9"/>
      <c r="GXS45" s="9"/>
      <c r="GXT45" s="9"/>
      <c r="GXU45" s="9"/>
      <c r="GXV45" s="9"/>
      <c r="GXW45" s="9"/>
      <c r="GXX45" s="9"/>
      <c r="GXY45" s="9"/>
      <c r="GXZ45" s="9"/>
      <c r="GYA45" s="9"/>
      <c r="GYB45" s="9"/>
      <c r="GYC45" s="9"/>
      <c r="GYD45" s="9"/>
      <c r="GYE45" s="9"/>
      <c r="GYF45" s="9"/>
      <c r="GYG45" s="9"/>
      <c r="GYH45" s="9"/>
      <c r="GYI45" s="9"/>
      <c r="GYJ45" s="9"/>
      <c r="GYK45" s="9"/>
      <c r="GYL45" s="9"/>
      <c r="GYM45" s="9"/>
      <c r="GYN45" s="9"/>
      <c r="GYO45" s="9"/>
      <c r="GYP45" s="9"/>
      <c r="GYQ45" s="9"/>
      <c r="GYR45" s="9"/>
      <c r="GYS45" s="9"/>
      <c r="GYT45" s="9"/>
      <c r="GYU45" s="9"/>
      <c r="GYV45" s="9"/>
      <c r="GYW45" s="9"/>
      <c r="GYX45" s="9"/>
      <c r="GYY45" s="9"/>
      <c r="GYZ45" s="9"/>
      <c r="GZA45" s="9"/>
      <c r="GZB45" s="9"/>
      <c r="GZC45" s="9"/>
      <c r="GZD45" s="9"/>
      <c r="GZE45" s="9"/>
      <c r="GZF45" s="9"/>
      <c r="GZG45" s="9"/>
      <c r="GZH45" s="9"/>
      <c r="GZI45" s="9"/>
      <c r="GZJ45" s="9"/>
      <c r="GZK45" s="9"/>
      <c r="GZL45" s="9"/>
      <c r="GZM45" s="9"/>
      <c r="GZN45" s="9"/>
      <c r="GZO45" s="9"/>
      <c r="GZP45" s="9"/>
      <c r="GZQ45" s="9"/>
      <c r="GZR45" s="9"/>
      <c r="GZS45" s="9"/>
      <c r="GZT45" s="9"/>
      <c r="GZU45" s="9"/>
      <c r="GZV45" s="9"/>
      <c r="GZW45" s="9"/>
      <c r="GZX45" s="9"/>
      <c r="GZY45" s="9"/>
      <c r="GZZ45" s="9"/>
      <c r="HAA45" s="9"/>
      <c r="HAB45" s="9"/>
      <c r="HAC45" s="9"/>
      <c r="HAD45" s="9"/>
      <c r="HAE45" s="9"/>
      <c r="HAF45" s="9"/>
      <c r="HAG45" s="9"/>
      <c r="HAH45" s="9"/>
      <c r="HAI45" s="9"/>
      <c r="HAJ45" s="9"/>
      <c r="HAK45" s="9"/>
      <c r="HAL45" s="9"/>
      <c r="HAM45" s="9"/>
      <c r="HAN45" s="9"/>
      <c r="HAO45" s="9"/>
      <c r="HAP45" s="9"/>
      <c r="HAQ45" s="9"/>
      <c r="HAR45" s="9"/>
      <c r="HAS45" s="9"/>
      <c r="HAT45" s="9"/>
      <c r="HAU45" s="9"/>
      <c r="HAV45" s="9"/>
      <c r="HAW45" s="9"/>
      <c r="HAX45" s="9"/>
      <c r="HAY45" s="9"/>
      <c r="HAZ45" s="9"/>
      <c r="HBA45" s="9"/>
      <c r="HBB45" s="9"/>
      <c r="HBC45" s="9"/>
      <c r="HBD45" s="9"/>
      <c r="HBE45" s="9"/>
      <c r="HBF45" s="9"/>
      <c r="HBG45" s="9"/>
      <c r="HBH45" s="9"/>
      <c r="HBI45" s="9"/>
      <c r="HBJ45" s="9"/>
      <c r="HBK45" s="9"/>
      <c r="HBL45" s="9"/>
      <c r="HBM45" s="9"/>
      <c r="HBN45" s="9"/>
      <c r="HBO45" s="9"/>
      <c r="HBP45" s="9"/>
      <c r="HBQ45" s="9"/>
      <c r="HBR45" s="9"/>
      <c r="HBS45" s="9"/>
      <c r="HBT45" s="9"/>
      <c r="HBU45" s="9"/>
      <c r="HBV45" s="9"/>
      <c r="HBW45" s="9"/>
      <c r="HBX45" s="9"/>
      <c r="HBY45" s="9"/>
      <c r="HBZ45" s="9"/>
      <c r="HCA45" s="9"/>
      <c r="HCB45" s="9"/>
      <c r="HCC45" s="9"/>
      <c r="HCD45" s="9"/>
      <c r="HCE45" s="9"/>
      <c r="HCF45" s="9"/>
      <c r="HCG45" s="9"/>
      <c r="HCH45" s="9"/>
      <c r="HCI45" s="9"/>
      <c r="HCJ45" s="9"/>
      <c r="HCK45" s="9"/>
      <c r="HCL45" s="9"/>
      <c r="HCM45" s="9"/>
      <c r="HCN45" s="9"/>
      <c r="HCO45" s="9"/>
      <c r="HCP45" s="9"/>
      <c r="HCQ45" s="9"/>
      <c r="HCR45" s="9"/>
      <c r="HCS45" s="9"/>
      <c r="HCT45" s="9"/>
      <c r="HCU45" s="9"/>
      <c r="HCV45" s="9"/>
      <c r="HCW45" s="9"/>
      <c r="HCX45" s="9"/>
      <c r="HCY45" s="9"/>
      <c r="HCZ45" s="9"/>
      <c r="HDA45" s="9"/>
      <c r="HDB45" s="9"/>
      <c r="HDC45" s="9"/>
      <c r="HDD45" s="9"/>
      <c r="HDE45" s="9"/>
      <c r="HDF45" s="9"/>
      <c r="HDG45" s="9"/>
      <c r="HDH45" s="9"/>
      <c r="HDI45" s="9"/>
      <c r="HDJ45" s="9"/>
      <c r="HDK45" s="9"/>
      <c r="HDL45" s="9"/>
      <c r="HDM45" s="9"/>
      <c r="HDN45" s="9"/>
      <c r="HDO45" s="9"/>
      <c r="HDP45" s="9"/>
      <c r="HDQ45" s="9"/>
      <c r="HDR45" s="9"/>
      <c r="HDS45" s="9"/>
      <c r="HDT45" s="9"/>
      <c r="HDU45" s="9"/>
      <c r="HDV45" s="9"/>
      <c r="HDW45" s="9"/>
      <c r="HDX45" s="9"/>
      <c r="HDY45" s="9"/>
      <c r="HDZ45" s="9"/>
      <c r="HEA45" s="9"/>
      <c r="HEB45" s="9"/>
      <c r="HEC45" s="9"/>
      <c r="HED45" s="9"/>
      <c r="HEE45" s="9"/>
      <c r="HEF45" s="9"/>
      <c r="HEG45" s="9"/>
      <c r="HEH45" s="9"/>
      <c r="HEI45" s="9"/>
      <c r="HEJ45" s="9"/>
      <c r="HEK45" s="9"/>
      <c r="HEL45" s="9"/>
      <c r="HEM45" s="9"/>
      <c r="HEN45" s="9"/>
      <c r="HEO45" s="9"/>
      <c r="HEP45" s="9"/>
      <c r="HEQ45" s="9"/>
      <c r="HER45" s="9"/>
      <c r="HES45" s="9"/>
      <c r="HET45" s="9"/>
      <c r="HEU45" s="9"/>
      <c r="HEV45" s="9"/>
      <c r="HEW45" s="9"/>
      <c r="HEX45" s="9"/>
      <c r="HEY45" s="9"/>
      <c r="HEZ45" s="9"/>
      <c r="HFA45" s="9"/>
      <c r="HFB45" s="9"/>
      <c r="HFC45" s="9"/>
      <c r="HFD45" s="9"/>
      <c r="HFE45" s="9"/>
      <c r="HFF45" s="9"/>
      <c r="HFG45" s="9"/>
      <c r="HFH45" s="9"/>
      <c r="HFI45" s="9"/>
      <c r="HFJ45" s="9"/>
      <c r="HFK45" s="9"/>
      <c r="HFL45" s="9"/>
      <c r="HFM45" s="9"/>
      <c r="HFN45" s="9"/>
      <c r="HFO45" s="9"/>
      <c r="HFP45" s="9"/>
      <c r="HFQ45" s="9"/>
      <c r="HFR45" s="9"/>
      <c r="HFS45" s="9"/>
      <c r="HFT45" s="9"/>
      <c r="HFU45" s="9"/>
      <c r="HFV45" s="9"/>
      <c r="HFW45" s="9"/>
      <c r="HFX45" s="9"/>
      <c r="HFY45" s="9"/>
      <c r="HFZ45" s="9"/>
      <c r="HGA45" s="9"/>
      <c r="HGB45" s="9"/>
      <c r="HGC45" s="9"/>
      <c r="HGD45" s="9"/>
      <c r="HGE45" s="9"/>
      <c r="HGF45" s="9"/>
      <c r="HGG45" s="9"/>
      <c r="HGH45" s="9"/>
      <c r="HGI45" s="9"/>
      <c r="HGJ45" s="9"/>
      <c r="HGK45" s="9"/>
      <c r="HGL45" s="9"/>
      <c r="HGM45" s="9"/>
      <c r="HGN45" s="9"/>
      <c r="HGO45" s="9"/>
      <c r="HGP45" s="9"/>
      <c r="HGQ45" s="9"/>
      <c r="HGR45" s="9"/>
      <c r="HGS45" s="9"/>
      <c r="HGT45" s="9"/>
      <c r="HGU45" s="9"/>
      <c r="HGV45" s="9"/>
      <c r="HGW45" s="9"/>
      <c r="HGX45" s="9"/>
      <c r="HGY45" s="9"/>
      <c r="HGZ45" s="9"/>
      <c r="HHA45" s="9"/>
      <c r="HHB45" s="9"/>
      <c r="HHC45" s="9"/>
      <c r="HHD45" s="9"/>
      <c r="HHE45" s="9"/>
      <c r="HHF45" s="9"/>
      <c r="HHG45" s="9"/>
      <c r="HHH45" s="9"/>
      <c r="HHI45" s="9"/>
      <c r="HHJ45" s="9"/>
      <c r="HHK45" s="9"/>
      <c r="HHL45" s="9"/>
      <c r="HHM45" s="9"/>
      <c r="HHN45" s="9"/>
      <c r="HHO45" s="9"/>
      <c r="HHP45" s="9"/>
      <c r="HHQ45" s="9"/>
      <c r="HHR45" s="9"/>
      <c r="HHS45" s="9"/>
      <c r="HHT45" s="9"/>
      <c r="HHU45" s="9"/>
      <c r="HHV45" s="9"/>
      <c r="HHW45" s="9"/>
      <c r="HHX45" s="9"/>
      <c r="HHY45" s="9"/>
      <c r="HHZ45" s="9"/>
      <c r="HIA45" s="9"/>
      <c r="HIB45" s="9"/>
      <c r="HIC45" s="9"/>
      <c r="HID45" s="9"/>
      <c r="HIE45" s="9"/>
      <c r="HIF45" s="9"/>
      <c r="HIG45" s="9"/>
      <c r="HIH45" s="9"/>
      <c r="HII45" s="9"/>
      <c r="HIJ45" s="9"/>
      <c r="HIK45" s="9"/>
      <c r="HIL45" s="9"/>
      <c r="HIM45" s="9"/>
      <c r="HIN45" s="9"/>
      <c r="HIO45" s="9"/>
      <c r="HIP45" s="9"/>
      <c r="HIQ45" s="9"/>
      <c r="HIR45" s="9"/>
      <c r="HIS45" s="9"/>
      <c r="HIT45" s="9"/>
      <c r="HIU45" s="9"/>
      <c r="HIV45" s="9"/>
      <c r="HIW45" s="9"/>
      <c r="HIX45" s="9"/>
      <c r="HIY45" s="9"/>
      <c r="HIZ45" s="9"/>
      <c r="HJA45" s="9"/>
      <c r="HJB45" s="9"/>
      <c r="HJC45" s="9"/>
      <c r="HJD45" s="9"/>
      <c r="HJE45" s="9"/>
      <c r="HJF45" s="9"/>
      <c r="HJG45" s="9"/>
      <c r="HJH45" s="9"/>
      <c r="HJI45" s="9"/>
      <c r="HJJ45" s="9"/>
      <c r="HJK45" s="9"/>
      <c r="HJL45" s="9"/>
      <c r="HJM45" s="9"/>
      <c r="HJN45" s="9"/>
      <c r="HJO45" s="9"/>
      <c r="HJP45" s="9"/>
      <c r="HJQ45" s="9"/>
      <c r="HJR45" s="9"/>
      <c r="HJS45" s="9"/>
      <c r="HJT45" s="9"/>
      <c r="HJU45" s="9"/>
      <c r="HJV45" s="9"/>
      <c r="HJW45" s="9"/>
      <c r="HJX45" s="9"/>
      <c r="HJY45" s="9"/>
      <c r="HJZ45" s="9"/>
      <c r="HKA45" s="9"/>
      <c r="HKB45" s="9"/>
      <c r="HKC45" s="9"/>
      <c r="HKD45" s="9"/>
      <c r="HKE45" s="9"/>
      <c r="HKF45" s="9"/>
      <c r="HKG45" s="9"/>
      <c r="HKH45" s="9"/>
      <c r="HKI45" s="9"/>
      <c r="HKJ45" s="9"/>
      <c r="HKK45" s="9"/>
      <c r="HKL45" s="9"/>
      <c r="HKM45" s="9"/>
      <c r="HKN45" s="9"/>
      <c r="HKO45" s="9"/>
      <c r="HKP45" s="9"/>
      <c r="HKQ45" s="9"/>
      <c r="HKR45" s="9"/>
      <c r="HKS45" s="9"/>
      <c r="HKT45" s="9"/>
      <c r="HKU45" s="9"/>
      <c r="HKV45" s="9"/>
      <c r="HKW45" s="9"/>
      <c r="HKX45" s="9"/>
      <c r="HKY45" s="9"/>
      <c r="HKZ45" s="9"/>
      <c r="HLA45" s="9"/>
      <c r="HLB45" s="9"/>
      <c r="HLC45" s="9"/>
      <c r="HLD45" s="9"/>
      <c r="HLE45" s="9"/>
      <c r="HLF45" s="9"/>
      <c r="HLG45" s="9"/>
      <c r="HLH45" s="9"/>
      <c r="HLI45" s="9"/>
      <c r="HLJ45" s="9"/>
      <c r="HLK45" s="9"/>
      <c r="HLL45" s="9"/>
      <c r="HLM45" s="9"/>
      <c r="HLN45" s="9"/>
      <c r="HLO45" s="9"/>
      <c r="HLP45" s="9"/>
      <c r="HLQ45" s="9"/>
      <c r="HLR45" s="9"/>
      <c r="HLS45" s="9"/>
      <c r="HLT45" s="9"/>
      <c r="HLU45" s="9"/>
      <c r="HLV45" s="9"/>
      <c r="HLW45" s="9"/>
      <c r="HLX45" s="9"/>
      <c r="HLY45" s="9"/>
      <c r="HLZ45" s="9"/>
      <c r="HMA45" s="9"/>
      <c r="HMB45" s="9"/>
      <c r="HMC45" s="9"/>
      <c r="HMD45" s="9"/>
      <c r="HME45" s="9"/>
      <c r="HMF45" s="9"/>
      <c r="HMG45" s="9"/>
      <c r="HMH45" s="9"/>
      <c r="HMI45" s="9"/>
      <c r="HMJ45" s="9"/>
      <c r="HMK45" s="9"/>
      <c r="HML45" s="9"/>
      <c r="HMM45" s="9"/>
      <c r="HMN45" s="9"/>
      <c r="HMO45" s="9"/>
      <c r="HMP45" s="9"/>
      <c r="HMQ45" s="9"/>
      <c r="HMR45" s="9"/>
      <c r="HMS45" s="9"/>
      <c r="HMT45" s="9"/>
      <c r="HMU45" s="9"/>
      <c r="HMV45" s="9"/>
      <c r="HMW45" s="9"/>
      <c r="HMX45" s="9"/>
      <c r="HMY45" s="9"/>
      <c r="HMZ45" s="9"/>
      <c r="HNA45" s="9"/>
      <c r="HNB45" s="9"/>
      <c r="HNC45" s="9"/>
      <c r="HND45" s="9"/>
      <c r="HNE45" s="9"/>
      <c r="HNF45" s="9"/>
      <c r="HNG45" s="9"/>
      <c r="HNH45" s="9"/>
      <c r="HNI45" s="9"/>
      <c r="HNJ45" s="9"/>
      <c r="HNK45" s="9"/>
      <c r="HNL45" s="9"/>
      <c r="HNM45" s="9"/>
      <c r="HNN45" s="9"/>
      <c r="HNO45" s="9"/>
      <c r="HNP45" s="9"/>
      <c r="HNQ45" s="9"/>
      <c r="HNR45" s="9"/>
      <c r="HNS45" s="9"/>
      <c r="HNT45" s="9"/>
      <c r="HNU45" s="9"/>
      <c r="HNV45" s="9"/>
      <c r="HNW45" s="9"/>
      <c r="HNX45" s="9"/>
      <c r="HNY45" s="9"/>
      <c r="HNZ45" s="9"/>
      <c r="HOA45" s="9"/>
      <c r="HOB45" s="9"/>
      <c r="HOC45" s="9"/>
      <c r="HOD45" s="9"/>
      <c r="HOE45" s="9"/>
      <c r="HOF45" s="9"/>
      <c r="HOG45" s="9"/>
      <c r="HOH45" s="9"/>
      <c r="HOI45" s="9"/>
      <c r="HOJ45" s="9"/>
      <c r="HOK45" s="9"/>
      <c r="HOL45" s="9"/>
      <c r="HOM45" s="9"/>
      <c r="HON45" s="9"/>
      <c r="HOO45" s="9"/>
      <c r="HOP45" s="9"/>
      <c r="HOQ45" s="9"/>
      <c r="HOR45" s="9"/>
      <c r="HOS45" s="9"/>
      <c r="HOT45" s="9"/>
      <c r="HOU45" s="9"/>
      <c r="HOV45" s="9"/>
      <c r="HOW45" s="9"/>
      <c r="HOX45" s="9"/>
      <c r="HOY45" s="9"/>
      <c r="HOZ45" s="9"/>
      <c r="HPA45" s="9"/>
      <c r="HPB45" s="9"/>
      <c r="HPC45" s="9"/>
      <c r="HPD45" s="9"/>
      <c r="HPE45" s="9"/>
      <c r="HPF45" s="9"/>
      <c r="HPG45" s="9"/>
      <c r="HPH45" s="9"/>
      <c r="HPI45" s="9"/>
      <c r="HPJ45" s="9"/>
      <c r="HPK45" s="9"/>
      <c r="HPL45" s="9"/>
      <c r="HPM45" s="9"/>
      <c r="HPN45" s="9"/>
      <c r="HPO45" s="9"/>
      <c r="HPP45" s="9"/>
      <c r="HPQ45" s="9"/>
      <c r="HPR45" s="9"/>
      <c r="HPS45" s="9"/>
      <c r="HPT45" s="9"/>
      <c r="HPU45" s="9"/>
      <c r="HPV45" s="9"/>
      <c r="HPW45" s="9"/>
      <c r="HPX45" s="9"/>
      <c r="HPY45" s="9"/>
      <c r="HPZ45" s="9"/>
      <c r="HQA45" s="9"/>
      <c r="HQB45" s="9"/>
      <c r="HQC45" s="9"/>
      <c r="HQD45" s="9"/>
      <c r="HQE45" s="9"/>
      <c r="HQF45" s="9"/>
      <c r="HQG45" s="9"/>
      <c r="HQH45" s="9"/>
      <c r="HQI45" s="9"/>
      <c r="HQJ45" s="9"/>
      <c r="HQK45" s="9"/>
      <c r="HQL45" s="9"/>
      <c r="HQM45" s="9"/>
      <c r="HQN45" s="9"/>
      <c r="HQO45" s="9"/>
      <c r="HQP45" s="9"/>
      <c r="HQQ45" s="9"/>
      <c r="HQR45" s="9"/>
      <c r="HQS45" s="9"/>
      <c r="HQT45" s="9"/>
      <c r="HQU45" s="9"/>
      <c r="HQV45" s="9"/>
      <c r="HQW45" s="9"/>
      <c r="HQX45" s="9"/>
      <c r="HQY45" s="9"/>
      <c r="HQZ45" s="9"/>
      <c r="HRA45" s="9"/>
      <c r="HRB45" s="9"/>
      <c r="HRC45" s="9"/>
      <c r="HRD45" s="9"/>
      <c r="HRE45" s="9"/>
      <c r="HRF45" s="9"/>
      <c r="HRG45" s="9"/>
      <c r="HRH45" s="9"/>
      <c r="HRI45" s="9"/>
      <c r="HRJ45" s="9"/>
      <c r="HRK45" s="9"/>
      <c r="HRL45" s="9"/>
      <c r="HRM45" s="9"/>
      <c r="HRN45" s="9"/>
      <c r="HRO45" s="9"/>
      <c r="HRP45" s="9"/>
      <c r="HRQ45" s="9"/>
      <c r="HRR45" s="9"/>
      <c r="HRS45" s="9"/>
      <c r="HRT45" s="9"/>
      <c r="HRU45" s="9"/>
      <c r="HRV45" s="9"/>
      <c r="HRW45" s="9"/>
      <c r="HRX45" s="9"/>
      <c r="HRY45" s="9"/>
      <c r="HRZ45" s="9"/>
      <c r="HSA45" s="9"/>
      <c r="HSB45" s="9"/>
      <c r="HSC45" s="9"/>
      <c r="HSD45" s="9"/>
      <c r="HSE45" s="9"/>
      <c r="HSF45" s="9"/>
      <c r="HSG45" s="9"/>
      <c r="HSH45" s="9"/>
      <c r="HSI45" s="9"/>
      <c r="HSJ45" s="9"/>
      <c r="HSK45" s="9"/>
      <c r="HSL45" s="9"/>
      <c r="HSM45" s="9"/>
      <c r="HSN45" s="9"/>
      <c r="HSO45" s="9"/>
      <c r="HSP45" s="9"/>
      <c r="HSQ45" s="9"/>
      <c r="HSR45" s="9"/>
      <c r="HSS45" s="9"/>
      <c r="HST45" s="9"/>
      <c r="HSU45" s="9"/>
      <c r="HSV45" s="9"/>
      <c r="HSW45" s="9"/>
      <c r="HSX45" s="9"/>
      <c r="HSY45" s="9"/>
      <c r="HSZ45" s="9"/>
      <c r="HTA45" s="9"/>
      <c r="HTB45" s="9"/>
      <c r="HTC45" s="9"/>
      <c r="HTD45" s="9"/>
      <c r="HTE45" s="9"/>
      <c r="HTF45" s="9"/>
      <c r="HTG45" s="9"/>
      <c r="HTH45" s="9"/>
      <c r="HTI45" s="9"/>
      <c r="HTJ45" s="9"/>
      <c r="HTK45" s="9"/>
      <c r="HTL45" s="9"/>
      <c r="HTM45" s="9"/>
      <c r="HTN45" s="9"/>
      <c r="HTO45" s="9"/>
      <c r="HTP45" s="9"/>
      <c r="HTQ45" s="9"/>
      <c r="HTR45" s="9"/>
      <c r="HTS45" s="9"/>
      <c r="HTT45" s="9"/>
      <c r="HTU45" s="9"/>
      <c r="HTV45" s="9"/>
      <c r="HTW45" s="9"/>
      <c r="HTX45" s="9"/>
      <c r="HTY45" s="9"/>
      <c r="HTZ45" s="9"/>
      <c r="HUA45" s="9"/>
      <c r="HUB45" s="9"/>
      <c r="HUC45" s="9"/>
      <c r="HUD45" s="9"/>
      <c r="HUE45" s="9"/>
      <c r="HUF45" s="9"/>
      <c r="HUG45" s="9"/>
      <c r="HUH45" s="9"/>
      <c r="HUI45" s="9"/>
      <c r="HUJ45" s="9"/>
      <c r="HUK45" s="9"/>
      <c r="HUL45" s="9"/>
      <c r="HUM45" s="9"/>
      <c r="HUN45" s="9"/>
      <c r="HUO45" s="9"/>
      <c r="HUP45" s="9"/>
      <c r="HUQ45" s="9"/>
      <c r="HUR45" s="9"/>
      <c r="HUS45" s="9"/>
      <c r="HUT45" s="9"/>
      <c r="HUU45" s="9"/>
      <c r="HUV45" s="9"/>
      <c r="HUW45" s="9"/>
      <c r="HUX45" s="9"/>
      <c r="HUY45" s="9"/>
      <c r="HUZ45" s="9"/>
      <c r="HVA45" s="9"/>
      <c r="HVB45" s="9"/>
      <c r="HVC45" s="9"/>
      <c r="HVD45" s="9"/>
      <c r="HVE45" s="9"/>
      <c r="HVF45" s="9"/>
      <c r="HVG45" s="9"/>
      <c r="HVH45" s="9"/>
      <c r="HVI45" s="9"/>
      <c r="HVJ45" s="9"/>
      <c r="HVK45" s="9"/>
      <c r="HVL45" s="9"/>
      <c r="HVM45" s="9"/>
      <c r="HVN45" s="9"/>
      <c r="HVO45" s="9"/>
      <c r="HVP45" s="9"/>
      <c r="HVQ45" s="9"/>
      <c r="HVR45" s="9"/>
      <c r="HVS45" s="9"/>
      <c r="HVT45" s="9"/>
      <c r="HVU45" s="9"/>
      <c r="HVV45" s="9"/>
      <c r="HVW45" s="9"/>
      <c r="HVX45" s="9"/>
      <c r="HVY45" s="9"/>
      <c r="HVZ45" s="9"/>
      <c r="HWA45" s="9"/>
      <c r="HWB45" s="9"/>
      <c r="HWC45" s="9"/>
      <c r="HWD45" s="9"/>
      <c r="HWE45" s="9"/>
      <c r="HWF45" s="9"/>
      <c r="HWG45" s="9"/>
      <c r="HWH45" s="9"/>
      <c r="HWI45" s="9"/>
      <c r="HWJ45" s="9"/>
      <c r="HWK45" s="9"/>
      <c r="HWL45" s="9"/>
      <c r="HWM45" s="9"/>
      <c r="HWN45" s="9"/>
      <c r="HWO45" s="9"/>
      <c r="HWP45" s="9"/>
      <c r="HWQ45" s="9"/>
      <c r="HWR45" s="9"/>
      <c r="HWS45" s="9"/>
      <c r="HWT45" s="9"/>
      <c r="HWU45" s="9"/>
      <c r="HWV45" s="9"/>
      <c r="HWW45" s="9"/>
      <c r="HWX45" s="9"/>
      <c r="HWY45" s="9"/>
      <c r="HWZ45" s="9"/>
      <c r="HXA45" s="9"/>
      <c r="HXB45" s="9"/>
      <c r="HXC45" s="9"/>
      <c r="HXD45" s="9"/>
      <c r="HXE45" s="9"/>
      <c r="HXF45" s="9"/>
      <c r="HXG45" s="9"/>
      <c r="HXH45" s="9"/>
      <c r="HXI45" s="9"/>
      <c r="HXJ45" s="9"/>
      <c r="HXK45" s="9"/>
      <c r="HXL45" s="9"/>
      <c r="HXM45" s="9"/>
      <c r="HXN45" s="9"/>
      <c r="HXO45" s="9"/>
      <c r="HXP45" s="9"/>
      <c r="HXQ45" s="9"/>
      <c r="HXR45" s="9"/>
      <c r="HXS45" s="9"/>
      <c r="HXT45" s="9"/>
      <c r="HXU45" s="9"/>
      <c r="HXV45" s="9"/>
      <c r="HXW45" s="9"/>
      <c r="HXX45" s="9"/>
      <c r="HXY45" s="9"/>
      <c r="HXZ45" s="9"/>
      <c r="HYA45" s="9"/>
      <c r="HYB45" s="9"/>
      <c r="HYC45" s="9"/>
      <c r="HYD45" s="9"/>
      <c r="HYE45" s="9"/>
      <c r="HYF45" s="9"/>
      <c r="HYG45" s="9"/>
      <c r="HYH45" s="9"/>
      <c r="HYI45" s="9"/>
      <c r="HYJ45" s="9"/>
      <c r="HYK45" s="9"/>
      <c r="HYL45" s="9"/>
      <c r="HYM45" s="9"/>
      <c r="HYN45" s="9"/>
      <c r="HYO45" s="9"/>
      <c r="HYP45" s="9"/>
      <c r="HYQ45" s="9"/>
      <c r="HYR45" s="9"/>
      <c r="HYS45" s="9"/>
      <c r="HYT45" s="9"/>
      <c r="HYU45" s="9"/>
      <c r="HYV45" s="9"/>
      <c r="HYW45" s="9"/>
      <c r="HYX45" s="9"/>
      <c r="HYY45" s="9"/>
      <c r="HYZ45" s="9"/>
      <c r="HZA45" s="9"/>
      <c r="HZB45" s="9"/>
      <c r="HZC45" s="9"/>
      <c r="HZD45" s="9"/>
      <c r="HZE45" s="9"/>
      <c r="HZF45" s="9"/>
      <c r="HZG45" s="9"/>
      <c r="HZH45" s="9"/>
      <c r="HZI45" s="9"/>
      <c r="HZJ45" s="9"/>
      <c r="HZK45" s="9"/>
      <c r="HZL45" s="9"/>
      <c r="HZM45" s="9"/>
      <c r="HZN45" s="9"/>
      <c r="HZO45" s="9"/>
      <c r="HZP45" s="9"/>
      <c r="HZQ45" s="9"/>
      <c r="HZR45" s="9"/>
      <c r="HZS45" s="9"/>
      <c r="HZT45" s="9"/>
      <c r="HZU45" s="9"/>
      <c r="HZV45" s="9"/>
      <c r="HZW45" s="9"/>
      <c r="HZX45" s="9"/>
      <c r="HZY45" s="9"/>
      <c r="HZZ45" s="9"/>
      <c r="IAA45" s="9"/>
      <c r="IAB45" s="9"/>
      <c r="IAC45" s="9"/>
      <c r="IAD45" s="9"/>
      <c r="IAE45" s="9"/>
      <c r="IAF45" s="9"/>
      <c r="IAG45" s="9"/>
      <c r="IAH45" s="9"/>
      <c r="IAI45" s="9"/>
      <c r="IAJ45" s="9"/>
      <c r="IAK45" s="9"/>
      <c r="IAL45" s="9"/>
      <c r="IAM45" s="9"/>
      <c r="IAN45" s="9"/>
      <c r="IAO45" s="9"/>
      <c r="IAP45" s="9"/>
      <c r="IAQ45" s="9"/>
      <c r="IAR45" s="9"/>
      <c r="IAS45" s="9"/>
      <c r="IAT45" s="9"/>
      <c r="IAU45" s="9"/>
      <c r="IAV45" s="9"/>
      <c r="IAW45" s="9"/>
      <c r="IAX45" s="9"/>
      <c r="IAY45" s="9"/>
      <c r="IAZ45" s="9"/>
      <c r="IBA45" s="9"/>
      <c r="IBB45" s="9"/>
      <c r="IBC45" s="9"/>
      <c r="IBD45" s="9"/>
      <c r="IBE45" s="9"/>
      <c r="IBF45" s="9"/>
      <c r="IBG45" s="9"/>
      <c r="IBH45" s="9"/>
      <c r="IBI45" s="9"/>
      <c r="IBJ45" s="9"/>
      <c r="IBK45" s="9"/>
      <c r="IBL45" s="9"/>
      <c r="IBM45" s="9"/>
      <c r="IBN45" s="9"/>
      <c r="IBO45" s="9"/>
      <c r="IBP45" s="9"/>
      <c r="IBQ45" s="9"/>
      <c r="IBR45" s="9"/>
      <c r="IBS45" s="9"/>
      <c r="IBT45" s="9"/>
      <c r="IBU45" s="9"/>
      <c r="IBV45" s="9"/>
      <c r="IBW45" s="9"/>
      <c r="IBX45" s="9"/>
      <c r="IBY45" s="9"/>
      <c r="IBZ45" s="9"/>
      <c r="ICA45" s="9"/>
      <c r="ICB45" s="9"/>
      <c r="ICC45" s="9"/>
      <c r="ICD45" s="9"/>
      <c r="ICE45" s="9"/>
      <c r="ICF45" s="9"/>
      <c r="ICG45" s="9"/>
      <c r="ICH45" s="9"/>
      <c r="ICI45" s="9"/>
      <c r="ICJ45" s="9"/>
      <c r="ICK45" s="9"/>
      <c r="ICL45" s="9"/>
      <c r="ICM45" s="9"/>
      <c r="ICN45" s="9"/>
      <c r="ICO45" s="9"/>
      <c r="ICP45" s="9"/>
      <c r="ICQ45" s="9"/>
      <c r="ICR45" s="9"/>
      <c r="ICS45" s="9"/>
      <c r="ICT45" s="9"/>
      <c r="ICU45" s="9"/>
      <c r="ICV45" s="9"/>
      <c r="ICW45" s="9"/>
      <c r="ICX45" s="9"/>
      <c r="ICY45" s="9"/>
      <c r="ICZ45" s="9"/>
      <c r="IDA45" s="9"/>
      <c r="IDB45" s="9"/>
      <c r="IDC45" s="9"/>
      <c r="IDD45" s="9"/>
      <c r="IDE45" s="9"/>
      <c r="IDF45" s="9"/>
      <c r="IDG45" s="9"/>
      <c r="IDH45" s="9"/>
      <c r="IDI45" s="9"/>
      <c r="IDJ45" s="9"/>
      <c r="IDK45" s="9"/>
      <c r="IDL45" s="9"/>
      <c r="IDM45" s="9"/>
      <c r="IDN45" s="9"/>
      <c r="IDO45" s="9"/>
      <c r="IDP45" s="9"/>
      <c r="IDQ45" s="9"/>
      <c r="IDR45" s="9"/>
      <c r="IDS45" s="9"/>
      <c r="IDT45" s="9"/>
      <c r="IDU45" s="9"/>
      <c r="IDV45" s="9"/>
      <c r="IDW45" s="9"/>
      <c r="IDX45" s="9"/>
      <c r="IDY45" s="9"/>
      <c r="IDZ45" s="9"/>
      <c r="IEA45" s="9"/>
      <c r="IEB45" s="9"/>
      <c r="IEC45" s="9"/>
      <c r="IED45" s="9"/>
      <c r="IEE45" s="9"/>
      <c r="IEF45" s="9"/>
      <c r="IEG45" s="9"/>
      <c r="IEH45" s="9"/>
      <c r="IEI45" s="9"/>
      <c r="IEJ45" s="9"/>
      <c r="IEK45" s="9"/>
      <c r="IEL45" s="9"/>
      <c r="IEM45" s="9"/>
      <c r="IEN45" s="9"/>
      <c r="IEO45" s="9"/>
      <c r="IEP45" s="9"/>
      <c r="IEQ45" s="9"/>
      <c r="IER45" s="9"/>
      <c r="IES45" s="9"/>
      <c r="IET45" s="9"/>
      <c r="IEU45" s="9"/>
      <c r="IEV45" s="9"/>
      <c r="IEW45" s="9"/>
      <c r="IEX45" s="9"/>
      <c r="IEY45" s="9"/>
      <c r="IEZ45" s="9"/>
      <c r="IFA45" s="9"/>
      <c r="IFB45" s="9"/>
      <c r="IFC45" s="9"/>
      <c r="IFD45" s="9"/>
      <c r="IFE45" s="9"/>
      <c r="IFF45" s="9"/>
      <c r="IFG45" s="9"/>
      <c r="IFH45" s="9"/>
      <c r="IFI45" s="9"/>
      <c r="IFJ45" s="9"/>
      <c r="IFK45" s="9"/>
      <c r="IFL45" s="9"/>
      <c r="IFM45" s="9"/>
      <c r="IFN45" s="9"/>
      <c r="IFO45" s="9"/>
      <c r="IFP45" s="9"/>
      <c r="IFQ45" s="9"/>
      <c r="IFR45" s="9"/>
      <c r="IFS45" s="9"/>
      <c r="IFT45" s="9"/>
      <c r="IFU45" s="9"/>
      <c r="IFV45" s="9"/>
      <c r="IFW45" s="9"/>
      <c r="IFX45" s="9"/>
      <c r="IFY45" s="9"/>
      <c r="IFZ45" s="9"/>
      <c r="IGA45" s="9"/>
      <c r="IGB45" s="9"/>
      <c r="IGC45" s="9"/>
      <c r="IGD45" s="9"/>
      <c r="IGE45" s="9"/>
      <c r="IGF45" s="9"/>
      <c r="IGG45" s="9"/>
      <c r="IGH45" s="9"/>
      <c r="IGI45" s="9"/>
      <c r="IGJ45" s="9"/>
      <c r="IGK45" s="9"/>
      <c r="IGL45" s="9"/>
      <c r="IGM45" s="9"/>
      <c r="IGN45" s="9"/>
      <c r="IGO45" s="9"/>
      <c r="IGP45" s="9"/>
      <c r="IGQ45" s="9"/>
      <c r="IGR45" s="9"/>
      <c r="IGS45" s="9"/>
      <c r="IGT45" s="9"/>
      <c r="IGU45" s="9"/>
      <c r="IGV45" s="9"/>
      <c r="IGW45" s="9"/>
      <c r="IGX45" s="9"/>
      <c r="IGY45" s="9"/>
      <c r="IGZ45" s="9"/>
      <c r="IHA45" s="9"/>
      <c r="IHB45" s="9"/>
      <c r="IHC45" s="9"/>
      <c r="IHD45" s="9"/>
      <c r="IHE45" s="9"/>
      <c r="IHF45" s="9"/>
      <c r="IHG45" s="9"/>
      <c r="IHH45" s="9"/>
      <c r="IHI45" s="9"/>
      <c r="IHJ45" s="9"/>
      <c r="IHK45" s="9"/>
      <c r="IHL45" s="9"/>
      <c r="IHM45" s="9"/>
      <c r="IHN45" s="9"/>
      <c r="IHO45" s="9"/>
      <c r="IHP45" s="9"/>
      <c r="IHQ45" s="9"/>
      <c r="IHR45" s="9"/>
      <c r="IHS45" s="9"/>
      <c r="IHT45" s="9"/>
      <c r="IHU45" s="9"/>
      <c r="IHV45" s="9"/>
      <c r="IHW45" s="9"/>
      <c r="IHX45" s="9"/>
      <c r="IHY45" s="9"/>
      <c r="IHZ45" s="9"/>
      <c r="IIA45" s="9"/>
      <c r="IIB45" s="9"/>
      <c r="IIC45" s="9"/>
      <c r="IID45" s="9"/>
      <c r="IIE45" s="9"/>
      <c r="IIF45" s="9"/>
      <c r="IIG45" s="9"/>
      <c r="IIH45" s="9"/>
      <c r="III45" s="9"/>
      <c r="IIJ45" s="9"/>
      <c r="IIK45" s="9"/>
      <c r="IIL45" s="9"/>
      <c r="IIM45" s="9"/>
      <c r="IIN45" s="9"/>
      <c r="IIO45" s="9"/>
      <c r="IIP45" s="9"/>
      <c r="IIQ45" s="9"/>
      <c r="IIR45" s="9"/>
      <c r="IIS45" s="9"/>
      <c r="IIT45" s="9"/>
      <c r="IIU45" s="9"/>
      <c r="IIV45" s="9"/>
      <c r="IIW45" s="9"/>
      <c r="IIX45" s="9"/>
      <c r="IIY45" s="9"/>
      <c r="IIZ45" s="9"/>
      <c r="IJA45" s="9"/>
      <c r="IJB45" s="9"/>
      <c r="IJC45" s="9"/>
      <c r="IJD45" s="9"/>
      <c r="IJE45" s="9"/>
      <c r="IJF45" s="9"/>
      <c r="IJG45" s="9"/>
      <c r="IJH45" s="9"/>
      <c r="IJI45" s="9"/>
      <c r="IJJ45" s="9"/>
      <c r="IJK45" s="9"/>
      <c r="IJL45" s="9"/>
      <c r="IJM45" s="9"/>
      <c r="IJN45" s="9"/>
      <c r="IJO45" s="9"/>
      <c r="IJP45" s="9"/>
      <c r="IJQ45" s="9"/>
      <c r="IJR45" s="9"/>
      <c r="IJS45" s="9"/>
      <c r="IJT45" s="9"/>
      <c r="IJU45" s="9"/>
      <c r="IJV45" s="9"/>
      <c r="IJW45" s="9"/>
      <c r="IJX45" s="9"/>
      <c r="IJY45" s="9"/>
      <c r="IJZ45" s="9"/>
      <c r="IKA45" s="9"/>
      <c r="IKB45" s="9"/>
      <c r="IKC45" s="9"/>
      <c r="IKD45" s="9"/>
      <c r="IKE45" s="9"/>
      <c r="IKF45" s="9"/>
      <c r="IKG45" s="9"/>
      <c r="IKH45" s="9"/>
      <c r="IKI45" s="9"/>
      <c r="IKJ45" s="9"/>
      <c r="IKK45" s="9"/>
      <c r="IKL45" s="9"/>
      <c r="IKM45" s="9"/>
      <c r="IKN45" s="9"/>
      <c r="IKO45" s="9"/>
      <c r="IKP45" s="9"/>
      <c r="IKQ45" s="9"/>
      <c r="IKR45" s="9"/>
      <c r="IKS45" s="9"/>
      <c r="IKT45" s="9"/>
      <c r="IKU45" s="9"/>
      <c r="IKV45" s="9"/>
      <c r="IKW45" s="9"/>
      <c r="IKX45" s="9"/>
      <c r="IKY45" s="9"/>
      <c r="IKZ45" s="9"/>
      <c r="ILA45" s="9"/>
      <c r="ILB45" s="9"/>
      <c r="ILC45" s="9"/>
      <c r="ILD45" s="9"/>
      <c r="ILE45" s="9"/>
      <c r="ILF45" s="9"/>
      <c r="ILG45" s="9"/>
      <c r="ILH45" s="9"/>
      <c r="ILI45" s="9"/>
      <c r="ILJ45" s="9"/>
      <c r="ILK45" s="9"/>
      <c r="ILL45" s="9"/>
      <c r="ILM45" s="9"/>
      <c r="ILN45" s="9"/>
      <c r="ILO45" s="9"/>
      <c r="ILP45" s="9"/>
      <c r="ILQ45" s="9"/>
      <c r="ILR45" s="9"/>
      <c r="ILS45" s="9"/>
      <c r="ILT45" s="9"/>
      <c r="ILU45" s="9"/>
      <c r="ILV45" s="9"/>
      <c r="ILW45" s="9"/>
      <c r="ILX45" s="9"/>
      <c r="ILY45" s="9"/>
      <c r="ILZ45" s="9"/>
      <c r="IMA45" s="9"/>
      <c r="IMB45" s="9"/>
      <c r="IMC45" s="9"/>
      <c r="IMD45" s="9"/>
      <c r="IME45" s="9"/>
      <c r="IMF45" s="9"/>
      <c r="IMG45" s="9"/>
      <c r="IMH45" s="9"/>
      <c r="IMI45" s="9"/>
      <c r="IMJ45" s="9"/>
      <c r="IMK45" s="9"/>
      <c r="IML45" s="9"/>
      <c r="IMM45" s="9"/>
      <c r="IMN45" s="9"/>
      <c r="IMO45" s="9"/>
      <c r="IMP45" s="9"/>
      <c r="IMQ45" s="9"/>
      <c r="IMR45" s="9"/>
      <c r="IMS45" s="9"/>
      <c r="IMT45" s="9"/>
      <c r="IMU45" s="9"/>
      <c r="IMV45" s="9"/>
      <c r="IMW45" s="9"/>
      <c r="IMX45" s="9"/>
      <c r="IMY45" s="9"/>
      <c r="IMZ45" s="9"/>
      <c r="INA45" s="9"/>
      <c r="INB45" s="9"/>
      <c r="INC45" s="9"/>
      <c r="IND45" s="9"/>
      <c r="INE45" s="9"/>
      <c r="INF45" s="9"/>
      <c r="ING45" s="9"/>
      <c r="INH45" s="9"/>
      <c r="INI45" s="9"/>
      <c r="INJ45" s="9"/>
      <c r="INK45" s="9"/>
      <c r="INL45" s="9"/>
      <c r="INM45" s="9"/>
      <c r="INN45" s="9"/>
      <c r="INO45" s="9"/>
      <c r="INP45" s="9"/>
      <c r="INQ45" s="9"/>
      <c r="INR45" s="9"/>
      <c r="INS45" s="9"/>
      <c r="INT45" s="9"/>
      <c r="INU45" s="9"/>
      <c r="INV45" s="9"/>
      <c r="INW45" s="9"/>
      <c r="INX45" s="9"/>
      <c r="INY45" s="9"/>
      <c r="INZ45" s="9"/>
      <c r="IOA45" s="9"/>
      <c r="IOB45" s="9"/>
      <c r="IOC45" s="9"/>
      <c r="IOD45" s="9"/>
      <c r="IOE45" s="9"/>
      <c r="IOF45" s="9"/>
      <c r="IOG45" s="9"/>
      <c r="IOH45" s="9"/>
      <c r="IOI45" s="9"/>
      <c r="IOJ45" s="9"/>
      <c r="IOK45" s="9"/>
      <c r="IOL45" s="9"/>
      <c r="IOM45" s="9"/>
      <c r="ION45" s="9"/>
      <c r="IOO45" s="9"/>
      <c r="IOP45" s="9"/>
      <c r="IOQ45" s="9"/>
      <c r="IOR45" s="9"/>
      <c r="IOS45" s="9"/>
      <c r="IOT45" s="9"/>
      <c r="IOU45" s="9"/>
      <c r="IOV45" s="9"/>
      <c r="IOW45" s="9"/>
      <c r="IOX45" s="9"/>
      <c r="IOY45" s="9"/>
      <c r="IOZ45" s="9"/>
      <c r="IPA45" s="9"/>
      <c r="IPB45" s="9"/>
      <c r="IPC45" s="9"/>
      <c r="IPD45" s="9"/>
      <c r="IPE45" s="9"/>
      <c r="IPF45" s="9"/>
      <c r="IPG45" s="9"/>
      <c r="IPH45" s="9"/>
      <c r="IPI45" s="9"/>
      <c r="IPJ45" s="9"/>
      <c r="IPK45" s="9"/>
      <c r="IPL45" s="9"/>
      <c r="IPM45" s="9"/>
      <c r="IPN45" s="9"/>
      <c r="IPO45" s="9"/>
      <c r="IPP45" s="9"/>
      <c r="IPQ45" s="9"/>
      <c r="IPR45" s="9"/>
      <c r="IPS45" s="9"/>
      <c r="IPT45" s="9"/>
      <c r="IPU45" s="9"/>
      <c r="IPV45" s="9"/>
      <c r="IPW45" s="9"/>
      <c r="IPX45" s="9"/>
      <c r="IPY45" s="9"/>
      <c r="IPZ45" s="9"/>
      <c r="IQA45" s="9"/>
      <c r="IQB45" s="9"/>
      <c r="IQC45" s="9"/>
      <c r="IQD45" s="9"/>
      <c r="IQE45" s="9"/>
      <c r="IQF45" s="9"/>
      <c r="IQG45" s="9"/>
      <c r="IQH45" s="9"/>
      <c r="IQI45" s="9"/>
      <c r="IQJ45" s="9"/>
      <c r="IQK45" s="9"/>
      <c r="IQL45" s="9"/>
      <c r="IQM45" s="9"/>
      <c r="IQN45" s="9"/>
      <c r="IQO45" s="9"/>
      <c r="IQP45" s="9"/>
      <c r="IQQ45" s="9"/>
      <c r="IQR45" s="9"/>
      <c r="IQS45" s="9"/>
      <c r="IQT45" s="9"/>
      <c r="IQU45" s="9"/>
      <c r="IQV45" s="9"/>
      <c r="IQW45" s="9"/>
      <c r="IQX45" s="9"/>
      <c r="IQY45" s="9"/>
      <c r="IQZ45" s="9"/>
      <c r="IRA45" s="9"/>
      <c r="IRB45" s="9"/>
      <c r="IRC45" s="9"/>
      <c r="IRD45" s="9"/>
      <c r="IRE45" s="9"/>
      <c r="IRF45" s="9"/>
      <c r="IRG45" s="9"/>
      <c r="IRH45" s="9"/>
      <c r="IRI45" s="9"/>
      <c r="IRJ45" s="9"/>
      <c r="IRK45" s="9"/>
      <c r="IRL45" s="9"/>
      <c r="IRM45" s="9"/>
      <c r="IRN45" s="9"/>
      <c r="IRO45" s="9"/>
      <c r="IRP45" s="9"/>
      <c r="IRQ45" s="9"/>
      <c r="IRR45" s="9"/>
      <c r="IRS45" s="9"/>
      <c r="IRT45" s="9"/>
      <c r="IRU45" s="9"/>
      <c r="IRV45" s="9"/>
      <c r="IRW45" s="9"/>
      <c r="IRX45" s="9"/>
      <c r="IRY45" s="9"/>
      <c r="IRZ45" s="9"/>
      <c r="ISA45" s="9"/>
      <c r="ISB45" s="9"/>
      <c r="ISC45" s="9"/>
      <c r="ISD45" s="9"/>
      <c r="ISE45" s="9"/>
      <c r="ISF45" s="9"/>
      <c r="ISG45" s="9"/>
      <c r="ISH45" s="9"/>
      <c r="ISI45" s="9"/>
      <c r="ISJ45" s="9"/>
      <c r="ISK45" s="9"/>
      <c r="ISL45" s="9"/>
      <c r="ISM45" s="9"/>
      <c r="ISN45" s="9"/>
      <c r="ISO45" s="9"/>
      <c r="ISP45" s="9"/>
      <c r="ISQ45" s="9"/>
      <c r="ISR45" s="9"/>
      <c r="ISS45" s="9"/>
      <c r="IST45" s="9"/>
      <c r="ISU45" s="9"/>
      <c r="ISV45" s="9"/>
      <c r="ISW45" s="9"/>
      <c r="ISX45" s="9"/>
      <c r="ISY45" s="9"/>
      <c r="ISZ45" s="9"/>
      <c r="ITA45" s="9"/>
      <c r="ITB45" s="9"/>
      <c r="ITC45" s="9"/>
      <c r="ITD45" s="9"/>
      <c r="ITE45" s="9"/>
      <c r="ITF45" s="9"/>
      <c r="ITG45" s="9"/>
      <c r="ITH45" s="9"/>
      <c r="ITI45" s="9"/>
      <c r="ITJ45" s="9"/>
      <c r="ITK45" s="9"/>
      <c r="ITL45" s="9"/>
      <c r="ITM45" s="9"/>
      <c r="ITN45" s="9"/>
      <c r="ITO45" s="9"/>
      <c r="ITP45" s="9"/>
      <c r="ITQ45" s="9"/>
      <c r="ITR45" s="9"/>
      <c r="ITS45" s="9"/>
      <c r="ITT45" s="9"/>
      <c r="ITU45" s="9"/>
      <c r="ITV45" s="9"/>
      <c r="ITW45" s="9"/>
      <c r="ITX45" s="9"/>
      <c r="ITY45" s="9"/>
      <c r="ITZ45" s="9"/>
      <c r="IUA45" s="9"/>
      <c r="IUB45" s="9"/>
      <c r="IUC45" s="9"/>
      <c r="IUD45" s="9"/>
      <c r="IUE45" s="9"/>
      <c r="IUF45" s="9"/>
      <c r="IUG45" s="9"/>
      <c r="IUH45" s="9"/>
      <c r="IUI45" s="9"/>
      <c r="IUJ45" s="9"/>
      <c r="IUK45" s="9"/>
      <c r="IUL45" s="9"/>
      <c r="IUM45" s="9"/>
      <c r="IUN45" s="9"/>
      <c r="IUO45" s="9"/>
      <c r="IUP45" s="9"/>
      <c r="IUQ45" s="9"/>
      <c r="IUR45" s="9"/>
      <c r="IUS45" s="9"/>
      <c r="IUT45" s="9"/>
      <c r="IUU45" s="9"/>
      <c r="IUV45" s="9"/>
      <c r="IUW45" s="9"/>
      <c r="IUX45" s="9"/>
      <c r="IUY45" s="9"/>
      <c r="IUZ45" s="9"/>
      <c r="IVA45" s="9"/>
      <c r="IVB45" s="9"/>
      <c r="IVC45" s="9"/>
      <c r="IVD45" s="9"/>
      <c r="IVE45" s="9"/>
      <c r="IVF45" s="9"/>
      <c r="IVG45" s="9"/>
      <c r="IVH45" s="9"/>
      <c r="IVI45" s="9"/>
      <c r="IVJ45" s="9"/>
      <c r="IVK45" s="9"/>
      <c r="IVL45" s="9"/>
      <c r="IVM45" s="9"/>
      <c r="IVN45" s="9"/>
      <c r="IVO45" s="9"/>
      <c r="IVP45" s="9"/>
      <c r="IVQ45" s="9"/>
      <c r="IVR45" s="9"/>
      <c r="IVS45" s="9"/>
      <c r="IVT45" s="9"/>
      <c r="IVU45" s="9"/>
      <c r="IVV45" s="9"/>
      <c r="IVW45" s="9"/>
      <c r="IVX45" s="9"/>
      <c r="IVY45" s="9"/>
      <c r="IVZ45" s="9"/>
      <c r="IWA45" s="9"/>
      <c r="IWB45" s="9"/>
      <c r="IWC45" s="9"/>
      <c r="IWD45" s="9"/>
      <c r="IWE45" s="9"/>
      <c r="IWF45" s="9"/>
      <c r="IWG45" s="9"/>
      <c r="IWH45" s="9"/>
      <c r="IWI45" s="9"/>
      <c r="IWJ45" s="9"/>
      <c r="IWK45" s="9"/>
      <c r="IWL45" s="9"/>
      <c r="IWM45" s="9"/>
      <c r="IWN45" s="9"/>
      <c r="IWO45" s="9"/>
      <c r="IWP45" s="9"/>
      <c r="IWQ45" s="9"/>
      <c r="IWR45" s="9"/>
      <c r="IWS45" s="9"/>
      <c r="IWT45" s="9"/>
      <c r="IWU45" s="9"/>
      <c r="IWV45" s="9"/>
      <c r="IWW45" s="9"/>
      <c r="IWX45" s="9"/>
      <c r="IWY45" s="9"/>
      <c r="IWZ45" s="9"/>
      <c r="IXA45" s="9"/>
      <c r="IXB45" s="9"/>
      <c r="IXC45" s="9"/>
      <c r="IXD45" s="9"/>
      <c r="IXE45" s="9"/>
      <c r="IXF45" s="9"/>
      <c r="IXG45" s="9"/>
      <c r="IXH45" s="9"/>
      <c r="IXI45" s="9"/>
      <c r="IXJ45" s="9"/>
      <c r="IXK45" s="9"/>
      <c r="IXL45" s="9"/>
      <c r="IXM45" s="9"/>
      <c r="IXN45" s="9"/>
      <c r="IXO45" s="9"/>
      <c r="IXP45" s="9"/>
      <c r="IXQ45" s="9"/>
      <c r="IXR45" s="9"/>
      <c r="IXS45" s="9"/>
      <c r="IXT45" s="9"/>
      <c r="IXU45" s="9"/>
      <c r="IXV45" s="9"/>
      <c r="IXW45" s="9"/>
      <c r="IXX45" s="9"/>
      <c r="IXY45" s="9"/>
      <c r="IXZ45" s="9"/>
      <c r="IYA45" s="9"/>
      <c r="IYB45" s="9"/>
      <c r="IYC45" s="9"/>
      <c r="IYD45" s="9"/>
      <c r="IYE45" s="9"/>
      <c r="IYF45" s="9"/>
      <c r="IYG45" s="9"/>
      <c r="IYH45" s="9"/>
      <c r="IYI45" s="9"/>
      <c r="IYJ45" s="9"/>
      <c r="IYK45" s="9"/>
      <c r="IYL45" s="9"/>
      <c r="IYM45" s="9"/>
      <c r="IYN45" s="9"/>
      <c r="IYO45" s="9"/>
      <c r="IYP45" s="9"/>
      <c r="IYQ45" s="9"/>
      <c r="IYR45" s="9"/>
      <c r="IYS45" s="9"/>
      <c r="IYT45" s="9"/>
      <c r="IYU45" s="9"/>
      <c r="IYV45" s="9"/>
      <c r="IYW45" s="9"/>
      <c r="IYX45" s="9"/>
      <c r="IYY45" s="9"/>
      <c r="IYZ45" s="9"/>
      <c r="IZA45" s="9"/>
      <c r="IZB45" s="9"/>
      <c r="IZC45" s="9"/>
      <c r="IZD45" s="9"/>
      <c r="IZE45" s="9"/>
      <c r="IZF45" s="9"/>
      <c r="IZG45" s="9"/>
      <c r="IZH45" s="9"/>
      <c r="IZI45" s="9"/>
      <c r="IZJ45" s="9"/>
      <c r="IZK45" s="9"/>
      <c r="IZL45" s="9"/>
      <c r="IZM45" s="9"/>
      <c r="IZN45" s="9"/>
      <c r="IZO45" s="9"/>
      <c r="IZP45" s="9"/>
      <c r="IZQ45" s="9"/>
      <c r="IZR45" s="9"/>
      <c r="IZS45" s="9"/>
      <c r="IZT45" s="9"/>
      <c r="IZU45" s="9"/>
      <c r="IZV45" s="9"/>
      <c r="IZW45" s="9"/>
      <c r="IZX45" s="9"/>
      <c r="IZY45" s="9"/>
      <c r="IZZ45" s="9"/>
      <c r="JAA45" s="9"/>
      <c r="JAB45" s="9"/>
      <c r="JAC45" s="9"/>
      <c r="JAD45" s="9"/>
      <c r="JAE45" s="9"/>
      <c r="JAF45" s="9"/>
      <c r="JAG45" s="9"/>
      <c r="JAH45" s="9"/>
      <c r="JAI45" s="9"/>
      <c r="JAJ45" s="9"/>
      <c r="JAK45" s="9"/>
      <c r="JAL45" s="9"/>
      <c r="JAM45" s="9"/>
      <c r="JAN45" s="9"/>
      <c r="JAO45" s="9"/>
      <c r="JAP45" s="9"/>
      <c r="JAQ45" s="9"/>
      <c r="JAR45" s="9"/>
      <c r="JAS45" s="9"/>
      <c r="JAT45" s="9"/>
      <c r="JAU45" s="9"/>
      <c r="JAV45" s="9"/>
      <c r="JAW45" s="9"/>
      <c r="JAX45" s="9"/>
      <c r="JAY45" s="9"/>
      <c r="JAZ45" s="9"/>
      <c r="JBA45" s="9"/>
      <c r="JBB45" s="9"/>
      <c r="JBC45" s="9"/>
      <c r="JBD45" s="9"/>
      <c r="JBE45" s="9"/>
      <c r="JBF45" s="9"/>
      <c r="JBG45" s="9"/>
      <c r="JBH45" s="9"/>
      <c r="JBI45" s="9"/>
      <c r="JBJ45" s="9"/>
      <c r="JBK45" s="9"/>
      <c r="JBL45" s="9"/>
      <c r="JBM45" s="9"/>
      <c r="JBN45" s="9"/>
      <c r="JBO45" s="9"/>
      <c r="JBP45" s="9"/>
      <c r="JBQ45" s="9"/>
      <c r="JBR45" s="9"/>
      <c r="JBS45" s="9"/>
      <c r="JBT45" s="9"/>
      <c r="JBU45" s="9"/>
      <c r="JBV45" s="9"/>
      <c r="JBW45" s="9"/>
      <c r="JBX45" s="9"/>
      <c r="JBY45" s="9"/>
      <c r="JBZ45" s="9"/>
      <c r="JCA45" s="9"/>
      <c r="JCB45" s="9"/>
      <c r="JCC45" s="9"/>
      <c r="JCD45" s="9"/>
      <c r="JCE45" s="9"/>
      <c r="JCF45" s="9"/>
      <c r="JCG45" s="9"/>
      <c r="JCH45" s="9"/>
      <c r="JCI45" s="9"/>
      <c r="JCJ45" s="9"/>
      <c r="JCK45" s="9"/>
      <c r="JCL45" s="9"/>
      <c r="JCM45" s="9"/>
      <c r="JCN45" s="9"/>
      <c r="JCO45" s="9"/>
      <c r="JCP45" s="9"/>
      <c r="JCQ45" s="9"/>
      <c r="JCR45" s="9"/>
      <c r="JCS45" s="9"/>
      <c r="JCT45" s="9"/>
      <c r="JCU45" s="9"/>
      <c r="JCV45" s="9"/>
      <c r="JCW45" s="9"/>
      <c r="JCX45" s="9"/>
      <c r="JCY45" s="9"/>
      <c r="JCZ45" s="9"/>
      <c r="JDA45" s="9"/>
      <c r="JDB45" s="9"/>
      <c r="JDC45" s="9"/>
      <c r="JDD45" s="9"/>
      <c r="JDE45" s="9"/>
      <c r="JDF45" s="9"/>
      <c r="JDG45" s="9"/>
      <c r="JDH45" s="9"/>
      <c r="JDI45" s="9"/>
      <c r="JDJ45" s="9"/>
      <c r="JDK45" s="9"/>
      <c r="JDL45" s="9"/>
      <c r="JDM45" s="9"/>
      <c r="JDN45" s="9"/>
      <c r="JDO45" s="9"/>
      <c r="JDP45" s="9"/>
      <c r="JDQ45" s="9"/>
      <c r="JDR45" s="9"/>
      <c r="JDS45" s="9"/>
      <c r="JDT45" s="9"/>
      <c r="JDU45" s="9"/>
      <c r="JDV45" s="9"/>
      <c r="JDW45" s="9"/>
      <c r="JDX45" s="9"/>
      <c r="JDY45" s="9"/>
      <c r="JDZ45" s="9"/>
      <c r="JEA45" s="9"/>
      <c r="JEB45" s="9"/>
      <c r="JEC45" s="9"/>
      <c r="JED45" s="9"/>
      <c r="JEE45" s="9"/>
      <c r="JEF45" s="9"/>
      <c r="JEG45" s="9"/>
      <c r="JEH45" s="9"/>
      <c r="JEI45" s="9"/>
      <c r="JEJ45" s="9"/>
      <c r="JEK45" s="9"/>
      <c r="JEL45" s="9"/>
      <c r="JEM45" s="9"/>
      <c r="JEN45" s="9"/>
      <c r="JEO45" s="9"/>
      <c r="JEP45" s="9"/>
      <c r="JEQ45" s="9"/>
      <c r="JER45" s="9"/>
      <c r="JES45" s="9"/>
      <c r="JET45" s="9"/>
      <c r="JEU45" s="9"/>
      <c r="JEV45" s="9"/>
      <c r="JEW45" s="9"/>
      <c r="JEX45" s="9"/>
      <c r="JEY45" s="9"/>
      <c r="JEZ45" s="9"/>
      <c r="JFA45" s="9"/>
      <c r="JFB45" s="9"/>
      <c r="JFC45" s="9"/>
      <c r="JFD45" s="9"/>
      <c r="JFE45" s="9"/>
      <c r="JFF45" s="9"/>
      <c r="JFG45" s="9"/>
      <c r="JFH45" s="9"/>
      <c r="JFI45" s="9"/>
      <c r="JFJ45" s="9"/>
      <c r="JFK45" s="9"/>
      <c r="JFL45" s="9"/>
      <c r="JFM45" s="9"/>
      <c r="JFN45" s="9"/>
      <c r="JFO45" s="9"/>
      <c r="JFP45" s="9"/>
      <c r="JFQ45" s="9"/>
      <c r="JFR45" s="9"/>
      <c r="JFS45" s="9"/>
      <c r="JFT45" s="9"/>
      <c r="JFU45" s="9"/>
      <c r="JFV45" s="9"/>
      <c r="JFW45" s="9"/>
      <c r="JFX45" s="9"/>
      <c r="JFY45" s="9"/>
      <c r="JFZ45" s="9"/>
      <c r="JGA45" s="9"/>
      <c r="JGB45" s="9"/>
      <c r="JGC45" s="9"/>
      <c r="JGD45" s="9"/>
      <c r="JGE45" s="9"/>
      <c r="JGF45" s="9"/>
      <c r="JGG45" s="9"/>
      <c r="JGH45" s="9"/>
      <c r="JGI45" s="9"/>
      <c r="JGJ45" s="9"/>
      <c r="JGK45" s="9"/>
      <c r="JGL45" s="9"/>
      <c r="JGM45" s="9"/>
      <c r="JGN45" s="9"/>
      <c r="JGO45" s="9"/>
      <c r="JGP45" s="9"/>
      <c r="JGQ45" s="9"/>
      <c r="JGR45" s="9"/>
      <c r="JGS45" s="9"/>
      <c r="JGT45" s="9"/>
      <c r="JGU45" s="9"/>
      <c r="JGV45" s="9"/>
      <c r="JGW45" s="9"/>
      <c r="JGX45" s="9"/>
      <c r="JGY45" s="9"/>
      <c r="JGZ45" s="9"/>
      <c r="JHA45" s="9"/>
      <c r="JHB45" s="9"/>
      <c r="JHC45" s="9"/>
      <c r="JHD45" s="9"/>
      <c r="JHE45" s="9"/>
      <c r="JHF45" s="9"/>
      <c r="JHG45" s="9"/>
      <c r="JHH45" s="9"/>
      <c r="JHI45" s="9"/>
      <c r="JHJ45" s="9"/>
      <c r="JHK45" s="9"/>
      <c r="JHL45" s="9"/>
      <c r="JHM45" s="9"/>
      <c r="JHN45" s="9"/>
      <c r="JHO45" s="9"/>
      <c r="JHP45" s="9"/>
      <c r="JHQ45" s="9"/>
      <c r="JHR45" s="9"/>
      <c r="JHS45" s="9"/>
      <c r="JHT45" s="9"/>
      <c r="JHU45" s="9"/>
      <c r="JHV45" s="9"/>
      <c r="JHW45" s="9"/>
      <c r="JHX45" s="9"/>
      <c r="JHY45" s="9"/>
      <c r="JHZ45" s="9"/>
      <c r="JIA45" s="9"/>
      <c r="JIB45" s="9"/>
      <c r="JIC45" s="9"/>
      <c r="JID45" s="9"/>
      <c r="JIE45" s="9"/>
      <c r="JIF45" s="9"/>
      <c r="JIG45" s="9"/>
      <c r="JIH45" s="9"/>
      <c r="JII45" s="9"/>
      <c r="JIJ45" s="9"/>
      <c r="JIK45" s="9"/>
      <c r="JIL45" s="9"/>
      <c r="JIM45" s="9"/>
      <c r="JIN45" s="9"/>
      <c r="JIO45" s="9"/>
      <c r="JIP45" s="9"/>
      <c r="JIQ45" s="9"/>
      <c r="JIR45" s="9"/>
      <c r="JIS45" s="9"/>
      <c r="JIT45" s="9"/>
      <c r="JIU45" s="9"/>
      <c r="JIV45" s="9"/>
      <c r="JIW45" s="9"/>
      <c r="JIX45" s="9"/>
      <c r="JIY45" s="9"/>
      <c r="JIZ45" s="9"/>
      <c r="JJA45" s="9"/>
      <c r="JJB45" s="9"/>
      <c r="JJC45" s="9"/>
      <c r="JJD45" s="9"/>
      <c r="JJE45" s="9"/>
      <c r="JJF45" s="9"/>
      <c r="JJG45" s="9"/>
      <c r="JJH45" s="9"/>
      <c r="JJI45" s="9"/>
      <c r="JJJ45" s="9"/>
      <c r="JJK45" s="9"/>
      <c r="JJL45" s="9"/>
      <c r="JJM45" s="9"/>
      <c r="JJN45" s="9"/>
      <c r="JJO45" s="9"/>
      <c r="JJP45" s="9"/>
      <c r="JJQ45" s="9"/>
      <c r="JJR45" s="9"/>
      <c r="JJS45" s="9"/>
      <c r="JJT45" s="9"/>
      <c r="JJU45" s="9"/>
      <c r="JJV45" s="9"/>
      <c r="JJW45" s="9"/>
      <c r="JJX45" s="9"/>
      <c r="JJY45" s="9"/>
      <c r="JJZ45" s="9"/>
      <c r="JKA45" s="9"/>
      <c r="JKB45" s="9"/>
      <c r="JKC45" s="9"/>
      <c r="JKD45" s="9"/>
      <c r="JKE45" s="9"/>
      <c r="JKF45" s="9"/>
      <c r="JKG45" s="9"/>
      <c r="JKH45" s="9"/>
      <c r="JKI45" s="9"/>
      <c r="JKJ45" s="9"/>
      <c r="JKK45" s="9"/>
      <c r="JKL45" s="9"/>
      <c r="JKM45" s="9"/>
      <c r="JKN45" s="9"/>
      <c r="JKO45" s="9"/>
      <c r="JKP45" s="9"/>
      <c r="JKQ45" s="9"/>
      <c r="JKR45" s="9"/>
      <c r="JKS45" s="9"/>
      <c r="JKT45" s="9"/>
      <c r="JKU45" s="9"/>
      <c r="JKV45" s="9"/>
      <c r="JKW45" s="9"/>
      <c r="JKX45" s="9"/>
      <c r="JKY45" s="9"/>
      <c r="JKZ45" s="9"/>
      <c r="JLA45" s="9"/>
      <c r="JLB45" s="9"/>
      <c r="JLC45" s="9"/>
      <c r="JLD45" s="9"/>
      <c r="JLE45" s="9"/>
      <c r="JLF45" s="9"/>
      <c r="JLG45" s="9"/>
      <c r="JLH45" s="9"/>
      <c r="JLI45" s="9"/>
      <c r="JLJ45" s="9"/>
      <c r="JLK45" s="9"/>
      <c r="JLL45" s="9"/>
      <c r="JLM45" s="9"/>
      <c r="JLN45" s="9"/>
      <c r="JLO45" s="9"/>
      <c r="JLP45" s="9"/>
      <c r="JLQ45" s="9"/>
      <c r="JLR45" s="9"/>
      <c r="JLS45" s="9"/>
      <c r="JLT45" s="9"/>
      <c r="JLU45" s="9"/>
      <c r="JLV45" s="9"/>
      <c r="JLW45" s="9"/>
      <c r="JLX45" s="9"/>
      <c r="JLY45" s="9"/>
      <c r="JLZ45" s="9"/>
      <c r="JMA45" s="9"/>
      <c r="JMB45" s="9"/>
      <c r="JMC45" s="9"/>
      <c r="JMD45" s="9"/>
      <c r="JME45" s="9"/>
      <c r="JMF45" s="9"/>
      <c r="JMG45" s="9"/>
      <c r="JMH45" s="9"/>
      <c r="JMI45" s="9"/>
      <c r="JMJ45" s="9"/>
      <c r="JMK45" s="9"/>
      <c r="JML45" s="9"/>
      <c r="JMM45" s="9"/>
      <c r="JMN45" s="9"/>
      <c r="JMO45" s="9"/>
      <c r="JMP45" s="9"/>
      <c r="JMQ45" s="9"/>
      <c r="JMR45" s="9"/>
      <c r="JMS45" s="9"/>
      <c r="JMT45" s="9"/>
      <c r="JMU45" s="9"/>
      <c r="JMV45" s="9"/>
      <c r="JMW45" s="9"/>
      <c r="JMX45" s="9"/>
      <c r="JMY45" s="9"/>
      <c r="JMZ45" s="9"/>
      <c r="JNA45" s="9"/>
      <c r="JNB45" s="9"/>
      <c r="JNC45" s="9"/>
      <c r="JND45" s="9"/>
      <c r="JNE45" s="9"/>
      <c r="JNF45" s="9"/>
      <c r="JNG45" s="9"/>
      <c r="JNH45" s="9"/>
      <c r="JNI45" s="9"/>
      <c r="JNJ45" s="9"/>
      <c r="JNK45" s="9"/>
      <c r="JNL45" s="9"/>
      <c r="JNM45" s="9"/>
      <c r="JNN45" s="9"/>
      <c r="JNO45" s="9"/>
      <c r="JNP45" s="9"/>
      <c r="JNQ45" s="9"/>
      <c r="JNR45" s="9"/>
      <c r="JNS45" s="9"/>
      <c r="JNT45" s="9"/>
      <c r="JNU45" s="9"/>
      <c r="JNV45" s="9"/>
      <c r="JNW45" s="9"/>
      <c r="JNX45" s="9"/>
      <c r="JNY45" s="9"/>
      <c r="JNZ45" s="9"/>
      <c r="JOA45" s="9"/>
      <c r="JOB45" s="9"/>
      <c r="JOC45" s="9"/>
      <c r="JOD45" s="9"/>
      <c r="JOE45" s="9"/>
      <c r="JOF45" s="9"/>
      <c r="JOG45" s="9"/>
      <c r="JOH45" s="9"/>
      <c r="JOI45" s="9"/>
      <c r="JOJ45" s="9"/>
      <c r="JOK45" s="9"/>
      <c r="JOL45" s="9"/>
      <c r="JOM45" s="9"/>
      <c r="JON45" s="9"/>
      <c r="JOO45" s="9"/>
      <c r="JOP45" s="9"/>
      <c r="JOQ45" s="9"/>
      <c r="JOR45" s="9"/>
      <c r="JOS45" s="9"/>
      <c r="JOT45" s="9"/>
      <c r="JOU45" s="9"/>
      <c r="JOV45" s="9"/>
      <c r="JOW45" s="9"/>
      <c r="JOX45" s="9"/>
      <c r="JOY45" s="9"/>
      <c r="JOZ45" s="9"/>
      <c r="JPA45" s="9"/>
      <c r="JPB45" s="9"/>
      <c r="JPC45" s="9"/>
      <c r="JPD45" s="9"/>
      <c r="JPE45" s="9"/>
      <c r="JPF45" s="9"/>
      <c r="JPG45" s="9"/>
      <c r="JPH45" s="9"/>
      <c r="JPI45" s="9"/>
      <c r="JPJ45" s="9"/>
      <c r="JPK45" s="9"/>
      <c r="JPL45" s="9"/>
      <c r="JPM45" s="9"/>
      <c r="JPN45" s="9"/>
      <c r="JPO45" s="9"/>
      <c r="JPP45" s="9"/>
      <c r="JPQ45" s="9"/>
      <c r="JPR45" s="9"/>
      <c r="JPS45" s="9"/>
      <c r="JPT45" s="9"/>
      <c r="JPU45" s="9"/>
      <c r="JPV45" s="9"/>
      <c r="JPW45" s="9"/>
      <c r="JPX45" s="9"/>
      <c r="JPY45" s="9"/>
      <c r="JPZ45" s="9"/>
      <c r="JQA45" s="9"/>
      <c r="JQB45" s="9"/>
      <c r="JQC45" s="9"/>
      <c r="JQD45" s="9"/>
      <c r="JQE45" s="9"/>
      <c r="JQF45" s="9"/>
      <c r="JQG45" s="9"/>
      <c r="JQH45" s="9"/>
      <c r="JQI45" s="9"/>
      <c r="JQJ45" s="9"/>
      <c r="JQK45" s="9"/>
      <c r="JQL45" s="9"/>
      <c r="JQM45" s="9"/>
      <c r="JQN45" s="9"/>
      <c r="JQO45" s="9"/>
      <c r="JQP45" s="9"/>
      <c r="JQQ45" s="9"/>
      <c r="JQR45" s="9"/>
      <c r="JQS45" s="9"/>
      <c r="JQT45" s="9"/>
      <c r="JQU45" s="9"/>
      <c r="JQV45" s="9"/>
      <c r="JQW45" s="9"/>
      <c r="JQX45" s="9"/>
      <c r="JQY45" s="9"/>
      <c r="JQZ45" s="9"/>
      <c r="JRA45" s="9"/>
      <c r="JRB45" s="9"/>
      <c r="JRC45" s="9"/>
      <c r="JRD45" s="9"/>
      <c r="JRE45" s="9"/>
      <c r="JRF45" s="9"/>
      <c r="JRG45" s="9"/>
      <c r="JRH45" s="9"/>
      <c r="JRI45" s="9"/>
      <c r="JRJ45" s="9"/>
      <c r="JRK45" s="9"/>
      <c r="JRL45" s="9"/>
      <c r="JRM45" s="9"/>
      <c r="JRN45" s="9"/>
      <c r="JRO45" s="9"/>
      <c r="JRP45" s="9"/>
      <c r="JRQ45" s="9"/>
      <c r="JRR45" s="9"/>
      <c r="JRS45" s="9"/>
      <c r="JRT45" s="9"/>
      <c r="JRU45" s="9"/>
      <c r="JRV45" s="9"/>
      <c r="JRW45" s="9"/>
      <c r="JRX45" s="9"/>
      <c r="JRY45" s="9"/>
      <c r="JRZ45" s="9"/>
      <c r="JSA45" s="9"/>
      <c r="JSB45" s="9"/>
      <c r="JSC45" s="9"/>
      <c r="JSD45" s="9"/>
      <c r="JSE45" s="9"/>
      <c r="JSF45" s="9"/>
      <c r="JSG45" s="9"/>
      <c r="JSH45" s="9"/>
      <c r="JSI45" s="9"/>
      <c r="JSJ45" s="9"/>
      <c r="JSK45" s="9"/>
      <c r="JSL45" s="9"/>
      <c r="JSM45" s="9"/>
      <c r="JSN45" s="9"/>
      <c r="JSO45" s="9"/>
      <c r="JSP45" s="9"/>
      <c r="JSQ45" s="9"/>
      <c r="JSR45" s="9"/>
      <c r="JSS45" s="9"/>
      <c r="JST45" s="9"/>
      <c r="JSU45" s="9"/>
      <c r="JSV45" s="9"/>
      <c r="JSW45" s="9"/>
      <c r="JSX45" s="9"/>
      <c r="JSY45" s="9"/>
      <c r="JSZ45" s="9"/>
      <c r="JTA45" s="9"/>
      <c r="JTB45" s="9"/>
      <c r="JTC45" s="9"/>
      <c r="JTD45" s="9"/>
      <c r="JTE45" s="9"/>
      <c r="JTF45" s="9"/>
      <c r="JTG45" s="9"/>
      <c r="JTH45" s="9"/>
      <c r="JTI45" s="9"/>
      <c r="JTJ45" s="9"/>
      <c r="JTK45" s="9"/>
      <c r="JTL45" s="9"/>
      <c r="JTM45" s="9"/>
      <c r="JTN45" s="9"/>
      <c r="JTO45" s="9"/>
      <c r="JTP45" s="9"/>
      <c r="JTQ45" s="9"/>
      <c r="JTR45" s="9"/>
      <c r="JTS45" s="9"/>
      <c r="JTT45" s="9"/>
      <c r="JTU45" s="9"/>
      <c r="JTV45" s="9"/>
      <c r="JTW45" s="9"/>
      <c r="JTX45" s="9"/>
      <c r="JTY45" s="9"/>
      <c r="JTZ45" s="9"/>
      <c r="JUA45" s="9"/>
      <c r="JUB45" s="9"/>
      <c r="JUC45" s="9"/>
      <c r="JUD45" s="9"/>
      <c r="JUE45" s="9"/>
      <c r="JUF45" s="9"/>
      <c r="JUG45" s="9"/>
      <c r="JUH45" s="9"/>
      <c r="JUI45" s="9"/>
      <c r="JUJ45" s="9"/>
      <c r="JUK45" s="9"/>
      <c r="JUL45" s="9"/>
      <c r="JUM45" s="9"/>
      <c r="JUN45" s="9"/>
      <c r="JUO45" s="9"/>
      <c r="JUP45" s="9"/>
      <c r="JUQ45" s="9"/>
      <c r="JUR45" s="9"/>
      <c r="JUS45" s="9"/>
      <c r="JUT45" s="9"/>
      <c r="JUU45" s="9"/>
      <c r="JUV45" s="9"/>
      <c r="JUW45" s="9"/>
      <c r="JUX45" s="9"/>
      <c r="JUY45" s="9"/>
      <c r="JUZ45" s="9"/>
      <c r="JVA45" s="9"/>
      <c r="JVB45" s="9"/>
      <c r="JVC45" s="9"/>
      <c r="JVD45" s="9"/>
      <c r="JVE45" s="9"/>
      <c r="JVF45" s="9"/>
      <c r="JVG45" s="9"/>
      <c r="JVH45" s="9"/>
      <c r="JVI45" s="9"/>
      <c r="JVJ45" s="9"/>
      <c r="JVK45" s="9"/>
      <c r="JVL45" s="9"/>
      <c r="JVM45" s="9"/>
      <c r="JVN45" s="9"/>
      <c r="JVO45" s="9"/>
      <c r="JVP45" s="9"/>
      <c r="JVQ45" s="9"/>
      <c r="JVR45" s="9"/>
      <c r="JVS45" s="9"/>
      <c r="JVT45" s="9"/>
      <c r="JVU45" s="9"/>
      <c r="JVV45" s="9"/>
      <c r="JVW45" s="9"/>
      <c r="JVX45" s="9"/>
      <c r="JVY45" s="9"/>
      <c r="JVZ45" s="9"/>
      <c r="JWA45" s="9"/>
      <c r="JWB45" s="9"/>
      <c r="JWC45" s="9"/>
      <c r="JWD45" s="9"/>
      <c r="JWE45" s="9"/>
      <c r="JWF45" s="9"/>
      <c r="JWG45" s="9"/>
      <c r="JWH45" s="9"/>
      <c r="JWI45" s="9"/>
      <c r="JWJ45" s="9"/>
      <c r="JWK45" s="9"/>
      <c r="JWL45" s="9"/>
      <c r="JWM45" s="9"/>
      <c r="JWN45" s="9"/>
      <c r="JWO45" s="9"/>
      <c r="JWP45" s="9"/>
      <c r="JWQ45" s="9"/>
      <c r="JWR45" s="9"/>
      <c r="JWS45" s="9"/>
      <c r="JWT45" s="9"/>
      <c r="JWU45" s="9"/>
      <c r="JWV45" s="9"/>
      <c r="JWW45" s="9"/>
      <c r="JWX45" s="9"/>
      <c r="JWY45" s="9"/>
      <c r="JWZ45" s="9"/>
      <c r="JXA45" s="9"/>
      <c r="JXB45" s="9"/>
      <c r="JXC45" s="9"/>
      <c r="JXD45" s="9"/>
      <c r="JXE45" s="9"/>
      <c r="JXF45" s="9"/>
      <c r="JXG45" s="9"/>
      <c r="JXH45" s="9"/>
      <c r="JXI45" s="9"/>
      <c r="JXJ45" s="9"/>
      <c r="JXK45" s="9"/>
      <c r="JXL45" s="9"/>
      <c r="JXM45" s="9"/>
      <c r="JXN45" s="9"/>
      <c r="JXO45" s="9"/>
      <c r="JXP45" s="9"/>
      <c r="JXQ45" s="9"/>
      <c r="JXR45" s="9"/>
      <c r="JXS45" s="9"/>
      <c r="JXT45" s="9"/>
      <c r="JXU45" s="9"/>
      <c r="JXV45" s="9"/>
      <c r="JXW45" s="9"/>
      <c r="JXX45" s="9"/>
      <c r="JXY45" s="9"/>
      <c r="JXZ45" s="9"/>
      <c r="JYA45" s="9"/>
      <c r="JYB45" s="9"/>
      <c r="JYC45" s="9"/>
      <c r="JYD45" s="9"/>
      <c r="JYE45" s="9"/>
      <c r="JYF45" s="9"/>
      <c r="JYG45" s="9"/>
      <c r="JYH45" s="9"/>
      <c r="JYI45" s="9"/>
      <c r="JYJ45" s="9"/>
      <c r="JYK45" s="9"/>
      <c r="JYL45" s="9"/>
      <c r="JYM45" s="9"/>
      <c r="JYN45" s="9"/>
      <c r="JYO45" s="9"/>
      <c r="JYP45" s="9"/>
      <c r="JYQ45" s="9"/>
      <c r="JYR45" s="9"/>
      <c r="JYS45" s="9"/>
      <c r="JYT45" s="9"/>
      <c r="JYU45" s="9"/>
      <c r="JYV45" s="9"/>
      <c r="JYW45" s="9"/>
      <c r="JYX45" s="9"/>
      <c r="JYY45" s="9"/>
      <c r="JYZ45" s="9"/>
      <c r="JZA45" s="9"/>
      <c r="JZB45" s="9"/>
      <c r="JZC45" s="9"/>
      <c r="JZD45" s="9"/>
      <c r="JZE45" s="9"/>
      <c r="JZF45" s="9"/>
      <c r="JZG45" s="9"/>
      <c r="JZH45" s="9"/>
      <c r="JZI45" s="9"/>
      <c r="JZJ45" s="9"/>
      <c r="JZK45" s="9"/>
      <c r="JZL45" s="9"/>
      <c r="JZM45" s="9"/>
      <c r="JZN45" s="9"/>
      <c r="JZO45" s="9"/>
      <c r="JZP45" s="9"/>
      <c r="JZQ45" s="9"/>
      <c r="JZR45" s="9"/>
      <c r="JZS45" s="9"/>
      <c r="JZT45" s="9"/>
      <c r="JZU45" s="9"/>
      <c r="JZV45" s="9"/>
      <c r="JZW45" s="9"/>
      <c r="JZX45" s="9"/>
      <c r="JZY45" s="9"/>
      <c r="JZZ45" s="9"/>
      <c r="KAA45" s="9"/>
      <c r="KAB45" s="9"/>
      <c r="KAC45" s="9"/>
      <c r="KAD45" s="9"/>
      <c r="KAE45" s="9"/>
      <c r="KAF45" s="9"/>
      <c r="KAG45" s="9"/>
      <c r="KAH45" s="9"/>
      <c r="KAI45" s="9"/>
      <c r="KAJ45" s="9"/>
      <c r="KAK45" s="9"/>
      <c r="KAL45" s="9"/>
      <c r="KAM45" s="9"/>
      <c r="KAN45" s="9"/>
      <c r="KAO45" s="9"/>
      <c r="KAP45" s="9"/>
      <c r="KAQ45" s="9"/>
      <c r="KAR45" s="9"/>
      <c r="KAS45" s="9"/>
      <c r="KAT45" s="9"/>
      <c r="KAU45" s="9"/>
      <c r="KAV45" s="9"/>
      <c r="KAW45" s="9"/>
      <c r="KAX45" s="9"/>
      <c r="KAY45" s="9"/>
      <c r="KAZ45" s="9"/>
      <c r="KBA45" s="9"/>
      <c r="KBB45" s="9"/>
      <c r="KBC45" s="9"/>
      <c r="KBD45" s="9"/>
      <c r="KBE45" s="9"/>
      <c r="KBF45" s="9"/>
      <c r="KBG45" s="9"/>
      <c r="KBH45" s="9"/>
      <c r="KBI45" s="9"/>
      <c r="KBJ45" s="9"/>
      <c r="KBK45" s="9"/>
      <c r="KBL45" s="9"/>
      <c r="KBM45" s="9"/>
      <c r="KBN45" s="9"/>
      <c r="KBO45" s="9"/>
      <c r="KBP45" s="9"/>
      <c r="KBQ45" s="9"/>
      <c r="KBR45" s="9"/>
      <c r="KBS45" s="9"/>
      <c r="KBT45" s="9"/>
      <c r="KBU45" s="9"/>
      <c r="KBV45" s="9"/>
      <c r="KBW45" s="9"/>
      <c r="KBX45" s="9"/>
      <c r="KBY45" s="9"/>
      <c r="KBZ45" s="9"/>
      <c r="KCA45" s="9"/>
      <c r="KCB45" s="9"/>
      <c r="KCC45" s="9"/>
      <c r="KCD45" s="9"/>
      <c r="KCE45" s="9"/>
      <c r="KCF45" s="9"/>
      <c r="KCG45" s="9"/>
      <c r="KCH45" s="9"/>
      <c r="KCI45" s="9"/>
      <c r="KCJ45" s="9"/>
      <c r="KCK45" s="9"/>
      <c r="KCL45" s="9"/>
      <c r="KCM45" s="9"/>
      <c r="KCN45" s="9"/>
      <c r="KCO45" s="9"/>
      <c r="KCP45" s="9"/>
      <c r="KCQ45" s="9"/>
      <c r="KCR45" s="9"/>
      <c r="KCS45" s="9"/>
      <c r="KCT45" s="9"/>
      <c r="KCU45" s="9"/>
      <c r="KCV45" s="9"/>
      <c r="KCW45" s="9"/>
      <c r="KCX45" s="9"/>
      <c r="KCY45" s="9"/>
      <c r="KCZ45" s="9"/>
      <c r="KDA45" s="9"/>
      <c r="KDB45" s="9"/>
      <c r="KDC45" s="9"/>
      <c r="KDD45" s="9"/>
      <c r="KDE45" s="9"/>
      <c r="KDF45" s="9"/>
      <c r="KDG45" s="9"/>
      <c r="KDH45" s="9"/>
      <c r="KDI45" s="9"/>
      <c r="KDJ45" s="9"/>
      <c r="KDK45" s="9"/>
      <c r="KDL45" s="9"/>
      <c r="KDM45" s="9"/>
      <c r="KDN45" s="9"/>
      <c r="KDO45" s="9"/>
      <c r="KDP45" s="9"/>
      <c r="KDQ45" s="9"/>
      <c r="KDR45" s="9"/>
      <c r="KDS45" s="9"/>
      <c r="KDT45" s="9"/>
      <c r="KDU45" s="9"/>
      <c r="KDV45" s="9"/>
      <c r="KDW45" s="9"/>
      <c r="KDX45" s="9"/>
      <c r="KDY45" s="9"/>
      <c r="KDZ45" s="9"/>
      <c r="KEA45" s="9"/>
      <c r="KEB45" s="9"/>
      <c r="KEC45" s="9"/>
      <c r="KED45" s="9"/>
      <c r="KEE45" s="9"/>
      <c r="KEF45" s="9"/>
      <c r="KEG45" s="9"/>
      <c r="KEH45" s="9"/>
      <c r="KEI45" s="9"/>
      <c r="KEJ45" s="9"/>
      <c r="KEK45" s="9"/>
      <c r="KEL45" s="9"/>
      <c r="KEM45" s="9"/>
      <c r="KEN45" s="9"/>
      <c r="KEO45" s="9"/>
      <c r="KEP45" s="9"/>
      <c r="KEQ45" s="9"/>
      <c r="KER45" s="9"/>
      <c r="KES45" s="9"/>
      <c r="KET45" s="9"/>
      <c r="KEU45" s="9"/>
      <c r="KEV45" s="9"/>
      <c r="KEW45" s="9"/>
      <c r="KEX45" s="9"/>
      <c r="KEY45" s="9"/>
      <c r="KEZ45" s="9"/>
      <c r="KFA45" s="9"/>
      <c r="KFB45" s="9"/>
      <c r="KFC45" s="9"/>
      <c r="KFD45" s="9"/>
      <c r="KFE45" s="9"/>
      <c r="KFF45" s="9"/>
      <c r="KFG45" s="9"/>
      <c r="KFH45" s="9"/>
      <c r="KFI45" s="9"/>
      <c r="KFJ45" s="9"/>
      <c r="KFK45" s="9"/>
      <c r="KFL45" s="9"/>
      <c r="KFM45" s="9"/>
      <c r="KFN45" s="9"/>
      <c r="KFO45" s="9"/>
      <c r="KFP45" s="9"/>
      <c r="KFQ45" s="9"/>
      <c r="KFR45" s="9"/>
      <c r="KFS45" s="9"/>
      <c r="KFT45" s="9"/>
      <c r="KFU45" s="9"/>
      <c r="KFV45" s="9"/>
      <c r="KFW45" s="9"/>
      <c r="KFX45" s="9"/>
      <c r="KFY45" s="9"/>
      <c r="KFZ45" s="9"/>
      <c r="KGA45" s="9"/>
      <c r="KGB45" s="9"/>
      <c r="KGC45" s="9"/>
      <c r="KGD45" s="9"/>
      <c r="KGE45" s="9"/>
      <c r="KGF45" s="9"/>
      <c r="KGG45" s="9"/>
      <c r="KGH45" s="9"/>
      <c r="KGI45" s="9"/>
      <c r="KGJ45" s="9"/>
      <c r="KGK45" s="9"/>
      <c r="KGL45" s="9"/>
      <c r="KGM45" s="9"/>
      <c r="KGN45" s="9"/>
      <c r="KGO45" s="9"/>
      <c r="KGP45" s="9"/>
      <c r="KGQ45" s="9"/>
      <c r="KGR45" s="9"/>
      <c r="KGS45" s="9"/>
      <c r="KGT45" s="9"/>
      <c r="KGU45" s="9"/>
      <c r="KGV45" s="9"/>
      <c r="KGW45" s="9"/>
      <c r="KGX45" s="9"/>
      <c r="KGY45" s="9"/>
      <c r="KGZ45" s="9"/>
      <c r="KHA45" s="9"/>
      <c r="KHB45" s="9"/>
      <c r="KHC45" s="9"/>
      <c r="KHD45" s="9"/>
      <c r="KHE45" s="9"/>
      <c r="KHF45" s="9"/>
      <c r="KHG45" s="9"/>
      <c r="KHH45" s="9"/>
      <c r="KHI45" s="9"/>
      <c r="KHJ45" s="9"/>
      <c r="KHK45" s="9"/>
      <c r="KHL45" s="9"/>
      <c r="KHM45" s="9"/>
      <c r="KHN45" s="9"/>
      <c r="KHO45" s="9"/>
      <c r="KHP45" s="9"/>
      <c r="KHQ45" s="9"/>
      <c r="KHR45" s="9"/>
      <c r="KHS45" s="9"/>
      <c r="KHT45" s="9"/>
      <c r="KHU45" s="9"/>
      <c r="KHV45" s="9"/>
      <c r="KHW45" s="9"/>
      <c r="KHX45" s="9"/>
      <c r="KHY45" s="9"/>
      <c r="KHZ45" s="9"/>
      <c r="KIA45" s="9"/>
      <c r="KIB45" s="9"/>
      <c r="KIC45" s="9"/>
      <c r="KID45" s="9"/>
      <c r="KIE45" s="9"/>
      <c r="KIF45" s="9"/>
      <c r="KIG45" s="9"/>
      <c r="KIH45" s="9"/>
      <c r="KII45" s="9"/>
      <c r="KIJ45" s="9"/>
      <c r="KIK45" s="9"/>
      <c r="KIL45" s="9"/>
      <c r="KIM45" s="9"/>
      <c r="KIN45" s="9"/>
      <c r="KIO45" s="9"/>
      <c r="KIP45" s="9"/>
      <c r="KIQ45" s="9"/>
      <c r="KIR45" s="9"/>
      <c r="KIS45" s="9"/>
      <c r="KIT45" s="9"/>
      <c r="KIU45" s="9"/>
      <c r="KIV45" s="9"/>
      <c r="KIW45" s="9"/>
      <c r="KIX45" s="9"/>
      <c r="KIY45" s="9"/>
      <c r="KIZ45" s="9"/>
      <c r="KJA45" s="9"/>
      <c r="KJB45" s="9"/>
      <c r="KJC45" s="9"/>
      <c r="KJD45" s="9"/>
      <c r="KJE45" s="9"/>
      <c r="KJF45" s="9"/>
      <c r="KJG45" s="9"/>
      <c r="KJH45" s="9"/>
      <c r="KJI45" s="9"/>
      <c r="KJJ45" s="9"/>
      <c r="KJK45" s="9"/>
      <c r="KJL45" s="9"/>
      <c r="KJM45" s="9"/>
      <c r="KJN45" s="9"/>
      <c r="KJO45" s="9"/>
      <c r="KJP45" s="9"/>
      <c r="KJQ45" s="9"/>
      <c r="KJR45" s="9"/>
      <c r="KJS45" s="9"/>
      <c r="KJT45" s="9"/>
      <c r="KJU45" s="9"/>
      <c r="KJV45" s="9"/>
      <c r="KJW45" s="9"/>
      <c r="KJX45" s="9"/>
      <c r="KJY45" s="9"/>
      <c r="KJZ45" s="9"/>
      <c r="KKA45" s="9"/>
      <c r="KKB45" s="9"/>
      <c r="KKC45" s="9"/>
      <c r="KKD45" s="9"/>
      <c r="KKE45" s="9"/>
      <c r="KKF45" s="9"/>
      <c r="KKG45" s="9"/>
      <c r="KKH45" s="9"/>
      <c r="KKI45" s="9"/>
      <c r="KKJ45" s="9"/>
      <c r="KKK45" s="9"/>
      <c r="KKL45" s="9"/>
      <c r="KKM45" s="9"/>
      <c r="KKN45" s="9"/>
      <c r="KKO45" s="9"/>
      <c r="KKP45" s="9"/>
      <c r="KKQ45" s="9"/>
      <c r="KKR45" s="9"/>
      <c r="KKS45" s="9"/>
      <c r="KKT45" s="9"/>
      <c r="KKU45" s="9"/>
      <c r="KKV45" s="9"/>
      <c r="KKW45" s="9"/>
      <c r="KKX45" s="9"/>
      <c r="KKY45" s="9"/>
      <c r="KKZ45" s="9"/>
      <c r="KLA45" s="9"/>
      <c r="KLB45" s="9"/>
      <c r="KLC45" s="9"/>
      <c r="KLD45" s="9"/>
      <c r="KLE45" s="9"/>
      <c r="KLF45" s="9"/>
      <c r="KLG45" s="9"/>
      <c r="KLH45" s="9"/>
      <c r="KLI45" s="9"/>
      <c r="KLJ45" s="9"/>
      <c r="KLK45" s="9"/>
      <c r="KLL45" s="9"/>
      <c r="KLM45" s="9"/>
      <c r="KLN45" s="9"/>
      <c r="KLO45" s="9"/>
      <c r="KLP45" s="9"/>
      <c r="KLQ45" s="9"/>
      <c r="KLR45" s="9"/>
      <c r="KLS45" s="9"/>
      <c r="KLT45" s="9"/>
      <c r="KLU45" s="9"/>
      <c r="KLV45" s="9"/>
      <c r="KLW45" s="9"/>
      <c r="KLX45" s="9"/>
      <c r="KLY45" s="9"/>
      <c r="KLZ45" s="9"/>
      <c r="KMA45" s="9"/>
      <c r="KMB45" s="9"/>
      <c r="KMC45" s="9"/>
      <c r="KMD45" s="9"/>
      <c r="KME45" s="9"/>
      <c r="KMF45" s="9"/>
      <c r="KMG45" s="9"/>
      <c r="KMH45" s="9"/>
      <c r="KMI45" s="9"/>
      <c r="KMJ45" s="9"/>
      <c r="KMK45" s="9"/>
      <c r="KML45" s="9"/>
      <c r="KMM45" s="9"/>
      <c r="KMN45" s="9"/>
      <c r="KMO45" s="9"/>
      <c r="KMP45" s="9"/>
      <c r="KMQ45" s="9"/>
      <c r="KMR45" s="9"/>
      <c r="KMS45" s="9"/>
      <c r="KMT45" s="9"/>
      <c r="KMU45" s="9"/>
      <c r="KMV45" s="9"/>
      <c r="KMW45" s="9"/>
      <c r="KMX45" s="9"/>
      <c r="KMY45" s="9"/>
      <c r="KMZ45" s="9"/>
      <c r="KNA45" s="9"/>
      <c r="KNB45" s="9"/>
      <c r="KNC45" s="9"/>
      <c r="KND45" s="9"/>
      <c r="KNE45" s="9"/>
      <c r="KNF45" s="9"/>
      <c r="KNG45" s="9"/>
      <c r="KNH45" s="9"/>
      <c r="KNI45" s="9"/>
      <c r="KNJ45" s="9"/>
      <c r="KNK45" s="9"/>
      <c r="KNL45" s="9"/>
      <c r="KNM45" s="9"/>
      <c r="KNN45" s="9"/>
      <c r="KNO45" s="9"/>
      <c r="KNP45" s="9"/>
      <c r="KNQ45" s="9"/>
      <c r="KNR45" s="9"/>
      <c r="KNS45" s="9"/>
      <c r="KNT45" s="9"/>
      <c r="KNU45" s="9"/>
      <c r="KNV45" s="9"/>
      <c r="KNW45" s="9"/>
      <c r="KNX45" s="9"/>
      <c r="KNY45" s="9"/>
      <c r="KNZ45" s="9"/>
      <c r="KOA45" s="9"/>
      <c r="KOB45" s="9"/>
      <c r="KOC45" s="9"/>
      <c r="KOD45" s="9"/>
      <c r="KOE45" s="9"/>
      <c r="KOF45" s="9"/>
      <c r="KOG45" s="9"/>
      <c r="KOH45" s="9"/>
      <c r="KOI45" s="9"/>
      <c r="KOJ45" s="9"/>
      <c r="KOK45" s="9"/>
      <c r="KOL45" s="9"/>
      <c r="KOM45" s="9"/>
      <c r="KON45" s="9"/>
      <c r="KOO45" s="9"/>
      <c r="KOP45" s="9"/>
      <c r="KOQ45" s="9"/>
      <c r="KOR45" s="9"/>
      <c r="KOS45" s="9"/>
      <c r="KOT45" s="9"/>
      <c r="KOU45" s="9"/>
      <c r="KOV45" s="9"/>
      <c r="KOW45" s="9"/>
      <c r="KOX45" s="9"/>
      <c r="KOY45" s="9"/>
      <c r="KOZ45" s="9"/>
      <c r="KPA45" s="9"/>
      <c r="KPB45" s="9"/>
      <c r="KPC45" s="9"/>
      <c r="KPD45" s="9"/>
      <c r="KPE45" s="9"/>
      <c r="KPF45" s="9"/>
      <c r="KPG45" s="9"/>
      <c r="KPH45" s="9"/>
      <c r="KPI45" s="9"/>
      <c r="KPJ45" s="9"/>
      <c r="KPK45" s="9"/>
      <c r="KPL45" s="9"/>
      <c r="KPM45" s="9"/>
      <c r="KPN45" s="9"/>
      <c r="KPO45" s="9"/>
      <c r="KPP45" s="9"/>
      <c r="KPQ45" s="9"/>
      <c r="KPR45" s="9"/>
      <c r="KPS45" s="9"/>
      <c r="KPT45" s="9"/>
      <c r="KPU45" s="9"/>
      <c r="KPV45" s="9"/>
      <c r="KPW45" s="9"/>
      <c r="KPX45" s="9"/>
      <c r="KPY45" s="9"/>
      <c r="KPZ45" s="9"/>
      <c r="KQA45" s="9"/>
      <c r="KQB45" s="9"/>
      <c r="KQC45" s="9"/>
      <c r="KQD45" s="9"/>
      <c r="KQE45" s="9"/>
      <c r="KQF45" s="9"/>
      <c r="KQG45" s="9"/>
      <c r="KQH45" s="9"/>
      <c r="KQI45" s="9"/>
      <c r="KQJ45" s="9"/>
      <c r="KQK45" s="9"/>
      <c r="KQL45" s="9"/>
      <c r="KQM45" s="9"/>
      <c r="KQN45" s="9"/>
      <c r="KQO45" s="9"/>
      <c r="KQP45" s="9"/>
      <c r="KQQ45" s="9"/>
      <c r="KQR45" s="9"/>
      <c r="KQS45" s="9"/>
      <c r="KQT45" s="9"/>
      <c r="KQU45" s="9"/>
      <c r="KQV45" s="9"/>
      <c r="KQW45" s="9"/>
      <c r="KQX45" s="9"/>
      <c r="KQY45" s="9"/>
      <c r="KQZ45" s="9"/>
      <c r="KRA45" s="9"/>
      <c r="KRB45" s="9"/>
      <c r="KRC45" s="9"/>
      <c r="KRD45" s="9"/>
      <c r="KRE45" s="9"/>
      <c r="KRF45" s="9"/>
      <c r="KRG45" s="9"/>
      <c r="KRH45" s="9"/>
      <c r="KRI45" s="9"/>
      <c r="KRJ45" s="9"/>
      <c r="KRK45" s="9"/>
      <c r="KRL45" s="9"/>
      <c r="KRM45" s="9"/>
      <c r="KRN45" s="9"/>
      <c r="KRO45" s="9"/>
      <c r="KRP45" s="9"/>
      <c r="KRQ45" s="9"/>
      <c r="KRR45" s="9"/>
      <c r="KRS45" s="9"/>
      <c r="KRT45" s="9"/>
      <c r="KRU45" s="9"/>
      <c r="KRV45" s="9"/>
      <c r="KRW45" s="9"/>
      <c r="KRX45" s="9"/>
      <c r="KRY45" s="9"/>
      <c r="KRZ45" s="9"/>
      <c r="KSA45" s="9"/>
      <c r="KSB45" s="9"/>
      <c r="KSC45" s="9"/>
      <c r="KSD45" s="9"/>
      <c r="KSE45" s="9"/>
      <c r="KSF45" s="9"/>
      <c r="KSG45" s="9"/>
      <c r="KSH45" s="9"/>
      <c r="KSI45" s="9"/>
      <c r="KSJ45" s="9"/>
      <c r="KSK45" s="9"/>
      <c r="KSL45" s="9"/>
      <c r="KSM45" s="9"/>
      <c r="KSN45" s="9"/>
      <c r="KSO45" s="9"/>
      <c r="KSP45" s="9"/>
      <c r="KSQ45" s="9"/>
      <c r="KSR45" s="9"/>
      <c r="KSS45" s="9"/>
      <c r="KST45" s="9"/>
      <c r="KSU45" s="9"/>
      <c r="KSV45" s="9"/>
      <c r="KSW45" s="9"/>
      <c r="KSX45" s="9"/>
      <c r="KSY45" s="9"/>
      <c r="KSZ45" s="9"/>
      <c r="KTA45" s="9"/>
      <c r="KTB45" s="9"/>
      <c r="KTC45" s="9"/>
      <c r="KTD45" s="9"/>
      <c r="KTE45" s="9"/>
      <c r="KTF45" s="9"/>
      <c r="KTG45" s="9"/>
      <c r="KTH45" s="9"/>
      <c r="KTI45" s="9"/>
      <c r="KTJ45" s="9"/>
      <c r="KTK45" s="9"/>
      <c r="KTL45" s="9"/>
      <c r="KTM45" s="9"/>
      <c r="KTN45" s="9"/>
      <c r="KTO45" s="9"/>
      <c r="KTP45" s="9"/>
      <c r="KTQ45" s="9"/>
      <c r="KTR45" s="9"/>
      <c r="KTS45" s="9"/>
      <c r="KTT45" s="9"/>
      <c r="KTU45" s="9"/>
      <c r="KTV45" s="9"/>
      <c r="KTW45" s="9"/>
      <c r="KTX45" s="9"/>
      <c r="KTY45" s="9"/>
      <c r="KTZ45" s="9"/>
      <c r="KUA45" s="9"/>
      <c r="KUB45" s="9"/>
      <c r="KUC45" s="9"/>
      <c r="KUD45" s="9"/>
      <c r="KUE45" s="9"/>
      <c r="KUF45" s="9"/>
      <c r="KUG45" s="9"/>
      <c r="KUH45" s="9"/>
      <c r="KUI45" s="9"/>
      <c r="KUJ45" s="9"/>
      <c r="KUK45" s="9"/>
      <c r="KUL45" s="9"/>
      <c r="KUM45" s="9"/>
      <c r="KUN45" s="9"/>
      <c r="KUO45" s="9"/>
      <c r="KUP45" s="9"/>
      <c r="KUQ45" s="9"/>
      <c r="KUR45" s="9"/>
      <c r="KUS45" s="9"/>
      <c r="KUT45" s="9"/>
      <c r="KUU45" s="9"/>
      <c r="KUV45" s="9"/>
      <c r="KUW45" s="9"/>
      <c r="KUX45" s="9"/>
      <c r="KUY45" s="9"/>
      <c r="KUZ45" s="9"/>
      <c r="KVA45" s="9"/>
      <c r="KVB45" s="9"/>
      <c r="KVC45" s="9"/>
      <c r="KVD45" s="9"/>
      <c r="KVE45" s="9"/>
      <c r="KVF45" s="9"/>
      <c r="KVG45" s="9"/>
      <c r="KVH45" s="9"/>
      <c r="KVI45" s="9"/>
      <c r="KVJ45" s="9"/>
      <c r="KVK45" s="9"/>
      <c r="KVL45" s="9"/>
      <c r="KVM45" s="9"/>
      <c r="KVN45" s="9"/>
      <c r="KVO45" s="9"/>
      <c r="KVP45" s="9"/>
      <c r="KVQ45" s="9"/>
      <c r="KVR45" s="9"/>
      <c r="KVS45" s="9"/>
      <c r="KVT45" s="9"/>
      <c r="KVU45" s="9"/>
      <c r="KVV45" s="9"/>
      <c r="KVW45" s="9"/>
      <c r="KVX45" s="9"/>
      <c r="KVY45" s="9"/>
      <c r="KVZ45" s="9"/>
      <c r="KWA45" s="9"/>
      <c r="KWB45" s="9"/>
      <c r="KWC45" s="9"/>
      <c r="KWD45" s="9"/>
      <c r="KWE45" s="9"/>
      <c r="KWF45" s="9"/>
      <c r="KWG45" s="9"/>
      <c r="KWH45" s="9"/>
      <c r="KWI45" s="9"/>
      <c r="KWJ45" s="9"/>
      <c r="KWK45" s="9"/>
      <c r="KWL45" s="9"/>
      <c r="KWM45" s="9"/>
      <c r="KWN45" s="9"/>
      <c r="KWO45" s="9"/>
      <c r="KWP45" s="9"/>
      <c r="KWQ45" s="9"/>
      <c r="KWR45" s="9"/>
      <c r="KWS45" s="9"/>
      <c r="KWT45" s="9"/>
      <c r="KWU45" s="9"/>
      <c r="KWV45" s="9"/>
      <c r="KWW45" s="9"/>
      <c r="KWX45" s="9"/>
      <c r="KWY45" s="9"/>
      <c r="KWZ45" s="9"/>
      <c r="KXA45" s="9"/>
      <c r="KXB45" s="9"/>
      <c r="KXC45" s="9"/>
      <c r="KXD45" s="9"/>
      <c r="KXE45" s="9"/>
      <c r="KXF45" s="9"/>
      <c r="KXG45" s="9"/>
      <c r="KXH45" s="9"/>
      <c r="KXI45" s="9"/>
      <c r="KXJ45" s="9"/>
      <c r="KXK45" s="9"/>
      <c r="KXL45" s="9"/>
      <c r="KXM45" s="9"/>
      <c r="KXN45" s="9"/>
      <c r="KXO45" s="9"/>
      <c r="KXP45" s="9"/>
      <c r="KXQ45" s="9"/>
      <c r="KXR45" s="9"/>
      <c r="KXS45" s="9"/>
      <c r="KXT45" s="9"/>
      <c r="KXU45" s="9"/>
      <c r="KXV45" s="9"/>
      <c r="KXW45" s="9"/>
      <c r="KXX45" s="9"/>
      <c r="KXY45" s="9"/>
      <c r="KXZ45" s="9"/>
      <c r="KYA45" s="9"/>
      <c r="KYB45" s="9"/>
      <c r="KYC45" s="9"/>
      <c r="KYD45" s="9"/>
      <c r="KYE45" s="9"/>
      <c r="KYF45" s="9"/>
      <c r="KYG45" s="9"/>
      <c r="KYH45" s="9"/>
      <c r="KYI45" s="9"/>
      <c r="KYJ45" s="9"/>
      <c r="KYK45" s="9"/>
      <c r="KYL45" s="9"/>
      <c r="KYM45" s="9"/>
      <c r="KYN45" s="9"/>
      <c r="KYO45" s="9"/>
      <c r="KYP45" s="9"/>
      <c r="KYQ45" s="9"/>
      <c r="KYR45" s="9"/>
      <c r="KYS45" s="9"/>
      <c r="KYT45" s="9"/>
      <c r="KYU45" s="9"/>
      <c r="KYV45" s="9"/>
      <c r="KYW45" s="9"/>
      <c r="KYX45" s="9"/>
      <c r="KYY45" s="9"/>
      <c r="KYZ45" s="9"/>
      <c r="KZA45" s="9"/>
      <c r="KZB45" s="9"/>
      <c r="KZC45" s="9"/>
      <c r="KZD45" s="9"/>
      <c r="KZE45" s="9"/>
      <c r="KZF45" s="9"/>
      <c r="KZG45" s="9"/>
      <c r="KZH45" s="9"/>
      <c r="KZI45" s="9"/>
      <c r="KZJ45" s="9"/>
      <c r="KZK45" s="9"/>
      <c r="KZL45" s="9"/>
      <c r="KZM45" s="9"/>
      <c r="KZN45" s="9"/>
      <c r="KZO45" s="9"/>
      <c r="KZP45" s="9"/>
      <c r="KZQ45" s="9"/>
      <c r="KZR45" s="9"/>
      <c r="KZS45" s="9"/>
      <c r="KZT45" s="9"/>
      <c r="KZU45" s="9"/>
      <c r="KZV45" s="9"/>
      <c r="KZW45" s="9"/>
      <c r="KZX45" s="9"/>
      <c r="KZY45" s="9"/>
      <c r="KZZ45" s="9"/>
      <c r="LAA45" s="9"/>
      <c r="LAB45" s="9"/>
      <c r="LAC45" s="9"/>
      <c r="LAD45" s="9"/>
      <c r="LAE45" s="9"/>
      <c r="LAF45" s="9"/>
      <c r="LAG45" s="9"/>
      <c r="LAH45" s="9"/>
      <c r="LAI45" s="9"/>
      <c r="LAJ45" s="9"/>
      <c r="LAK45" s="9"/>
      <c r="LAL45" s="9"/>
      <c r="LAM45" s="9"/>
      <c r="LAN45" s="9"/>
      <c r="LAO45" s="9"/>
      <c r="LAP45" s="9"/>
      <c r="LAQ45" s="9"/>
      <c r="LAR45" s="9"/>
      <c r="LAS45" s="9"/>
      <c r="LAT45" s="9"/>
      <c r="LAU45" s="9"/>
      <c r="LAV45" s="9"/>
      <c r="LAW45" s="9"/>
      <c r="LAX45" s="9"/>
      <c r="LAY45" s="9"/>
      <c r="LAZ45" s="9"/>
      <c r="LBA45" s="9"/>
      <c r="LBB45" s="9"/>
      <c r="LBC45" s="9"/>
      <c r="LBD45" s="9"/>
      <c r="LBE45" s="9"/>
      <c r="LBF45" s="9"/>
      <c r="LBG45" s="9"/>
      <c r="LBH45" s="9"/>
      <c r="LBI45" s="9"/>
      <c r="LBJ45" s="9"/>
      <c r="LBK45" s="9"/>
      <c r="LBL45" s="9"/>
      <c r="LBM45" s="9"/>
      <c r="LBN45" s="9"/>
      <c r="LBO45" s="9"/>
      <c r="LBP45" s="9"/>
      <c r="LBQ45" s="9"/>
      <c r="LBR45" s="9"/>
      <c r="LBS45" s="9"/>
      <c r="LBT45" s="9"/>
      <c r="LBU45" s="9"/>
      <c r="LBV45" s="9"/>
      <c r="LBW45" s="9"/>
      <c r="LBX45" s="9"/>
      <c r="LBY45" s="9"/>
      <c r="LBZ45" s="9"/>
      <c r="LCA45" s="9"/>
      <c r="LCB45" s="9"/>
      <c r="LCC45" s="9"/>
      <c r="LCD45" s="9"/>
      <c r="LCE45" s="9"/>
      <c r="LCF45" s="9"/>
      <c r="LCG45" s="9"/>
      <c r="LCH45" s="9"/>
      <c r="LCI45" s="9"/>
      <c r="LCJ45" s="9"/>
      <c r="LCK45" s="9"/>
      <c r="LCL45" s="9"/>
      <c r="LCM45" s="9"/>
      <c r="LCN45" s="9"/>
      <c r="LCO45" s="9"/>
      <c r="LCP45" s="9"/>
      <c r="LCQ45" s="9"/>
      <c r="LCR45" s="9"/>
      <c r="LCS45" s="9"/>
      <c r="LCT45" s="9"/>
      <c r="LCU45" s="9"/>
      <c r="LCV45" s="9"/>
      <c r="LCW45" s="9"/>
      <c r="LCX45" s="9"/>
      <c r="LCY45" s="9"/>
      <c r="LCZ45" s="9"/>
      <c r="LDA45" s="9"/>
      <c r="LDB45" s="9"/>
      <c r="LDC45" s="9"/>
      <c r="LDD45" s="9"/>
      <c r="LDE45" s="9"/>
      <c r="LDF45" s="9"/>
      <c r="LDG45" s="9"/>
      <c r="LDH45" s="9"/>
      <c r="LDI45" s="9"/>
      <c r="LDJ45" s="9"/>
      <c r="LDK45" s="9"/>
      <c r="LDL45" s="9"/>
      <c r="LDM45" s="9"/>
      <c r="LDN45" s="9"/>
      <c r="LDO45" s="9"/>
      <c r="LDP45" s="9"/>
      <c r="LDQ45" s="9"/>
      <c r="LDR45" s="9"/>
      <c r="LDS45" s="9"/>
      <c r="LDT45" s="9"/>
      <c r="LDU45" s="9"/>
      <c r="LDV45" s="9"/>
      <c r="LDW45" s="9"/>
      <c r="LDX45" s="9"/>
      <c r="LDY45" s="9"/>
      <c r="LDZ45" s="9"/>
      <c r="LEA45" s="9"/>
      <c r="LEB45" s="9"/>
      <c r="LEC45" s="9"/>
      <c r="LED45" s="9"/>
      <c r="LEE45" s="9"/>
      <c r="LEF45" s="9"/>
      <c r="LEG45" s="9"/>
      <c r="LEH45" s="9"/>
      <c r="LEI45" s="9"/>
      <c r="LEJ45" s="9"/>
      <c r="LEK45" s="9"/>
      <c r="LEL45" s="9"/>
      <c r="LEM45" s="9"/>
      <c r="LEN45" s="9"/>
      <c r="LEO45" s="9"/>
      <c r="LEP45" s="9"/>
      <c r="LEQ45" s="9"/>
      <c r="LER45" s="9"/>
      <c r="LES45" s="9"/>
      <c r="LET45" s="9"/>
      <c r="LEU45" s="9"/>
      <c r="LEV45" s="9"/>
      <c r="LEW45" s="9"/>
      <c r="LEX45" s="9"/>
      <c r="LEY45" s="9"/>
      <c r="LEZ45" s="9"/>
      <c r="LFA45" s="9"/>
      <c r="LFB45" s="9"/>
      <c r="LFC45" s="9"/>
      <c r="LFD45" s="9"/>
      <c r="LFE45" s="9"/>
      <c r="LFF45" s="9"/>
      <c r="LFG45" s="9"/>
      <c r="LFH45" s="9"/>
      <c r="LFI45" s="9"/>
      <c r="LFJ45" s="9"/>
      <c r="LFK45" s="9"/>
      <c r="LFL45" s="9"/>
      <c r="LFM45" s="9"/>
      <c r="LFN45" s="9"/>
      <c r="LFO45" s="9"/>
      <c r="LFP45" s="9"/>
      <c r="LFQ45" s="9"/>
      <c r="LFR45" s="9"/>
      <c r="LFS45" s="9"/>
      <c r="LFT45" s="9"/>
      <c r="LFU45" s="9"/>
      <c r="LFV45" s="9"/>
      <c r="LFW45" s="9"/>
      <c r="LFX45" s="9"/>
      <c r="LFY45" s="9"/>
      <c r="LFZ45" s="9"/>
      <c r="LGA45" s="9"/>
      <c r="LGB45" s="9"/>
      <c r="LGC45" s="9"/>
      <c r="LGD45" s="9"/>
      <c r="LGE45" s="9"/>
      <c r="LGF45" s="9"/>
      <c r="LGG45" s="9"/>
      <c r="LGH45" s="9"/>
      <c r="LGI45" s="9"/>
      <c r="LGJ45" s="9"/>
      <c r="LGK45" s="9"/>
      <c r="LGL45" s="9"/>
      <c r="LGM45" s="9"/>
      <c r="LGN45" s="9"/>
      <c r="LGO45" s="9"/>
      <c r="LGP45" s="9"/>
      <c r="LGQ45" s="9"/>
      <c r="LGR45" s="9"/>
      <c r="LGS45" s="9"/>
      <c r="LGT45" s="9"/>
      <c r="LGU45" s="9"/>
      <c r="LGV45" s="9"/>
      <c r="LGW45" s="9"/>
      <c r="LGX45" s="9"/>
      <c r="LGY45" s="9"/>
      <c r="LGZ45" s="9"/>
      <c r="LHA45" s="9"/>
      <c r="LHB45" s="9"/>
      <c r="LHC45" s="9"/>
      <c r="LHD45" s="9"/>
      <c r="LHE45" s="9"/>
      <c r="LHF45" s="9"/>
      <c r="LHG45" s="9"/>
      <c r="LHH45" s="9"/>
      <c r="LHI45" s="9"/>
      <c r="LHJ45" s="9"/>
      <c r="LHK45" s="9"/>
      <c r="LHL45" s="9"/>
      <c r="LHM45" s="9"/>
      <c r="LHN45" s="9"/>
      <c r="LHO45" s="9"/>
      <c r="LHP45" s="9"/>
      <c r="LHQ45" s="9"/>
      <c r="LHR45" s="9"/>
      <c r="LHS45" s="9"/>
      <c r="LHT45" s="9"/>
      <c r="LHU45" s="9"/>
      <c r="LHV45" s="9"/>
      <c r="LHW45" s="9"/>
      <c r="LHX45" s="9"/>
      <c r="LHY45" s="9"/>
      <c r="LHZ45" s="9"/>
      <c r="LIA45" s="9"/>
      <c r="LIB45" s="9"/>
      <c r="LIC45" s="9"/>
      <c r="LID45" s="9"/>
      <c r="LIE45" s="9"/>
      <c r="LIF45" s="9"/>
      <c r="LIG45" s="9"/>
      <c r="LIH45" s="9"/>
      <c r="LII45" s="9"/>
      <c r="LIJ45" s="9"/>
      <c r="LIK45" s="9"/>
      <c r="LIL45" s="9"/>
      <c r="LIM45" s="9"/>
      <c r="LIN45" s="9"/>
      <c r="LIO45" s="9"/>
      <c r="LIP45" s="9"/>
      <c r="LIQ45" s="9"/>
      <c r="LIR45" s="9"/>
      <c r="LIS45" s="9"/>
      <c r="LIT45" s="9"/>
      <c r="LIU45" s="9"/>
      <c r="LIV45" s="9"/>
      <c r="LIW45" s="9"/>
      <c r="LIX45" s="9"/>
      <c r="LIY45" s="9"/>
      <c r="LIZ45" s="9"/>
      <c r="LJA45" s="9"/>
      <c r="LJB45" s="9"/>
      <c r="LJC45" s="9"/>
      <c r="LJD45" s="9"/>
      <c r="LJE45" s="9"/>
      <c r="LJF45" s="9"/>
      <c r="LJG45" s="9"/>
      <c r="LJH45" s="9"/>
      <c r="LJI45" s="9"/>
      <c r="LJJ45" s="9"/>
      <c r="LJK45" s="9"/>
      <c r="LJL45" s="9"/>
      <c r="LJM45" s="9"/>
      <c r="LJN45" s="9"/>
      <c r="LJO45" s="9"/>
      <c r="LJP45" s="9"/>
      <c r="LJQ45" s="9"/>
      <c r="LJR45" s="9"/>
      <c r="LJS45" s="9"/>
      <c r="LJT45" s="9"/>
      <c r="LJU45" s="9"/>
      <c r="LJV45" s="9"/>
      <c r="LJW45" s="9"/>
      <c r="LJX45" s="9"/>
      <c r="LJY45" s="9"/>
      <c r="LJZ45" s="9"/>
      <c r="LKA45" s="9"/>
      <c r="LKB45" s="9"/>
      <c r="LKC45" s="9"/>
      <c r="LKD45" s="9"/>
      <c r="LKE45" s="9"/>
      <c r="LKF45" s="9"/>
      <c r="LKG45" s="9"/>
      <c r="LKH45" s="9"/>
      <c r="LKI45" s="9"/>
      <c r="LKJ45" s="9"/>
      <c r="LKK45" s="9"/>
      <c r="LKL45" s="9"/>
      <c r="LKM45" s="9"/>
      <c r="LKN45" s="9"/>
      <c r="LKO45" s="9"/>
      <c r="LKP45" s="9"/>
      <c r="LKQ45" s="9"/>
      <c r="LKR45" s="9"/>
      <c r="LKS45" s="9"/>
      <c r="LKT45" s="9"/>
      <c r="LKU45" s="9"/>
      <c r="LKV45" s="9"/>
      <c r="LKW45" s="9"/>
      <c r="LKX45" s="9"/>
      <c r="LKY45" s="9"/>
      <c r="LKZ45" s="9"/>
      <c r="LLA45" s="9"/>
      <c r="LLB45" s="9"/>
      <c r="LLC45" s="9"/>
      <c r="LLD45" s="9"/>
      <c r="LLE45" s="9"/>
      <c r="LLF45" s="9"/>
      <c r="LLG45" s="9"/>
      <c r="LLH45" s="9"/>
      <c r="LLI45" s="9"/>
      <c r="LLJ45" s="9"/>
      <c r="LLK45" s="9"/>
      <c r="LLL45" s="9"/>
      <c r="LLM45" s="9"/>
      <c r="LLN45" s="9"/>
      <c r="LLO45" s="9"/>
      <c r="LLP45" s="9"/>
      <c r="LLQ45" s="9"/>
      <c r="LLR45" s="9"/>
      <c r="LLS45" s="9"/>
      <c r="LLT45" s="9"/>
      <c r="LLU45" s="9"/>
      <c r="LLV45" s="9"/>
      <c r="LLW45" s="9"/>
      <c r="LLX45" s="9"/>
      <c r="LLY45" s="9"/>
      <c r="LLZ45" s="9"/>
      <c r="LMA45" s="9"/>
      <c r="LMB45" s="9"/>
      <c r="LMC45" s="9"/>
      <c r="LMD45" s="9"/>
      <c r="LME45" s="9"/>
      <c r="LMF45" s="9"/>
      <c r="LMG45" s="9"/>
      <c r="LMH45" s="9"/>
      <c r="LMI45" s="9"/>
      <c r="LMJ45" s="9"/>
      <c r="LMK45" s="9"/>
      <c r="LML45" s="9"/>
      <c r="LMM45" s="9"/>
      <c r="LMN45" s="9"/>
      <c r="LMO45" s="9"/>
      <c r="LMP45" s="9"/>
      <c r="LMQ45" s="9"/>
      <c r="LMR45" s="9"/>
      <c r="LMS45" s="9"/>
      <c r="LMT45" s="9"/>
      <c r="LMU45" s="9"/>
      <c r="LMV45" s="9"/>
      <c r="LMW45" s="9"/>
      <c r="LMX45" s="9"/>
      <c r="LMY45" s="9"/>
      <c r="LMZ45" s="9"/>
      <c r="LNA45" s="9"/>
      <c r="LNB45" s="9"/>
      <c r="LNC45" s="9"/>
      <c r="LND45" s="9"/>
      <c r="LNE45" s="9"/>
      <c r="LNF45" s="9"/>
      <c r="LNG45" s="9"/>
      <c r="LNH45" s="9"/>
      <c r="LNI45" s="9"/>
      <c r="LNJ45" s="9"/>
      <c r="LNK45" s="9"/>
      <c r="LNL45" s="9"/>
      <c r="LNM45" s="9"/>
      <c r="LNN45" s="9"/>
      <c r="LNO45" s="9"/>
      <c r="LNP45" s="9"/>
      <c r="LNQ45" s="9"/>
      <c r="LNR45" s="9"/>
      <c r="LNS45" s="9"/>
      <c r="LNT45" s="9"/>
      <c r="LNU45" s="9"/>
      <c r="LNV45" s="9"/>
      <c r="LNW45" s="9"/>
      <c r="LNX45" s="9"/>
      <c r="LNY45" s="9"/>
      <c r="LNZ45" s="9"/>
      <c r="LOA45" s="9"/>
      <c r="LOB45" s="9"/>
      <c r="LOC45" s="9"/>
      <c r="LOD45" s="9"/>
      <c r="LOE45" s="9"/>
      <c r="LOF45" s="9"/>
      <c r="LOG45" s="9"/>
      <c r="LOH45" s="9"/>
      <c r="LOI45" s="9"/>
      <c r="LOJ45" s="9"/>
      <c r="LOK45" s="9"/>
      <c r="LOL45" s="9"/>
      <c r="LOM45" s="9"/>
      <c r="LON45" s="9"/>
      <c r="LOO45" s="9"/>
      <c r="LOP45" s="9"/>
      <c r="LOQ45" s="9"/>
      <c r="LOR45" s="9"/>
      <c r="LOS45" s="9"/>
      <c r="LOT45" s="9"/>
      <c r="LOU45" s="9"/>
      <c r="LOV45" s="9"/>
      <c r="LOW45" s="9"/>
      <c r="LOX45" s="9"/>
      <c r="LOY45" s="9"/>
      <c r="LOZ45" s="9"/>
      <c r="LPA45" s="9"/>
      <c r="LPB45" s="9"/>
      <c r="LPC45" s="9"/>
      <c r="LPD45" s="9"/>
      <c r="LPE45" s="9"/>
      <c r="LPF45" s="9"/>
      <c r="LPG45" s="9"/>
      <c r="LPH45" s="9"/>
      <c r="LPI45" s="9"/>
      <c r="LPJ45" s="9"/>
      <c r="LPK45" s="9"/>
      <c r="LPL45" s="9"/>
      <c r="LPM45" s="9"/>
      <c r="LPN45" s="9"/>
      <c r="LPO45" s="9"/>
      <c r="LPP45" s="9"/>
      <c r="LPQ45" s="9"/>
      <c r="LPR45" s="9"/>
      <c r="LPS45" s="9"/>
      <c r="LPT45" s="9"/>
      <c r="LPU45" s="9"/>
      <c r="LPV45" s="9"/>
      <c r="LPW45" s="9"/>
      <c r="LPX45" s="9"/>
      <c r="LPY45" s="9"/>
      <c r="LPZ45" s="9"/>
      <c r="LQA45" s="9"/>
      <c r="LQB45" s="9"/>
      <c r="LQC45" s="9"/>
      <c r="LQD45" s="9"/>
      <c r="LQE45" s="9"/>
      <c r="LQF45" s="9"/>
      <c r="LQG45" s="9"/>
      <c r="LQH45" s="9"/>
      <c r="LQI45" s="9"/>
      <c r="LQJ45" s="9"/>
      <c r="LQK45" s="9"/>
      <c r="LQL45" s="9"/>
      <c r="LQM45" s="9"/>
      <c r="LQN45" s="9"/>
      <c r="LQO45" s="9"/>
      <c r="LQP45" s="9"/>
      <c r="LQQ45" s="9"/>
      <c r="LQR45" s="9"/>
      <c r="LQS45" s="9"/>
      <c r="LQT45" s="9"/>
      <c r="LQU45" s="9"/>
      <c r="LQV45" s="9"/>
      <c r="LQW45" s="9"/>
      <c r="LQX45" s="9"/>
      <c r="LQY45" s="9"/>
      <c r="LQZ45" s="9"/>
      <c r="LRA45" s="9"/>
      <c r="LRB45" s="9"/>
      <c r="LRC45" s="9"/>
      <c r="LRD45" s="9"/>
      <c r="LRE45" s="9"/>
      <c r="LRF45" s="9"/>
      <c r="LRG45" s="9"/>
      <c r="LRH45" s="9"/>
      <c r="LRI45" s="9"/>
      <c r="LRJ45" s="9"/>
      <c r="LRK45" s="9"/>
      <c r="LRL45" s="9"/>
      <c r="LRM45" s="9"/>
      <c r="LRN45" s="9"/>
      <c r="LRO45" s="9"/>
      <c r="LRP45" s="9"/>
      <c r="LRQ45" s="9"/>
      <c r="LRR45" s="9"/>
      <c r="LRS45" s="9"/>
      <c r="LRT45" s="9"/>
      <c r="LRU45" s="9"/>
      <c r="LRV45" s="9"/>
      <c r="LRW45" s="9"/>
      <c r="LRX45" s="9"/>
      <c r="LRY45" s="9"/>
      <c r="LRZ45" s="9"/>
      <c r="LSA45" s="9"/>
      <c r="LSB45" s="9"/>
      <c r="LSC45" s="9"/>
      <c r="LSD45" s="9"/>
      <c r="LSE45" s="9"/>
      <c r="LSF45" s="9"/>
      <c r="LSG45" s="9"/>
      <c r="LSH45" s="9"/>
      <c r="LSI45" s="9"/>
      <c r="LSJ45" s="9"/>
      <c r="LSK45" s="9"/>
      <c r="LSL45" s="9"/>
      <c r="LSM45" s="9"/>
      <c r="LSN45" s="9"/>
      <c r="LSO45" s="9"/>
      <c r="LSP45" s="9"/>
      <c r="LSQ45" s="9"/>
      <c r="LSR45" s="9"/>
      <c r="LSS45" s="9"/>
      <c r="LST45" s="9"/>
      <c r="LSU45" s="9"/>
      <c r="LSV45" s="9"/>
      <c r="LSW45" s="9"/>
      <c r="LSX45" s="9"/>
      <c r="LSY45" s="9"/>
      <c r="LSZ45" s="9"/>
      <c r="LTA45" s="9"/>
      <c r="LTB45" s="9"/>
      <c r="LTC45" s="9"/>
      <c r="LTD45" s="9"/>
      <c r="LTE45" s="9"/>
      <c r="LTF45" s="9"/>
      <c r="LTG45" s="9"/>
      <c r="LTH45" s="9"/>
      <c r="LTI45" s="9"/>
      <c r="LTJ45" s="9"/>
      <c r="LTK45" s="9"/>
      <c r="LTL45" s="9"/>
      <c r="LTM45" s="9"/>
      <c r="LTN45" s="9"/>
      <c r="LTO45" s="9"/>
      <c r="LTP45" s="9"/>
      <c r="LTQ45" s="9"/>
      <c r="LTR45" s="9"/>
      <c r="LTS45" s="9"/>
      <c r="LTT45" s="9"/>
      <c r="LTU45" s="9"/>
      <c r="LTV45" s="9"/>
      <c r="LTW45" s="9"/>
      <c r="LTX45" s="9"/>
      <c r="LTY45" s="9"/>
      <c r="LTZ45" s="9"/>
      <c r="LUA45" s="9"/>
      <c r="LUB45" s="9"/>
      <c r="LUC45" s="9"/>
      <c r="LUD45" s="9"/>
      <c r="LUE45" s="9"/>
      <c r="LUF45" s="9"/>
      <c r="LUG45" s="9"/>
      <c r="LUH45" s="9"/>
      <c r="LUI45" s="9"/>
      <c r="LUJ45" s="9"/>
      <c r="LUK45" s="9"/>
      <c r="LUL45" s="9"/>
      <c r="LUM45" s="9"/>
      <c r="LUN45" s="9"/>
      <c r="LUO45" s="9"/>
      <c r="LUP45" s="9"/>
      <c r="LUQ45" s="9"/>
      <c r="LUR45" s="9"/>
      <c r="LUS45" s="9"/>
      <c r="LUT45" s="9"/>
      <c r="LUU45" s="9"/>
      <c r="LUV45" s="9"/>
      <c r="LUW45" s="9"/>
      <c r="LUX45" s="9"/>
      <c r="LUY45" s="9"/>
      <c r="LUZ45" s="9"/>
      <c r="LVA45" s="9"/>
      <c r="LVB45" s="9"/>
      <c r="LVC45" s="9"/>
      <c r="LVD45" s="9"/>
      <c r="LVE45" s="9"/>
      <c r="LVF45" s="9"/>
      <c r="LVG45" s="9"/>
      <c r="LVH45" s="9"/>
      <c r="LVI45" s="9"/>
      <c r="LVJ45" s="9"/>
      <c r="LVK45" s="9"/>
      <c r="LVL45" s="9"/>
      <c r="LVM45" s="9"/>
      <c r="LVN45" s="9"/>
      <c r="LVO45" s="9"/>
      <c r="LVP45" s="9"/>
      <c r="LVQ45" s="9"/>
      <c r="LVR45" s="9"/>
      <c r="LVS45" s="9"/>
      <c r="LVT45" s="9"/>
      <c r="LVU45" s="9"/>
      <c r="LVV45" s="9"/>
      <c r="LVW45" s="9"/>
      <c r="LVX45" s="9"/>
      <c r="LVY45" s="9"/>
      <c r="LVZ45" s="9"/>
      <c r="LWA45" s="9"/>
      <c r="LWB45" s="9"/>
      <c r="LWC45" s="9"/>
      <c r="LWD45" s="9"/>
      <c r="LWE45" s="9"/>
      <c r="LWF45" s="9"/>
      <c r="LWG45" s="9"/>
      <c r="LWH45" s="9"/>
      <c r="LWI45" s="9"/>
      <c r="LWJ45" s="9"/>
      <c r="LWK45" s="9"/>
      <c r="LWL45" s="9"/>
      <c r="LWM45" s="9"/>
      <c r="LWN45" s="9"/>
      <c r="LWO45" s="9"/>
      <c r="LWP45" s="9"/>
      <c r="LWQ45" s="9"/>
      <c r="LWR45" s="9"/>
      <c r="LWS45" s="9"/>
      <c r="LWT45" s="9"/>
      <c r="LWU45" s="9"/>
      <c r="LWV45" s="9"/>
      <c r="LWW45" s="9"/>
      <c r="LWX45" s="9"/>
      <c r="LWY45" s="9"/>
      <c r="LWZ45" s="9"/>
      <c r="LXA45" s="9"/>
      <c r="LXB45" s="9"/>
      <c r="LXC45" s="9"/>
      <c r="LXD45" s="9"/>
      <c r="LXE45" s="9"/>
      <c r="LXF45" s="9"/>
      <c r="LXG45" s="9"/>
      <c r="LXH45" s="9"/>
      <c r="LXI45" s="9"/>
      <c r="LXJ45" s="9"/>
      <c r="LXK45" s="9"/>
      <c r="LXL45" s="9"/>
      <c r="LXM45" s="9"/>
      <c r="LXN45" s="9"/>
      <c r="LXO45" s="9"/>
      <c r="LXP45" s="9"/>
      <c r="LXQ45" s="9"/>
      <c r="LXR45" s="9"/>
      <c r="LXS45" s="9"/>
      <c r="LXT45" s="9"/>
      <c r="LXU45" s="9"/>
      <c r="LXV45" s="9"/>
      <c r="LXW45" s="9"/>
      <c r="LXX45" s="9"/>
      <c r="LXY45" s="9"/>
      <c r="LXZ45" s="9"/>
      <c r="LYA45" s="9"/>
      <c r="LYB45" s="9"/>
      <c r="LYC45" s="9"/>
      <c r="LYD45" s="9"/>
      <c r="LYE45" s="9"/>
      <c r="LYF45" s="9"/>
      <c r="LYG45" s="9"/>
      <c r="LYH45" s="9"/>
      <c r="LYI45" s="9"/>
      <c r="LYJ45" s="9"/>
      <c r="LYK45" s="9"/>
      <c r="LYL45" s="9"/>
      <c r="LYM45" s="9"/>
      <c r="LYN45" s="9"/>
      <c r="LYO45" s="9"/>
      <c r="LYP45" s="9"/>
      <c r="LYQ45" s="9"/>
      <c r="LYR45" s="9"/>
      <c r="LYS45" s="9"/>
      <c r="LYT45" s="9"/>
      <c r="LYU45" s="9"/>
      <c r="LYV45" s="9"/>
      <c r="LYW45" s="9"/>
      <c r="LYX45" s="9"/>
      <c r="LYY45" s="9"/>
      <c r="LYZ45" s="9"/>
      <c r="LZA45" s="9"/>
      <c r="LZB45" s="9"/>
      <c r="LZC45" s="9"/>
      <c r="LZD45" s="9"/>
      <c r="LZE45" s="9"/>
      <c r="LZF45" s="9"/>
      <c r="LZG45" s="9"/>
      <c r="LZH45" s="9"/>
      <c r="LZI45" s="9"/>
      <c r="LZJ45" s="9"/>
      <c r="LZK45" s="9"/>
      <c r="LZL45" s="9"/>
      <c r="LZM45" s="9"/>
      <c r="LZN45" s="9"/>
      <c r="LZO45" s="9"/>
      <c r="LZP45" s="9"/>
      <c r="LZQ45" s="9"/>
      <c r="LZR45" s="9"/>
      <c r="LZS45" s="9"/>
      <c r="LZT45" s="9"/>
      <c r="LZU45" s="9"/>
      <c r="LZV45" s="9"/>
      <c r="LZW45" s="9"/>
      <c r="LZX45" s="9"/>
      <c r="LZY45" s="9"/>
      <c r="LZZ45" s="9"/>
      <c r="MAA45" s="9"/>
      <c r="MAB45" s="9"/>
      <c r="MAC45" s="9"/>
      <c r="MAD45" s="9"/>
      <c r="MAE45" s="9"/>
      <c r="MAF45" s="9"/>
      <c r="MAG45" s="9"/>
      <c r="MAH45" s="9"/>
      <c r="MAI45" s="9"/>
      <c r="MAJ45" s="9"/>
      <c r="MAK45" s="9"/>
      <c r="MAL45" s="9"/>
      <c r="MAM45" s="9"/>
      <c r="MAN45" s="9"/>
      <c r="MAO45" s="9"/>
      <c r="MAP45" s="9"/>
      <c r="MAQ45" s="9"/>
      <c r="MAR45" s="9"/>
      <c r="MAS45" s="9"/>
      <c r="MAT45" s="9"/>
      <c r="MAU45" s="9"/>
      <c r="MAV45" s="9"/>
      <c r="MAW45" s="9"/>
      <c r="MAX45" s="9"/>
      <c r="MAY45" s="9"/>
      <c r="MAZ45" s="9"/>
      <c r="MBA45" s="9"/>
      <c r="MBB45" s="9"/>
      <c r="MBC45" s="9"/>
      <c r="MBD45" s="9"/>
      <c r="MBE45" s="9"/>
      <c r="MBF45" s="9"/>
      <c r="MBG45" s="9"/>
      <c r="MBH45" s="9"/>
      <c r="MBI45" s="9"/>
      <c r="MBJ45" s="9"/>
      <c r="MBK45" s="9"/>
      <c r="MBL45" s="9"/>
      <c r="MBM45" s="9"/>
      <c r="MBN45" s="9"/>
      <c r="MBO45" s="9"/>
      <c r="MBP45" s="9"/>
      <c r="MBQ45" s="9"/>
      <c r="MBR45" s="9"/>
      <c r="MBS45" s="9"/>
      <c r="MBT45" s="9"/>
      <c r="MBU45" s="9"/>
      <c r="MBV45" s="9"/>
      <c r="MBW45" s="9"/>
      <c r="MBX45" s="9"/>
      <c r="MBY45" s="9"/>
      <c r="MBZ45" s="9"/>
      <c r="MCA45" s="9"/>
      <c r="MCB45" s="9"/>
      <c r="MCC45" s="9"/>
      <c r="MCD45" s="9"/>
      <c r="MCE45" s="9"/>
      <c r="MCF45" s="9"/>
      <c r="MCG45" s="9"/>
      <c r="MCH45" s="9"/>
      <c r="MCI45" s="9"/>
      <c r="MCJ45" s="9"/>
      <c r="MCK45" s="9"/>
      <c r="MCL45" s="9"/>
      <c r="MCM45" s="9"/>
      <c r="MCN45" s="9"/>
      <c r="MCO45" s="9"/>
      <c r="MCP45" s="9"/>
      <c r="MCQ45" s="9"/>
      <c r="MCR45" s="9"/>
      <c r="MCS45" s="9"/>
      <c r="MCT45" s="9"/>
      <c r="MCU45" s="9"/>
      <c r="MCV45" s="9"/>
      <c r="MCW45" s="9"/>
      <c r="MCX45" s="9"/>
      <c r="MCY45" s="9"/>
      <c r="MCZ45" s="9"/>
      <c r="MDA45" s="9"/>
      <c r="MDB45" s="9"/>
      <c r="MDC45" s="9"/>
      <c r="MDD45" s="9"/>
      <c r="MDE45" s="9"/>
      <c r="MDF45" s="9"/>
      <c r="MDG45" s="9"/>
      <c r="MDH45" s="9"/>
      <c r="MDI45" s="9"/>
      <c r="MDJ45" s="9"/>
      <c r="MDK45" s="9"/>
      <c r="MDL45" s="9"/>
      <c r="MDM45" s="9"/>
      <c r="MDN45" s="9"/>
      <c r="MDO45" s="9"/>
      <c r="MDP45" s="9"/>
      <c r="MDQ45" s="9"/>
      <c r="MDR45" s="9"/>
      <c r="MDS45" s="9"/>
      <c r="MDT45" s="9"/>
      <c r="MDU45" s="9"/>
      <c r="MDV45" s="9"/>
      <c r="MDW45" s="9"/>
      <c r="MDX45" s="9"/>
      <c r="MDY45" s="9"/>
      <c r="MDZ45" s="9"/>
      <c r="MEA45" s="9"/>
      <c r="MEB45" s="9"/>
      <c r="MEC45" s="9"/>
      <c r="MED45" s="9"/>
      <c r="MEE45" s="9"/>
      <c r="MEF45" s="9"/>
      <c r="MEG45" s="9"/>
      <c r="MEH45" s="9"/>
      <c r="MEI45" s="9"/>
      <c r="MEJ45" s="9"/>
      <c r="MEK45" s="9"/>
      <c r="MEL45" s="9"/>
      <c r="MEM45" s="9"/>
      <c r="MEN45" s="9"/>
      <c r="MEO45" s="9"/>
      <c r="MEP45" s="9"/>
      <c r="MEQ45" s="9"/>
      <c r="MER45" s="9"/>
      <c r="MES45" s="9"/>
      <c r="MET45" s="9"/>
      <c r="MEU45" s="9"/>
      <c r="MEV45" s="9"/>
      <c r="MEW45" s="9"/>
      <c r="MEX45" s="9"/>
      <c r="MEY45" s="9"/>
      <c r="MEZ45" s="9"/>
      <c r="MFA45" s="9"/>
      <c r="MFB45" s="9"/>
      <c r="MFC45" s="9"/>
      <c r="MFD45" s="9"/>
      <c r="MFE45" s="9"/>
      <c r="MFF45" s="9"/>
      <c r="MFG45" s="9"/>
      <c r="MFH45" s="9"/>
      <c r="MFI45" s="9"/>
      <c r="MFJ45" s="9"/>
      <c r="MFK45" s="9"/>
      <c r="MFL45" s="9"/>
      <c r="MFM45" s="9"/>
      <c r="MFN45" s="9"/>
      <c r="MFO45" s="9"/>
      <c r="MFP45" s="9"/>
      <c r="MFQ45" s="9"/>
      <c r="MFR45" s="9"/>
      <c r="MFS45" s="9"/>
      <c r="MFT45" s="9"/>
      <c r="MFU45" s="9"/>
      <c r="MFV45" s="9"/>
      <c r="MFW45" s="9"/>
      <c r="MFX45" s="9"/>
      <c r="MFY45" s="9"/>
      <c r="MFZ45" s="9"/>
      <c r="MGA45" s="9"/>
      <c r="MGB45" s="9"/>
      <c r="MGC45" s="9"/>
      <c r="MGD45" s="9"/>
      <c r="MGE45" s="9"/>
      <c r="MGF45" s="9"/>
      <c r="MGG45" s="9"/>
      <c r="MGH45" s="9"/>
      <c r="MGI45" s="9"/>
      <c r="MGJ45" s="9"/>
      <c r="MGK45" s="9"/>
      <c r="MGL45" s="9"/>
      <c r="MGM45" s="9"/>
      <c r="MGN45" s="9"/>
      <c r="MGO45" s="9"/>
      <c r="MGP45" s="9"/>
      <c r="MGQ45" s="9"/>
      <c r="MGR45" s="9"/>
      <c r="MGS45" s="9"/>
      <c r="MGT45" s="9"/>
      <c r="MGU45" s="9"/>
      <c r="MGV45" s="9"/>
      <c r="MGW45" s="9"/>
      <c r="MGX45" s="9"/>
      <c r="MGY45" s="9"/>
      <c r="MGZ45" s="9"/>
      <c r="MHA45" s="9"/>
      <c r="MHB45" s="9"/>
      <c r="MHC45" s="9"/>
      <c r="MHD45" s="9"/>
      <c r="MHE45" s="9"/>
      <c r="MHF45" s="9"/>
      <c r="MHG45" s="9"/>
      <c r="MHH45" s="9"/>
      <c r="MHI45" s="9"/>
      <c r="MHJ45" s="9"/>
      <c r="MHK45" s="9"/>
      <c r="MHL45" s="9"/>
      <c r="MHM45" s="9"/>
      <c r="MHN45" s="9"/>
      <c r="MHO45" s="9"/>
      <c r="MHP45" s="9"/>
      <c r="MHQ45" s="9"/>
      <c r="MHR45" s="9"/>
      <c r="MHS45" s="9"/>
      <c r="MHT45" s="9"/>
      <c r="MHU45" s="9"/>
      <c r="MHV45" s="9"/>
      <c r="MHW45" s="9"/>
      <c r="MHX45" s="9"/>
      <c r="MHY45" s="9"/>
      <c r="MHZ45" s="9"/>
      <c r="MIA45" s="9"/>
      <c r="MIB45" s="9"/>
      <c r="MIC45" s="9"/>
      <c r="MID45" s="9"/>
      <c r="MIE45" s="9"/>
      <c r="MIF45" s="9"/>
      <c r="MIG45" s="9"/>
      <c r="MIH45" s="9"/>
      <c r="MII45" s="9"/>
      <c r="MIJ45" s="9"/>
      <c r="MIK45" s="9"/>
      <c r="MIL45" s="9"/>
      <c r="MIM45" s="9"/>
      <c r="MIN45" s="9"/>
      <c r="MIO45" s="9"/>
      <c r="MIP45" s="9"/>
      <c r="MIQ45" s="9"/>
      <c r="MIR45" s="9"/>
      <c r="MIS45" s="9"/>
      <c r="MIT45" s="9"/>
      <c r="MIU45" s="9"/>
      <c r="MIV45" s="9"/>
      <c r="MIW45" s="9"/>
      <c r="MIX45" s="9"/>
      <c r="MIY45" s="9"/>
      <c r="MIZ45" s="9"/>
      <c r="MJA45" s="9"/>
      <c r="MJB45" s="9"/>
      <c r="MJC45" s="9"/>
      <c r="MJD45" s="9"/>
      <c r="MJE45" s="9"/>
      <c r="MJF45" s="9"/>
      <c r="MJG45" s="9"/>
      <c r="MJH45" s="9"/>
      <c r="MJI45" s="9"/>
      <c r="MJJ45" s="9"/>
      <c r="MJK45" s="9"/>
      <c r="MJL45" s="9"/>
      <c r="MJM45" s="9"/>
      <c r="MJN45" s="9"/>
      <c r="MJO45" s="9"/>
      <c r="MJP45" s="9"/>
      <c r="MJQ45" s="9"/>
      <c r="MJR45" s="9"/>
      <c r="MJS45" s="9"/>
      <c r="MJT45" s="9"/>
      <c r="MJU45" s="9"/>
      <c r="MJV45" s="9"/>
      <c r="MJW45" s="9"/>
      <c r="MJX45" s="9"/>
      <c r="MJY45" s="9"/>
      <c r="MJZ45" s="9"/>
      <c r="MKA45" s="9"/>
      <c r="MKB45" s="9"/>
      <c r="MKC45" s="9"/>
      <c r="MKD45" s="9"/>
      <c r="MKE45" s="9"/>
      <c r="MKF45" s="9"/>
      <c r="MKG45" s="9"/>
      <c r="MKH45" s="9"/>
      <c r="MKI45" s="9"/>
      <c r="MKJ45" s="9"/>
      <c r="MKK45" s="9"/>
      <c r="MKL45" s="9"/>
      <c r="MKM45" s="9"/>
      <c r="MKN45" s="9"/>
      <c r="MKO45" s="9"/>
      <c r="MKP45" s="9"/>
      <c r="MKQ45" s="9"/>
      <c r="MKR45" s="9"/>
      <c r="MKS45" s="9"/>
      <c r="MKT45" s="9"/>
      <c r="MKU45" s="9"/>
      <c r="MKV45" s="9"/>
      <c r="MKW45" s="9"/>
      <c r="MKX45" s="9"/>
      <c r="MKY45" s="9"/>
      <c r="MKZ45" s="9"/>
      <c r="MLA45" s="9"/>
      <c r="MLB45" s="9"/>
      <c r="MLC45" s="9"/>
      <c r="MLD45" s="9"/>
      <c r="MLE45" s="9"/>
      <c r="MLF45" s="9"/>
      <c r="MLG45" s="9"/>
      <c r="MLH45" s="9"/>
      <c r="MLI45" s="9"/>
      <c r="MLJ45" s="9"/>
      <c r="MLK45" s="9"/>
      <c r="MLL45" s="9"/>
      <c r="MLM45" s="9"/>
      <c r="MLN45" s="9"/>
      <c r="MLO45" s="9"/>
      <c r="MLP45" s="9"/>
      <c r="MLQ45" s="9"/>
      <c r="MLR45" s="9"/>
      <c r="MLS45" s="9"/>
      <c r="MLT45" s="9"/>
      <c r="MLU45" s="9"/>
      <c r="MLV45" s="9"/>
      <c r="MLW45" s="9"/>
      <c r="MLX45" s="9"/>
      <c r="MLY45" s="9"/>
      <c r="MLZ45" s="9"/>
      <c r="MMA45" s="9"/>
      <c r="MMB45" s="9"/>
      <c r="MMC45" s="9"/>
      <c r="MMD45" s="9"/>
      <c r="MME45" s="9"/>
      <c r="MMF45" s="9"/>
      <c r="MMG45" s="9"/>
      <c r="MMH45" s="9"/>
      <c r="MMI45" s="9"/>
      <c r="MMJ45" s="9"/>
      <c r="MMK45" s="9"/>
      <c r="MML45" s="9"/>
      <c r="MMM45" s="9"/>
      <c r="MMN45" s="9"/>
      <c r="MMO45" s="9"/>
      <c r="MMP45" s="9"/>
      <c r="MMQ45" s="9"/>
      <c r="MMR45" s="9"/>
      <c r="MMS45" s="9"/>
      <c r="MMT45" s="9"/>
      <c r="MMU45" s="9"/>
      <c r="MMV45" s="9"/>
      <c r="MMW45" s="9"/>
      <c r="MMX45" s="9"/>
      <c r="MMY45" s="9"/>
      <c r="MMZ45" s="9"/>
      <c r="MNA45" s="9"/>
      <c r="MNB45" s="9"/>
      <c r="MNC45" s="9"/>
      <c r="MND45" s="9"/>
      <c r="MNE45" s="9"/>
      <c r="MNF45" s="9"/>
      <c r="MNG45" s="9"/>
      <c r="MNH45" s="9"/>
      <c r="MNI45" s="9"/>
      <c r="MNJ45" s="9"/>
      <c r="MNK45" s="9"/>
      <c r="MNL45" s="9"/>
      <c r="MNM45" s="9"/>
      <c r="MNN45" s="9"/>
      <c r="MNO45" s="9"/>
      <c r="MNP45" s="9"/>
      <c r="MNQ45" s="9"/>
      <c r="MNR45" s="9"/>
      <c r="MNS45" s="9"/>
      <c r="MNT45" s="9"/>
      <c r="MNU45" s="9"/>
      <c r="MNV45" s="9"/>
      <c r="MNW45" s="9"/>
      <c r="MNX45" s="9"/>
      <c r="MNY45" s="9"/>
      <c r="MNZ45" s="9"/>
      <c r="MOA45" s="9"/>
      <c r="MOB45" s="9"/>
      <c r="MOC45" s="9"/>
      <c r="MOD45" s="9"/>
      <c r="MOE45" s="9"/>
      <c r="MOF45" s="9"/>
      <c r="MOG45" s="9"/>
      <c r="MOH45" s="9"/>
      <c r="MOI45" s="9"/>
      <c r="MOJ45" s="9"/>
      <c r="MOK45" s="9"/>
      <c r="MOL45" s="9"/>
      <c r="MOM45" s="9"/>
      <c r="MON45" s="9"/>
      <c r="MOO45" s="9"/>
      <c r="MOP45" s="9"/>
      <c r="MOQ45" s="9"/>
      <c r="MOR45" s="9"/>
      <c r="MOS45" s="9"/>
      <c r="MOT45" s="9"/>
      <c r="MOU45" s="9"/>
      <c r="MOV45" s="9"/>
      <c r="MOW45" s="9"/>
      <c r="MOX45" s="9"/>
      <c r="MOY45" s="9"/>
      <c r="MOZ45" s="9"/>
      <c r="MPA45" s="9"/>
      <c r="MPB45" s="9"/>
      <c r="MPC45" s="9"/>
      <c r="MPD45" s="9"/>
      <c r="MPE45" s="9"/>
      <c r="MPF45" s="9"/>
      <c r="MPG45" s="9"/>
      <c r="MPH45" s="9"/>
      <c r="MPI45" s="9"/>
      <c r="MPJ45" s="9"/>
      <c r="MPK45" s="9"/>
      <c r="MPL45" s="9"/>
      <c r="MPM45" s="9"/>
      <c r="MPN45" s="9"/>
      <c r="MPO45" s="9"/>
      <c r="MPP45" s="9"/>
      <c r="MPQ45" s="9"/>
      <c r="MPR45" s="9"/>
      <c r="MPS45" s="9"/>
      <c r="MPT45" s="9"/>
      <c r="MPU45" s="9"/>
      <c r="MPV45" s="9"/>
      <c r="MPW45" s="9"/>
      <c r="MPX45" s="9"/>
      <c r="MPY45" s="9"/>
      <c r="MPZ45" s="9"/>
      <c r="MQA45" s="9"/>
      <c r="MQB45" s="9"/>
      <c r="MQC45" s="9"/>
      <c r="MQD45" s="9"/>
      <c r="MQE45" s="9"/>
      <c r="MQF45" s="9"/>
      <c r="MQG45" s="9"/>
      <c r="MQH45" s="9"/>
      <c r="MQI45" s="9"/>
      <c r="MQJ45" s="9"/>
      <c r="MQK45" s="9"/>
      <c r="MQL45" s="9"/>
      <c r="MQM45" s="9"/>
      <c r="MQN45" s="9"/>
      <c r="MQO45" s="9"/>
      <c r="MQP45" s="9"/>
      <c r="MQQ45" s="9"/>
      <c r="MQR45" s="9"/>
      <c r="MQS45" s="9"/>
      <c r="MQT45" s="9"/>
      <c r="MQU45" s="9"/>
      <c r="MQV45" s="9"/>
      <c r="MQW45" s="9"/>
      <c r="MQX45" s="9"/>
      <c r="MQY45" s="9"/>
      <c r="MQZ45" s="9"/>
      <c r="MRA45" s="9"/>
      <c r="MRB45" s="9"/>
      <c r="MRC45" s="9"/>
      <c r="MRD45" s="9"/>
      <c r="MRE45" s="9"/>
      <c r="MRF45" s="9"/>
      <c r="MRG45" s="9"/>
      <c r="MRH45" s="9"/>
      <c r="MRI45" s="9"/>
      <c r="MRJ45" s="9"/>
      <c r="MRK45" s="9"/>
      <c r="MRL45" s="9"/>
      <c r="MRM45" s="9"/>
      <c r="MRN45" s="9"/>
      <c r="MRO45" s="9"/>
      <c r="MRP45" s="9"/>
      <c r="MRQ45" s="9"/>
      <c r="MRR45" s="9"/>
      <c r="MRS45" s="9"/>
      <c r="MRT45" s="9"/>
      <c r="MRU45" s="9"/>
      <c r="MRV45" s="9"/>
      <c r="MRW45" s="9"/>
      <c r="MRX45" s="9"/>
      <c r="MRY45" s="9"/>
      <c r="MRZ45" s="9"/>
      <c r="MSA45" s="9"/>
      <c r="MSB45" s="9"/>
      <c r="MSC45" s="9"/>
      <c r="MSD45" s="9"/>
      <c r="MSE45" s="9"/>
      <c r="MSF45" s="9"/>
      <c r="MSG45" s="9"/>
      <c r="MSH45" s="9"/>
      <c r="MSI45" s="9"/>
      <c r="MSJ45" s="9"/>
      <c r="MSK45" s="9"/>
      <c r="MSL45" s="9"/>
      <c r="MSM45" s="9"/>
      <c r="MSN45" s="9"/>
      <c r="MSO45" s="9"/>
      <c r="MSP45" s="9"/>
      <c r="MSQ45" s="9"/>
      <c r="MSR45" s="9"/>
      <c r="MSS45" s="9"/>
      <c r="MST45" s="9"/>
      <c r="MSU45" s="9"/>
      <c r="MSV45" s="9"/>
      <c r="MSW45" s="9"/>
      <c r="MSX45" s="9"/>
      <c r="MSY45" s="9"/>
      <c r="MSZ45" s="9"/>
      <c r="MTA45" s="9"/>
      <c r="MTB45" s="9"/>
      <c r="MTC45" s="9"/>
      <c r="MTD45" s="9"/>
      <c r="MTE45" s="9"/>
      <c r="MTF45" s="9"/>
      <c r="MTG45" s="9"/>
      <c r="MTH45" s="9"/>
      <c r="MTI45" s="9"/>
      <c r="MTJ45" s="9"/>
      <c r="MTK45" s="9"/>
      <c r="MTL45" s="9"/>
      <c r="MTM45" s="9"/>
      <c r="MTN45" s="9"/>
      <c r="MTO45" s="9"/>
      <c r="MTP45" s="9"/>
      <c r="MTQ45" s="9"/>
      <c r="MTR45" s="9"/>
      <c r="MTS45" s="9"/>
      <c r="MTT45" s="9"/>
      <c r="MTU45" s="9"/>
      <c r="MTV45" s="9"/>
      <c r="MTW45" s="9"/>
      <c r="MTX45" s="9"/>
      <c r="MTY45" s="9"/>
      <c r="MTZ45" s="9"/>
      <c r="MUA45" s="9"/>
      <c r="MUB45" s="9"/>
      <c r="MUC45" s="9"/>
      <c r="MUD45" s="9"/>
      <c r="MUE45" s="9"/>
      <c r="MUF45" s="9"/>
      <c r="MUG45" s="9"/>
      <c r="MUH45" s="9"/>
      <c r="MUI45" s="9"/>
      <c r="MUJ45" s="9"/>
      <c r="MUK45" s="9"/>
      <c r="MUL45" s="9"/>
      <c r="MUM45" s="9"/>
      <c r="MUN45" s="9"/>
      <c r="MUO45" s="9"/>
      <c r="MUP45" s="9"/>
      <c r="MUQ45" s="9"/>
      <c r="MUR45" s="9"/>
      <c r="MUS45" s="9"/>
      <c r="MUT45" s="9"/>
      <c r="MUU45" s="9"/>
      <c r="MUV45" s="9"/>
      <c r="MUW45" s="9"/>
      <c r="MUX45" s="9"/>
      <c r="MUY45" s="9"/>
      <c r="MUZ45" s="9"/>
      <c r="MVA45" s="9"/>
      <c r="MVB45" s="9"/>
      <c r="MVC45" s="9"/>
      <c r="MVD45" s="9"/>
      <c r="MVE45" s="9"/>
      <c r="MVF45" s="9"/>
      <c r="MVG45" s="9"/>
      <c r="MVH45" s="9"/>
      <c r="MVI45" s="9"/>
      <c r="MVJ45" s="9"/>
      <c r="MVK45" s="9"/>
      <c r="MVL45" s="9"/>
      <c r="MVM45" s="9"/>
      <c r="MVN45" s="9"/>
      <c r="MVO45" s="9"/>
      <c r="MVP45" s="9"/>
      <c r="MVQ45" s="9"/>
      <c r="MVR45" s="9"/>
      <c r="MVS45" s="9"/>
      <c r="MVT45" s="9"/>
      <c r="MVU45" s="9"/>
      <c r="MVV45" s="9"/>
      <c r="MVW45" s="9"/>
      <c r="MVX45" s="9"/>
      <c r="MVY45" s="9"/>
      <c r="MVZ45" s="9"/>
      <c r="MWA45" s="9"/>
      <c r="MWB45" s="9"/>
      <c r="MWC45" s="9"/>
      <c r="MWD45" s="9"/>
      <c r="MWE45" s="9"/>
      <c r="MWF45" s="9"/>
      <c r="MWG45" s="9"/>
      <c r="MWH45" s="9"/>
      <c r="MWI45" s="9"/>
      <c r="MWJ45" s="9"/>
      <c r="MWK45" s="9"/>
      <c r="MWL45" s="9"/>
      <c r="MWM45" s="9"/>
      <c r="MWN45" s="9"/>
      <c r="MWO45" s="9"/>
      <c r="MWP45" s="9"/>
      <c r="MWQ45" s="9"/>
      <c r="MWR45" s="9"/>
      <c r="MWS45" s="9"/>
      <c r="MWT45" s="9"/>
      <c r="MWU45" s="9"/>
      <c r="MWV45" s="9"/>
      <c r="MWW45" s="9"/>
      <c r="MWX45" s="9"/>
      <c r="MWY45" s="9"/>
      <c r="MWZ45" s="9"/>
      <c r="MXA45" s="9"/>
      <c r="MXB45" s="9"/>
      <c r="MXC45" s="9"/>
      <c r="MXD45" s="9"/>
      <c r="MXE45" s="9"/>
      <c r="MXF45" s="9"/>
      <c r="MXG45" s="9"/>
      <c r="MXH45" s="9"/>
      <c r="MXI45" s="9"/>
      <c r="MXJ45" s="9"/>
      <c r="MXK45" s="9"/>
      <c r="MXL45" s="9"/>
      <c r="MXM45" s="9"/>
      <c r="MXN45" s="9"/>
      <c r="MXO45" s="9"/>
      <c r="MXP45" s="9"/>
      <c r="MXQ45" s="9"/>
      <c r="MXR45" s="9"/>
      <c r="MXS45" s="9"/>
      <c r="MXT45" s="9"/>
      <c r="MXU45" s="9"/>
      <c r="MXV45" s="9"/>
      <c r="MXW45" s="9"/>
      <c r="MXX45" s="9"/>
      <c r="MXY45" s="9"/>
      <c r="MXZ45" s="9"/>
      <c r="MYA45" s="9"/>
      <c r="MYB45" s="9"/>
      <c r="MYC45" s="9"/>
      <c r="MYD45" s="9"/>
      <c r="MYE45" s="9"/>
      <c r="MYF45" s="9"/>
      <c r="MYG45" s="9"/>
      <c r="MYH45" s="9"/>
      <c r="MYI45" s="9"/>
      <c r="MYJ45" s="9"/>
      <c r="MYK45" s="9"/>
      <c r="MYL45" s="9"/>
      <c r="MYM45" s="9"/>
      <c r="MYN45" s="9"/>
      <c r="MYO45" s="9"/>
      <c r="MYP45" s="9"/>
      <c r="MYQ45" s="9"/>
      <c r="MYR45" s="9"/>
      <c r="MYS45" s="9"/>
      <c r="MYT45" s="9"/>
      <c r="MYU45" s="9"/>
      <c r="MYV45" s="9"/>
      <c r="MYW45" s="9"/>
      <c r="MYX45" s="9"/>
      <c r="MYY45" s="9"/>
      <c r="MYZ45" s="9"/>
      <c r="MZA45" s="9"/>
      <c r="MZB45" s="9"/>
      <c r="MZC45" s="9"/>
      <c r="MZD45" s="9"/>
      <c r="MZE45" s="9"/>
      <c r="MZF45" s="9"/>
      <c r="MZG45" s="9"/>
      <c r="MZH45" s="9"/>
      <c r="MZI45" s="9"/>
      <c r="MZJ45" s="9"/>
      <c r="MZK45" s="9"/>
      <c r="MZL45" s="9"/>
      <c r="MZM45" s="9"/>
      <c r="MZN45" s="9"/>
      <c r="MZO45" s="9"/>
      <c r="MZP45" s="9"/>
      <c r="MZQ45" s="9"/>
      <c r="MZR45" s="9"/>
      <c r="MZS45" s="9"/>
      <c r="MZT45" s="9"/>
      <c r="MZU45" s="9"/>
      <c r="MZV45" s="9"/>
      <c r="MZW45" s="9"/>
      <c r="MZX45" s="9"/>
      <c r="MZY45" s="9"/>
      <c r="MZZ45" s="9"/>
      <c r="NAA45" s="9"/>
      <c r="NAB45" s="9"/>
      <c r="NAC45" s="9"/>
      <c r="NAD45" s="9"/>
      <c r="NAE45" s="9"/>
      <c r="NAF45" s="9"/>
      <c r="NAG45" s="9"/>
      <c r="NAH45" s="9"/>
      <c r="NAI45" s="9"/>
      <c r="NAJ45" s="9"/>
      <c r="NAK45" s="9"/>
      <c r="NAL45" s="9"/>
      <c r="NAM45" s="9"/>
      <c r="NAN45" s="9"/>
      <c r="NAO45" s="9"/>
      <c r="NAP45" s="9"/>
      <c r="NAQ45" s="9"/>
      <c r="NAR45" s="9"/>
      <c r="NAS45" s="9"/>
      <c r="NAT45" s="9"/>
      <c r="NAU45" s="9"/>
      <c r="NAV45" s="9"/>
      <c r="NAW45" s="9"/>
      <c r="NAX45" s="9"/>
      <c r="NAY45" s="9"/>
      <c r="NAZ45" s="9"/>
      <c r="NBA45" s="9"/>
      <c r="NBB45" s="9"/>
      <c r="NBC45" s="9"/>
      <c r="NBD45" s="9"/>
      <c r="NBE45" s="9"/>
      <c r="NBF45" s="9"/>
      <c r="NBG45" s="9"/>
      <c r="NBH45" s="9"/>
      <c r="NBI45" s="9"/>
      <c r="NBJ45" s="9"/>
      <c r="NBK45" s="9"/>
      <c r="NBL45" s="9"/>
      <c r="NBM45" s="9"/>
      <c r="NBN45" s="9"/>
      <c r="NBO45" s="9"/>
      <c r="NBP45" s="9"/>
      <c r="NBQ45" s="9"/>
      <c r="NBR45" s="9"/>
      <c r="NBS45" s="9"/>
      <c r="NBT45" s="9"/>
      <c r="NBU45" s="9"/>
      <c r="NBV45" s="9"/>
      <c r="NBW45" s="9"/>
      <c r="NBX45" s="9"/>
      <c r="NBY45" s="9"/>
      <c r="NBZ45" s="9"/>
      <c r="NCA45" s="9"/>
      <c r="NCB45" s="9"/>
      <c r="NCC45" s="9"/>
      <c r="NCD45" s="9"/>
      <c r="NCE45" s="9"/>
      <c r="NCF45" s="9"/>
      <c r="NCG45" s="9"/>
      <c r="NCH45" s="9"/>
      <c r="NCI45" s="9"/>
      <c r="NCJ45" s="9"/>
      <c r="NCK45" s="9"/>
      <c r="NCL45" s="9"/>
      <c r="NCM45" s="9"/>
      <c r="NCN45" s="9"/>
      <c r="NCO45" s="9"/>
      <c r="NCP45" s="9"/>
      <c r="NCQ45" s="9"/>
      <c r="NCR45" s="9"/>
      <c r="NCS45" s="9"/>
      <c r="NCT45" s="9"/>
      <c r="NCU45" s="9"/>
      <c r="NCV45" s="9"/>
      <c r="NCW45" s="9"/>
      <c r="NCX45" s="9"/>
      <c r="NCY45" s="9"/>
      <c r="NCZ45" s="9"/>
      <c r="NDA45" s="9"/>
      <c r="NDB45" s="9"/>
      <c r="NDC45" s="9"/>
      <c r="NDD45" s="9"/>
      <c r="NDE45" s="9"/>
      <c r="NDF45" s="9"/>
      <c r="NDG45" s="9"/>
      <c r="NDH45" s="9"/>
      <c r="NDI45" s="9"/>
      <c r="NDJ45" s="9"/>
      <c r="NDK45" s="9"/>
      <c r="NDL45" s="9"/>
      <c r="NDM45" s="9"/>
      <c r="NDN45" s="9"/>
      <c r="NDO45" s="9"/>
      <c r="NDP45" s="9"/>
      <c r="NDQ45" s="9"/>
      <c r="NDR45" s="9"/>
      <c r="NDS45" s="9"/>
      <c r="NDT45" s="9"/>
      <c r="NDU45" s="9"/>
      <c r="NDV45" s="9"/>
      <c r="NDW45" s="9"/>
      <c r="NDX45" s="9"/>
      <c r="NDY45" s="9"/>
      <c r="NDZ45" s="9"/>
      <c r="NEA45" s="9"/>
      <c r="NEB45" s="9"/>
      <c r="NEC45" s="9"/>
      <c r="NED45" s="9"/>
      <c r="NEE45" s="9"/>
      <c r="NEF45" s="9"/>
      <c r="NEG45" s="9"/>
      <c r="NEH45" s="9"/>
      <c r="NEI45" s="9"/>
      <c r="NEJ45" s="9"/>
      <c r="NEK45" s="9"/>
      <c r="NEL45" s="9"/>
      <c r="NEM45" s="9"/>
      <c r="NEN45" s="9"/>
      <c r="NEO45" s="9"/>
      <c r="NEP45" s="9"/>
      <c r="NEQ45" s="9"/>
      <c r="NER45" s="9"/>
      <c r="NES45" s="9"/>
      <c r="NET45" s="9"/>
      <c r="NEU45" s="9"/>
      <c r="NEV45" s="9"/>
      <c r="NEW45" s="9"/>
      <c r="NEX45" s="9"/>
      <c r="NEY45" s="9"/>
      <c r="NEZ45" s="9"/>
      <c r="NFA45" s="9"/>
      <c r="NFB45" s="9"/>
      <c r="NFC45" s="9"/>
      <c r="NFD45" s="9"/>
      <c r="NFE45" s="9"/>
      <c r="NFF45" s="9"/>
      <c r="NFG45" s="9"/>
      <c r="NFH45" s="9"/>
      <c r="NFI45" s="9"/>
      <c r="NFJ45" s="9"/>
      <c r="NFK45" s="9"/>
      <c r="NFL45" s="9"/>
      <c r="NFM45" s="9"/>
      <c r="NFN45" s="9"/>
      <c r="NFO45" s="9"/>
      <c r="NFP45" s="9"/>
      <c r="NFQ45" s="9"/>
      <c r="NFR45" s="9"/>
      <c r="NFS45" s="9"/>
      <c r="NFT45" s="9"/>
      <c r="NFU45" s="9"/>
      <c r="NFV45" s="9"/>
      <c r="NFW45" s="9"/>
      <c r="NFX45" s="9"/>
      <c r="NFY45" s="9"/>
      <c r="NFZ45" s="9"/>
      <c r="NGA45" s="9"/>
      <c r="NGB45" s="9"/>
      <c r="NGC45" s="9"/>
      <c r="NGD45" s="9"/>
      <c r="NGE45" s="9"/>
      <c r="NGF45" s="9"/>
      <c r="NGG45" s="9"/>
      <c r="NGH45" s="9"/>
      <c r="NGI45" s="9"/>
      <c r="NGJ45" s="9"/>
      <c r="NGK45" s="9"/>
      <c r="NGL45" s="9"/>
      <c r="NGM45" s="9"/>
      <c r="NGN45" s="9"/>
      <c r="NGO45" s="9"/>
      <c r="NGP45" s="9"/>
      <c r="NGQ45" s="9"/>
      <c r="NGR45" s="9"/>
      <c r="NGS45" s="9"/>
      <c r="NGT45" s="9"/>
      <c r="NGU45" s="9"/>
      <c r="NGV45" s="9"/>
      <c r="NGW45" s="9"/>
      <c r="NGX45" s="9"/>
      <c r="NGY45" s="9"/>
      <c r="NGZ45" s="9"/>
      <c r="NHA45" s="9"/>
      <c r="NHB45" s="9"/>
      <c r="NHC45" s="9"/>
      <c r="NHD45" s="9"/>
      <c r="NHE45" s="9"/>
      <c r="NHF45" s="9"/>
      <c r="NHG45" s="9"/>
      <c r="NHH45" s="9"/>
      <c r="NHI45" s="9"/>
      <c r="NHJ45" s="9"/>
      <c r="NHK45" s="9"/>
      <c r="NHL45" s="9"/>
      <c r="NHM45" s="9"/>
      <c r="NHN45" s="9"/>
      <c r="NHO45" s="9"/>
      <c r="NHP45" s="9"/>
      <c r="NHQ45" s="9"/>
      <c r="NHR45" s="9"/>
      <c r="NHS45" s="9"/>
      <c r="NHT45" s="9"/>
      <c r="NHU45" s="9"/>
      <c r="NHV45" s="9"/>
      <c r="NHW45" s="9"/>
      <c r="NHX45" s="9"/>
      <c r="NHY45" s="9"/>
      <c r="NHZ45" s="9"/>
      <c r="NIA45" s="9"/>
      <c r="NIB45" s="9"/>
      <c r="NIC45" s="9"/>
      <c r="NID45" s="9"/>
      <c r="NIE45" s="9"/>
      <c r="NIF45" s="9"/>
      <c r="NIG45" s="9"/>
      <c r="NIH45" s="9"/>
      <c r="NII45" s="9"/>
      <c r="NIJ45" s="9"/>
      <c r="NIK45" s="9"/>
      <c r="NIL45" s="9"/>
      <c r="NIM45" s="9"/>
      <c r="NIN45" s="9"/>
      <c r="NIO45" s="9"/>
      <c r="NIP45" s="9"/>
      <c r="NIQ45" s="9"/>
      <c r="NIR45" s="9"/>
      <c r="NIS45" s="9"/>
      <c r="NIT45" s="9"/>
      <c r="NIU45" s="9"/>
      <c r="NIV45" s="9"/>
      <c r="NIW45" s="9"/>
      <c r="NIX45" s="9"/>
      <c r="NIY45" s="9"/>
      <c r="NIZ45" s="9"/>
      <c r="NJA45" s="9"/>
      <c r="NJB45" s="9"/>
      <c r="NJC45" s="9"/>
      <c r="NJD45" s="9"/>
      <c r="NJE45" s="9"/>
      <c r="NJF45" s="9"/>
      <c r="NJG45" s="9"/>
      <c r="NJH45" s="9"/>
      <c r="NJI45" s="9"/>
      <c r="NJJ45" s="9"/>
      <c r="NJK45" s="9"/>
      <c r="NJL45" s="9"/>
      <c r="NJM45" s="9"/>
      <c r="NJN45" s="9"/>
      <c r="NJO45" s="9"/>
      <c r="NJP45" s="9"/>
      <c r="NJQ45" s="9"/>
      <c r="NJR45" s="9"/>
      <c r="NJS45" s="9"/>
      <c r="NJT45" s="9"/>
      <c r="NJU45" s="9"/>
      <c r="NJV45" s="9"/>
      <c r="NJW45" s="9"/>
      <c r="NJX45" s="9"/>
      <c r="NJY45" s="9"/>
      <c r="NJZ45" s="9"/>
      <c r="NKA45" s="9"/>
      <c r="NKB45" s="9"/>
      <c r="NKC45" s="9"/>
      <c r="NKD45" s="9"/>
      <c r="NKE45" s="9"/>
      <c r="NKF45" s="9"/>
      <c r="NKG45" s="9"/>
      <c r="NKH45" s="9"/>
      <c r="NKI45" s="9"/>
      <c r="NKJ45" s="9"/>
      <c r="NKK45" s="9"/>
      <c r="NKL45" s="9"/>
      <c r="NKM45" s="9"/>
      <c r="NKN45" s="9"/>
      <c r="NKO45" s="9"/>
      <c r="NKP45" s="9"/>
      <c r="NKQ45" s="9"/>
      <c r="NKR45" s="9"/>
      <c r="NKS45" s="9"/>
      <c r="NKT45" s="9"/>
      <c r="NKU45" s="9"/>
      <c r="NKV45" s="9"/>
      <c r="NKW45" s="9"/>
      <c r="NKX45" s="9"/>
      <c r="NKY45" s="9"/>
      <c r="NKZ45" s="9"/>
      <c r="NLA45" s="9"/>
      <c r="NLB45" s="9"/>
      <c r="NLC45" s="9"/>
      <c r="NLD45" s="9"/>
      <c r="NLE45" s="9"/>
      <c r="NLF45" s="9"/>
      <c r="NLG45" s="9"/>
      <c r="NLH45" s="9"/>
      <c r="NLI45" s="9"/>
      <c r="NLJ45" s="9"/>
      <c r="NLK45" s="9"/>
      <c r="NLL45" s="9"/>
      <c r="NLM45" s="9"/>
      <c r="NLN45" s="9"/>
      <c r="NLO45" s="9"/>
      <c r="NLP45" s="9"/>
      <c r="NLQ45" s="9"/>
      <c r="NLR45" s="9"/>
      <c r="NLS45" s="9"/>
      <c r="NLT45" s="9"/>
      <c r="NLU45" s="9"/>
      <c r="NLV45" s="9"/>
      <c r="NLW45" s="9"/>
      <c r="NLX45" s="9"/>
      <c r="NLY45" s="9"/>
      <c r="NLZ45" s="9"/>
      <c r="NMA45" s="9"/>
      <c r="NMB45" s="9"/>
      <c r="NMC45" s="9"/>
      <c r="NMD45" s="9"/>
      <c r="NME45" s="9"/>
      <c r="NMF45" s="9"/>
      <c r="NMG45" s="9"/>
      <c r="NMH45" s="9"/>
      <c r="NMI45" s="9"/>
      <c r="NMJ45" s="9"/>
      <c r="NMK45" s="9"/>
      <c r="NML45" s="9"/>
      <c r="NMM45" s="9"/>
      <c r="NMN45" s="9"/>
      <c r="NMO45" s="9"/>
      <c r="NMP45" s="9"/>
      <c r="NMQ45" s="9"/>
      <c r="NMR45" s="9"/>
      <c r="NMS45" s="9"/>
      <c r="NMT45" s="9"/>
      <c r="NMU45" s="9"/>
      <c r="NMV45" s="9"/>
      <c r="NMW45" s="9"/>
      <c r="NMX45" s="9"/>
      <c r="NMY45" s="9"/>
      <c r="NMZ45" s="9"/>
      <c r="NNA45" s="9"/>
      <c r="NNB45" s="9"/>
      <c r="NNC45" s="9"/>
      <c r="NND45" s="9"/>
      <c r="NNE45" s="9"/>
      <c r="NNF45" s="9"/>
      <c r="NNG45" s="9"/>
      <c r="NNH45" s="9"/>
      <c r="NNI45" s="9"/>
      <c r="NNJ45" s="9"/>
      <c r="NNK45" s="9"/>
      <c r="NNL45" s="9"/>
      <c r="NNM45" s="9"/>
      <c r="NNN45" s="9"/>
      <c r="NNO45" s="9"/>
      <c r="NNP45" s="9"/>
      <c r="NNQ45" s="9"/>
      <c r="NNR45" s="9"/>
      <c r="NNS45" s="9"/>
      <c r="NNT45" s="9"/>
      <c r="NNU45" s="9"/>
      <c r="NNV45" s="9"/>
      <c r="NNW45" s="9"/>
      <c r="NNX45" s="9"/>
      <c r="NNY45" s="9"/>
      <c r="NNZ45" s="9"/>
      <c r="NOA45" s="9"/>
      <c r="NOB45" s="9"/>
      <c r="NOC45" s="9"/>
      <c r="NOD45" s="9"/>
      <c r="NOE45" s="9"/>
      <c r="NOF45" s="9"/>
      <c r="NOG45" s="9"/>
      <c r="NOH45" s="9"/>
      <c r="NOI45" s="9"/>
      <c r="NOJ45" s="9"/>
      <c r="NOK45" s="9"/>
      <c r="NOL45" s="9"/>
      <c r="NOM45" s="9"/>
      <c r="NON45" s="9"/>
      <c r="NOO45" s="9"/>
      <c r="NOP45" s="9"/>
      <c r="NOQ45" s="9"/>
      <c r="NOR45" s="9"/>
      <c r="NOS45" s="9"/>
      <c r="NOT45" s="9"/>
      <c r="NOU45" s="9"/>
      <c r="NOV45" s="9"/>
      <c r="NOW45" s="9"/>
      <c r="NOX45" s="9"/>
      <c r="NOY45" s="9"/>
      <c r="NOZ45" s="9"/>
      <c r="NPA45" s="9"/>
      <c r="NPB45" s="9"/>
      <c r="NPC45" s="9"/>
      <c r="NPD45" s="9"/>
      <c r="NPE45" s="9"/>
      <c r="NPF45" s="9"/>
      <c r="NPG45" s="9"/>
      <c r="NPH45" s="9"/>
      <c r="NPI45" s="9"/>
      <c r="NPJ45" s="9"/>
      <c r="NPK45" s="9"/>
      <c r="NPL45" s="9"/>
      <c r="NPM45" s="9"/>
      <c r="NPN45" s="9"/>
      <c r="NPO45" s="9"/>
      <c r="NPP45" s="9"/>
      <c r="NPQ45" s="9"/>
      <c r="NPR45" s="9"/>
      <c r="NPS45" s="9"/>
      <c r="NPT45" s="9"/>
      <c r="NPU45" s="9"/>
      <c r="NPV45" s="9"/>
      <c r="NPW45" s="9"/>
      <c r="NPX45" s="9"/>
      <c r="NPY45" s="9"/>
      <c r="NPZ45" s="9"/>
      <c r="NQA45" s="9"/>
      <c r="NQB45" s="9"/>
      <c r="NQC45" s="9"/>
      <c r="NQD45" s="9"/>
      <c r="NQE45" s="9"/>
      <c r="NQF45" s="9"/>
      <c r="NQG45" s="9"/>
      <c r="NQH45" s="9"/>
      <c r="NQI45" s="9"/>
      <c r="NQJ45" s="9"/>
      <c r="NQK45" s="9"/>
      <c r="NQL45" s="9"/>
      <c r="NQM45" s="9"/>
      <c r="NQN45" s="9"/>
      <c r="NQO45" s="9"/>
      <c r="NQP45" s="9"/>
      <c r="NQQ45" s="9"/>
      <c r="NQR45" s="9"/>
      <c r="NQS45" s="9"/>
      <c r="NQT45" s="9"/>
      <c r="NQU45" s="9"/>
      <c r="NQV45" s="9"/>
      <c r="NQW45" s="9"/>
      <c r="NQX45" s="9"/>
      <c r="NQY45" s="9"/>
      <c r="NQZ45" s="9"/>
      <c r="NRA45" s="9"/>
      <c r="NRB45" s="9"/>
      <c r="NRC45" s="9"/>
      <c r="NRD45" s="9"/>
      <c r="NRE45" s="9"/>
      <c r="NRF45" s="9"/>
      <c r="NRG45" s="9"/>
      <c r="NRH45" s="9"/>
      <c r="NRI45" s="9"/>
      <c r="NRJ45" s="9"/>
      <c r="NRK45" s="9"/>
      <c r="NRL45" s="9"/>
      <c r="NRM45" s="9"/>
      <c r="NRN45" s="9"/>
      <c r="NRO45" s="9"/>
      <c r="NRP45" s="9"/>
      <c r="NRQ45" s="9"/>
      <c r="NRR45" s="9"/>
      <c r="NRS45" s="9"/>
      <c r="NRT45" s="9"/>
      <c r="NRU45" s="9"/>
      <c r="NRV45" s="9"/>
      <c r="NRW45" s="9"/>
      <c r="NRX45" s="9"/>
      <c r="NRY45" s="9"/>
      <c r="NRZ45" s="9"/>
      <c r="NSA45" s="9"/>
      <c r="NSB45" s="9"/>
      <c r="NSC45" s="9"/>
      <c r="NSD45" s="9"/>
      <c r="NSE45" s="9"/>
      <c r="NSF45" s="9"/>
      <c r="NSG45" s="9"/>
      <c r="NSH45" s="9"/>
      <c r="NSI45" s="9"/>
      <c r="NSJ45" s="9"/>
      <c r="NSK45" s="9"/>
      <c r="NSL45" s="9"/>
      <c r="NSM45" s="9"/>
      <c r="NSN45" s="9"/>
      <c r="NSO45" s="9"/>
      <c r="NSP45" s="9"/>
      <c r="NSQ45" s="9"/>
      <c r="NSR45" s="9"/>
      <c r="NSS45" s="9"/>
      <c r="NST45" s="9"/>
      <c r="NSU45" s="9"/>
      <c r="NSV45" s="9"/>
      <c r="NSW45" s="9"/>
      <c r="NSX45" s="9"/>
      <c r="NSY45" s="9"/>
      <c r="NSZ45" s="9"/>
      <c r="NTA45" s="9"/>
      <c r="NTB45" s="9"/>
      <c r="NTC45" s="9"/>
      <c r="NTD45" s="9"/>
      <c r="NTE45" s="9"/>
      <c r="NTF45" s="9"/>
      <c r="NTG45" s="9"/>
      <c r="NTH45" s="9"/>
      <c r="NTI45" s="9"/>
      <c r="NTJ45" s="9"/>
      <c r="NTK45" s="9"/>
      <c r="NTL45" s="9"/>
      <c r="NTM45" s="9"/>
      <c r="NTN45" s="9"/>
      <c r="NTO45" s="9"/>
      <c r="NTP45" s="9"/>
      <c r="NTQ45" s="9"/>
      <c r="NTR45" s="9"/>
      <c r="NTS45" s="9"/>
      <c r="NTT45" s="9"/>
      <c r="NTU45" s="9"/>
      <c r="NTV45" s="9"/>
      <c r="NTW45" s="9"/>
      <c r="NTX45" s="9"/>
      <c r="NTY45" s="9"/>
      <c r="NTZ45" s="9"/>
      <c r="NUA45" s="9"/>
      <c r="NUB45" s="9"/>
      <c r="NUC45" s="9"/>
      <c r="NUD45" s="9"/>
      <c r="NUE45" s="9"/>
      <c r="NUF45" s="9"/>
      <c r="NUG45" s="9"/>
      <c r="NUH45" s="9"/>
      <c r="NUI45" s="9"/>
      <c r="NUJ45" s="9"/>
      <c r="NUK45" s="9"/>
      <c r="NUL45" s="9"/>
      <c r="NUM45" s="9"/>
      <c r="NUN45" s="9"/>
      <c r="NUO45" s="9"/>
      <c r="NUP45" s="9"/>
      <c r="NUQ45" s="9"/>
      <c r="NUR45" s="9"/>
      <c r="NUS45" s="9"/>
      <c r="NUT45" s="9"/>
      <c r="NUU45" s="9"/>
      <c r="NUV45" s="9"/>
      <c r="NUW45" s="9"/>
      <c r="NUX45" s="9"/>
      <c r="NUY45" s="9"/>
      <c r="NUZ45" s="9"/>
      <c r="NVA45" s="9"/>
      <c r="NVB45" s="9"/>
      <c r="NVC45" s="9"/>
      <c r="NVD45" s="9"/>
      <c r="NVE45" s="9"/>
      <c r="NVF45" s="9"/>
      <c r="NVG45" s="9"/>
      <c r="NVH45" s="9"/>
      <c r="NVI45" s="9"/>
      <c r="NVJ45" s="9"/>
      <c r="NVK45" s="9"/>
      <c r="NVL45" s="9"/>
      <c r="NVM45" s="9"/>
      <c r="NVN45" s="9"/>
      <c r="NVO45" s="9"/>
      <c r="NVP45" s="9"/>
      <c r="NVQ45" s="9"/>
      <c r="NVR45" s="9"/>
      <c r="NVS45" s="9"/>
      <c r="NVT45" s="9"/>
      <c r="NVU45" s="9"/>
      <c r="NVV45" s="9"/>
      <c r="NVW45" s="9"/>
      <c r="NVX45" s="9"/>
      <c r="NVY45" s="9"/>
      <c r="NVZ45" s="9"/>
      <c r="NWA45" s="9"/>
      <c r="NWB45" s="9"/>
      <c r="NWC45" s="9"/>
      <c r="NWD45" s="9"/>
      <c r="NWE45" s="9"/>
      <c r="NWF45" s="9"/>
      <c r="NWG45" s="9"/>
      <c r="NWH45" s="9"/>
      <c r="NWI45" s="9"/>
      <c r="NWJ45" s="9"/>
      <c r="NWK45" s="9"/>
      <c r="NWL45" s="9"/>
      <c r="NWM45" s="9"/>
      <c r="NWN45" s="9"/>
      <c r="NWO45" s="9"/>
      <c r="NWP45" s="9"/>
      <c r="NWQ45" s="9"/>
      <c r="NWR45" s="9"/>
      <c r="NWS45" s="9"/>
      <c r="NWT45" s="9"/>
      <c r="NWU45" s="9"/>
      <c r="NWV45" s="9"/>
      <c r="NWW45" s="9"/>
      <c r="NWX45" s="9"/>
      <c r="NWY45" s="9"/>
      <c r="NWZ45" s="9"/>
      <c r="NXA45" s="9"/>
      <c r="NXB45" s="9"/>
      <c r="NXC45" s="9"/>
      <c r="NXD45" s="9"/>
      <c r="NXE45" s="9"/>
      <c r="NXF45" s="9"/>
      <c r="NXG45" s="9"/>
      <c r="NXH45" s="9"/>
      <c r="NXI45" s="9"/>
      <c r="NXJ45" s="9"/>
      <c r="NXK45" s="9"/>
      <c r="NXL45" s="9"/>
      <c r="NXM45" s="9"/>
      <c r="NXN45" s="9"/>
      <c r="NXO45" s="9"/>
      <c r="NXP45" s="9"/>
      <c r="NXQ45" s="9"/>
      <c r="NXR45" s="9"/>
      <c r="NXS45" s="9"/>
      <c r="NXT45" s="9"/>
      <c r="NXU45" s="9"/>
      <c r="NXV45" s="9"/>
      <c r="NXW45" s="9"/>
      <c r="NXX45" s="9"/>
      <c r="NXY45" s="9"/>
      <c r="NXZ45" s="9"/>
      <c r="NYA45" s="9"/>
      <c r="NYB45" s="9"/>
      <c r="NYC45" s="9"/>
      <c r="NYD45" s="9"/>
      <c r="NYE45" s="9"/>
      <c r="NYF45" s="9"/>
      <c r="NYG45" s="9"/>
      <c r="NYH45" s="9"/>
      <c r="NYI45" s="9"/>
      <c r="NYJ45" s="9"/>
      <c r="NYK45" s="9"/>
      <c r="NYL45" s="9"/>
      <c r="NYM45" s="9"/>
      <c r="NYN45" s="9"/>
      <c r="NYO45" s="9"/>
      <c r="NYP45" s="9"/>
      <c r="NYQ45" s="9"/>
      <c r="NYR45" s="9"/>
      <c r="NYS45" s="9"/>
      <c r="NYT45" s="9"/>
      <c r="NYU45" s="9"/>
      <c r="NYV45" s="9"/>
      <c r="NYW45" s="9"/>
      <c r="NYX45" s="9"/>
      <c r="NYY45" s="9"/>
      <c r="NYZ45" s="9"/>
      <c r="NZA45" s="9"/>
      <c r="NZB45" s="9"/>
      <c r="NZC45" s="9"/>
      <c r="NZD45" s="9"/>
      <c r="NZE45" s="9"/>
      <c r="NZF45" s="9"/>
      <c r="NZG45" s="9"/>
      <c r="NZH45" s="9"/>
      <c r="NZI45" s="9"/>
      <c r="NZJ45" s="9"/>
      <c r="NZK45" s="9"/>
      <c r="NZL45" s="9"/>
      <c r="NZM45" s="9"/>
      <c r="NZN45" s="9"/>
      <c r="NZO45" s="9"/>
      <c r="NZP45" s="9"/>
      <c r="NZQ45" s="9"/>
      <c r="NZR45" s="9"/>
      <c r="NZS45" s="9"/>
      <c r="NZT45" s="9"/>
      <c r="NZU45" s="9"/>
      <c r="NZV45" s="9"/>
      <c r="NZW45" s="9"/>
      <c r="NZX45" s="9"/>
      <c r="NZY45" s="9"/>
      <c r="NZZ45" s="9"/>
      <c r="OAA45" s="9"/>
      <c r="OAB45" s="9"/>
      <c r="OAC45" s="9"/>
      <c r="OAD45" s="9"/>
      <c r="OAE45" s="9"/>
      <c r="OAF45" s="9"/>
      <c r="OAG45" s="9"/>
      <c r="OAH45" s="9"/>
      <c r="OAI45" s="9"/>
      <c r="OAJ45" s="9"/>
      <c r="OAK45" s="9"/>
      <c r="OAL45" s="9"/>
      <c r="OAM45" s="9"/>
      <c r="OAN45" s="9"/>
      <c r="OAO45" s="9"/>
      <c r="OAP45" s="9"/>
      <c r="OAQ45" s="9"/>
      <c r="OAR45" s="9"/>
      <c r="OAS45" s="9"/>
      <c r="OAT45" s="9"/>
      <c r="OAU45" s="9"/>
      <c r="OAV45" s="9"/>
      <c r="OAW45" s="9"/>
      <c r="OAX45" s="9"/>
      <c r="OAY45" s="9"/>
      <c r="OAZ45" s="9"/>
      <c r="OBA45" s="9"/>
      <c r="OBB45" s="9"/>
      <c r="OBC45" s="9"/>
      <c r="OBD45" s="9"/>
      <c r="OBE45" s="9"/>
      <c r="OBF45" s="9"/>
      <c r="OBG45" s="9"/>
      <c r="OBH45" s="9"/>
      <c r="OBI45" s="9"/>
      <c r="OBJ45" s="9"/>
      <c r="OBK45" s="9"/>
      <c r="OBL45" s="9"/>
      <c r="OBM45" s="9"/>
      <c r="OBN45" s="9"/>
      <c r="OBO45" s="9"/>
      <c r="OBP45" s="9"/>
      <c r="OBQ45" s="9"/>
      <c r="OBR45" s="9"/>
      <c r="OBS45" s="9"/>
      <c r="OBT45" s="9"/>
      <c r="OBU45" s="9"/>
      <c r="OBV45" s="9"/>
      <c r="OBW45" s="9"/>
      <c r="OBX45" s="9"/>
      <c r="OBY45" s="9"/>
      <c r="OBZ45" s="9"/>
      <c r="OCA45" s="9"/>
      <c r="OCB45" s="9"/>
      <c r="OCC45" s="9"/>
      <c r="OCD45" s="9"/>
      <c r="OCE45" s="9"/>
      <c r="OCF45" s="9"/>
      <c r="OCG45" s="9"/>
      <c r="OCH45" s="9"/>
      <c r="OCI45" s="9"/>
      <c r="OCJ45" s="9"/>
      <c r="OCK45" s="9"/>
      <c r="OCL45" s="9"/>
      <c r="OCM45" s="9"/>
      <c r="OCN45" s="9"/>
      <c r="OCO45" s="9"/>
      <c r="OCP45" s="9"/>
      <c r="OCQ45" s="9"/>
      <c r="OCR45" s="9"/>
      <c r="OCS45" s="9"/>
      <c r="OCT45" s="9"/>
      <c r="OCU45" s="9"/>
      <c r="OCV45" s="9"/>
      <c r="OCW45" s="9"/>
      <c r="OCX45" s="9"/>
      <c r="OCY45" s="9"/>
      <c r="OCZ45" s="9"/>
      <c r="ODA45" s="9"/>
      <c r="ODB45" s="9"/>
      <c r="ODC45" s="9"/>
      <c r="ODD45" s="9"/>
      <c r="ODE45" s="9"/>
      <c r="ODF45" s="9"/>
      <c r="ODG45" s="9"/>
      <c r="ODH45" s="9"/>
      <c r="ODI45" s="9"/>
      <c r="ODJ45" s="9"/>
      <c r="ODK45" s="9"/>
      <c r="ODL45" s="9"/>
      <c r="ODM45" s="9"/>
      <c r="ODN45" s="9"/>
      <c r="ODO45" s="9"/>
      <c r="ODP45" s="9"/>
      <c r="ODQ45" s="9"/>
      <c r="ODR45" s="9"/>
      <c r="ODS45" s="9"/>
      <c r="ODT45" s="9"/>
      <c r="ODU45" s="9"/>
      <c r="ODV45" s="9"/>
      <c r="ODW45" s="9"/>
      <c r="ODX45" s="9"/>
      <c r="ODY45" s="9"/>
      <c r="ODZ45" s="9"/>
      <c r="OEA45" s="9"/>
      <c r="OEB45" s="9"/>
      <c r="OEC45" s="9"/>
      <c r="OED45" s="9"/>
      <c r="OEE45" s="9"/>
      <c r="OEF45" s="9"/>
      <c r="OEG45" s="9"/>
      <c r="OEH45" s="9"/>
      <c r="OEI45" s="9"/>
      <c r="OEJ45" s="9"/>
      <c r="OEK45" s="9"/>
      <c r="OEL45" s="9"/>
      <c r="OEM45" s="9"/>
      <c r="OEN45" s="9"/>
      <c r="OEO45" s="9"/>
      <c r="OEP45" s="9"/>
      <c r="OEQ45" s="9"/>
      <c r="OER45" s="9"/>
      <c r="OES45" s="9"/>
      <c r="OET45" s="9"/>
      <c r="OEU45" s="9"/>
      <c r="OEV45" s="9"/>
      <c r="OEW45" s="9"/>
      <c r="OEX45" s="9"/>
      <c r="OEY45" s="9"/>
      <c r="OEZ45" s="9"/>
      <c r="OFA45" s="9"/>
      <c r="OFB45" s="9"/>
      <c r="OFC45" s="9"/>
      <c r="OFD45" s="9"/>
      <c r="OFE45" s="9"/>
      <c r="OFF45" s="9"/>
      <c r="OFG45" s="9"/>
      <c r="OFH45" s="9"/>
      <c r="OFI45" s="9"/>
      <c r="OFJ45" s="9"/>
      <c r="OFK45" s="9"/>
      <c r="OFL45" s="9"/>
      <c r="OFM45" s="9"/>
      <c r="OFN45" s="9"/>
      <c r="OFO45" s="9"/>
      <c r="OFP45" s="9"/>
      <c r="OFQ45" s="9"/>
      <c r="OFR45" s="9"/>
      <c r="OFS45" s="9"/>
      <c r="OFT45" s="9"/>
      <c r="OFU45" s="9"/>
      <c r="OFV45" s="9"/>
      <c r="OFW45" s="9"/>
      <c r="OFX45" s="9"/>
      <c r="OFY45" s="9"/>
      <c r="OFZ45" s="9"/>
      <c r="OGA45" s="9"/>
      <c r="OGB45" s="9"/>
      <c r="OGC45" s="9"/>
      <c r="OGD45" s="9"/>
      <c r="OGE45" s="9"/>
      <c r="OGF45" s="9"/>
      <c r="OGG45" s="9"/>
      <c r="OGH45" s="9"/>
      <c r="OGI45" s="9"/>
      <c r="OGJ45" s="9"/>
      <c r="OGK45" s="9"/>
      <c r="OGL45" s="9"/>
      <c r="OGM45" s="9"/>
      <c r="OGN45" s="9"/>
      <c r="OGO45" s="9"/>
      <c r="OGP45" s="9"/>
      <c r="OGQ45" s="9"/>
      <c r="OGR45" s="9"/>
      <c r="OGS45" s="9"/>
      <c r="OGT45" s="9"/>
      <c r="OGU45" s="9"/>
      <c r="OGV45" s="9"/>
      <c r="OGW45" s="9"/>
      <c r="OGX45" s="9"/>
      <c r="OGY45" s="9"/>
      <c r="OGZ45" s="9"/>
      <c r="OHA45" s="9"/>
      <c r="OHB45" s="9"/>
      <c r="OHC45" s="9"/>
      <c r="OHD45" s="9"/>
      <c r="OHE45" s="9"/>
      <c r="OHF45" s="9"/>
      <c r="OHG45" s="9"/>
      <c r="OHH45" s="9"/>
      <c r="OHI45" s="9"/>
      <c r="OHJ45" s="9"/>
      <c r="OHK45" s="9"/>
      <c r="OHL45" s="9"/>
      <c r="OHM45" s="9"/>
      <c r="OHN45" s="9"/>
      <c r="OHO45" s="9"/>
      <c r="OHP45" s="9"/>
      <c r="OHQ45" s="9"/>
      <c r="OHR45" s="9"/>
      <c r="OHS45" s="9"/>
      <c r="OHT45" s="9"/>
      <c r="OHU45" s="9"/>
      <c r="OHV45" s="9"/>
      <c r="OHW45" s="9"/>
      <c r="OHX45" s="9"/>
      <c r="OHY45" s="9"/>
      <c r="OHZ45" s="9"/>
      <c r="OIA45" s="9"/>
      <c r="OIB45" s="9"/>
      <c r="OIC45" s="9"/>
      <c r="OID45" s="9"/>
      <c r="OIE45" s="9"/>
      <c r="OIF45" s="9"/>
      <c r="OIG45" s="9"/>
      <c r="OIH45" s="9"/>
      <c r="OII45" s="9"/>
      <c r="OIJ45" s="9"/>
      <c r="OIK45" s="9"/>
      <c r="OIL45" s="9"/>
      <c r="OIM45" s="9"/>
      <c r="OIN45" s="9"/>
      <c r="OIO45" s="9"/>
      <c r="OIP45" s="9"/>
      <c r="OIQ45" s="9"/>
      <c r="OIR45" s="9"/>
      <c r="OIS45" s="9"/>
      <c r="OIT45" s="9"/>
      <c r="OIU45" s="9"/>
      <c r="OIV45" s="9"/>
      <c r="OIW45" s="9"/>
      <c r="OIX45" s="9"/>
      <c r="OIY45" s="9"/>
      <c r="OIZ45" s="9"/>
      <c r="OJA45" s="9"/>
      <c r="OJB45" s="9"/>
      <c r="OJC45" s="9"/>
      <c r="OJD45" s="9"/>
      <c r="OJE45" s="9"/>
      <c r="OJF45" s="9"/>
      <c r="OJG45" s="9"/>
      <c r="OJH45" s="9"/>
      <c r="OJI45" s="9"/>
      <c r="OJJ45" s="9"/>
      <c r="OJK45" s="9"/>
      <c r="OJL45" s="9"/>
      <c r="OJM45" s="9"/>
      <c r="OJN45" s="9"/>
      <c r="OJO45" s="9"/>
      <c r="OJP45" s="9"/>
      <c r="OJQ45" s="9"/>
      <c r="OJR45" s="9"/>
      <c r="OJS45" s="9"/>
      <c r="OJT45" s="9"/>
      <c r="OJU45" s="9"/>
      <c r="OJV45" s="9"/>
      <c r="OJW45" s="9"/>
      <c r="OJX45" s="9"/>
      <c r="OJY45" s="9"/>
      <c r="OJZ45" s="9"/>
      <c r="OKA45" s="9"/>
      <c r="OKB45" s="9"/>
      <c r="OKC45" s="9"/>
      <c r="OKD45" s="9"/>
      <c r="OKE45" s="9"/>
      <c r="OKF45" s="9"/>
      <c r="OKG45" s="9"/>
      <c r="OKH45" s="9"/>
      <c r="OKI45" s="9"/>
      <c r="OKJ45" s="9"/>
      <c r="OKK45" s="9"/>
      <c r="OKL45" s="9"/>
      <c r="OKM45" s="9"/>
      <c r="OKN45" s="9"/>
      <c r="OKO45" s="9"/>
      <c r="OKP45" s="9"/>
      <c r="OKQ45" s="9"/>
      <c r="OKR45" s="9"/>
      <c r="OKS45" s="9"/>
      <c r="OKT45" s="9"/>
      <c r="OKU45" s="9"/>
      <c r="OKV45" s="9"/>
      <c r="OKW45" s="9"/>
      <c r="OKX45" s="9"/>
      <c r="OKY45" s="9"/>
      <c r="OKZ45" s="9"/>
      <c r="OLA45" s="9"/>
      <c r="OLB45" s="9"/>
      <c r="OLC45" s="9"/>
      <c r="OLD45" s="9"/>
      <c r="OLE45" s="9"/>
      <c r="OLF45" s="9"/>
      <c r="OLG45" s="9"/>
      <c r="OLH45" s="9"/>
      <c r="OLI45" s="9"/>
      <c r="OLJ45" s="9"/>
      <c r="OLK45" s="9"/>
      <c r="OLL45" s="9"/>
      <c r="OLM45" s="9"/>
      <c r="OLN45" s="9"/>
      <c r="OLO45" s="9"/>
      <c r="OLP45" s="9"/>
      <c r="OLQ45" s="9"/>
      <c r="OLR45" s="9"/>
      <c r="OLS45" s="9"/>
      <c r="OLT45" s="9"/>
      <c r="OLU45" s="9"/>
      <c r="OLV45" s="9"/>
      <c r="OLW45" s="9"/>
      <c r="OLX45" s="9"/>
      <c r="OLY45" s="9"/>
      <c r="OLZ45" s="9"/>
      <c r="OMA45" s="9"/>
      <c r="OMB45" s="9"/>
      <c r="OMC45" s="9"/>
      <c r="OMD45" s="9"/>
      <c r="OME45" s="9"/>
      <c r="OMF45" s="9"/>
      <c r="OMG45" s="9"/>
      <c r="OMH45" s="9"/>
      <c r="OMI45" s="9"/>
      <c r="OMJ45" s="9"/>
      <c r="OMK45" s="9"/>
      <c r="OML45" s="9"/>
      <c r="OMM45" s="9"/>
      <c r="OMN45" s="9"/>
      <c r="OMO45" s="9"/>
      <c r="OMP45" s="9"/>
      <c r="OMQ45" s="9"/>
      <c r="OMR45" s="9"/>
      <c r="OMS45" s="9"/>
      <c r="OMT45" s="9"/>
      <c r="OMU45" s="9"/>
      <c r="OMV45" s="9"/>
      <c r="OMW45" s="9"/>
      <c r="OMX45" s="9"/>
      <c r="OMY45" s="9"/>
      <c r="OMZ45" s="9"/>
      <c r="ONA45" s="9"/>
      <c r="ONB45" s="9"/>
      <c r="ONC45" s="9"/>
      <c r="OND45" s="9"/>
      <c r="ONE45" s="9"/>
      <c r="ONF45" s="9"/>
      <c r="ONG45" s="9"/>
      <c r="ONH45" s="9"/>
      <c r="ONI45" s="9"/>
      <c r="ONJ45" s="9"/>
      <c r="ONK45" s="9"/>
      <c r="ONL45" s="9"/>
      <c r="ONM45" s="9"/>
      <c r="ONN45" s="9"/>
      <c r="ONO45" s="9"/>
      <c r="ONP45" s="9"/>
      <c r="ONQ45" s="9"/>
      <c r="ONR45" s="9"/>
      <c r="ONS45" s="9"/>
      <c r="ONT45" s="9"/>
      <c r="ONU45" s="9"/>
      <c r="ONV45" s="9"/>
      <c r="ONW45" s="9"/>
      <c r="ONX45" s="9"/>
      <c r="ONY45" s="9"/>
      <c r="ONZ45" s="9"/>
      <c r="OOA45" s="9"/>
      <c r="OOB45" s="9"/>
      <c r="OOC45" s="9"/>
      <c r="OOD45" s="9"/>
      <c r="OOE45" s="9"/>
      <c r="OOF45" s="9"/>
      <c r="OOG45" s="9"/>
      <c r="OOH45" s="9"/>
      <c r="OOI45" s="9"/>
      <c r="OOJ45" s="9"/>
      <c r="OOK45" s="9"/>
      <c r="OOL45" s="9"/>
      <c r="OOM45" s="9"/>
      <c r="OON45" s="9"/>
      <c r="OOO45" s="9"/>
      <c r="OOP45" s="9"/>
      <c r="OOQ45" s="9"/>
      <c r="OOR45" s="9"/>
      <c r="OOS45" s="9"/>
      <c r="OOT45" s="9"/>
      <c r="OOU45" s="9"/>
      <c r="OOV45" s="9"/>
      <c r="OOW45" s="9"/>
      <c r="OOX45" s="9"/>
      <c r="OOY45" s="9"/>
      <c r="OOZ45" s="9"/>
      <c r="OPA45" s="9"/>
      <c r="OPB45" s="9"/>
      <c r="OPC45" s="9"/>
      <c r="OPD45" s="9"/>
      <c r="OPE45" s="9"/>
      <c r="OPF45" s="9"/>
      <c r="OPG45" s="9"/>
      <c r="OPH45" s="9"/>
      <c r="OPI45" s="9"/>
      <c r="OPJ45" s="9"/>
      <c r="OPK45" s="9"/>
      <c r="OPL45" s="9"/>
      <c r="OPM45" s="9"/>
      <c r="OPN45" s="9"/>
      <c r="OPO45" s="9"/>
      <c r="OPP45" s="9"/>
      <c r="OPQ45" s="9"/>
      <c r="OPR45" s="9"/>
      <c r="OPS45" s="9"/>
      <c r="OPT45" s="9"/>
      <c r="OPU45" s="9"/>
      <c r="OPV45" s="9"/>
      <c r="OPW45" s="9"/>
      <c r="OPX45" s="9"/>
      <c r="OPY45" s="9"/>
      <c r="OPZ45" s="9"/>
      <c r="OQA45" s="9"/>
      <c r="OQB45" s="9"/>
      <c r="OQC45" s="9"/>
      <c r="OQD45" s="9"/>
      <c r="OQE45" s="9"/>
      <c r="OQF45" s="9"/>
      <c r="OQG45" s="9"/>
      <c r="OQH45" s="9"/>
      <c r="OQI45" s="9"/>
      <c r="OQJ45" s="9"/>
      <c r="OQK45" s="9"/>
      <c r="OQL45" s="9"/>
      <c r="OQM45" s="9"/>
      <c r="OQN45" s="9"/>
      <c r="OQO45" s="9"/>
      <c r="OQP45" s="9"/>
      <c r="OQQ45" s="9"/>
      <c r="OQR45" s="9"/>
      <c r="OQS45" s="9"/>
      <c r="OQT45" s="9"/>
      <c r="OQU45" s="9"/>
      <c r="OQV45" s="9"/>
      <c r="OQW45" s="9"/>
      <c r="OQX45" s="9"/>
      <c r="OQY45" s="9"/>
      <c r="OQZ45" s="9"/>
      <c r="ORA45" s="9"/>
      <c r="ORB45" s="9"/>
      <c r="ORC45" s="9"/>
      <c r="ORD45" s="9"/>
      <c r="ORE45" s="9"/>
      <c r="ORF45" s="9"/>
      <c r="ORG45" s="9"/>
      <c r="ORH45" s="9"/>
      <c r="ORI45" s="9"/>
      <c r="ORJ45" s="9"/>
      <c r="ORK45" s="9"/>
      <c r="ORL45" s="9"/>
      <c r="ORM45" s="9"/>
      <c r="ORN45" s="9"/>
      <c r="ORO45" s="9"/>
      <c r="ORP45" s="9"/>
      <c r="ORQ45" s="9"/>
      <c r="ORR45" s="9"/>
      <c r="ORS45" s="9"/>
      <c r="ORT45" s="9"/>
      <c r="ORU45" s="9"/>
      <c r="ORV45" s="9"/>
      <c r="ORW45" s="9"/>
      <c r="ORX45" s="9"/>
      <c r="ORY45" s="9"/>
      <c r="ORZ45" s="9"/>
      <c r="OSA45" s="9"/>
      <c r="OSB45" s="9"/>
      <c r="OSC45" s="9"/>
      <c r="OSD45" s="9"/>
      <c r="OSE45" s="9"/>
      <c r="OSF45" s="9"/>
      <c r="OSG45" s="9"/>
      <c r="OSH45" s="9"/>
      <c r="OSI45" s="9"/>
      <c r="OSJ45" s="9"/>
      <c r="OSK45" s="9"/>
      <c r="OSL45" s="9"/>
      <c r="OSM45" s="9"/>
      <c r="OSN45" s="9"/>
      <c r="OSO45" s="9"/>
      <c r="OSP45" s="9"/>
      <c r="OSQ45" s="9"/>
      <c r="OSR45" s="9"/>
      <c r="OSS45" s="9"/>
      <c r="OST45" s="9"/>
      <c r="OSU45" s="9"/>
      <c r="OSV45" s="9"/>
      <c r="OSW45" s="9"/>
      <c r="OSX45" s="9"/>
      <c r="OSY45" s="9"/>
      <c r="OSZ45" s="9"/>
      <c r="OTA45" s="9"/>
      <c r="OTB45" s="9"/>
      <c r="OTC45" s="9"/>
      <c r="OTD45" s="9"/>
      <c r="OTE45" s="9"/>
      <c r="OTF45" s="9"/>
      <c r="OTG45" s="9"/>
      <c r="OTH45" s="9"/>
      <c r="OTI45" s="9"/>
      <c r="OTJ45" s="9"/>
      <c r="OTK45" s="9"/>
      <c r="OTL45" s="9"/>
      <c r="OTM45" s="9"/>
      <c r="OTN45" s="9"/>
      <c r="OTO45" s="9"/>
      <c r="OTP45" s="9"/>
      <c r="OTQ45" s="9"/>
      <c r="OTR45" s="9"/>
      <c r="OTS45" s="9"/>
      <c r="OTT45" s="9"/>
      <c r="OTU45" s="9"/>
      <c r="OTV45" s="9"/>
      <c r="OTW45" s="9"/>
      <c r="OTX45" s="9"/>
      <c r="OTY45" s="9"/>
      <c r="OTZ45" s="9"/>
      <c r="OUA45" s="9"/>
      <c r="OUB45" s="9"/>
      <c r="OUC45" s="9"/>
      <c r="OUD45" s="9"/>
      <c r="OUE45" s="9"/>
      <c r="OUF45" s="9"/>
      <c r="OUG45" s="9"/>
      <c r="OUH45" s="9"/>
      <c r="OUI45" s="9"/>
      <c r="OUJ45" s="9"/>
      <c r="OUK45" s="9"/>
      <c r="OUL45" s="9"/>
      <c r="OUM45" s="9"/>
      <c r="OUN45" s="9"/>
      <c r="OUO45" s="9"/>
      <c r="OUP45" s="9"/>
      <c r="OUQ45" s="9"/>
      <c r="OUR45" s="9"/>
      <c r="OUS45" s="9"/>
      <c r="OUT45" s="9"/>
      <c r="OUU45" s="9"/>
      <c r="OUV45" s="9"/>
      <c r="OUW45" s="9"/>
      <c r="OUX45" s="9"/>
      <c r="OUY45" s="9"/>
      <c r="OUZ45" s="9"/>
      <c r="OVA45" s="9"/>
      <c r="OVB45" s="9"/>
      <c r="OVC45" s="9"/>
      <c r="OVD45" s="9"/>
      <c r="OVE45" s="9"/>
      <c r="OVF45" s="9"/>
      <c r="OVG45" s="9"/>
      <c r="OVH45" s="9"/>
      <c r="OVI45" s="9"/>
      <c r="OVJ45" s="9"/>
      <c r="OVK45" s="9"/>
      <c r="OVL45" s="9"/>
      <c r="OVM45" s="9"/>
      <c r="OVN45" s="9"/>
      <c r="OVO45" s="9"/>
      <c r="OVP45" s="9"/>
      <c r="OVQ45" s="9"/>
      <c r="OVR45" s="9"/>
      <c r="OVS45" s="9"/>
      <c r="OVT45" s="9"/>
      <c r="OVU45" s="9"/>
      <c r="OVV45" s="9"/>
      <c r="OVW45" s="9"/>
      <c r="OVX45" s="9"/>
      <c r="OVY45" s="9"/>
      <c r="OVZ45" s="9"/>
      <c r="OWA45" s="9"/>
      <c r="OWB45" s="9"/>
      <c r="OWC45" s="9"/>
      <c r="OWD45" s="9"/>
      <c r="OWE45" s="9"/>
      <c r="OWF45" s="9"/>
      <c r="OWG45" s="9"/>
      <c r="OWH45" s="9"/>
      <c r="OWI45" s="9"/>
      <c r="OWJ45" s="9"/>
      <c r="OWK45" s="9"/>
      <c r="OWL45" s="9"/>
      <c r="OWM45" s="9"/>
      <c r="OWN45" s="9"/>
      <c r="OWO45" s="9"/>
      <c r="OWP45" s="9"/>
      <c r="OWQ45" s="9"/>
      <c r="OWR45" s="9"/>
      <c r="OWS45" s="9"/>
      <c r="OWT45" s="9"/>
      <c r="OWU45" s="9"/>
      <c r="OWV45" s="9"/>
      <c r="OWW45" s="9"/>
      <c r="OWX45" s="9"/>
      <c r="OWY45" s="9"/>
      <c r="OWZ45" s="9"/>
      <c r="OXA45" s="9"/>
      <c r="OXB45" s="9"/>
      <c r="OXC45" s="9"/>
      <c r="OXD45" s="9"/>
      <c r="OXE45" s="9"/>
      <c r="OXF45" s="9"/>
      <c r="OXG45" s="9"/>
      <c r="OXH45" s="9"/>
      <c r="OXI45" s="9"/>
      <c r="OXJ45" s="9"/>
      <c r="OXK45" s="9"/>
      <c r="OXL45" s="9"/>
      <c r="OXM45" s="9"/>
      <c r="OXN45" s="9"/>
      <c r="OXO45" s="9"/>
      <c r="OXP45" s="9"/>
      <c r="OXQ45" s="9"/>
      <c r="OXR45" s="9"/>
      <c r="OXS45" s="9"/>
      <c r="OXT45" s="9"/>
      <c r="OXU45" s="9"/>
      <c r="OXV45" s="9"/>
      <c r="OXW45" s="9"/>
      <c r="OXX45" s="9"/>
      <c r="OXY45" s="9"/>
      <c r="OXZ45" s="9"/>
      <c r="OYA45" s="9"/>
      <c r="OYB45" s="9"/>
      <c r="OYC45" s="9"/>
      <c r="OYD45" s="9"/>
      <c r="OYE45" s="9"/>
      <c r="OYF45" s="9"/>
      <c r="OYG45" s="9"/>
      <c r="OYH45" s="9"/>
      <c r="OYI45" s="9"/>
      <c r="OYJ45" s="9"/>
      <c r="OYK45" s="9"/>
      <c r="OYL45" s="9"/>
      <c r="OYM45" s="9"/>
      <c r="OYN45" s="9"/>
      <c r="OYO45" s="9"/>
      <c r="OYP45" s="9"/>
      <c r="OYQ45" s="9"/>
      <c r="OYR45" s="9"/>
      <c r="OYS45" s="9"/>
      <c r="OYT45" s="9"/>
      <c r="OYU45" s="9"/>
      <c r="OYV45" s="9"/>
      <c r="OYW45" s="9"/>
      <c r="OYX45" s="9"/>
      <c r="OYY45" s="9"/>
      <c r="OYZ45" s="9"/>
      <c r="OZA45" s="9"/>
      <c r="OZB45" s="9"/>
      <c r="OZC45" s="9"/>
      <c r="OZD45" s="9"/>
      <c r="OZE45" s="9"/>
      <c r="OZF45" s="9"/>
      <c r="OZG45" s="9"/>
      <c r="OZH45" s="9"/>
      <c r="OZI45" s="9"/>
      <c r="OZJ45" s="9"/>
      <c r="OZK45" s="9"/>
      <c r="OZL45" s="9"/>
      <c r="OZM45" s="9"/>
      <c r="OZN45" s="9"/>
      <c r="OZO45" s="9"/>
      <c r="OZP45" s="9"/>
      <c r="OZQ45" s="9"/>
      <c r="OZR45" s="9"/>
      <c r="OZS45" s="9"/>
      <c r="OZT45" s="9"/>
      <c r="OZU45" s="9"/>
      <c r="OZV45" s="9"/>
      <c r="OZW45" s="9"/>
      <c r="OZX45" s="9"/>
      <c r="OZY45" s="9"/>
      <c r="OZZ45" s="9"/>
      <c r="PAA45" s="9"/>
      <c r="PAB45" s="9"/>
      <c r="PAC45" s="9"/>
      <c r="PAD45" s="9"/>
      <c r="PAE45" s="9"/>
      <c r="PAF45" s="9"/>
      <c r="PAG45" s="9"/>
      <c r="PAH45" s="9"/>
      <c r="PAI45" s="9"/>
      <c r="PAJ45" s="9"/>
      <c r="PAK45" s="9"/>
      <c r="PAL45" s="9"/>
      <c r="PAM45" s="9"/>
      <c r="PAN45" s="9"/>
      <c r="PAO45" s="9"/>
      <c r="PAP45" s="9"/>
      <c r="PAQ45" s="9"/>
      <c r="PAR45" s="9"/>
      <c r="PAS45" s="9"/>
      <c r="PAT45" s="9"/>
      <c r="PAU45" s="9"/>
      <c r="PAV45" s="9"/>
      <c r="PAW45" s="9"/>
      <c r="PAX45" s="9"/>
      <c r="PAY45" s="9"/>
      <c r="PAZ45" s="9"/>
      <c r="PBA45" s="9"/>
      <c r="PBB45" s="9"/>
      <c r="PBC45" s="9"/>
      <c r="PBD45" s="9"/>
      <c r="PBE45" s="9"/>
      <c r="PBF45" s="9"/>
      <c r="PBG45" s="9"/>
      <c r="PBH45" s="9"/>
      <c r="PBI45" s="9"/>
      <c r="PBJ45" s="9"/>
      <c r="PBK45" s="9"/>
      <c r="PBL45" s="9"/>
      <c r="PBM45" s="9"/>
      <c r="PBN45" s="9"/>
      <c r="PBO45" s="9"/>
      <c r="PBP45" s="9"/>
      <c r="PBQ45" s="9"/>
      <c r="PBR45" s="9"/>
      <c r="PBS45" s="9"/>
      <c r="PBT45" s="9"/>
      <c r="PBU45" s="9"/>
      <c r="PBV45" s="9"/>
      <c r="PBW45" s="9"/>
      <c r="PBX45" s="9"/>
      <c r="PBY45" s="9"/>
      <c r="PBZ45" s="9"/>
      <c r="PCA45" s="9"/>
      <c r="PCB45" s="9"/>
      <c r="PCC45" s="9"/>
      <c r="PCD45" s="9"/>
      <c r="PCE45" s="9"/>
      <c r="PCF45" s="9"/>
      <c r="PCG45" s="9"/>
      <c r="PCH45" s="9"/>
      <c r="PCI45" s="9"/>
      <c r="PCJ45" s="9"/>
      <c r="PCK45" s="9"/>
      <c r="PCL45" s="9"/>
      <c r="PCM45" s="9"/>
      <c r="PCN45" s="9"/>
      <c r="PCO45" s="9"/>
      <c r="PCP45" s="9"/>
      <c r="PCQ45" s="9"/>
      <c r="PCR45" s="9"/>
      <c r="PCS45" s="9"/>
      <c r="PCT45" s="9"/>
      <c r="PCU45" s="9"/>
      <c r="PCV45" s="9"/>
      <c r="PCW45" s="9"/>
      <c r="PCX45" s="9"/>
      <c r="PCY45" s="9"/>
      <c r="PCZ45" s="9"/>
      <c r="PDA45" s="9"/>
      <c r="PDB45" s="9"/>
      <c r="PDC45" s="9"/>
      <c r="PDD45" s="9"/>
      <c r="PDE45" s="9"/>
      <c r="PDF45" s="9"/>
      <c r="PDG45" s="9"/>
      <c r="PDH45" s="9"/>
      <c r="PDI45" s="9"/>
      <c r="PDJ45" s="9"/>
      <c r="PDK45" s="9"/>
      <c r="PDL45" s="9"/>
      <c r="PDM45" s="9"/>
      <c r="PDN45" s="9"/>
      <c r="PDO45" s="9"/>
      <c r="PDP45" s="9"/>
      <c r="PDQ45" s="9"/>
      <c r="PDR45" s="9"/>
      <c r="PDS45" s="9"/>
      <c r="PDT45" s="9"/>
      <c r="PDU45" s="9"/>
      <c r="PDV45" s="9"/>
      <c r="PDW45" s="9"/>
      <c r="PDX45" s="9"/>
      <c r="PDY45" s="9"/>
      <c r="PDZ45" s="9"/>
      <c r="PEA45" s="9"/>
      <c r="PEB45" s="9"/>
      <c r="PEC45" s="9"/>
      <c r="PED45" s="9"/>
      <c r="PEE45" s="9"/>
      <c r="PEF45" s="9"/>
      <c r="PEG45" s="9"/>
      <c r="PEH45" s="9"/>
      <c r="PEI45" s="9"/>
      <c r="PEJ45" s="9"/>
      <c r="PEK45" s="9"/>
      <c r="PEL45" s="9"/>
      <c r="PEM45" s="9"/>
      <c r="PEN45" s="9"/>
      <c r="PEO45" s="9"/>
      <c r="PEP45" s="9"/>
      <c r="PEQ45" s="9"/>
      <c r="PER45" s="9"/>
      <c r="PES45" s="9"/>
      <c r="PET45" s="9"/>
      <c r="PEU45" s="9"/>
      <c r="PEV45" s="9"/>
      <c r="PEW45" s="9"/>
      <c r="PEX45" s="9"/>
      <c r="PEY45" s="9"/>
      <c r="PEZ45" s="9"/>
      <c r="PFA45" s="9"/>
      <c r="PFB45" s="9"/>
      <c r="PFC45" s="9"/>
      <c r="PFD45" s="9"/>
      <c r="PFE45" s="9"/>
      <c r="PFF45" s="9"/>
      <c r="PFG45" s="9"/>
      <c r="PFH45" s="9"/>
      <c r="PFI45" s="9"/>
      <c r="PFJ45" s="9"/>
      <c r="PFK45" s="9"/>
      <c r="PFL45" s="9"/>
      <c r="PFM45" s="9"/>
      <c r="PFN45" s="9"/>
      <c r="PFO45" s="9"/>
      <c r="PFP45" s="9"/>
      <c r="PFQ45" s="9"/>
      <c r="PFR45" s="9"/>
      <c r="PFS45" s="9"/>
      <c r="PFT45" s="9"/>
      <c r="PFU45" s="9"/>
      <c r="PFV45" s="9"/>
      <c r="PFW45" s="9"/>
      <c r="PFX45" s="9"/>
      <c r="PFY45" s="9"/>
      <c r="PFZ45" s="9"/>
      <c r="PGA45" s="9"/>
      <c r="PGB45" s="9"/>
      <c r="PGC45" s="9"/>
      <c r="PGD45" s="9"/>
      <c r="PGE45" s="9"/>
      <c r="PGF45" s="9"/>
      <c r="PGG45" s="9"/>
      <c r="PGH45" s="9"/>
      <c r="PGI45" s="9"/>
      <c r="PGJ45" s="9"/>
      <c r="PGK45" s="9"/>
      <c r="PGL45" s="9"/>
      <c r="PGM45" s="9"/>
      <c r="PGN45" s="9"/>
      <c r="PGO45" s="9"/>
      <c r="PGP45" s="9"/>
      <c r="PGQ45" s="9"/>
      <c r="PGR45" s="9"/>
      <c r="PGS45" s="9"/>
      <c r="PGT45" s="9"/>
      <c r="PGU45" s="9"/>
      <c r="PGV45" s="9"/>
      <c r="PGW45" s="9"/>
      <c r="PGX45" s="9"/>
      <c r="PGY45" s="9"/>
      <c r="PGZ45" s="9"/>
      <c r="PHA45" s="9"/>
      <c r="PHB45" s="9"/>
      <c r="PHC45" s="9"/>
      <c r="PHD45" s="9"/>
      <c r="PHE45" s="9"/>
      <c r="PHF45" s="9"/>
      <c r="PHG45" s="9"/>
      <c r="PHH45" s="9"/>
      <c r="PHI45" s="9"/>
      <c r="PHJ45" s="9"/>
      <c r="PHK45" s="9"/>
      <c r="PHL45" s="9"/>
      <c r="PHM45" s="9"/>
      <c r="PHN45" s="9"/>
      <c r="PHO45" s="9"/>
      <c r="PHP45" s="9"/>
      <c r="PHQ45" s="9"/>
      <c r="PHR45" s="9"/>
      <c r="PHS45" s="9"/>
      <c r="PHT45" s="9"/>
      <c r="PHU45" s="9"/>
      <c r="PHV45" s="9"/>
      <c r="PHW45" s="9"/>
      <c r="PHX45" s="9"/>
      <c r="PHY45" s="9"/>
      <c r="PHZ45" s="9"/>
      <c r="PIA45" s="9"/>
      <c r="PIB45" s="9"/>
      <c r="PIC45" s="9"/>
      <c r="PID45" s="9"/>
      <c r="PIE45" s="9"/>
      <c r="PIF45" s="9"/>
      <c r="PIG45" s="9"/>
      <c r="PIH45" s="9"/>
      <c r="PII45" s="9"/>
      <c r="PIJ45" s="9"/>
      <c r="PIK45" s="9"/>
      <c r="PIL45" s="9"/>
      <c r="PIM45" s="9"/>
      <c r="PIN45" s="9"/>
      <c r="PIO45" s="9"/>
      <c r="PIP45" s="9"/>
      <c r="PIQ45" s="9"/>
      <c r="PIR45" s="9"/>
      <c r="PIS45" s="9"/>
      <c r="PIT45" s="9"/>
      <c r="PIU45" s="9"/>
      <c r="PIV45" s="9"/>
      <c r="PIW45" s="9"/>
      <c r="PIX45" s="9"/>
      <c r="PIY45" s="9"/>
      <c r="PIZ45" s="9"/>
      <c r="PJA45" s="9"/>
      <c r="PJB45" s="9"/>
      <c r="PJC45" s="9"/>
      <c r="PJD45" s="9"/>
      <c r="PJE45" s="9"/>
      <c r="PJF45" s="9"/>
      <c r="PJG45" s="9"/>
      <c r="PJH45" s="9"/>
      <c r="PJI45" s="9"/>
      <c r="PJJ45" s="9"/>
      <c r="PJK45" s="9"/>
      <c r="PJL45" s="9"/>
      <c r="PJM45" s="9"/>
      <c r="PJN45" s="9"/>
      <c r="PJO45" s="9"/>
      <c r="PJP45" s="9"/>
      <c r="PJQ45" s="9"/>
      <c r="PJR45" s="9"/>
      <c r="PJS45" s="9"/>
      <c r="PJT45" s="9"/>
      <c r="PJU45" s="9"/>
      <c r="PJV45" s="9"/>
      <c r="PJW45" s="9"/>
      <c r="PJX45" s="9"/>
      <c r="PJY45" s="9"/>
      <c r="PJZ45" s="9"/>
      <c r="PKA45" s="9"/>
      <c r="PKB45" s="9"/>
      <c r="PKC45" s="9"/>
      <c r="PKD45" s="9"/>
      <c r="PKE45" s="9"/>
      <c r="PKF45" s="9"/>
      <c r="PKG45" s="9"/>
      <c r="PKH45" s="9"/>
      <c r="PKI45" s="9"/>
      <c r="PKJ45" s="9"/>
      <c r="PKK45" s="9"/>
      <c r="PKL45" s="9"/>
      <c r="PKM45" s="9"/>
      <c r="PKN45" s="9"/>
      <c r="PKO45" s="9"/>
      <c r="PKP45" s="9"/>
      <c r="PKQ45" s="9"/>
      <c r="PKR45" s="9"/>
      <c r="PKS45" s="9"/>
      <c r="PKT45" s="9"/>
      <c r="PKU45" s="9"/>
      <c r="PKV45" s="9"/>
      <c r="PKW45" s="9"/>
      <c r="PKX45" s="9"/>
      <c r="PKY45" s="9"/>
      <c r="PKZ45" s="9"/>
      <c r="PLA45" s="9"/>
      <c r="PLB45" s="9"/>
      <c r="PLC45" s="9"/>
      <c r="PLD45" s="9"/>
      <c r="PLE45" s="9"/>
      <c r="PLF45" s="9"/>
      <c r="PLG45" s="9"/>
      <c r="PLH45" s="9"/>
      <c r="PLI45" s="9"/>
      <c r="PLJ45" s="9"/>
      <c r="PLK45" s="9"/>
      <c r="PLL45" s="9"/>
      <c r="PLM45" s="9"/>
      <c r="PLN45" s="9"/>
      <c r="PLO45" s="9"/>
      <c r="PLP45" s="9"/>
      <c r="PLQ45" s="9"/>
      <c r="PLR45" s="9"/>
      <c r="PLS45" s="9"/>
      <c r="PLT45" s="9"/>
      <c r="PLU45" s="9"/>
      <c r="PLV45" s="9"/>
      <c r="PLW45" s="9"/>
      <c r="PLX45" s="9"/>
      <c r="PLY45" s="9"/>
      <c r="PLZ45" s="9"/>
      <c r="PMA45" s="9"/>
      <c r="PMB45" s="9"/>
      <c r="PMC45" s="9"/>
      <c r="PMD45" s="9"/>
      <c r="PME45" s="9"/>
      <c r="PMF45" s="9"/>
      <c r="PMG45" s="9"/>
      <c r="PMH45" s="9"/>
      <c r="PMI45" s="9"/>
      <c r="PMJ45" s="9"/>
      <c r="PMK45" s="9"/>
      <c r="PML45" s="9"/>
      <c r="PMM45" s="9"/>
      <c r="PMN45" s="9"/>
      <c r="PMO45" s="9"/>
      <c r="PMP45" s="9"/>
      <c r="PMQ45" s="9"/>
      <c r="PMR45" s="9"/>
      <c r="PMS45" s="9"/>
      <c r="PMT45" s="9"/>
      <c r="PMU45" s="9"/>
      <c r="PMV45" s="9"/>
      <c r="PMW45" s="9"/>
      <c r="PMX45" s="9"/>
      <c r="PMY45" s="9"/>
      <c r="PMZ45" s="9"/>
      <c r="PNA45" s="9"/>
      <c r="PNB45" s="9"/>
      <c r="PNC45" s="9"/>
      <c r="PND45" s="9"/>
      <c r="PNE45" s="9"/>
      <c r="PNF45" s="9"/>
      <c r="PNG45" s="9"/>
      <c r="PNH45" s="9"/>
      <c r="PNI45" s="9"/>
      <c r="PNJ45" s="9"/>
      <c r="PNK45" s="9"/>
      <c r="PNL45" s="9"/>
      <c r="PNM45" s="9"/>
      <c r="PNN45" s="9"/>
      <c r="PNO45" s="9"/>
      <c r="PNP45" s="9"/>
      <c r="PNQ45" s="9"/>
      <c r="PNR45" s="9"/>
      <c r="PNS45" s="9"/>
      <c r="PNT45" s="9"/>
      <c r="PNU45" s="9"/>
      <c r="PNV45" s="9"/>
      <c r="PNW45" s="9"/>
      <c r="PNX45" s="9"/>
      <c r="PNY45" s="9"/>
      <c r="PNZ45" s="9"/>
      <c r="POA45" s="9"/>
      <c r="POB45" s="9"/>
      <c r="POC45" s="9"/>
      <c r="POD45" s="9"/>
      <c r="POE45" s="9"/>
      <c r="POF45" s="9"/>
      <c r="POG45" s="9"/>
      <c r="POH45" s="9"/>
      <c r="POI45" s="9"/>
      <c r="POJ45" s="9"/>
      <c r="POK45" s="9"/>
      <c r="POL45" s="9"/>
      <c r="POM45" s="9"/>
      <c r="PON45" s="9"/>
      <c r="POO45" s="9"/>
      <c r="POP45" s="9"/>
      <c r="POQ45" s="9"/>
      <c r="POR45" s="9"/>
      <c r="POS45" s="9"/>
      <c r="POT45" s="9"/>
      <c r="POU45" s="9"/>
      <c r="POV45" s="9"/>
      <c r="POW45" s="9"/>
      <c r="POX45" s="9"/>
      <c r="POY45" s="9"/>
      <c r="POZ45" s="9"/>
      <c r="PPA45" s="9"/>
      <c r="PPB45" s="9"/>
      <c r="PPC45" s="9"/>
      <c r="PPD45" s="9"/>
      <c r="PPE45" s="9"/>
      <c r="PPF45" s="9"/>
      <c r="PPG45" s="9"/>
      <c r="PPH45" s="9"/>
      <c r="PPI45" s="9"/>
      <c r="PPJ45" s="9"/>
      <c r="PPK45" s="9"/>
      <c r="PPL45" s="9"/>
      <c r="PPM45" s="9"/>
      <c r="PPN45" s="9"/>
      <c r="PPO45" s="9"/>
      <c r="PPP45" s="9"/>
      <c r="PPQ45" s="9"/>
      <c r="PPR45" s="9"/>
      <c r="PPS45" s="9"/>
      <c r="PPT45" s="9"/>
      <c r="PPU45" s="9"/>
      <c r="PPV45" s="9"/>
      <c r="PPW45" s="9"/>
      <c r="PPX45" s="9"/>
      <c r="PPY45" s="9"/>
      <c r="PPZ45" s="9"/>
      <c r="PQA45" s="9"/>
      <c r="PQB45" s="9"/>
      <c r="PQC45" s="9"/>
      <c r="PQD45" s="9"/>
      <c r="PQE45" s="9"/>
      <c r="PQF45" s="9"/>
      <c r="PQG45" s="9"/>
      <c r="PQH45" s="9"/>
      <c r="PQI45" s="9"/>
      <c r="PQJ45" s="9"/>
      <c r="PQK45" s="9"/>
      <c r="PQL45" s="9"/>
      <c r="PQM45" s="9"/>
      <c r="PQN45" s="9"/>
      <c r="PQO45" s="9"/>
      <c r="PQP45" s="9"/>
      <c r="PQQ45" s="9"/>
      <c r="PQR45" s="9"/>
      <c r="PQS45" s="9"/>
      <c r="PQT45" s="9"/>
      <c r="PQU45" s="9"/>
      <c r="PQV45" s="9"/>
      <c r="PQW45" s="9"/>
      <c r="PQX45" s="9"/>
      <c r="PQY45" s="9"/>
      <c r="PQZ45" s="9"/>
      <c r="PRA45" s="9"/>
      <c r="PRB45" s="9"/>
      <c r="PRC45" s="9"/>
      <c r="PRD45" s="9"/>
      <c r="PRE45" s="9"/>
      <c r="PRF45" s="9"/>
      <c r="PRG45" s="9"/>
      <c r="PRH45" s="9"/>
      <c r="PRI45" s="9"/>
      <c r="PRJ45" s="9"/>
      <c r="PRK45" s="9"/>
      <c r="PRL45" s="9"/>
      <c r="PRM45" s="9"/>
      <c r="PRN45" s="9"/>
      <c r="PRO45" s="9"/>
      <c r="PRP45" s="9"/>
      <c r="PRQ45" s="9"/>
      <c r="PRR45" s="9"/>
      <c r="PRS45" s="9"/>
      <c r="PRT45" s="9"/>
      <c r="PRU45" s="9"/>
      <c r="PRV45" s="9"/>
      <c r="PRW45" s="9"/>
      <c r="PRX45" s="9"/>
      <c r="PRY45" s="9"/>
      <c r="PRZ45" s="9"/>
      <c r="PSA45" s="9"/>
      <c r="PSB45" s="9"/>
      <c r="PSC45" s="9"/>
      <c r="PSD45" s="9"/>
      <c r="PSE45" s="9"/>
      <c r="PSF45" s="9"/>
      <c r="PSG45" s="9"/>
      <c r="PSH45" s="9"/>
      <c r="PSI45" s="9"/>
      <c r="PSJ45" s="9"/>
      <c r="PSK45" s="9"/>
      <c r="PSL45" s="9"/>
      <c r="PSM45" s="9"/>
      <c r="PSN45" s="9"/>
      <c r="PSO45" s="9"/>
      <c r="PSP45" s="9"/>
      <c r="PSQ45" s="9"/>
      <c r="PSR45" s="9"/>
      <c r="PSS45" s="9"/>
      <c r="PST45" s="9"/>
      <c r="PSU45" s="9"/>
      <c r="PSV45" s="9"/>
      <c r="PSW45" s="9"/>
      <c r="PSX45" s="9"/>
      <c r="PSY45" s="9"/>
      <c r="PSZ45" s="9"/>
      <c r="PTA45" s="9"/>
      <c r="PTB45" s="9"/>
      <c r="PTC45" s="9"/>
      <c r="PTD45" s="9"/>
      <c r="PTE45" s="9"/>
      <c r="PTF45" s="9"/>
      <c r="PTG45" s="9"/>
      <c r="PTH45" s="9"/>
      <c r="PTI45" s="9"/>
      <c r="PTJ45" s="9"/>
      <c r="PTK45" s="9"/>
      <c r="PTL45" s="9"/>
      <c r="PTM45" s="9"/>
      <c r="PTN45" s="9"/>
      <c r="PTO45" s="9"/>
      <c r="PTP45" s="9"/>
      <c r="PTQ45" s="9"/>
      <c r="PTR45" s="9"/>
      <c r="PTS45" s="9"/>
      <c r="PTT45" s="9"/>
      <c r="PTU45" s="9"/>
      <c r="PTV45" s="9"/>
      <c r="PTW45" s="9"/>
      <c r="PTX45" s="9"/>
      <c r="PTY45" s="9"/>
      <c r="PTZ45" s="9"/>
      <c r="PUA45" s="9"/>
      <c r="PUB45" s="9"/>
      <c r="PUC45" s="9"/>
      <c r="PUD45" s="9"/>
      <c r="PUE45" s="9"/>
      <c r="PUF45" s="9"/>
      <c r="PUG45" s="9"/>
      <c r="PUH45" s="9"/>
      <c r="PUI45" s="9"/>
      <c r="PUJ45" s="9"/>
      <c r="PUK45" s="9"/>
      <c r="PUL45" s="9"/>
      <c r="PUM45" s="9"/>
      <c r="PUN45" s="9"/>
      <c r="PUO45" s="9"/>
      <c r="PUP45" s="9"/>
      <c r="PUQ45" s="9"/>
      <c r="PUR45" s="9"/>
      <c r="PUS45" s="9"/>
      <c r="PUT45" s="9"/>
      <c r="PUU45" s="9"/>
      <c r="PUV45" s="9"/>
      <c r="PUW45" s="9"/>
      <c r="PUX45" s="9"/>
      <c r="PUY45" s="9"/>
      <c r="PUZ45" s="9"/>
      <c r="PVA45" s="9"/>
      <c r="PVB45" s="9"/>
      <c r="PVC45" s="9"/>
      <c r="PVD45" s="9"/>
      <c r="PVE45" s="9"/>
      <c r="PVF45" s="9"/>
      <c r="PVG45" s="9"/>
      <c r="PVH45" s="9"/>
      <c r="PVI45" s="9"/>
      <c r="PVJ45" s="9"/>
      <c r="PVK45" s="9"/>
      <c r="PVL45" s="9"/>
      <c r="PVM45" s="9"/>
      <c r="PVN45" s="9"/>
      <c r="PVO45" s="9"/>
      <c r="PVP45" s="9"/>
      <c r="PVQ45" s="9"/>
      <c r="PVR45" s="9"/>
      <c r="PVS45" s="9"/>
      <c r="PVT45" s="9"/>
      <c r="PVU45" s="9"/>
      <c r="PVV45" s="9"/>
      <c r="PVW45" s="9"/>
      <c r="PVX45" s="9"/>
      <c r="PVY45" s="9"/>
      <c r="PVZ45" s="9"/>
      <c r="PWA45" s="9"/>
      <c r="PWB45" s="9"/>
      <c r="PWC45" s="9"/>
      <c r="PWD45" s="9"/>
      <c r="PWE45" s="9"/>
      <c r="PWF45" s="9"/>
      <c r="PWG45" s="9"/>
      <c r="PWH45" s="9"/>
      <c r="PWI45" s="9"/>
      <c r="PWJ45" s="9"/>
      <c r="PWK45" s="9"/>
      <c r="PWL45" s="9"/>
      <c r="PWM45" s="9"/>
      <c r="PWN45" s="9"/>
      <c r="PWO45" s="9"/>
      <c r="PWP45" s="9"/>
      <c r="PWQ45" s="9"/>
      <c r="PWR45" s="9"/>
      <c r="PWS45" s="9"/>
      <c r="PWT45" s="9"/>
      <c r="PWU45" s="9"/>
      <c r="PWV45" s="9"/>
      <c r="PWW45" s="9"/>
      <c r="PWX45" s="9"/>
      <c r="PWY45" s="9"/>
      <c r="PWZ45" s="9"/>
      <c r="PXA45" s="9"/>
      <c r="PXB45" s="9"/>
      <c r="PXC45" s="9"/>
      <c r="PXD45" s="9"/>
      <c r="PXE45" s="9"/>
      <c r="PXF45" s="9"/>
      <c r="PXG45" s="9"/>
      <c r="PXH45" s="9"/>
      <c r="PXI45" s="9"/>
      <c r="PXJ45" s="9"/>
      <c r="PXK45" s="9"/>
      <c r="PXL45" s="9"/>
      <c r="PXM45" s="9"/>
      <c r="PXN45" s="9"/>
      <c r="PXO45" s="9"/>
      <c r="PXP45" s="9"/>
      <c r="PXQ45" s="9"/>
      <c r="PXR45" s="9"/>
      <c r="PXS45" s="9"/>
      <c r="PXT45" s="9"/>
      <c r="PXU45" s="9"/>
      <c r="PXV45" s="9"/>
      <c r="PXW45" s="9"/>
      <c r="PXX45" s="9"/>
      <c r="PXY45" s="9"/>
      <c r="PXZ45" s="9"/>
      <c r="PYA45" s="9"/>
      <c r="PYB45" s="9"/>
      <c r="PYC45" s="9"/>
      <c r="PYD45" s="9"/>
      <c r="PYE45" s="9"/>
      <c r="PYF45" s="9"/>
      <c r="PYG45" s="9"/>
      <c r="PYH45" s="9"/>
      <c r="PYI45" s="9"/>
      <c r="PYJ45" s="9"/>
      <c r="PYK45" s="9"/>
      <c r="PYL45" s="9"/>
      <c r="PYM45" s="9"/>
      <c r="PYN45" s="9"/>
      <c r="PYO45" s="9"/>
      <c r="PYP45" s="9"/>
      <c r="PYQ45" s="9"/>
      <c r="PYR45" s="9"/>
      <c r="PYS45" s="9"/>
      <c r="PYT45" s="9"/>
      <c r="PYU45" s="9"/>
      <c r="PYV45" s="9"/>
      <c r="PYW45" s="9"/>
      <c r="PYX45" s="9"/>
      <c r="PYY45" s="9"/>
      <c r="PYZ45" s="9"/>
      <c r="PZA45" s="9"/>
      <c r="PZB45" s="9"/>
      <c r="PZC45" s="9"/>
      <c r="PZD45" s="9"/>
      <c r="PZE45" s="9"/>
      <c r="PZF45" s="9"/>
      <c r="PZG45" s="9"/>
      <c r="PZH45" s="9"/>
      <c r="PZI45" s="9"/>
      <c r="PZJ45" s="9"/>
      <c r="PZK45" s="9"/>
      <c r="PZL45" s="9"/>
      <c r="PZM45" s="9"/>
      <c r="PZN45" s="9"/>
      <c r="PZO45" s="9"/>
      <c r="PZP45" s="9"/>
      <c r="PZQ45" s="9"/>
      <c r="PZR45" s="9"/>
      <c r="PZS45" s="9"/>
      <c r="PZT45" s="9"/>
      <c r="PZU45" s="9"/>
      <c r="PZV45" s="9"/>
      <c r="PZW45" s="9"/>
      <c r="PZX45" s="9"/>
      <c r="PZY45" s="9"/>
      <c r="PZZ45" s="9"/>
      <c r="QAA45" s="9"/>
      <c r="QAB45" s="9"/>
      <c r="QAC45" s="9"/>
      <c r="QAD45" s="9"/>
      <c r="QAE45" s="9"/>
      <c r="QAF45" s="9"/>
      <c r="QAG45" s="9"/>
      <c r="QAH45" s="9"/>
      <c r="QAI45" s="9"/>
      <c r="QAJ45" s="9"/>
      <c r="QAK45" s="9"/>
      <c r="QAL45" s="9"/>
      <c r="QAM45" s="9"/>
      <c r="QAN45" s="9"/>
      <c r="QAO45" s="9"/>
      <c r="QAP45" s="9"/>
      <c r="QAQ45" s="9"/>
      <c r="QAR45" s="9"/>
      <c r="QAS45" s="9"/>
      <c r="QAT45" s="9"/>
      <c r="QAU45" s="9"/>
      <c r="QAV45" s="9"/>
      <c r="QAW45" s="9"/>
      <c r="QAX45" s="9"/>
      <c r="QAY45" s="9"/>
      <c r="QAZ45" s="9"/>
      <c r="QBA45" s="9"/>
      <c r="QBB45" s="9"/>
      <c r="QBC45" s="9"/>
      <c r="QBD45" s="9"/>
      <c r="QBE45" s="9"/>
      <c r="QBF45" s="9"/>
      <c r="QBG45" s="9"/>
      <c r="QBH45" s="9"/>
      <c r="QBI45" s="9"/>
      <c r="QBJ45" s="9"/>
      <c r="QBK45" s="9"/>
      <c r="QBL45" s="9"/>
      <c r="QBM45" s="9"/>
      <c r="QBN45" s="9"/>
      <c r="QBO45" s="9"/>
      <c r="QBP45" s="9"/>
      <c r="QBQ45" s="9"/>
      <c r="QBR45" s="9"/>
      <c r="QBS45" s="9"/>
      <c r="QBT45" s="9"/>
      <c r="QBU45" s="9"/>
      <c r="QBV45" s="9"/>
      <c r="QBW45" s="9"/>
      <c r="QBX45" s="9"/>
      <c r="QBY45" s="9"/>
      <c r="QBZ45" s="9"/>
      <c r="QCA45" s="9"/>
      <c r="QCB45" s="9"/>
      <c r="QCC45" s="9"/>
      <c r="QCD45" s="9"/>
      <c r="QCE45" s="9"/>
      <c r="QCF45" s="9"/>
      <c r="QCG45" s="9"/>
      <c r="QCH45" s="9"/>
      <c r="QCI45" s="9"/>
      <c r="QCJ45" s="9"/>
      <c r="QCK45" s="9"/>
      <c r="QCL45" s="9"/>
      <c r="QCM45" s="9"/>
      <c r="QCN45" s="9"/>
      <c r="QCO45" s="9"/>
      <c r="QCP45" s="9"/>
      <c r="QCQ45" s="9"/>
      <c r="QCR45" s="9"/>
      <c r="QCS45" s="9"/>
      <c r="QCT45" s="9"/>
      <c r="QCU45" s="9"/>
      <c r="QCV45" s="9"/>
      <c r="QCW45" s="9"/>
      <c r="QCX45" s="9"/>
      <c r="QCY45" s="9"/>
      <c r="QCZ45" s="9"/>
      <c r="QDA45" s="9"/>
      <c r="QDB45" s="9"/>
      <c r="QDC45" s="9"/>
      <c r="QDD45" s="9"/>
      <c r="QDE45" s="9"/>
      <c r="QDF45" s="9"/>
      <c r="QDG45" s="9"/>
      <c r="QDH45" s="9"/>
      <c r="QDI45" s="9"/>
      <c r="QDJ45" s="9"/>
      <c r="QDK45" s="9"/>
      <c r="QDL45" s="9"/>
      <c r="QDM45" s="9"/>
      <c r="QDN45" s="9"/>
      <c r="QDO45" s="9"/>
      <c r="QDP45" s="9"/>
      <c r="QDQ45" s="9"/>
      <c r="QDR45" s="9"/>
      <c r="QDS45" s="9"/>
      <c r="QDT45" s="9"/>
      <c r="QDU45" s="9"/>
      <c r="QDV45" s="9"/>
      <c r="QDW45" s="9"/>
      <c r="QDX45" s="9"/>
      <c r="QDY45" s="9"/>
      <c r="QDZ45" s="9"/>
      <c r="QEA45" s="9"/>
      <c r="QEB45" s="9"/>
      <c r="QEC45" s="9"/>
      <c r="QED45" s="9"/>
      <c r="QEE45" s="9"/>
      <c r="QEF45" s="9"/>
      <c r="QEG45" s="9"/>
      <c r="QEH45" s="9"/>
      <c r="QEI45" s="9"/>
      <c r="QEJ45" s="9"/>
      <c r="QEK45" s="9"/>
      <c r="QEL45" s="9"/>
      <c r="QEM45" s="9"/>
      <c r="QEN45" s="9"/>
      <c r="QEO45" s="9"/>
      <c r="QEP45" s="9"/>
      <c r="QEQ45" s="9"/>
      <c r="QER45" s="9"/>
      <c r="QES45" s="9"/>
      <c r="QET45" s="9"/>
      <c r="QEU45" s="9"/>
      <c r="QEV45" s="9"/>
      <c r="QEW45" s="9"/>
      <c r="QEX45" s="9"/>
      <c r="QEY45" s="9"/>
      <c r="QEZ45" s="9"/>
      <c r="QFA45" s="9"/>
      <c r="QFB45" s="9"/>
      <c r="QFC45" s="9"/>
      <c r="QFD45" s="9"/>
      <c r="QFE45" s="9"/>
      <c r="QFF45" s="9"/>
      <c r="QFG45" s="9"/>
      <c r="QFH45" s="9"/>
      <c r="QFI45" s="9"/>
      <c r="QFJ45" s="9"/>
      <c r="QFK45" s="9"/>
      <c r="QFL45" s="9"/>
      <c r="QFM45" s="9"/>
      <c r="QFN45" s="9"/>
      <c r="QFO45" s="9"/>
      <c r="QFP45" s="9"/>
      <c r="QFQ45" s="9"/>
      <c r="QFR45" s="9"/>
      <c r="QFS45" s="9"/>
      <c r="QFT45" s="9"/>
      <c r="QFU45" s="9"/>
      <c r="QFV45" s="9"/>
      <c r="QFW45" s="9"/>
      <c r="QFX45" s="9"/>
      <c r="QFY45" s="9"/>
      <c r="QFZ45" s="9"/>
      <c r="QGA45" s="9"/>
      <c r="QGB45" s="9"/>
      <c r="QGC45" s="9"/>
      <c r="QGD45" s="9"/>
      <c r="QGE45" s="9"/>
      <c r="QGF45" s="9"/>
      <c r="QGG45" s="9"/>
      <c r="QGH45" s="9"/>
      <c r="QGI45" s="9"/>
      <c r="QGJ45" s="9"/>
      <c r="QGK45" s="9"/>
      <c r="QGL45" s="9"/>
      <c r="QGM45" s="9"/>
      <c r="QGN45" s="9"/>
      <c r="QGO45" s="9"/>
      <c r="QGP45" s="9"/>
      <c r="QGQ45" s="9"/>
      <c r="QGR45" s="9"/>
      <c r="QGS45" s="9"/>
      <c r="QGT45" s="9"/>
      <c r="QGU45" s="9"/>
      <c r="QGV45" s="9"/>
      <c r="QGW45" s="9"/>
      <c r="QGX45" s="9"/>
      <c r="QGY45" s="9"/>
      <c r="QGZ45" s="9"/>
      <c r="QHA45" s="9"/>
      <c r="QHB45" s="9"/>
      <c r="QHC45" s="9"/>
      <c r="QHD45" s="9"/>
      <c r="QHE45" s="9"/>
      <c r="QHF45" s="9"/>
      <c r="QHG45" s="9"/>
      <c r="QHH45" s="9"/>
      <c r="QHI45" s="9"/>
      <c r="QHJ45" s="9"/>
      <c r="QHK45" s="9"/>
      <c r="QHL45" s="9"/>
      <c r="QHM45" s="9"/>
      <c r="QHN45" s="9"/>
      <c r="QHO45" s="9"/>
      <c r="QHP45" s="9"/>
      <c r="QHQ45" s="9"/>
      <c r="QHR45" s="9"/>
      <c r="QHS45" s="9"/>
      <c r="QHT45" s="9"/>
      <c r="QHU45" s="9"/>
      <c r="QHV45" s="9"/>
      <c r="QHW45" s="9"/>
      <c r="QHX45" s="9"/>
      <c r="QHY45" s="9"/>
      <c r="QHZ45" s="9"/>
      <c r="QIA45" s="9"/>
      <c r="QIB45" s="9"/>
      <c r="QIC45" s="9"/>
      <c r="QID45" s="9"/>
      <c r="QIE45" s="9"/>
      <c r="QIF45" s="9"/>
      <c r="QIG45" s="9"/>
      <c r="QIH45" s="9"/>
      <c r="QII45" s="9"/>
      <c r="QIJ45" s="9"/>
      <c r="QIK45" s="9"/>
      <c r="QIL45" s="9"/>
      <c r="QIM45" s="9"/>
      <c r="QIN45" s="9"/>
      <c r="QIO45" s="9"/>
      <c r="QIP45" s="9"/>
      <c r="QIQ45" s="9"/>
      <c r="QIR45" s="9"/>
      <c r="QIS45" s="9"/>
      <c r="QIT45" s="9"/>
      <c r="QIU45" s="9"/>
      <c r="QIV45" s="9"/>
      <c r="QIW45" s="9"/>
      <c r="QIX45" s="9"/>
      <c r="QIY45" s="9"/>
      <c r="QIZ45" s="9"/>
      <c r="QJA45" s="9"/>
      <c r="QJB45" s="9"/>
      <c r="QJC45" s="9"/>
      <c r="QJD45" s="9"/>
      <c r="QJE45" s="9"/>
      <c r="QJF45" s="9"/>
      <c r="QJG45" s="9"/>
      <c r="QJH45" s="9"/>
      <c r="QJI45" s="9"/>
      <c r="QJJ45" s="9"/>
      <c r="QJK45" s="9"/>
      <c r="QJL45" s="9"/>
      <c r="QJM45" s="9"/>
      <c r="QJN45" s="9"/>
      <c r="QJO45" s="9"/>
      <c r="QJP45" s="9"/>
      <c r="QJQ45" s="9"/>
      <c r="QJR45" s="9"/>
      <c r="QJS45" s="9"/>
      <c r="QJT45" s="9"/>
      <c r="QJU45" s="9"/>
      <c r="QJV45" s="9"/>
      <c r="QJW45" s="9"/>
      <c r="QJX45" s="9"/>
      <c r="QJY45" s="9"/>
      <c r="QJZ45" s="9"/>
      <c r="QKA45" s="9"/>
      <c r="QKB45" s="9"/>
      <c r="QKC45" s="9"/>
      <c r="QKD45" s="9"/>
      <c r="QKE45" s="9"/>
      <c r="QKF45" s="9"/>
      <c r="QKG45" s="9"/>
      <c r="QKH45" s="9"/>
      <c r="QKI45" s="9"/>
      <c r="QKJ45" s="9"/>
      <c r="QKK45" s="9"/>
      <c r="QKL45" s="9"/>
      <c r="QKM45" s="9"/>
      <c r="QKN45" s="9"/>
      <c r="QKO45" s="9"/>
      <c r="QKP45" s="9"/>
      <c r="QKQ45" s="9"/>
      <c r="QKR45" s="9"/>
      <c r="QKS45" s="9"/>
      <c r="QKT45" s="9"/>
      <c r="QKU45" s="9"/>
      <c r="QKV45" s="9"/>
      <c r="QKW45" s="9"/>
      <c r="QKX45" s="9"/>
      <c r="QKY45" s="9"/>
      <c r="QKZ45" s="9"/>
      <c r="QLA45" s="9"/>
      <c r="QLB45" s="9"/>
      <c r="QLC45" s="9"/>
      <c r="QLD45" s="9"/>
      <c r="QLE45" s="9"/>
      <c r="QLF45" s="9"/>
      <c r="QLG45" s="9"/>
      <c r="QLH45" s="9"/>
      <c r="QLI45" s="9"/>
      <c r="QLJ45" s="9"/>
      <c r="QLK45" s="9"/>
      <c r="QLL45" s="9"/>
      <c r="QLM45" s="9"/>
      <c r="QLN45" s="9"/>
      <c r="QLO45" s="9"/>
      <c r="QLP45" s="9"/>
      <c r="QLQ45" s="9"/>
      <c r="QLR45" s="9"/>
      <c r="QLS45" s="9"/>
      <c r="QLT45" s="9"/>
      <c r="QLU45" s="9"/>
      <c r="QLV45" s="9"/>
      <c r="QLW45" s="9"/>
      <c r="QLX45" s="9"/>
      <c r="QLY45" s="9"/>
      <c r="QLZ45" s="9"/>
      <c r="QMA45" s="9"/>
      <c r="QMB45" s="9"/>
      <c r="QMC45" s="9"/>
      <c r="QMD45" s="9"/>
      <c r="QME45" s="9"/>
      <c r="QMF45" s="9"/>
      <c r="QMG45" s="9"/>
      <c r="QMH45" s="9"/>
      <c r="QMI45" s="9"/>
      <c r="QMJ45" s="9"/>
      <c r="QMK45" s="9"/>
      <c r="QML45" s="9"/>
      <c r="QMM45" s="9"/>
      <c r="QMN45" s="9"/>
      <c r="QMO45" s="9"/>
      <c r="QMP45" s="9"/>
      <c r="QMQ45" s="9"/>
      <c r="QMR45" s="9"/>
      <c r="QMS45" s="9"/>
      <c r="QMT45" s="9"/>
      <c r="QMU45" s="9"/>
      <c r="QMV45" s="9"/>
      <c r="QMW45" s="9"/>
      <c r="QMX45" s="9"/>
      <c r="QMY45" s="9"/>
      <c r="QMZ45" s="9"/>
      <c r="QNA45" s="9"/>
      <c r="QNB45" s="9"/>
      <c r="QNC45" s="9"/>
      <c r="QND45" s="9"/>
      <c r="QNE45" s="9"/>
      <c r="QNF45" s="9"/>
      <c r="QNG45" s="9"/>
      <c r="QNH45" s="9"/>
      <c r="QNI45" s="9"/>
      <c r="QNJ45" s="9"/>
      <c r="QNK45" s="9"/>
      <c r="QNL45" s="9"/>
      <c r="QNM45" s="9"/>
      <c r="QNN45" s="9"/>
      <c r="QNO45" s="9"/>
      <c r="QNP45" s="9"/>
      <c r="QNQ45" s="9"/>
      <c r="QNR45" s="9"/>
      <c r="QNS45" s="9"/>
      <c r="QNT45" s="9"/>
      <c r="QNU45" s="9"/>
      <c r="QNV45" s="9"/>
      <c r="QNW45" s="9"/>
      <c r="QNX45" s="9"/>
      <c r="QNY45" s="9"/>
      <c r="QNZ45" s="9"/>
      <c r="QOA45" s="9"/>
      <c r="QOB45" s="9"/>
      <c r="QOC45" s="9"/>
      <c r="QOD45" s="9"/>
      <c r="QOE45" s="9"/>
      <c r="QOF45" s="9"/>
      <c r="QOG45" s="9"/>
      <c r="QOH45" s="9"/>
      <c r="QOI45" s="9"/>
      <c r="QOJ45" s="9"/>
      <c r="QOK45" s="9"/>
      <c r="QOL45" s="9"/>
      <c r="QOM45" s="9"/>
      <c r="QON45" s="9"/>
      <c r="QOO45" s="9"/>
      <c r="QOP45" s="9"/>
      <c r="QOQ45" s="9"/>
      <c r="QOR45" s="9"/>
      <c r="QOS45" s="9"/>
      <c r="QOT45" s="9"/>
      <c r="QOU45" s="9"/>
      <c r="QOV45" s="9"/>
      <c r="QOW45" s="9"/>
      <c r="QOX45" s="9"/>
      <c r="QOY45" s="9"/>
      <c r="QOZ45" s="9"/>
      <c r="QPA45" s="9"/>
      <c r="QPB45" s="9"/>
      <c r="QPC45" s="9"/>
      <c r="QPD45" s="9"/>
      <c r="QPE45" s="9"/>
      <c r="QPF45" s="9"/>
      <c r="QPG45" s="9"/>
      <c r="QPH45" s="9"/>
      <c r="QPI45" s="9"/>
      <c r="QPJ45" s="9"/>
      <c r="QPK45" s="9"/>
      <c r="QPL45" s="9"/>
      <c r="QPM45" s="9"/>
      <c r="QPN45" s="9"/>
      <c r="QPO45" s="9"/>
      <c r="QPP45" s="9"/>
      <c r="QPQ45" s="9"/>
      <c r="QPR45" s="9"/>
      <c r="QPS45" s="9"/>
      <c r="QPT45" s="9"/>
      <c r="QPU45" s="9"/>
      <c r="QPV45" s="9"/>
      <c r="QPW45" s="9"/>
      <c r="QPX45" s="9"/>
      <c r="QPY45" s="9"/>
      <c r="QPZ45" s="9"/>
      <c r="QQA45" s="9"/>
      <c r="QQB45" s="9"/>
      <c r="QQC45" s="9"/>
      <c r="QQD45" s="9"/>
      <c r="QQE45" s="9"/>
      <c r="QQF45" s="9"/>
      <c r="QQG45" s="9"/>
      <c r="QQH45" s="9"/>
      <c r="QQI45" s="9"/>
      <c r="QQJ45" s="9"/>
      <c r="QQK45" s="9"/>
      <c r="QQL45" s="9"/>
      <c r="QQM45" s="9"/>
      <c r="QQN45" s="9"/>
      <c r="QQO45" s="9"/>
      <c r="QQP45" s="9"/>
      <c r="QQQ45" s="9"/>
      <c r="QQR45" s="9"/>
      <c r="QQS45" s="9"/>
      <c r="QQT45" s="9"/>
      <c r="QQU45" s="9"/>
      <c r="QQV45" s="9"/>
      <c r="QQW45" s="9"/>
      <c r="QQX45" s="9"/>
      <c r="QQY45" s="9"/>
      <c r="QQZ45" s="9"/>
      <c r="QRA45" s="9"/>
      <c r="QRB45" s="9"/>
      <c r="QRC45" s="9"/>
      <c r="QRD45" s="9"/>
      <c r="QRE45" s="9"/>
      <c r="QRF45" s="9"/>
      <c r="QRG45" s="9"/>
      <c r="QRH45" s="9"/>
      <c r="QRI45" s="9"/>
      <c r="QRJ45" s="9"/>
      <c r="QRK45" s="9"/>
      <c r="QRL45" s="9"/>
      <c r="QRM45" s="9"/>
      <c r="QRN45" s="9"/>
      <c r="QRO45" s="9"/>
      <c r="QRP45" s="9"/>
      <c r="QRQ45" s="9"/>
      <c r="QRR45" s="9"/>
      <c r="QRS45" s="9"/>
      <c r="QRT45" s="9"/>
      <c r="QRU45" s="9"/>
      <c r="QRV45" s="9"/>
      <c r="QRW45" s="9"/>
      <c r="QRX45" s="9"/>
      <c r="QRY45" s="9"/>
      <c r="QRZ45" s="9"/>
      <c r="QSA45" s="9"/>
      <c r="QSB45" s="9"/>
      <c r="QSC45" s="9"/>
      <c r="QSD45" s="9"/>
      <c r="QSE45" s="9"/>
      <c r="QSF45" s="9"/>
      <c r="QSG45" s="9"/>
      <c r="QSH45" s="9"/>
      <c r="QSI45" s="9"/>
      <c r="QSJ45" s="9"/>
      <c r="QSK45" s="9"/>
      <c r="QSL45" s="9"/>
      <c r="QSM45" s="9"/>
      <c r="QSN45" s="9"/>
      <c r="QSO45" s="9"/>
      <c r="QSP45" s="9"/>
      <c r="QSQ45" s="9"/>
      <c r="QSR45" s="9"/>
      <c r="QSS45" s="9"/>
      <c r="QST45" s="9"/>
      <c r="QSU45" s="9"/>
      <c r="QSV45" s="9"/>
      <c r="QSW45" s="9"/>
      <c r="QSX45" s="9"/>
      <c r="QSY45" s="9"/>
      <c r="QSZ45" s="9"/>
      <c r="QTA45" s="9"/>
      <c r="QTB45" s="9"/>
      <c r="QTC45" s="9"/>
      <c r="QTD45" s="9"/>
      <c r="QTE45" s="9"/>
      <c r="QTF45" s="9"/>
      <c r="QTG45" s="9"/>
      <c r="QTH45" s="9"/>
      <c r="QTI45" s="9"/>
      <c r="QTJ45" s="9"/>
      <c r="QTK45" s="9"/>
      <c r="QTL45" s="9"/>
      <c r="QTM45" s="9"/>
      <c r="QTN45" s="9"/>
      <c r="QTO45" s="9"/>
      <c r="QTP45" s="9"/>
      <c r="QTQ45" s="9"/>
      <c r="QTR45" s="9"/>
      <c r="QTS45" s="9"/>
      <c r="QTT45" s="9"/>
      <c r="QTU45" s="9"/>
      <c r="QTV45" s="9"/>
      <c r="QTW45" s="9"/>
      <c r="QTX45" s="9"/>
      <c r="QTY45" s="9"/>
      <c r="QTZ45" s="9"/>
      <c r="QUA45" s="9"/>
      <c r="QUB45" s="9"/>
      <c r="QUC45" s="9"/>
      <c r="QUD45" s="9"/>
      <c r="QUE45" s="9"/>
      <c r="QUF45" s="9"/>
      <c r="QUG45" s="9"/>
      <c r="QUH45" s="9"/>
      <c r="QUI45" s="9"/>
      <c r="QUJ45" s="9"/>
      <c r="QUK45" s="9"/>
      <c r="QUL45" s="9"/>
      <c r="QUM45" s="9"/>
      <c r="QUN45" s="9"/>
      <c r="QUO45" s="9"/>
      <c r="QUP45" s="9"/>
      <c r="QUQ45" s="9"/>
      <c r="QUR45" s="9"/>
      <c r="QUS45" s="9"/>
      <c r="QUT45" s="9"/>
      <c r="QUU45" s="9"/>
      <c r="QUV45" s="9"/>
      <c r="QUW45" s="9"/>
      <c r="QUX45" s="9"/>
      <c r="QUY45" s="9"/>
      <c r="QUZ45" s="9"/>
      <c r="QVA45" s="9"/>
      <c r="QVB45" s="9"/>
      <c r="QVC45" s="9"/>
      <c r="QVD45" s="9"/>
      <c r="QVE45" s="9"/>
      <c r="QVF45" s="9"/>
      <c r="QVG45" s="9"/>
      <c r="QVH45" s="9"/>
      <c r="QVI45" s="9"/>
      <c r="QVJ45" s="9"/>
      <c r="QVK45" s="9"/>
      <c r="QVL45" s="9"/>
      <c r="QVM45" s="9"/>
      <c r="QVN45" s="9"/>
      <c r="QVO45" s="9"/>
      <c r="QVP45" s="9"/>
      <c r="QVQ45" s="9"/>
      <c r="QVR45" s="9"/>
      <c r="QVS45" s="9"/>
      <c r="QVT45" s="9"/>
      <c r="QVU45" s="9"/>
      <c r="QVV45" s="9"/>
      <c r="QVW45" s="9"/>
      <c r="QVX45" s="9"/>
      <c r="QVY45" s="9"/>
      <c r="QVZ45" s="9"/>
      <c r="QWA45" s="9"/>
      <c r="QWB45" s="9"/>
      <c r="QWC45" s="9"/>
      <c r="QWD45" s="9"/>
      <c r="QWE45" s="9"/>
      <c r="QWF45" s="9"/>
      <c r="QWG45" s="9"/>
      <c r="QWH45" s="9"/>
      <c r="QWI45" s="9"/>
      <c r="QWJ45" s="9"/>
      <c r="QWK45" s="9"/>
      <c r="QWL45" s="9"/>
      <c r="QWM45" s="9"/>
      <c r="QWN45" s="9"/>
      <c r="QWO45" s="9"/>
      <c r="QWP45" s="9"/>
      <c r="QWQ45" s="9"/>
      <c r="QWR45" s="9"/>
      <c r="QWS45" s="9"/>
      <c r="QWT45" s="9"/>
      <c r="QWU45" s="9"/>
      <c r="QWV45" s="9"/>
      <c r="QWW45" s="9"/>
      <c r="QWX45" s="9"/>
      <c r="QWY45" s="9"/>
      <c r="QWZ45" s="9"/>
      <c r="QXA45" s="9"/>
      <c r="QXB45" s="9"/>
      <c r="QXC45" s="9"/>
      <c r="QXD45" s="9"/>
      <c r="QXE45" s="9"/>
      <c r="QXF45" s="9"/>
      <c r="QXG45" s="9"/>
      <c r="QXH45" s="9"/>
      <c r="QXI45" s="9"/>
      <c r="QXJ45" s="9"/>
      <c r="QXK45" s="9"/>
      <c r="QXL45" s="9"/>
      <c r="QXM45" s="9"/>
      <c r="QXN45" s="9"/>
      <c r="QXO45" s="9"/>
      <c r="QXP45" s="9"/>
      <c r="QXQ45" s="9"/>
      <c r="QXR45" s="9"/>
      <c r="QXS45" s="9"/>
      <c r="QXT45" s="9"/>
      <c r="QXU45" s="9"/>
      <c r="QXV45" s="9"/>
      <c r="QXW45" s="9"/>
      <c r="QXX45" s="9"/>
      <c r="QXY45" s="9"/>
      <c r="QXZ45" s="9"/>
      <c r="QYA45" s="9"/>
      <c r="QYB45" s="9"/>
      <c r="QYC45" s="9"/>
      <c r="QYD45" s="9"/>
      <c r="QYE45" s="9"/>
      <c r="QYF45" s="9"/>
      <c r="QYG45" s="9"/>
      <c r="QYH45" s="9"/>
      <c r="QYI45" s="9"/>
      <c r="QYJ45" s="9"/>
      <c r="QYK45" s="9"/>
      <c r="QYL45" s="9"/>
      <c r="QYM45" s="9"/>
      <c r="QYN45" s="9"/>
      <c r="QYO45" s="9"/>
      <c r="QYP45" s="9"/>
      <c r="QYQ45" s="9"/>
      <c r="QYR45" s="9"/>
      <c r="QYS45" s="9"/>
      <c r="QYT45" s="9"/>
      <c r="QYU45" s="9"/>
      <c r="QYV45" s="9"/>
      <c r="QYW45" s="9"/>
      <c r="QYX45" s="9"/>
      <c r="QYY45" s="9"/>
      <c r="QYZ45" s="9"/>
      <c r="QZA45" s="9"/>
      <c r="QZB45" s="9"/>
      <c r="QZC45" s="9"/>
      <c r="QZD45" s="9"/>
      <c r="QZE45" s="9"/>
      <c r="QZF45" s="9"/>
      <c r="QZG45" s="9"/>
      <c r="QZH45" s="9"/>
      <c r="QZI45" s="9"/>
      <c r="QZJ45" s="9"/>
      <c r="QZK45" s="9"/>
      <c r="QZL45" s="9"/>
      <c r="QZM45" s="9"/>
      <c r="QZN45" s="9"/>
      <c r="QZO45" s="9"/>
      <c r="QZP45" s="9"/>
      <c r="QZQ45" s="9"/>
      <c r="QZR45" s="9"/>
      <c r="QZS45" s="9"/>
      <c r="QZT45" s="9"/>
      <c r="QZU45" s="9"/>
      <c r="QZV45" s="9"/>
      <c r="QZW45" s="9"/>
      <c r="QZX45" s="9"/>
      <c r="QZY45" s="9"/>
      <c r="QZZ45" s="9"/>
      <c r="RAA45" s="9"/>
      <c r="RAB45" s="9"/>
      <c r="RAC45" s="9"/>
      <c r="RAD45" s="9"/>
      <c r="RAE45" s="9"/>
      <c r="RAF45" s="9"/>
      <c r="RAG45" s="9"/>
      <c r="RAH45" s="9"/>
      <c r="RAI45" s="9"/>
      <c r="RAJ45" s="9"/>
      <c r="RAK45" s="9"/>
      <c r="RAL45" s="9"/>
      <c r="RAM45" s="9"/>
      <c r="RAN45" s="9"/>
      <c r="RAO45" s="9"/>
      <c r="RAP45" s="9"/>
      <c r="RAQ45" s="9"/>
      <c r="RAR45" s="9"/>
      <c r="RAS45" s="9"/>
      <c r="RAT45" s="9"/>
      <c r="RAU45" s="9"/>
      <c r="RAV45" s="9"/>
      <c r="RAW45" s="9"/>
      <c r="RAX45" s="9"/>
      <c r="RAY45" s="9"/>
      <c r="RAZ45" s="9"/>
      <c r="RBA45" s="9"/>
      <c r="RBB45" s="9"/>
      <c r="RBC45" s="9"/>
      <c r="RBD45" s="9"/>
      <c r="RBE45" s="9"/>
      <c r="RBF45" s="9"/>
      <c r="RBG45" s="9"/>
      <c r="RBH45" s="9"/>
      <c r="RBI45" s="9"/>
      <c r="RBJ45" s="9"/>
      <c r="RBK45" s="9"/>
      <c r="RBL45" s="9"/>
      <c r="RBM45" s="9"/>
      <c r="RBN45" s="9"/>
      <c r="RBO45" s="9"/>
      <c r="RBP45" s="9"/>
      <c r="RBQ45" s="9"/>
      <c r="RBR45" s="9"/>
      <c r="RBS45" s="9"/>
      <c r="RBT45" s="9"/>
      <c r="RBU45" s="9"/>
      <c r="RBV45" s="9"/>
      <c r="RBW45" s="9"/>
      <c r="RBX45" s="9"/>
      <c r="RBY45" s="9"/>
      <c r="RBZ45" s="9"/>
      <c r="RCA45" s="9"/>
      <c r="RCB45" s="9"/>
      <c r="RCC45" s="9"/>
      <c r="RCD45" s="9"/>
      <c r="RCE45" s="9"/>
      <c r="RCF45" s="9"/>
      <c r="RCG45" s="9"/>
      <c r="RCH45" s="9"/>
      <c r="RCI45" s="9"/>
      <c r="RCJ45" s="9"/>
      <c r="RCK45" s="9"/>
      <c r="RCL45" s="9"/>
      <c r="RCM45" s="9"/>
      <c r="RCN45" s="9"/>
      <c r="RCO45" s="9"/>
      <c r="RCP45" s="9"/>
      <c r="RCQ45" s="9"/>
      <c r="RCR45" s="9"/>
      <c r="RCS45" s="9"/>
      <c r="RCT45" s="9"/>
      <c r="RCU45" s="9"/>
      <c r="RCV45" s="9"/>
      <c r="RCW45" s="9"/>
      <c r="RCX45" s="9"/>
      <c r="RCY45" s="9"/>
      <c r="RCZ45" s="9"/>
      <c r="RDA45" s="9"/>
      <c r="RDB45" s="9"/>
      <c r="RDC45" s="9"/>
      <c r="RDD45" s="9"/>
      <c r="RDE45" s="9"/>
      <c r="RDF45" s="9"/>
      <c r="RDG45" s="9"/>
      <c r="RDH45" s="9"/>
      <c r="RDI45" s="9"/>
      <c r="RDJ45" s="9"/>
      <c r="RDK45" s="9"/>
      <c r="RDL45" s="9"/>
      <c r="RDM45" s="9"/>
      <c r="RDN45" s="9"/>
      <c r="RDO45" s="9"/>
      <c r="RDP45" s="9"/>
      <c r="RDQ45" s="9"/>
      <c r="RDR45" s="9"/>
      <c r="RDS45" s="9"/>
      <c r="RDT45" s="9"/>
      <c r="RDU45" s="9"/>
      <c r="RDV45" s="9"/>
      <c r="RDW45" s="9"/>
      <c r="RDX45" s="9"/>
      <c r="RDY45" s="9"/>
      <c r="RDZ45" s="9"/>
      <c r="REA45" s="9"/>
      <c r="REB45" s="9"/>
      <c r="REC45" s="9"/>
      <c r="RED45" s="9"/>
      <c r="REE45" s="9"/>
      <c r="REF45" s="9"/>
      <c r="REG45" s="9"/>
      <c r="REH45" s="9"/>
      <c r="REI45" s="9"/>
      <c r="REJ45" s="9"/>
      <c r="REK45" s="9"/>
      <c r="REL45" s="9"/>
      <c r="REM45" s="9"/>
      <c r="REN45" s="9"/>
      <c r="REO45" s="9"/>
      <c r="REP45" s="9"/>
      <c r="REQ45" s="9"/>
      <c r="RER45" s="9"/>
      <c r="RES45" s="9"/>
      <c r="RET45" s="9"/>
      <c r="REU45" s="9"/>
      <c r="REV45" s="9"/>
      <c r="REW45" s="9"/>
      <c r="REX45" s="9"/>
      <c r="REY45" s="9"/>
      <c r="REZ45" s="9"/>
      <c r="RFA45" s="9"/>
      <c r="RFB45" s="9"/>
      <c r="RFC45" s="9"/>
      <c r="RFD45" s="9"/>
      <c r="RFE45" s="9"/>
      <c r="RFF45" s="9"/>
      <c r="RFG45" s="9"/>
      <c r="RFH45" s="9"/>
      <c r="RFI45" s="9"/>
      <c r="RFJ45" s="9"/>
      <c r="RFK45" s="9"/>
      <c r="RFL45" s="9"/>
      <c r="RFM45" s="9"/>
      <c r="RFN45" s="9"/>
      <c r="RFO45" s="9"/>
      <c r="RFP45" s="9"/>
      <c r="RFQ45" s="9"/>
      <c r="RFR45" s="9"/>
      <c r="RFS45" s="9"/>
      <c r="RFT45" s="9"/>
      <c r="RFU45" s="9"/>
      <c r="RFV45" s="9"/>
      <c r="RFW45" s="9"/>
      <c r="RFX45" s="9"/>
      <c r="RFY45" s="9"/>
      <c r="RFZ45" s="9"/>
      <c r="RGA45" s="9"/>
      <c r="RGB45" s="9"/>
      <c r="RGC45" s="9"/>
      <c r="RGD45" s="9"/>
      <c r="RGE45" s="9"/>
      <c r="RGF45" s="9"/>
      <c r="RGG45" s="9"/>
      <c r="RGH45" s="9"/>
      <c r="RGI45" s="9"/>
      <c r="RGJ45" s="9"/>
      <c r="RGK45" s="9"/>
      <c r="RGL45" s="9"/>
      <c r="RGM45" s="9"/>
      <c r="RGN45" s="9"/>
      <c r="RGO45" s="9"/>
      <c r="RGP45" s="9"/>
      <c r="RGQ45" s="9"/>
      <c r="RGR45" s="9"/>
      <c r="RGS45" s="9"/>
      <c r="RGT45" s="9"/>
      <c r="RGU45" s="9"/>
      <c r="RGV45" s="9"/>
      <c r="RGW45" s="9"/>
      <c r="RGX45" s="9"/>
      <c r="RGY45" s="9"/>
      <c r="RGZ45" s="9"/>
      <c r="RHA45" s="9"/>
      <c r="RHB45" s="9"/>
      <c r="RHC45" s="9"/>
      <c r="RHD45" s="9"/>
      <c r="RHE45" s="9"/>
      <c r="RHF45" s="9"/>
      <c r="RHG45" s="9"/>
      <c r="RHH45" s="9"/>
      <c r="RHI45" s="9"/>
      <c r="RHJ45" s="9"/>
      <c r="RHK45" s="9"/>
      <c r="RHL45" s="9"/>
      <c r="RHM45" s="9"/>
      <c r="RHN45" s="9"/>
      <c r="RHO45" s="9"/>
      <c r="RHP45" s="9"/>
      <c r="RHQ45" s="9"/>
      <c r="RHR45" s="9"/>
      <c r="RHS45" s="9"/>
      <c r="RHT45" s="9"/>
      <c r="RHU45" s="9"/>
      <c r="RHV45" s="9"/>
      <c r="RHW45" s="9"/>
      <c r="RHX45" s="9"/>
      <c r="RHY45" s="9"/>
      <c r="RHZ45" s="9"/>
      <c r="RIA45" s="9"/>
      <c r="RIB45" s="9"/>
      <c r="RIC45" s="9"/>
      <c r="RID45" s="9"/>
      <c r="RIE45" s="9"/>
      <c r="RIF45" s="9"/>
      <c r="RIG45" s="9"/>
      <c r="RIH45" s="9"/>
      <c r="RII45" s="9"/>
      <c r="RIJ45" s="9"/>
      <c r="RIK45" s="9"/>
      <c r="RIL45" s="9"/>
      <c r="RIM45" s="9"/>
      <c r="RIN45" s="9"/>
      <c r="RIO45" s="9"/>
      <c r="RIP45" s="9"/>
      <c r="RIQ45" s="9"/>
      <c r="RIR45" s="9"/>
      <c r="RIS45" s="9"/>
      <c r="RIT45" s="9"/>
      <c r="RIU45" s="9"/>
      <c r="RIV45" s="9"/>
      <c r="RIW45" s="9"/>
      <c r="RIX45" s="9"/>
      <c r="RIY45" s="9"/>
      <c r="RIZ45" s="9"/>
      <c r="RJA45" s="9"/>
      <c r="RJB45" s="9"/>
      <c r="RJC45" s="9"/>
      <c r="RJD45" s="9"/>
      <c r="RJE45" s="9"/>
      <c r="RJF45" s="9"/>
      <c r="RJG45" s="9"/>
      <c r="RJH45" s="9"/>
      <c r="RJI45" s="9"/>
      <c r="RJJ45" s="9"/>
      <c r="RJK45" s="9"/>
      <c r="RJL45" s="9"/>
      <c r="RJM45" s="9"/>
      <c r="RJN45" s="9"/>
      <c r="RJO45" s="9"/>
      <c r="RJP45" s="9"/>
      <c r="RJQ45" s="9"/>
      <c r="RJR45" s="9"/>
      <c r="RJS45" s="9"/>
      <c r="RJT45" s="9"/>
      <c r="RJU45" s="9"/>
      <c r="RJV45" s="9"/>
      <c r="RJW45" s="9"/>
      <c r="RJX45" s="9"/>
      <c r="RJY45" s="9"/>
      <c r="RJZ45" s="9"/>
      <c r="RKA45" s="9"/>
      <c r="RKB45" s="9"/>
      <c r="RKC45" s="9"/>
      <c r="RKD45" s="9"/>
      <c r="RKE45" s="9"/>
      <c r="RKF45" s="9"/>
      <c r="RKG45" s="9"/>
      <c r="RKH45" s="9"/>
      <c r="RKI45" s="9"/>
      <c r="RKJ45" s="9"/>
      <c r="RKK45" s="9"/>
      <c r="RKL45" s="9"/>
      <c r="RKM45" s="9"/>
      <c r="RKN45" s="9"/>
      <c r="RKO45" s="9"/>
      <c r="RKP45" s="9"/>
      <c r="RKQ45" s="9"/>
      <c r="RKR45" s="9"/>
      <c r="RKS45" s="9"/>
      <c r="RKT45" s="9"/>
      <c r="RKU45" s="9"/>
      <c r="RKV45" s="9"/>
      <c r="RKW45" s="9"/>
      <c r="RKX45" s="9"/>
      <c r="RKY45" s="9"/>
      <c r="RKZ45" s="9"/>
      <c r="RLA45" s="9"/>
      <c r="RLB45" s="9"/>
      <c r="RLC45" s="9"/>
      <c r="RLD45" s="9"/>
      <c r="RLE45" s="9"/>
      <c r="RLF45" s="9"/>
      <c r="RLG45" s="9"/>
      <c r="RLH45" s="9"/>
      <c r="RLI45" s="9"/>
      <c r="RLJ45" s="9"/>
      <c r="RLK45" s="9"/>
      <c r="RLL45" s="9"/>
      <c r="RLM45" s="9"/>
      <c r="RLN45" s="9"/>
      <c r="RLO45" s="9"/>
      <c r="RLP45" s="9"/>
      <c r="RLQ45" s="9"/>
      <c r="RLR45" s="9"/>
      <c r="RLS45" s="9"/>
      <c r="RLT45" s="9"/>
      <c r="RLU45" s="9"/>
      <c r="RLV45" s="9"/>
      <c r="RLW45" s="9"/>
      <c r="RLX45" s="9"/>
      <c r="RLY45" s="9"/>
      <c r="RLZ45" s="9"/>
      <c r="RMA45" s="9"/>
      <c r="RMB45" s="9"/>
      <c r="RMC45" s="9"/>
      <c r="RMD45" s="9"/>
      <c r="RME45" s="9"/>
      <c r="RMF45" s="9"/>
      <c r="RMG45" s="9"/>
      <c r="RMH45" s="9"/>
      <c r="RMI45" s="9"/>
      <c r="RMJ45" s="9"/>
      <c r="RMK45" s="9"/>
      <c r="RML45" s="9"/>
      <c r="RMM45" s="9"/>
      <c r="RMN45" s="9"/>
      <c r="RMO45" s="9"/>
      <c r="RMP45" s="9"/>
      <c r="RMQ45" s="9"/>
      <c r="RMR45" s="9"/>
      <c r="RMS45" s="9"/>
      <c r="RMT45" s="9"/>
      <c r="RMU45" s="9"/>
      <c r="RMV45" s="9"/>
      <c r="RMW45" s="9"/>
      <c r="RMX45" s="9"/>
      <c r="RMY45" s="9"/>
      <c r="RMZ45" s="9"/>
      <c r="RNA45" s="9"/>
      <c r="RNB45" s="9"/>
      <c r="RNC45" s="9"/>
      <c r="RND45" s="9"/>
      <c r="RNE45" s="9"/>
      <c r="RNF45" s="9"/>
      <c r="RNG45" s="9"/>
      <c r="RNH45" s="9"/>
      <c r="RNI45" s="9"/>
      <c r="RNJ45" s="9"/>
      <c r="RNK45" s="9"/>
      <c r="RNL45" s="9"/>
      <c r="RNM45" s="9"/>
      <c r="RNN45" s="9"/>
      <c r="RNO45" s="9"/>
      <c r="RNP45" s="9"/>
      <c r="RNQ45" s="9"/>
      <c r="RNR45" s="9"/>
      <c r="RNS45" s="9"/>
      <c r="RNT45" s="9"/>
      <c r="RNU45" s="9"/>
      <c r="RNV45" s="9"/>
      <c r="RNW45" s="9"/>
      <c r="RNX45" s="9"/>
      <c r="RNY45" s="9"/>
      <c r="RNZ45" s="9"/>
      <c r="ROA45" s="9"/>
      <c r="ROB45" s="9"/>
      <c r="ROC45" s="9"/>
      <c r="ROD45" s="9"/>
      <c r="ROE45" s="9"/>
      <c r="ROF45" s="9"/>
      <c r="ROG45" s="9"/>
      <c r="ROH45" s="9"/>
      <c r="ROI45" s="9"/>
      <c r="ROJ45" s="9"/>
      <c r="ROK45" s="9"/>
      <c r="ROL45" s="9"/>
      <c r="ROM45" s="9"/>
      <c r="RON45" s="9"/>
      <c r="ROO45" s="9"/>
      <c r="ROP45" s="9"/>
      <c r="ROQ45" s="9"/>
      <c r="ROR45" s="9"/>
      <c r="ROS45" s="9"/>
      <c r="ROT45" s="9"/>
      <c r="ROU45" s="9"/>
      <c r="ROV45" s="9"/>
      <c r="ROW45" s="9"/>
      <c r="ROX45" s="9"/>
      <c r="ROY45" s="9"/>
      <c r="ROZ45" s="9"/>
      <c r="RPA45" s="9"/>
      <c r="RPB45" s="9"/>
      <c r="RPC45" s="9"/>
      <c r="RPD45" s="9"/>
      <c r="RPE45" s="9"/>
      <c r="RPF45" s="9"/>
      <c r="RPG45" s="9"/>
      <c r="RPH45" s="9"/>
      <c r="RPI45" s="9"/>
      <c r="RPJ45" s="9"/>
      <c r="RPK45" s="9"/>
      <c r="RPL45" s="9"/>
      <c r="RPM45" s="9"/>
      <c r="RPN45" s="9"/>
      <c r="RPO45" s="9"/>
      <c r="RPP45" s="9"/>
      <c r="RPQ45" s="9"/>
      <c r="RPR45" s="9"/>
      <c r="RPS45" s="9"/>
      <c r="RPT45" s="9"/>
      <c r="RPU45" s="9"/>
      <c r="RPV45" s="9"/>
      <c r="RPW45" s="9"/>
      <c r="RPX45" s="9"/>
      <c r="RPY45" s="9"/>
      <c r="RPZ45" s="9"/>
      <c r="RQA45" s="9"/>
      <c r="RQB45" s="9"/>
      <c r="RQC45" s="9"/>
      <c r="RQD45" s="9"/>
      <c r="RQE45" s="9"/>
      <c r="RQF45" s="9"/>
      <c r="RQG45" s="9"/>
      <c r="RQH45" s="9"/>
      <c r="RQI45" s="9"/>
      <c r="RQJ45" s="9"/>
      <c r="RQK45" s="9"/>
      <c r="RQL45" s="9"/>
      <c r="RQM45" s="9"/>
      <c r="RQN45" s="9"/>
      <c r="RQO45" s="9"/>
      <c r="RQP45" s="9"/>
      <c r="RQQ45" s="9"/>
      <c r="RQR45" s="9"/>
      <c r="RQS45" s="9"/>
      <c r="RQT45" s="9"/>
      <c r="RQU45" s="9"/>
      <c r="RQV45" s="9"/>
      <c r="RQW45" s="9"/>
      <c r="RQX45" s="9"/>
      <c r="RQY45" s="9"/>
      <c r="RQZ45" s="9"/>
      <c r="RRA45" s="9"/>
      <c r="RRB45" s="9"/>
      <c r="RRC45" s="9"/>
      <c r="RRD45" s="9"/>
      <c r="RRE45" s="9"/>
      <c r="RRF45" s="9"/>
      <c r="RRG45" s="9"/>
      <c r="RRH45" s="9"/>
      <c r="RRI45" s="9"/>
      <c r="RRJ45" s="9"/>
      <c r="RRK45" s="9"/>
      <c r="RRL45" s="9"/>
      <c r="RRM45" s="9"/>
      <c r="RRN45" s="9"/>
      <c r="RRO45" s="9"/>
      <c r="RRP45" s="9"/>
      <c r="RRQ45" s="9"/>
      <c r="RRR45" s="9"/>
      <c r="RRS45" s="9"/>
      <c r="RRT45" s="9"/>
      <c r="RRU45" s="9"/>
      <c r="RRV45" s="9"/>
      <c r="RRW45" s="9"/>
      <c r="RRX45" s="9"/>
      <c r="RRY45" s="9"/>
      <c r="RRZ45" s="9"/>
      <c r="RSA45" s="9"/>
      <c r="RSB45" s="9"/>
      <c r="RSC45" s="9"/>
      <c r="RSD45" s="9"/>
      <c r="RSE45" s="9"/>
      <c r="RSF45" s="9"/>
      <c r="RSG45" s="9"/>
      <c r="RSH45" s="9"/>
      <c r="RSI45" s="9"/>
      <c r="RSJ45" s="9"/>
      <c r="RSK45" s="9"/>
      <c r="RSL45" s="9"/>
      <c r="RSM45" s="9"/>
      <c r="RSN45" s="9"/>
      <c r="RSO45" s="9"/>
      <c r="RSP45" s="9"/>
      <c r="RSQ45" s="9"/>
      <c r="RSR45" s="9"/>
      <c r="RSS45" s="9"/>
      <c r="RST45" s="9"/>
      <c r="RSU45" s="9"/>
      <c r="RSV45" s="9"/>
      <c r="RSW45" s="9"/>
      <c r="RSX45" s="9"/>
      <c r="RSY45" s="9"/>
      <c r="RSZ45" s="9"/>
      <c r="RTA45" s="9"/>
      <c r="RTB45" s="9"/>
      <c r="RTC45" s="9"/>
      <c r="RTD45" s="9"/>
      <c r="RTE45" s="9"/>
      <c r="RTF45" s="9"/>
      <c r="RTG45" s="9"/>
      <c r="RTH45" s="9"/>
      <c r="RTI45" s="9"/>
      <c r="RTJ45" s="9"/>
      <c r="RTK45" s="9"/>
      <c r="RTL45" s="9"/>
      <c r="RTM45" s="9"/>
      <c r="RTN45" s="9"/>
      <c r="RTO45" s="9"/>
      <c r="RTP45" s="9"/>
      <c r="RTQ45" s="9"/>
      <c r="RTR45" s="9"/>
      <c r="RTS45" s="9"/>
      <c r="RTT45" s="9"/>
      <c r="RTU45" s="9"/>
      <c r="RTV45" s="9"/>
      <c r="RTW45" s="9"/>
      <c r="RTX45" s="9"/>
      <c r="RTY45" s="9"/>
      <c r="RTZ45" s="9"/>
      <c r="RUA45" s="9"/>
      <c r="RUB45" s="9"/>
      <c r="RUC45" s="9"/>
      <c r="RUD45" s="9"/>
      <c r="RUE45" s="9"/>
      <c r="RUF45" s="9"/>
      <c r="RUG45" s="9"/>
      <c r="RUH45" s="9"/>
      <c r="RUI45" s="9"/>
      <c r="RUJ45" s="9"/>
      <c r="RUK45" s="9"/>
      <c r="RUL45" s="9"/>
      <c r="RUM45" s="9"/>
      <c r="RUN45" s="9"/>
      <c r="RUO45" s="9"/>
      <c r="RUP45" s="9"/>
      <c r="RUQ45" s="9"/>
      <c r="RUR45" s="9"/>
      <c r="RUS45" s="9"/>
      <c r="RUT45" s="9"/>
      <c r="RUU45" s="9"/>
      <c r="RUV45" s="9"/>
      <c r="RUW45" s="9"/>
      <c r="RUX45" s="9"/>
      <c r="RUY45" s="9"/>
      <c r="RUZ45" s="9"/>
      <c r="RVA45" s="9"/>
      <c r="RVB45" s="9"/>
      <c r="RVC45" s="9"/>
      <c r="RVD45" s="9"/>
      <c r="RVE45" s="9"/>
      <c r="RVF45" s="9"/>
      <c r="RVG45" s="9"/>
      <c r="RVH45" s="9"/>
      <c r="RVI45" s="9"/>
      <c r="RVJ45" s="9"/>
      <c r="RVK45" s="9"/>
      <c r="RVL45" s="9"/>
      <c r="RVM45" s="9"/>
      <c r="RVN45" s="9"/>
      <c r="RVO45" s="9"/>
      <c r="RVP45" s="9"/>
      <c r="RVQ45" s="9"/>
      <c r="RVR45" s="9"/>
      <c r="RVS45" s="9"/>
      <c r="RVT45" s="9"/>
      <c r="RVU45" s="9"/>
      <c r="RVV45" s="9"/>
      <c r="RVW45" s="9"/>
      <c r="RVX45" s="9"/>
      <c r="RVY45" s="9"/>
      <c r="RVZ45" s="9"/>
      <c r="RWA45" s="9"/>
      <c r="RWB45" s="9"/>
      <c r="RWC45" s="9"/>
      <c r="RWD45" s="9"/>
      <c r="RWE45" s="9"/>
      <c r="RWF45" s="9"/>
      <c r="RWG45" s="9"/>
      <c r="RWH45" s="9"/>
      <c r="RWI45" s="9"/>
      <c r="RWJ45" s="9"/>
      <c r="RWK45" s="9"/>
      <c r="RWL45" s="9"/>
      <c r="RWM45" s="9"/>
      <c r="RWN45" s="9"/>
      <c r="RWO45" s="9"/>
      <c r="RWP45" s="9"/>
      <c r="RWQ45" s="9"/>
      <c r="RWR45" s="9"/>
      <c r="RWS45" s="9"/>
      <c r="RWT45" s="9"/>
      <c r="RWU45" s="9"/>
      <c r="RWV45" s="9"/>
      <c r="RWW45" s="9"/>
      <c r="RWX45" s="9"/>
      <c r="RWY45" s="9"/>
      <c r="RWZ45" s="9"/>
      <c r="RXA45" s="9"/>
      <c r="RXB45" s="9"/>
      <c r="RXC45" s="9"/>
      <c r="RXD45" s="9"/>
      <c r="RXE45" s="9"/>
      <c r="RXF45" s="9"/>
      <c r="RXG45" s="9"/>
      <c r="RXH45" s="9"/>
      <c r="RXI45" s="9"/>
      <c r="RXJ45" s="9"/>
      <c r="RXK45" s="9"/>
      <c r="RXL45" s="9"/>
      <c r="RXM45" s="9"/>
      <c r="RXN45" s="9"/>
      <c r="RXO45" s="9"/>
      <c r="RXP45" s="9"/>
      <c r="RXQ45" s="9"/>
      <c r="RXR45" s="9"/>
      <c r="RXS45" s="9"/>
      <c r="RXT45" s="9"/>
      <c r="RXU45" s="9"/>
      <c r="RXV45" s="9"/>
      <c r="RXW45" s="9"/>
      <c r="RXX45" s="9"/>
      <c r="RXY45" s="9"/>
      <c r="RXZ45" s="9"/>
      <c r="RYA45" s="9"/>
      <c r="RYB45" s="9"/>
      <c r="RYC45" s="9"/>
      <c r="RYD45" s="9"/>
      <c r="RYE45" s="9"/>
      <c r="RYF45" s="9"/>
      <c r="RYG45" s="9"/>
      <c r="RYH45" s="9"/>
      <c r="RYI45" s="9"/>
      <c r="RYJ45" s="9"/>
      <c r="RYK45" s="9"/>
      <c r="RYL45" s="9"/>
      <c r="RYM45" s="9"/>
      <c r="RYN45" s="9"/>
      <c r="RYO45" s="9"/>
      <c r="RYP45" s="9"/>
      <c r="RYQ45" s="9"/>
      <c r="RYR45" s="9"/>
      <c r="RYS45" s="9"/>
      <c r="RYT45" s="9"/>
      <c r="RYU45" s="9"/>
      <c r="RYV45" s="9"/>
      <c r="RYW45" s="9"/>
      <c r="RYX45" s="9"/>
      <c r="RYY45" s="9"/>
      <c r="RYZ45" s="9"/>
      <c r="RZA45" s="9"/>
      <c r="RZB45" s="9"/>
      <c r="RZC45" s="9"/>
      <c r="RZD45" s="9"/>
      <c r="RZE45" s="9"/>
      <c r="RZF45" s="9"/>
      <c r="RZG45" s="9"/>
      <c r="RZH45" s="9"/>
      <c r="RZI45" s="9"/>
      <c r="RZJ45" s="9"/>
      <c r="RZK45" s="9"/>
      <c r="RZL45" s="9"/>
      <c r="RZM45" s="9"/>
      <c r="RZN45" s="9"/>
      <c r="RZO45" s="9"/>
      <c r="RZP45" s="9"/>
      <c r="RZQ45" s="9"/>
      <c r="RZR45" s="9"/>
      <c r="RZS45" s="9"/>
      <c r="RZT45" s="9"/>
      <c r="RZU45" s="9"/>
      <c r="RZV45" s="9"/>
      <c r="RZW45" s="9"/>
      <c r="RZX45" s="9"/>
      <c r="RZY45" s="9"/>
      <c r="RZZ45" s="9"/>
      <c r="SAA45" s="9"/>
      <c r="SAB45" s="9"/>
      <c r="SAC45" s="9"/>
      <c r="SAD45" s="9"/>
      <c r="SAE45" s="9"/>
      <c r="SAF45" s="9"/>
      <c r="SAG45" s="9"/>
      <c r="SAH45" s="9"/>
      <c r="SAI45" s="9"/>
      <c r="SAJ45" s="9"/>
      <c r="SAK45" s="9"/>
      <c r="SAL45" s="9"/>
      <c r="SAM45" s="9"/>
      <c r="SAN45" s="9"/>
      <c r="SAO45" s="9"/>
      <c r="SAP45" s="9"/>
      <c r="SAQ45" s="9"/>
      <c r="SAR45" s="9"/>
      <c r="SAS45" s="9"/>
      <c r="SAT45" s="9"/>
      <c r="SAU45" s="9"/>
      <c r="SAV45" s="9"/>
      <c r="SAW45" s="9"/>
      <c r="SAX45" s="9"/>
      <c r="SAY45" s="9"/>
      <c r="SAZ45" s="9"/>
      <c r="SBA45" s="9"/>
      <c r="SBB45" s="9"/>
      <c r="SBC45" s="9"/>
      <c r="SBD45" s="9"/>
      <c r="SBE45" s="9"/>
      <c r="SBF45" s="9"/>
      <c r="SBG45" s="9"/>
      <c r="SBH45" s="9"/>
      <c r="SBI45" s="9"/>
      <c r="SBJ45" s="9"/>
      <c r="SBK45" s="9"/>
      <c r="SBL45" s="9"/>
      <c r="SBM45" s="9"/>
      <c r="SBN45" s="9"/>
      <c r="SBO45" s="9"/>
      <c r="SBP45" s="9"/>
      <c r="SBQ45" s="9"/>
      <c r="SBR45" s="9"/>
      <c r="SBS45" s="9"/>
      <c r="SBT45" s="9"/>
      <c r="SBU45" s="9"/>
      <c r="SBV45" s="9"/>
      <c r="SBW45" s="9"/>
      <c r="SBX45" s="9"/>
      <c r="SBY45" s="9"/>
      <c r="SBZ45" s="9"/>
      <c r="SCA45" s="9"/>
      <c r="SCB45" s="9"/>
      <c r="SCC45" s="9"/>
      <c r="SCD45" s="9"/>
      <c r="SCE45" s="9"/>
      <c r="SCF45" s="9"/>
      <c r="SCG45" s="9"/>
      <c r="SCH45" s="9"/>
      <c r="SCI45" s="9"/>
      <c r="SCJ45" s="9"/>
      <c r="SCK45" s="9"/>
      <c r="SCL45" s="9"/>
      <c r="SCM45" s="9"/>
      <c r="SCN45" s="9"/>
      <c r="SCO45" s="9"/>
      <c r="SCP45" s="9"/>
      <c r="SCQ45" s="9"/>
      <c r="SCR45" s="9"/>
      <c r="SCS45" s="9"/>
      <c r="SCT45" s="9"/>
      <c r="SCU45" s="9"/>
      <c r="SCV45" s="9"/>
      <c r="SCW45" s="9"/>
      <c r="SCX45" s="9"/>
      <c r="SCY45" s="9"/>
      <c r="SCZ45" s="9"/>
      <c r="SDA45" s="9"/>
      <c r="SDB45" s="9"/>
      <c r="SDC45" s="9"/>
      <c r="SDD45" s="9"/>
      <c r="SDE45" s="9"/>
      <c r="SDF45" s="9"/>
      <c r="SDG45" s="9"/>
      <c r="SDH45" s="9"/>
      <c r="SDI45" s="9"/>
      <c r="SDJ45" s="9"/>
      <c r="SDK45" s="9"/>
      <c r="SDL45" s="9"/>
      <c r="SDM45" s="9"/>
      <c r="SDN45" s="9"/>
      <c r="SDO45" s="9"/>
      <c r="SDP45" s="9"/>
      <c r="SDQ45" s="9"/>
      <c r="SDR45" s="9"/>
      <c r="SDS45" s="9"/>
      <c r="SDT45" s="9"/>
      <c r="SDU45" s="9"/>
      <c r="SDV45" s="9"/>
      <c r="SDW45" s="9"/>
      <c r="SDX45" s="9"/>
      <c r="SDY45" s="9"/>
      <c r="SDZ45" s="9"/>
      <c r="SEA45" s="9"/>
      <c r="SEB45" s="9"/>
      <c r="SEC45" s="9"/>
      <c r="SED45" s="9"/>
      <c r="SEE45" s="9"/>
      <c r="SEF45" s="9"/>
      <c r="SEG45" s="9"/>
      <c r="SEH45" s="9"/>
      <c r="SEI45" s="9"/>
      <c r="SEJ45" s="9"/>
      <c r="SEK45" s="9"/>
      <c r="SEL45" s="9"/>
      <c r="SEM45" s="9"/>
      <c r="SEN45" s="9"/>
      <c r="SEO45" s="9"/>
      <c r="SEP45" s="9"/>
      <c r="SEQ45" s="9"/>
      <c r="SER45" s="9"/>
      <c r="SES45" s="9"/>
      <c r="SET45" s="9"/>
      <c r="SEU45" s="9"/>
      <c r="SEV45" s="9"/>
      <c r="SEW45" s="9"/>
      <c r="SEX45" s="9"/>
      <c r="SEY45" s="9"/>
      <c r="SEZ45" s="9"/>
      <c r="SFA45" s="9"/>
      <c r="SFB45" s="9"/>
      <c r="SFC45" s="9"/>
      <c r="SFD45" s="9"/>
      <c r="SFE45" s="9"/>
      <c r="SFF45" s="9"/>
      <c r="SFG45" s="9"/>
      <c r="SFH45" s="9"/>
      <c r="SFI45" s="9"/>
      <c r="SFJ45" s="9"/>
      <c r="SFK45" s="9"/>
      <c r="SFL45" s="9"/>
      <c r="SFM45" s="9"/>
      <c r="SFN45" s="9"/>
      <c r="SFO45" s="9"/>
      <c r="SFP45" s="9"/>
      <c r="SFQ45" s="9"/>
      <c r="SFR45" s="9"/>
      <c r="SFS45" s="9"/>
      <c r="SFT45" s="9"/>
      <c r="SFU45" s="9"/>
      <c r="SFV45" s="9"/>
      <c r="SFW45" s="9"/>
      <c r="SFX45" s="9"/>
      <c r="SFY45" s="9"/>
      <c r="SFZ45" s="9"/>
      <c r="SGA45" s="9"/>
      <c r="SGB45" s="9"/>
      <c r="SGC45" s="9"/>
      <c r="SGD45" s="9"/>
      <c r="SGE45" s="9"/>
      <c r="SGF45" s="9"/>
      <c r="SGG45" s="9"/>
      <c r="SGH45" s="9"/>
      <c r="SGI45" s="9"/>
      <c r="SGJ45" s="9"/>
      <c r="SGK45" s="9"/>
      <c r="SGL45" s="9"/>
      <c r="SGM45" s="9"/>
      <c r="SGN45" s="9"/>
      <c r="SGO45" s="9"/>
      <c r="SGP45" s="9"/>
      <c r="SGQ45" s="9"/>
      <c r="SGR45" s="9"/>
      <c r="SGS45" s="9"/>
      <c r="SGT45" s="9"/>
      <c r="SGU45" s="9"/>
      <c r="SGV45" s="9"/>
      <c r="SGW45" s="9"/>
      <c r="SGX45" s="9"/>
      <c r="SGY45" s="9"/>
      <c r="SGZ45" s="9"/>
      <c r="SHA45" s="9"/>
      <c r="SHB45" s="9"/>
      <c r="SHC45" s="9"/>
      <c r="SHD45" s="9"/>
      <c r="SHE45" s="9"/>
      <c r="SHF45" s="9"/>
      <c r="SHG45" s="9"/>
      <c r="SHH45" s="9"/>
      <c r="SHI45" s="9"/>
      <c r="SHJ45" s="9"/>
      <c r="SHK45" s="9"/>
      <c r="SHL45" s="9"/>
      <c r="SHM45" s="9"/>
      <c r="SHN45" s="9"/>
      <c r="SHO45" s="9"/>
      <c r="SHP45" s="9"/>
      <c r="SHQ45" s="9"/>
      <c r="SHR45" s="9"/>
      <c r="SHS45" s="9"/>
      <c r="SHT45" s="9"/>
      <c r="SHU45" s="9"/>
      <c r="SHV45" s="9"/>
      <c r="SHW45" s="9"/>
      <c r="SHX45" s="9"/>
      <c r="SHY45" s="9"/>
      <c r="SHZ45" s="9"/>
      <c r="SIA45" s="9"/>
      <c r="SIB45" s="9"/>
      <c r="SIC45" s="9"/>
      <c r="SID45" s="9"/>
      <c r="SIE45" s="9"/>
      <c r="SIF45" s="9"/>
      <c r="SIG45" s="9"/>
      <c r="SIH45" s="9"/>
      <c r="SII45" s="9"/>
      <c r="SIJ45" s="9"/>
      <c r="SIK45" s="9"/>
      <c r="SIL45" s="9"/>
      <c r="SIM45" s="9"/>
      <c r="SIN45" s="9"/>
      <c r="SIO45" s="9"/>
      <c r="SIP45" s="9"/>
      <c r="SIQ45" s="9"/>
      <c r="SIR45" s="9"/>
      <c r="SIS45" s="9"/>
      <c r="SIT45" s="9"/>
      <c r="SIU45" s="9"/>
      <c r="SIV45" s="9"/>
      <c r="SIW45" s="9"/>
      <c r="SIX45" s="9"/>
      <c r="SIY45" s="9"/>
      <c r="SIZ45" s="9"/>
      <c r="SJA45" s="9"/>
      <c r="SJB45" s="9"/>
      <c r="SJC45" s="9"/>
      <c r="SJD45" s="9"/>
      <c r="SJE45" s="9"/>
      <c r="SJF45" s="9"/>
      <c r="SJG45" s="9"/>
      <c r="SJH45" s="9"/>
      <c r="SJI45" s="9"/>
      <c r="SJJ45" s="9"/>
      <c r="SJK45" s="9"/>
      <c r="SJL45" s="9"/>
      <c r="SJM45" s="9"/>
      <c r="SJN45" s="9"/>
      <c r="SJO45" s="9"/>
      <c r="SJP45" s="9"/>
      <c r="SJQ45" s="9"/>
      <c r="SJR45" s="9"/>
      <c r="SJS45" s="9"/>
      <c r="SJT45" s="9"/>
      <c r="SJU45" s="9"/>
      <c r="SJV45" s="9"/>
      <c r="SJW45" s="9"/>
      <c r="SJX45" s="9"/>
      <c r="SJY45" s="9"/>
      <c r="SJZ45" s="9"/>
      <c r="SKA45" s="9"/>
      <c r="SKB45" s="9"/>
      <c r="SKC45" s="9"/>
      <c r="SKD45" s="9"/>
      <c r="SKE45" s="9"/>
      <c r="SKF45" s="9"/>
      <c r="SKG45" s="9"/>
      <c r="SKH45" s="9"/>
      <c r="SKI45" s="9"/>
      <c r="SKJ45" s="9"/>
      <c r="SKK45" s="9"/>
      <c r="SKL45" s="9"/>
      <c r="SKM45" s="9"/>
      <c r="SKN45" s="9"/>
      <c r="SKO45" s="9"/>
      <c r="SKP45" s="9"/>
      <c r="SKQ45" s="9"/>
      <c r="SKR45" s="9"/>
      <c r="SKS45" s="9"/>
      <c r="SKT45" s="9"/>
      <c r="SKU45" s="9"/>
      <c r="SKV45" s="9"/>
      <c r="SKW45" s="9"/>
      <c r="SKX45" s="9"/>
      <c r="SKY45" s="9"/>
      <c r="SKZ45" s="9"/>
      <c r="SLA45" s="9"/>
      <c r="SLB45" s="9"/>
      <c r="SLC45" s="9"/>
      <c r="SLD45" s="9"/>
      <c r="SLE45" s="9"/>
      <c r="SLF45" s="9"/>
      <c r="SLG45" s="9"/>
      <c r="SLH45" s="9"/>
      <c r="SLI45" s="9"/>
      <c r="SLJ45" s="9"/>
      <c r="SLK45" s="9"/>
      <c r="SLL45" s="9"/>
      <c r="SLM45" s="9"/>
      <c r="SLN45" s="9"/>
      <c r="SLO45" s="9"/>
      <c r="SLP45" s="9"/>
      <c r="SLQ45" s="9"/>
      <c r="SLR45" s="9"/>
      <c r="SLS45" s="9"/>
      <c r="SLT45" s="9"/>
      <c r="SLU45" s="9"/>
      <c r="SLV45" s="9"/>
      <c r="SLW45" s="9"/>
      <c r="SLX45" s="9"/>
      <c r="SLY45" s="9"/>
      <c r="SLZ45" s="9"/>
      <c r="SMA45" s="9"/>
      <c r="SMB45" s="9"/>
      <c r="SMC45" s="9"/>
      <c r="SMD45" s="9"/>
      <c r="SME45" s="9"/>
      <c r="SMF45" s="9"/>
      <c r="SMG45" s="9"/>
      <c r="SMH45" s="9"/>
      <c r="SMI45" s="9"/>
      <c r="SMJ45" s="9"/>
      <c r="SMK45" s="9"/>
      <c r="SML45" s="9"/>
      <c r="SMM45" s="9"/>
      <c r="SMN45" s="9"/>
      <c r="SMO45" s="9"/>
      <c r="SMP45" s="9"/>
      <c r="SMQ45" s="9"/>
      <c r="SMR45" s="9"/>
      <c r="SMS45" s="9"/>
      <c r="SMT45" s="9"/>
      <c r="SMU45" s="9"/>
      <c r="SMV45" s="9"/>
      <c r="SMW45" s="9"/>
      <c r="SMX45" s="9"/>
      <c r="SMY45" s="9"/>
      <c r="SMZ45" s="9"/>
      <c r="SNA45" s="9"/>
      <c r="SNB45" s="9"/>
      <c r="SNC45" s="9"/>
      <c r="SND45" s="9"/>
      <c r="SNE45" s="9"/>
      <c r="SNF45" s="9"/>
      <c r="SNG45" s="9"/>
      <c r="SNH45" s="9"/>
      <c r="SNI45" s="9"/>
      <c r="SNJ45" s="9"/>
      <c r="SNK45" s="9"/>
      <c r="SNL45" s="9"/>
      <c r="SNM45" s="9"/>
      <c r="SNN45" s="9"/>
      <c r="SNO45" s="9"/>
      <c r="SNP45" s="9"/>
      <c r="SNQ45" s="9"/>
      <c r="SNR45" s="9"/>
      <c r="SNS45" s="9"/>
      <c r="SNT45" s="9"/>
      <c r="SNU45" s="9"/>
      <c r="SNV45" s="9"/>
      <c r="SNW45" s="9"/>
      <c r="SNX45" s="9"/>
      <c r="SNY45" s="9"/>
      <c r="SNZ45" s="9"/>
      <c r="SOA45" s="9"/>
      <c r="SOB45" s="9"/>
      <c r="SOC45" s="9"/>
      <c r="SOD45" s="9"/>
      <c r="SOE45" s="9"/>
      <c r="SOF45" s="9"/>
      <c r="SOG45" s="9"/>
      <c r="SOH45" s="9"/>
      <c r="SOI45" s="9"/>
      <c r="SOJ45" s="9"/>
      <c r="SOK45" s="9"/>
      <c r="SOL45" s="9"/>
      <c r="SOM45" s="9"/>
      <c r="SON45" s="9"/>
      <c r="SOO45" s="9"/>
      <c r="SOP45" s="9"/>
      <c r="SOQ45" s="9"/>
      <c r="SOR45" s="9"/>
      <c r="SOS45" s="9"/>
      <c r="SOT45" s="9"/>
      <c r="SOU45" s="9"/>
      <c r="SOV45" s="9"/>
      <c r="SOW45" s="9"/>
      <c r="SOX45" s="9"/>
      <c r="SOY45" s="9"/>
      <c r="SOZ45" s="9"/>
      <c r="SPA45" s="9"/>
      <c r="SPB45" s="9"/>
      <c r="SPC45" s="9"/>
      <c r="SPD45" s="9"/>
      <c r="SPE45" s="9"/>
      <c r="SPF45" s="9"/>
      <c r="SPG45" s="9"/>
      <c r="SPH45" s="9"/>
      <c r="SPI45" s="9"/>
      <c r="SPJ45" s="9"/>
      <c r="SPK45" s="9"/>
      <c r="SPL45" s="9"/>
      <c r="SPM45" s="9"/>
      <c r="SPN45" s="9"/>
      <c r="SPO45" s="9"/>
      <c r="SPP45" s="9"/>
      <c r="SPQ45" s="9"/>
      <c r="SPR45" s="9"/>
      <c r="SPS45" s="9"/>
      <c r="SPT45" s="9"/>
      <c r="SPU45" s="9"/>
      <c r="SPV45" s="9"/>
      <c r="SPW45" s="9"/>
      <c r="SPX45" s="9"/>
      <c r="SPY45" s="9"/>
      <c r="SPZ45" s="9"/>
      <c r="SQA45" s="9"/>
      <c r="SQB45" s="9"/>
      <c r="SQC45" s="9"/>
      <c r="SQD45" s="9"/>
      <c r="SQE45" s="9"/>
      <c r="SQF45" s="9"/>
      <c r="SQG45" s="9"/>
      <c r="SQH45" s="9"/>
      <c r="SQI45" s="9"/>
      <c r="SQJ45" s="9"/>
      <c r="SQK45" s="9"/>
      <c r="SQL45" s="9"/>
      <c r="SQM45" s="9"/>
      <c r="SQN45" s="9"/>
      <c r="SQO45" s="9"/>
      <c r="SQP45" s="9"/>
      <c r="SQQ45" s="9"/>
      <c r="SQR45" s="9"/>
      <c r="SQS45" s="9"/>
      <c r="SQT45" s="9"/>
      <c r="SQU45" s="9"/>
      <c r="SQV45" s="9"/>
      <c r="SQW45" s="9"/>
      <c r="SQX45" s="9"/>
      <c r="SQY45" s="9"/>
      <c r="SQZ45" s="9"/>
      <c r="SRA45" s="9"/>
      <c r="SRB45" s="9"/>
      <c r="SRC45" s="9"/>
      <c r="SRD45" s="9"/>
      <c r="SRE45" s="9"/>
      <c r="SRF45" s="9"/>
      <c r="SRG45" s="9"/>
      <c r="SRH45" s="9"/>
      <c r="SRI45" s="9"/>
      <c r="SRJ45" s="9"/>
      <c r="SRK45" s="9"/>
      <c r="SRL45" s="9"/>
      <c r="SRM45" s="9"/>
      <c r="SRN45" s="9"/>
      <c r="SRO45" s="9"/>
      <c r="SRP45" s="9"/>
      <c r="SRQ45" s="9"/>
      <c r="SRR45" s="9"/>
      <c r="SRS45" s="9"/>
      <c r="SRT45" s="9"/>
      <c r="SRU45" s="9"/>
      <c r="SRV45" s="9"/>
      <c r="SRW45" s="9"/>
      <c r="SRX45" s="9"/>
      <c r="SRY45" s="9"/>
      <c r="SRZ45" s="9"/>
      <c r="SSA45" s="9"/>
      <c r="SSB45" s="9"/>
      <c r="SSC45" s="9"/>
      <c r="SSD45" s="9"/>
      <c r="SSE45" s="9"/>
      <c r="SSF45" s="9"/>
      <c r="SSG45" s="9"/>
      <c r="SSH45" s="9"/>
      <c r="SSI45" s="9"/>
      <c r="SSJ45" s="9"/>
      <c r="SSK45" s="9"/>
      <c r="SSL45" s="9"/>
      <c r="SSM45" s="9"/>
      <c r="SSN45" s="9"/>
      <c r="SSO45" s="9"/>
      <c r="SSP45" s="9"/>
      <c r="SSQ45" s="9"/>
      <c r="SSR45" s="9"/>
      <c r="SSS45" s="9"/>
      <c r="SST45" s="9"/>
      <c r="SSU45" s="9"/>
      <c r="SSV45" s="9"/>
      <c r="SSW45" s="9"/>
      <c r="SSX45" s="9"/>
      <c r="SSY45" s="9"/>
      <c r="SSZ45" s="9"/>
      <c r="STA45" s="9"/>
      <c r="STB45" s="9"/>
      <c r="STC45" s="9"/>
      <c r="STD45" s="9"/>
      <c r="STE45" s="9"/>
      <c r="STF45" s="9"/>
      <c r="STG45" s="9"/>
      <c r="STH45" s="9"/>
      <c r="STI45" s="9"/>
      <c r="STJ45" s="9"/>
      <c r="STK45" s="9"/>
      <c r="STL45" s="9"/>
      <c r="STM45" s="9"/>
      <c r="STN45" s="9"/>
      <c r="STO45" s="9"/>
      <c r="STP45" s="9"/>
      <c r="STQ45" s="9"/>
      <c r="STR45" s="9"/>
      <c r="STS45" s="9"/>
      <c r="STT45" s="9"/>
      <c r="STU45" s="9"/>
      <c r="STV45" s="9"/>
      <c r="STW45" s="9"/>
      <c r="STX45" s="9"/>
      <c r="STY45" s="9"/>
      <c r="STZ45" s="9"/>
      <c r="SUA45" s="9"/>
      <c r="SUB45" s="9"/>
      <c r="SUC45" s="9"/>
      <c r="SUD45" s="9"/>
      <c r="SUE45" s="9"/>
      <c r="SUF45" s="9"/>
      <c r="SUG45" s="9"/>
      <c r="SUH45" s="9"/>
      <c r="SUI45" s="9"/>
      <c r="SUJ45" s="9"/>
      <c r="SUK45" s="9"/>
      <c r="SUL45" s="9"/>
      <c r="SUM45" s="9"/>
      <c r="SUN45" s="9"/>
      <c r="SUO45" s="9"/>
      <c r="SUP45" s="9"/>
      <c r="SUQ45" s="9"/>
      <c r="SUR45" s="9"/>
      <c r="SUS45" s="9"/>
      <c r="SUT45" s="9"/>
      <c r="SUU45" s="9"/>
      <c r="SUV45" s="9"/>
      <c r="SUW45" s="9"/>
      <c r="SUX45" s="9"/>
      <c r="SUY45" s="9"/>
      <c r="SUZ45" s="9"/>
      <c r="SVA45" s="9"/>
      <c r="SVB45" s="9"/>
      <c r="SVC45" s="9"/>
      <c r="SVD45" s="9"/>
      <c r="SVE45" s="9"/>
      <c r="SVF45" s="9"/>
      <c r="SVG45" s="9"/>
      <c r="SVH45" s="9"/>
      <c r="SVI45" s="9"/>
      <c r="SVJ45" s="9"/>
      <c r="SVK45" s="9"/>
      <c r="SVL45" s="9"/>
      <c r="SVM45" s="9"/>
      <c r="SVN45" s="9"/>
      <c r="SVO45" s="9"/>
      <c r="SVP45" s="9"/>
      <c r="SVQ45" s="9"/>
      <c r="SVR45" s="9"/>
      <c r="SVS45" s="9"/>
      <c r="SVT45" s="9"/>
      <c r="SVU45" s="9"/>
      <c r="SVV45" s="9"/>
      <c r="SVW45" s="9"/>
      <c r="SVX45" s="9"/>
      <c r="SVY45" s="9"/>
      <c r="SVZ45" s="9"/>
      <c r="SWA45" s="9"/>
      <c r="SWB45" s="9"/>
      <c r="SWC45" s="9"/>
      <c r="SWD45" s="9"/>
      <c r="SWE45" s="9"/>
      <c r="SWF45" s="9"/>
      <c r="SWG45" s="9"/>
      <c r="SWH45" s="9"/>
      <c r="SWI45" s="9"/>
      <c r="SWJ45" s="9"/>
      <c r="SWK45" s="9"/>
      <c r="SWL45" s="9"/>
      <c r="SWM45" s="9"/>
      <c r="SWN45" s="9"/>
      <c r="SWO45" s="9"/>
      <c r="SWP45" s="9"/>
      <c r="SWQ45" s="9"/>
      <c r="SWR45" s="9"/>
      <c r="SWS45" s="9"/>
      <c r="SWT45" s="9"/>
      <c r="SWU45" s="9"/>
      <c r="SWV45" s="9"/>
      <c r="SWW45" s="9"/>
      <c r="SWX45" s="9"/>
      <c r="SWY45" s="9"/>
      <c r="SWZ45" s="9"/>
      <c r="SXA45" s="9"/>
      <c r="SXB45" s="9"/>
      <c r="SXC45" s="9"/>
      <c r="SXD45" s="9"/>
      <c r="SXE45" s="9"/>
      <c r="SXF45" s="9"/>
      <c r="SXG45" s="9"/>
      <c r="SXH45" s="9"/>
      <c r="SXI45" s="9"/>
      <c r="SXJ45" s="9"/>
      <c r="SXK45" s="9"/>
      <c r="SXL45" s="9"/>
      <c r="SXM45" s="9"/>
      <c r="SXN45" s="9"/>
      <c r="SXO45" s="9"/>
      <c r="SXP45" s="9"/>
      <c r="SXQ45" s="9"/>
      <c r="SXR45" s="9"/>
      <c r="SXS45" s="9"/>
      <c r="SXT45" s="9"/>
      <c r="SXU45" s="9"/>
      <c r="SXV45" s="9"/>
      <c r="SXW45" s="9"/>
      <c r="SXX45" s="9"/>
      <c r="SXY45" s="9"/>
      <c r="SXZ45" s="9"/>
      <c r="SYA45" s="9"/>
      <c r="SYB45" s="9"/>
      <c r="SYC45" s="9"/>
      <c r="SYD45" s="9"/>
      <c r="SYE45" s="9"/>
      <c r="SYF45" s="9"/>
      <c r="SYG45" s="9"/>
      <c r="SYH45" s="9"/>
      <c r="SYI45" s="9"/>
      <c r="SYJ45" s="9"/>
      <c r="SYK45" s="9"/>
      <c r="SYL45" s="9"/>
      <c r="SYM45" s="9"/>
      <c r="SYN45" s="9"/>
      <c r="SYO45" s="9"/>
      <c r="SYP45" s="9"/>
      <c r="SYQ45" s="9"/>
      <c r="SYR45" s="9"/>
      <c r="SYS45" s="9"/>
      <c r="SYT45" s="9"/>
      <c r="SYU45" s="9"/>
      <c r="SYV45" s="9"/>
      <c r="SYW45" s="9"/>
      <c r="SYX45" s="9"/>
      <c r="SYY45" s="9"/>
      <c r="SYZ45" s="9"/>
      <c r="SZA45" s="9"/>
      <c r="SZB45" s="9"/>
      <c r="SZC45" s="9"/>
      <c r="SZD45" s="9"/>
      <c r="SZE45" s="9"/>
      <c r="SZF45" s="9"/>
      <c r="SZG45" s="9"/>
      <c r="SZH45" s="9"/>
      <c r="SZI45" s="9"/>
      <c r="SZJ45" s="9"/>
      <c r="SZK45" s="9"/>
      <c r="SZL45" s="9"/>
      <c r="SZM45" s="9"/>
      <c r="SZN45" s="9"/>
      <c r="SZO45" s="9"/>
      <c r="SZP45" s="9"/>
      <c r="SZQ45" s="9"/>
      <c r="SZR45" s="9"/>
      <c r="SZS45" s="9"/>
      <c r="SZT45" s="9"/>
      <c r="SZU45" s="9"/>
      <c r="SZV45" s="9"/>
      <c r="SZW45" s="9"/>
      <c r="SZX45" s="9"/>
      <c r="SZY45" s="9"/>
      <c r="SZZ45" s="9"/>
      <c r="TAA45" s="9"/>
      <c r="TAB45" s="9"/>
      <c r="TAC45" s="9"/>
      <c r="TAD45" s="9"/>
      <c r="TAE45" s="9"/>
      <c r="TAF45" s="9"/>
      <c r="TAG45" s="9"/>
      <c r="TAH45" s="9"/>
      <c r="TAI45" s="9"/>
      <c r="TAJ45" s="9"/>
      <c r="TAK45" s="9"/>
      <c r="TAL45" s="9"/>
      <c r="TAM45" s="9"/>
      <c r="TAN45" s="9"/>
      <c r="TAO45" s="9"/>
      <c r="TAP45" s="9"/>
      <c r="TAQ45" s="9"/>
      <c r="TAR45" s="9"/>
      <c r="TAS45" s="9"/>
      <c r="TAT45" s="9"/>
      <c r="TAU45" s="9"/>
      <c r="TAV45" s="9"/>
      <c r="TAW45" s="9"/>
      <c r="TAX45" s="9"/>
      <c r="TAY45" s="9"/>
      <c r="TAZ45" s="9"/>
      <c r="TBA45" s="9"/>
      <c r="TBB45" s="9"/>
      <c r="TBC45" s="9"/>
      <c r="TBD45" s="9"/>
      <c r="TBE45" s="9"/>
      <c r="TBF45" s="9"/>
      <c r="TBG45" s="9"/>
      <c r="TBH45" s="9"/>
      <c r="TBI45" s="9"/>
      <c r="TBJ45" s="9"/>
      <c r="TBK45" s="9"/>
      <c r="TBL45" s="9"/>
      <c r="TBM45" s="9"/>
      <c r="TBN45" s="9"/>
      <c r="TBO45" s="9"/>
      <c r="TBP45" s="9"/>
      <c r="TBQ45" s="9"/>
      <c r="TBR45" s="9"/>
      <c r="TBS45" s="9"/>
      <c r="TBT45" s="9"/>
      <c r="TBU45" s="9"/>
      <c r="TBV45" s="9"/>
      <c r="TBW45" s="9"/>
      <c r="TBX45" s="9"/>
      <c r="TBY45" s="9"/>
      <c r="TBZ45" s="9"/>
      <c r="TCA45" s="9"/>
      <c r="TCB45" s="9"/>
      <c r="TCC45" s="9"/>
      <c r="TCD45" s="9"/>
      <c r="TCE45" s="9"/>
      <c r="TCF45" s="9"/>
      <c r="TCG45" s="9"/>
      <c r="TCH45" s="9"/>
      <c r="TCI45" s="9"/>
      <c r="TCJ45" s="9"/>
      <c r="TCK45" s="9"/>
      <c r="TCL45" s="9"/>
      <c r="TCM45" s="9"/>
      <c r="TCN45" s="9"/>
      <c r="TCO45" s="9"/>
      <c r="TCP45" s="9"/>
      <c r="TCQ45" s="9"/>
      <c r="TCR45" s="9"/>
      <c r="TCS45" s="9"/>
      <c r="TCT45" s="9"/>
      <c r="TCU45" s="9"/>
      <c r="TCV45" s="9"/>
      <c r="TCW45" s="9"/>
      <c r="TCX45" s="9"/>
      <c r="TCY45" s="9"/>
      <c r="TCZ45" s="9"/>
      <c r="TDA45" s="9"/>
      <c r="TDB45" s="9"/>
      <c r="TDC45" s="9"/>
      <c r="TDD45" s="9"/>
      <c r="TDE45" s="9"/>
      <c r="TDF45" s="9"/>
      <c r="TDG45" s="9"/>
      <c r="TDH45" s="9"/>
      <c r="TDI45" s="9"/>
      <c r="TDJ45" s="9"/>
      <c r="TDK45" s="9"/>
      <c r="TDL45" s="9"/>
      <c r="TDM45" s="9"/>
      <c r="TDN45" s="9"/>
      <c r="TDO45" s="9"/>
      <c r="TDP45" s="9"/>
      <c r="TDQ45" s="9"/>
      <c r="TDR45" s="9"/>
      <c r="TDS45" s="9"/>
      <c r="TDT45" s="9"/>
      <c r="TDU45" s="9"/>
      <c r="TDV45" s="9"/>
      <c r="TDW45" s="9"/>
      <c r="TDX45" s="9"/>
      <c r="TDY45" s="9"/>
      <c r="TDZ45" s="9"/>
      <c r="TEA45" s="9"/>
      <c r="TEB45" s="9"/>
      <c r="TEC45" s="9"/>
      <c r="TED45" s="9"/>
      <c r="TEE45" s="9"/>
      <c r="TEF45" s="9"/>
      <c r="TEG45" s="9"/>
      <c r="TEH45" s="9"/>
      <c r="TEI45" s="9"/>
      <c r="TEJ45" s="9"/>
      <c r="TEK45" s="9"/>
      <c r="TEL45" s="9"/>
      <c r="TEM45" s="9"/>
      <c r="TEN45" s="9"/>
      <c r="TEO45" s="9"/>
      <c r="TEP45" s="9"/>
      <c r="TEQ45" s="9"/>
      <c r="TER45" s="9"/>
      <c r="TES45" s="9"/>
      <c r="TET45" s="9"/>
      <c r="TEU45" s="9"/>
      <c r="TEV45" s="9"/>
      <c r="TEW45" s="9"/>
      <c r="TEX45" s="9"/>
      <c r="TEY45" s="9"/>
      <c r="TEZ45" s="9"/>
      <c r="TFA45" s="9"/>
      <c r="TFB45" s="9"/>
      <c r="TFC45" s="9"/>
      <c r="TFD45" s="9"/>
      <c r="TFE45" s="9"/>
      <c r="TFF45" s="9"/>
      <c r="TFG45" s="9"/>
      <c r="TFH45" s="9"/>
      <c r="TFI45" s="9"/>
      <c r="TFJ45" s="9"/>
      <c r="TFK45" s="9"/>
      <c r="TFL45" s="9"/>
      <c r="TFM45" s="9"/>
      <c r="TFN45" s="9"/>
      <c r="TFO45" s="9"/>
      <c r="TFP45" s="9"/>
      <c r="TFQ45" s="9"/>
      <c r="TFR45" s="9"/>
      <c r="TFS45" s="9"/>
      <c r="TFT45" s="9"/>
      <c r="TFU45" s="9"/>
      <c r="TFV45" s="9"/>
      <c r="TFW45" s="9"/>
      <c r="TFX45" s="9"/>
      <c r="TFY45" s="9"/>
      <c r="TFZ45" s="9"/>
      <c r="TGA45" s="9"/>
      <c r="TGB45" s="9"/>
      <c r="TGC45" s="9"/>
      <c r="TGD45" s="9"/>
      <c r="TGE45" s="9"/>
      <c r="TGF45" s="9"/>
      <c r="TGG45" s="9"/>
      <c r="TGH45" s="9"/>
      <c r="TGI45" s="9"/>
      <c r="TGJ45" s="9"/>
      <c r="TGK45" s="9"/>
      <c r="TGL45" s="9"/>
      <c r="TGM45" s="9"/>
      <c r="TGN45" s="9"/>
      <c r="TGO45" s="9"/>
      <c r="TGP45" s="9"/>
      <c r="TGQ45" s="9"/>
      <c r="TGR45" s="9"/>
      <c r="TGS45" s="9"/>
      <c r="TGT45" s="9"/>
      <c r="TGU45" s="9"/>
      <c r="TGV45" s="9"/>
      <c r="TGW45" s="9"/>
      <c r="TGX45" s="9"/>
      <c r="TGY45" s="9"/>
      <c r="TGZ45" s="9"/>
      <c r="THA45" s="9"/>
      <c r="THB45" s="9"/>
      <c r="THC45" s="9"/>
      <c r="THD45" s="9"/>
      <c r="THE45" s="9"/>
      <c r="THF45" s="9"/>
      <c r="THG45" s="9"/>
      <c r="THH45" s="9"/>
      <c r="THI45" s="9"/>
      <c r="THJ45" s="9"/>
      <c r="THK45" s="9"/>
      <c r="THL45" s="9"/>
      <c r="THM45" s="9"/>
      <c r="THN45" s="9"/>
      <c r="THO45" s="9"/>
      <c r="THP45" s="9"/>
      <c r="THQ45" s="9"/>
      <c r="THR45" s="9"/>
      <c r="THS45" s="9"/>
      <c r="THT45" s="9"/>
      <c r="THU45" s="9"/>
      <c r="THV45" s="9"/>
      <c r="THW45" s="9"/>
      <c r="THX45" s="9"/>
      <c r="THY45" s="9"/>
      <c r="THZ45" s="9"/>
      <c r="TIA45" s="9"/>
      <c r="TIB45" s="9"/>
      <c r="TIC45" s="9"/>
      <c r="TID45" s="9"/>
      <c r="TIE45" s="9"/>
      <c r="TIF45" s="9"/>
      <c r="TIG45" s="9"/>
      <c r="TIH45" s="9"/>
      <c r="TII45" s="9"/>
      <c r="TIJ45" s="9"/>
      <c r="TIK45" s="9"/>
      <c r="TIL45" s="9"/>
      <c r="TIM45" s="9"/>
      <c r="TIN45" s="9"/>
      <c r="TIO45" s="9"/>
      <c r="TIP45" s="9"/>
      <c r="TIQ45" s="9"/>
      <c r="TIR45" s="9"/>
      <c r="TIS45" s="9"/>
      <c r="TIT45" s="9"/>
      <c r="TIU45" s="9"/>
      <c r="TIV45" s="9"/>
      <c r="TIW45" s="9"/>
      <c r="TIX45" s="9"/>
      <c r="TIY45" s="9"/>
      <c r="TIZ45" s="9"/>
      <c r="TJA45" s="9"/>
      <c r="TJB45" s="9"/>
      <c r="TJC45" s="9"/>
      <c r="TJD45" s="9"/>
      <c r="TJE45" s="9"/>
      <c r="TJF45" s="9"/>
      <c r="TJG45" s="9"/>
      <c r="TJH45" s="9"/>
      <c r="TJI45" s="9"/>
      <c r="TJJ45" s="9"/>
      <c r="TJK45" s="9"/>
      <c r="TJL45" s="9"/>
      <c r="TJM45" s="9"/>
      <c r="TJN45" s="9"/>
      <c r="TJO45" s="9"/>
      <c r="TJP45" s="9"/>
      <c r="TJQ45" s="9"/>
      <c r="TJR45" s="9"/>
      <c r="TJS45" s="9"/>
      <c r="TJT45" s="9"/>
      <c r="TJU45" s="9"/>
      <c r="TJV45" s="9"/>
      <c r="TJW45" s="9"/>
      <c r="TJX45" s="9"/>
      <c r="TJY45" s="9"/>
      <c r="TJZ45" s="9"/>
      <c r="TKA45" s="9"/>
      <c r="TKB45" s="9"/>
      <c r="TKC45" s="9"/>
      <c r="TKD45" s="9"/>
      <c r="TKE45" s="9"/>
      <c r="TKF45" s="9"/>
      <c r="TKG45" s="9"/>
      <c r="TKH45" s="9"/>
      <c r="TKI45" s="9"/>
      <c r="TKJ45" s="9"/>
      <c r="TKK45" s="9"/>
      <c r="TKL45" s="9"/>
      <c r="TKM45" s="9"/>
      <c r="TKN45" s="9"/>
      <c r="TKO45" s="9"/>
      <c r="TKP45" s="9"/>
      <c r="TKQ45" s="9"/>
      <c r="TKR45" s="9"/>
      <c r="TKS45" s="9"/>
      <c r="TKT45" s="9"/>
      <c r="TKU45" s="9"/>
      <c r="TKV45" s="9"/>
      <c r="TKW45" s="9"/>
      <c r="TKX45" s="9"/>
      <c r="TKY45" s="9"/>
      <c r="TKZ45" s="9"/>
      <c r="TLA45" s="9"/>
      <c r="TLB45" s="9"/>
      <c r="TLC45" s="9"/>
      <c r="TLD45" s="9"/>
      <c r="TLE45" s="9"/>
      <c r="TLF45" s="9"/>
      <c r="TLG45" s="9"/>
      <c r="TLH45" s="9"/>
      <c r="TLI45" s="9"/>
      <c r="TLJ45" s="9"/>
      <c r="TLK45" s="9"/>
      <c r="TLL45" s="9"/>
      <c r="TLM45" s="9"/>
      <c r="TLN45" s="9"/>
      <c r="TLO45" s="9"/>
      <c r="TLP45" s="9"/>
      <c r="TLQ45" s="9"/>
      <c r="TLR45" s="9"/>
      <c r="TLS45" s="9"/>
      <c r="TLT45" s="9"/>
      <c r="TLU45" s="9"/>
      <c r="TLV45" s="9"/>
      <c r="TLW45" s="9"/>
      <c r="TLX45" s="9"/>
      <c r="TLY45" s="9"/>
      <c r="TLZ45" s="9"/>
      <c r="TMA45" s="9"/>
      <c r="TMB45" s="9"/>
      <c r="TMC45" s="9"/>
      <c r="TMD45" s="9"/>
      <c r="TME45" s="9"/>
      <c r="TMF45" s="9"/>
      <c r="TMG45" s="9"/>
      <c r="TMH45" s="9"/>
      <c r="TMI45" s="9"/>
      <c r="TMJ45" s="9"/>
      <c r="TMK45" s="9"/>
      <c r="TML45" s="9"/>
      <c r="TMM45" s="9"/>
      <c r="TMN45" s="9"/>
      <c r="TMO45" s="9"/>
      <c r="TMP45" s="9"/>
      <c r="TMQ45" s="9"/>
      <c r="TMR45" s="9"/>
      <c r="TMS45" s="9"/>
      <c r="TMT45" s="9"/>
      <c r="TMU45" s="9"/>
      <c r="TMV45" s="9"/>
      <c r="TMW45" s="9"/>
      <c r="TMX45" s="9"/>
      <c r="TMY45" s="9"/>
      <c r="TMZ45" s="9"/>
      <c r="TNA45" s="9"/>
      <c r="TNB45" s="9"/>
      <c r="TNC45" s="9"/>
      <c r="TND45" s="9"/>
      <c r="TNE45" s="9"/>
      <c r="TNF45" s="9"/>
      <c r="TNG45" s="9"/>
      <c r="TNH45" s="9"/>
      <c r="TNI45" s="9"/>
      <c r="TNJ45" s="9"/>
      <c r="TNK45" s="9"/>
      <c r="TNL45" s="9"/>
      <c r="TNM45" s="9"/>
      <c r="TNN45" s="9"/>
      <c r="TNO45" s="9"/>
      <c r="TNP45" s="9"/>
      <c r="TNQ45" s="9"/>
      <c r="TNR45" s="9"/>
      <c r="TNS45" s="9"/>
      <c r="TNT45" s="9"/>
      <c r="TNU45" s="9"/>
      <c r="TNV45" s="9"/>
      <c r="TNW45" s="9"/>
      <c r="TNX45" s="9"/>
      <c r="TNY45" s="9"/>
      <c r="TNZ45" s="9"/>
      <c r="TOA45" s="9"/>
      <c r="TOB45" s="9"/>
      <c r="TOC45" s="9"/>
      <c r="TOD45" s="9"/>
      <c r="TOE45" s="9"/>
      <c r="TOF45" s="9"/>
      <c r="TOG45" s="9"/>
      <c r="TOH45" s="9"/>
      <c r="TOI45" s="9"/>
      <c r="TOJ45" s="9"/>
      <c r="TOK45" s="9"/>
      <c r="TOL45" s="9"/>
      <c r="TOM45" s="9"/>
      <c r="TON45" s="9"/>
      <c r="TOO45" s="9"/>
      <c r="TOP45" s="9"/>
      <c r="TOQ45" s="9"/>
      <c r="TOR45" s="9"/>
      <c r="TOS45" s="9"/>
      <c r="TOT45" s="9"/>
      <c r="TOU45" s="9"/>
      <c r="TOV45" s="9"/>
      <c r="TOW45" s="9"/>
      <c r="TOX45" s="9"/>
      <c r="TOY45" s="9"/>
      <c r="TOZ45" s="9"/>
      <c r="TPA45" s="9"/>
      <c r="TPB45" s="9"/>
      <c r="TPC45" s="9"/>
      <c r="TPD45" s="9"/>
      <c r="TPE45" s="9"/>
      <c r="TPF45" s="9"/>
      <c r="TPG45" s="9"/>
      <c r="TPH45" s="9"/>
      <c r="TPI45" s="9"/>
      <c r="TPJ45" s="9"/>
      <c r="TPK45" s="9"/>
      <c r="TPL45" s="9"/>
      <c r="TPM45" s="9"/>
      <c r="TPN45" s="9"/>
      <c r="TPO45" s="9"/>
      <c r="TPP45" s="9"/>
      <c r="TPQ45" s="9"/>
      <c r="TPR45" s="9"/>
      <c r="TPS45" s="9"/>
      <c r="TPT45" s="9"/>
      <c r="TPU45" s="9"/>
      <c r="TPV45" s="9"/>
      <c r="TPW45" s="9"/>
      <c r="TPX45" s="9"/>
      <c r="TPY45" s="9"/>
      <c r="TPZ45" s="9"/>
      <c r="TQA45" s="9"/>
      <c r="TQB45" s="9"/>
      <c r="TQC45" s="9"/>
      <c r="TQD45" s="9"/>
      <c r="TQE45" s="9"/>
      <c r="TQF45" s="9"/>
      <c r="TQG45" s="9"/>
      <c r="TQH45" s="9"/>
      <c r="TQI45" s="9"/>
      <c r="TQJ45" s="9"/>
      <c r="TQK45" s="9"/>
      <c r="TQL45" s="9"/>
      <c r="TQM45" s="9"/>
      <c r="TQN45" s="9"/>
      <c r="TQO45" s="9"/>
      <c r="TQP45" s="9"/>
      <c r="TQQ45" s="9"/>
      <c r="TQR45" s="9"/>
      <c r="TQS45" s="9"/>
      <c r="TQT45" s="9"/>
      <c r="TQU45" s="9"/>
      <c r="TQV45" s="9"/>
      <c r="TQW45" s="9"/>
      <c r="TQX45" s="9"/>
      <c r="TQY45" s="9"/>
      <c r="TQZ45" s="9"/>
      <c r="TRA45" s="9"/>
      <c r="TRB45" s="9"/>
      <c r="TRC45" s="9"/>
      <c r="TRD45" s="9"/>
      <c r="TRE45" s="9"/>
      <c r="TRF45" s="9"/>
      <c r="TRG45" s="9"/>
      <c r="TRH45" s="9"/>
      <c r="TRI45" s="9"/>
      <c r="TRJ45" s="9"/>
      <c r="TRK45" s="9"/>
      <c r="TRL45" s="9"/>
      <c r="TRM45" s="9"/>
      <c r="TRN45" s="9"/>
      <c r="TRO45" s="9"/>
      <c r="TRP45" s="9"/>
      <c r="TRQ45" s="9"/>
      <c r="TRR45" s="9"/>
      <c r="TRS45" s="9"/>
      <c r="TRT45" s="9"/>
      <c r="TRU45" s="9"/>
      <c r="TRV45" s="9"/>
      <c r="TRW45" s="9"/>
      <c r="TRX45" s="9"/>
      <c r="TRY45" s="9"/>
      <c r="TRZ45" s="9"/>
      <c r="TSA45" s="9"/>
      <c r="TSB45" s="9"/>
      <c r="TSC45" s="9"/>
      <c r="TSD45" s="9"/>
      <c r="TSE45" s="9"/>
      <c r="TSF45" s="9"/>
      <c r="TSG45" s="9"/>
      <c r="TSH45" s="9"/>
      <c r="TSI45" s="9"/>
      <c r="TSJ45" s="9"/>
      <c r="TSK45" s="9"/>
      <c r="TSL45" s="9"/>
      <c r="TSM45" s="9"/>
      <c r="TSN45" s="9"/>
      <c r="TSO45" s="9"/>
      <c r="TSP45" s="9"/>
      <c r="TSQ45" s="9"/>
      <c r="TSR45" s="9"/>
      <c r="TSS45" s="9"/>
      <c r="TST45" s="9"/>
      <c r="TSU45" s="9"/>
      <c r="TSV45" s="9"/>
      <c r="TSW45" s="9"/>
      <c r="TSX45" s="9"/>
      <c r="TSY45" s="9"/>
      <c r="TSZ45" s="9"/>
      <c r="TTA45" s="9"/>
      <c r="TTB45" s="9"/>
      <c r="TTC45" s="9"/>
      <c r="TTD45" s="9"/>
      <c r="TTE45" s="9"/>
      <c r="TTF45" s="9"/>
      <c r="TTG45" s="9"/>
      <c r="TTH45" s="9"/>
      <c r="TTI45" s="9"/>
      <c r="TTJ45" s="9"/>
      <c r="TTK45" s="9"/>
      <c r="TTL45" s="9"/>
      <c r="TTM45" s="9"/>
      <c r="TTN45" s="9"/>
      <c r="TTO45" s="9"/>
      <c r="TTP45" s="9"/>
      <c r="TTQ45" s="9"/>
      <c r="TTR45" s="9"/>
      <c r="TTS45" s="9"/>
      <c r="TTT45" s="9"/>
      <c r="TTU45" s="9"/>
      <c r="TTV45" s="9"/>
      <c r="TTW45" s="9"/>
      <c r="TTX45" s="9"/>
      <c r="TTY45" s="9"/>
      <c r="TTZ45" s="9"/>
      <c r="TUA45" s="9"/>
      <c r="TUB45" s="9"/>
      <c r="TUC45" s="9"/>
      <c r="TUD45" s="9"/>
      <c r="TUE45" s="9"/>
      <c r="TUF45" s="9"/>
      <c r="TUG45" s="9"/>
      <c r="TUH45" s="9"/>
      <c r="TUI45" s="9"/>
      <c r="TUJ45" s="9"/>
      <c r="TUK45" s="9"/>
      <c r="TUL45" s="9"/>
      <c r="TUM45" s="9"/>
      <c r="TUN45" s="9"/>
      <c r="TUO45" s="9"/>
      <c r="TUP45" s="9"/>
      <c r="TUQ45" s="9"/>
      <c r="TUR45" s="9"/>
      <c r="TUS45" s="9"/>
      <c r="TUT45" s="9"/>
      <c r="TUU45" s="9"/>
      <c r="TUV45" s="9"/>
      <c r="TUW45" s="9"/>
      <c r="TUX45" s="9"/>
      <c r="TUY45" s="9"/>
      <c r="TUZ45" s="9"/>
      <c r="TVA45" s="9"/>
      <c r="TVB45" s="9"/>
      <c r="TVC45" s="9"/>
      <c r="TVD45" s="9"/>
      <c r="TVE45" s="9"/>
      <c r="TVF45" s="9"/>
      <c r="TVG45" s="9"/>
      <c r="TVH45" s="9"/>
      <c r="TVI45" s="9"/>
      <c r="TVJ45" s="9"/>
      <c r="TVK45" s="9"/>
      <c r="TVL45" s="9"/>
      <c r="TVM45" s="9"/>
      <c r="TVN45" s="9"/>
      <c r="TVO45" s="9"/>
      <c r="TVP45" s="9"/>
      <c r="TVQ45" s="9"/>
      <c r="TVR45" s="9"/>
      <c r="TVS45" s="9"/>
      <c r="TVT45" s="9"/>
      <c r="TVU45" s="9"/>
      <c r="TVV45" s="9"/>
      <c r="TVW45" s="9"/>
      <c r="TVX45" s="9"/>
      <c r="TVY45" s="9"/>
      <c r="TVZ45" s="9"/>
      <c r="TWA45" s="9"/>
      <c r="TWB45" s="9"/>
      <c r="TWC45" s="9"/>
      <c r="TWD45" s="9"/>
      <c r="TWE45" s="9"/>
      <c r="TWF45" s="9"/>
      <c r="TWG45" s="9"/>
      <c r="TWH45" s="9"/>
      <c r="TWI45" s="9"/>
      <c r="TWJ45" s="9"/>
      <c r="TWK45" s="9"/>
      <c r="TWL45" s="9"/>
      <c r="TWM45" s="9"/>
      <c r="TWN45" s="9"/>
      <c r="TWO45" s="9"/>
      <c r="TWP45" s="9"/>
      <c r="TWQ45" s="9"/>
      <c r="TWR45" s="9"/>
      <c r="TWS45" s="9"/>
      <c r="TWT45" s="9"/>
      <c r="TWU45" s="9"/>
      <c r="TWV45" s="9"/>
      <c r="TWW45" s="9"/>
      <c r="TWX45" s="9"/>
      <c r="TWY45" s="9"/>
      <c r="TWZ45" s="9"/>
      <c r="TXA45" s="9"/>
      <c r="TXB45" s="9"/>
      <c r="TXC45" s="9"/>
      <c r="TXD45" s="9"/>
      <c r="TXE45" s="9"/>
      <c r="TXF45" s="9"/>
      <c r="TXG45" s="9"/>
      <c r="TXH45" s="9"/>
      <c r="TXI45" s="9"/>
      <c r="TXJ45" s="9"/>
      <c r="TXK45" s="9"/>
      <c r="TXL45" s="9"/>
      <c r="TXM45" s="9"/>
      <c r="TXN45" s="9"/>
      <c r="TXO45" s="9"/>
      <c r="TXP45" s="9"/>
      <c r="TXQ45" s="9"/>
      <c r="TXR45" s="9"/>
      <c r="TXS45" s="9"/>
      <c r="TXT45" s="9"/>
      <c r="TXU45" s="9"/>
      <c r="TXV45" s="9"/>
      <c r="TXW45" s="9"/>
      <c r="TXX45" s="9"/>
      <c r="TXY45" s="9"/>
      <c r="TXZ45" s="9"/>
      <c r="TYA45" s="9"/>
      <c r="TYB45" s="9"/>
      <c r="TYC45" s="9"/>
      <c r="TYD45" s="9"/>
      <c r="TYE45" s="9"/>
      <c r="TYF45" s="9"/>
      <c r="TYG45" s="9"/>
      <c r="TYH45" s="9"/>
      <c r="TYI45" s="9"/>
      <c r="TYJ45" s="9"/>
      <c r="TYK45" s="9"/>
      <c r="TYL45" s="9"/>
      <c r="TYM45" s="9"/>
      <c r="TYN45" s="9"/>
      <c r="TYO45" s="9"/>
      <c r="TYP45" s="9"/>
      <c r="TYQ45" s="9"/>
      <c r="TYR45" s="9"/>
      <c r="TYS45" s="9"/>
      <c r="TYT45" s="9"/>
      <c r="TYU45" s="9"/>
      <c r="TYV45" s="9"/>
      <c r="TYW45" s="9"/>
      <c r="TYX45" s="9"/>
      <c r="TYY45" s="9"/>
      <c r="TYZ45" s="9"/>
      <c r="TZA45" s="9"/>
      <c r="TZB45" s="9"/>
      <c r="TZC45" s="9"/>
      <c r="TZD45" s="9"/>
      <c r="TZE45" s="9"/>
      <c r="TZF45" s="9"/>
      <c r="TZG45" s="9"/>
      <c r="TZH45" s="9"/>
      <c r="TZI45" s="9"/>
      <c r="TZJ45" s="9"/>
      <c r="TZK45" s="9"/>
      <c r="TZL45" s="9"/>
      <c r="TZM45" s="9"/>
      <c r="TZN45" s="9"/>
      <c r="TZO45" s="9"/>
      <c r="TZP45" s="9"/>
      <c r="TZQ45" s="9"/>
      <c r="TZR45" s="9"/>
      <c r="TZS45" s="9"/>
      <c r="TZT45" s="9"/>
      <c r="TZU45" s="9"/>
      <c r="TZV45" s="9"/>
      <c r="TZW45" s="9"/>
      <c r="TZX45" s="9"/>
      <c r="TZY45" s="9"/>
      <c r="TZZ45" s="9"/>
      <c r="UAA45" s="9"/>
      <c r="UAB45" s="9"/>
      <c r="UAC45" s="9"/>
      <c r="UAD45" s="9"/>
      <c r="UAE45" s="9"/>
      <c r="UAF45" s="9"/>
      <c r="UAG45" s="9"/>
      <c r="UAH45" s="9"/>
      <c r="UAI45" s="9"/>
      <c r="UAJ45" s="9"/>
      <c r="UAK45" s="9"/>
      <c r="UAL45" s="9"/>
      <c r="UAM45" s="9"/>
      <c r="UAN45" s="9"/>
      <c r="UAO45" s="9"/>
      <c r="UAP45" s="9"/>
      <c r="UAQ45" s="9"/>
      <c r="UAR45" s="9"/>
      <c r="UAS45" s="9"/>
      <c r="UAT45" s="9"/>
      <c r="UAU45" s="9"/>
      <c r="UAV45" s="9"/>
      <c r="UAW45" s="9"/>
      <c r="UAX45" s="9"/>
      <c r="UAY45" s="9"/>
      <c r="UAZ45" s="9"/>
      <c r="UBA45" s="9"/>
      <c r="UBB45" s="9"/>
      <c r="UBC45" s="9"/>
      <c r="UBD45" s="9"/>
      <c r="UBE45" s="9"/>
      <c r="UBF45" s="9"/>
      <c r="UBG45" s="9"/>
      <c r="UBH45" s="9"/>
      <c r="UBI45" s="9"/>
      <c r="UBJ45" s="9"/>
      <c r="UBK45" s="9"/>
      <c r="UBL45" s="9"/>
      <c r="UBM45" s="9"/>
      <c r="UBN45" s="9"/>
      <c r="UBO45" s="9"/>
      <c r="UBP45" s="9"/>
      <c r="UBQ45" s="9"/>
      <c r="UBR45" s="9"/>
      <c r="UBS45" s="9"/>
      <c r="UBT45" s="9"/>
      <c r="UBU45" s="9"/>
      <c r="UBV45" s="9"/>
      <c r="UBW45" s="9"/>
      <c r="UBX45" s="9"/>
      <c r="UBY45" s="9"/>
      <c r="UBZ45" s="9"/>
      <c r="UCA45" s="9"/>
      <c r="UCB45" s="9"/>
      <c r="UCC45" s="9"/>
      <c r="UCD45" s="9"/>
      <c r="UCE45" s="9"/>
      <c r="UCF45" s="9"/>
      <c r="UCG45" s="9"/>
      <c r="UCH45" s="9"/>
      <c r="UCI45" s="9"/>
      <c r="UCJ45" s="9"/>
      <c r="UCK45" s="9"/>
      <c r="UCL45" s="9"/>
      <c r="UCM45" s="9"/>
      <c r="UCN45" s="9"/>
      <c r="UCO45" s="9"/>
      <c r="UCP45" s="9"/>
      <c r="UCQ45" s="9"/>
      <c r="UCR45" s="9"/>
      <c r="UCS45" s="9"/>
      <c r="UCT45" s="9"/>
      <c r="UCU45" s="9"/>
      <c r="UCV45" s="9"/>
      <c r="UCW45" s="9"/>
      <c r="UCX45" s="9"/>
      <c r="UCY45" s="9"/>
      <c r="UCZ45" s="9"/>
      <c r="UDA45" s="9"/>
      <c r="UDB45" s="9"/>
      <c r="UDC45" s="9"/>
      <c r="UDD45" s="9"/>
      <c r="UDE45" s="9"/>
      <c r="UDF45" s="9"/>
      <c r="UDG45" s="9"/>
      <c r="UDH45" s="9"/>
      <c r="UDI45" s="9"/>
      <c r="UDJ45" s="9"/>
      <c r="UDK45" s="9"/>
      <c r="UDL45" s="9"/>
      <c r="UDM45" s="9"/>
      <c r="UDN45" s="9"/>
      <c r="UDO45" s="9"/>
      <c r="UDP45" s="9"/>
      <c r="UDQ45" s="9"/>
      <c r="UDR45" s="9"/>
      <c r="UDS45" s="9"/>
      <c r="UDT45" s="9"/>
      <c r="UDU45" s="9"/>
      <c r="UDV45" s="9"/>
      <c r="UDW45" s="9"/>
      <c r="UDX45" s="9"/>
      <c r="UDY45" s="9"/>
      <c r="UDZ45" s="9"/>
      <c r="UEA45" s="9"/>
      <c r="UEB45" s="9"/>
      <c r="UEC45" s="9"/>
      <c r="UED45" s="9"/>
      <c r="UEE45" s="9"/>
      <c r="UEF45" s="9"/>
      <c r="UEG45" s="9"/>
      <c r="UEH45" s="9"/>
      <c r="UEI45" s="9"/>
      <c r="UEJ45" s="9"/>
      <c r="UEK45" s="9"/>
      <c r="UEL45" s="9"/>
      <c r="UEM45" s="9"/>
      <c r="UEN45" s="9"/>
      <c r="UEO45" s="9"/>
      <c r="UEP45" s="9"/>
      <c r="UEQ45" s="9"/>
      <c r="UER45" s="9"/>
      <c r="UES45" s="9"/>
      <c r="UET45" s="9"/>
      <c r="UEU45" s="9"/>
      <c r="UEV45" s="9"/>
      <c r="UEW45" s="9"/>
      <c r="UEX45" s="9"/>
      <c r="UEY45" s="9"/>
      <c r="UEZ45" s="9"/>
      <c r="UFA45" s="9"/>
      <c r="UFB45" s="9"/>
      <c r="UFC45" s="9"/>
      <c r="UFD45" s="9"/>
      <c r="UFE45" s="9"/>
      <c r="UFF45" s="9"/>
      <c r="UFG45" s="9"/>
      <c r="UFH45" s="9"/>
      <c r="UFI45" s="9"/>
      <c r="UFJ45" s="9"/>
      <c r="UFK45" s="9"/>
      <c r="UFL45" s="9"/>
      <c r="UFM45" s="9"/>
      <c r="UFN45" s="9"/>
      <c r="UFO45" s="9"/>
      <c r="UFP45" s="9"/>
      <c r="UFQ45" s="9"/>
      <c r="UFR45" s="9"/>
      <c r="UFS45" s="9"/>
      <c r="UFT45" s="9"/>
      <c r="UFU45" s="9"/>
      <c r="UFV45" s="9"/>
      <c r="UFW45" s="9"/>
      <c r="UFX45" s="9"/>
      <c r="UFY45" s="9"/>
      <c r="UFZ45" s="9"/>
      <c r="UGA45" s="9"/>
      <c r="UGB45" s="9"/>
      <c r="UGC45" s="9"/>
      <c r="UGD45" s="9"/>
      <c r="UGE45" s="9"/>
      <c r="UGF45" s="9"/>
      <c r="UGG45" s="9"/>
      <c r="UGH45" s="9"/>
      <c r="UGI45" s="9"/>
      <c r="UGJ45" s="9"/>
      <c r="UGK45" s="9"/>
      <c r="UGL45" s="9"/>
      <c r="UGM45" s="9"/>
      <c r="UGN45" s="9"/>
      <c r="UGO45" s="9"/>
      <c r="UGP45" s="9"/>
      <c r="UGQ45" s="9"/>
      <c r="UGR45" s="9"/>
      <c r="UGS45" s="9"/>
      <c r="UGT45" s="9"/>
      <c r="UGU45" s="9"/>
      <c r="UGV45" s="9"/>
      <c r="UGW45" s="9"/>
      <c r="UGX45" s="9"/>
      <c r="UGY45" s="9"/>
      <c r="UGZ45" s="9"/>
      <c r="UHA45" s="9"/>
      <c r="UHB45" s="9"/>
      <c r="UHC45" s="9"/>
      <c r="UHD45" s="9"/>
      <c r="UHE45" s="9"/>
      <c r="UHF45" s="9"/>
      <c r="UHG45" s="9"/>
      <c r="UHH45" s="9"/>
      <c r="UHI45" s="9"/>
      <c r="UHJ45" s="9"/>
      <c r="UHK45" s="9"/>
      <c r="UHL45" s="9"/>
      <c r="UHM45" s="9"/>
      <c r="UHN45" s="9"/>
      <c r="UHO45" s="9"/>
      <c r="UHP45" s="9"/>
      <c r="UHQ45" s="9"/>
      <c r="UHR45" s="9"/>
      <c r="UHS45" s="9"/>
      <c r="UHT45" s="9"/>
      <c r="UHU45" s="9"/>
      <c r="UHV45" s="9"/>
      <c r="UHW45" s="9"/>
      <c r="UHX45" s="9"/>
      <c r="UHY45" s="9"/>
      <c r="UHZ45" s="9"/>
      <c r="UIA45" s="9"/>
      <c r="UIB45" s="9"/>
      <c r="UIC45" s="9"/>
      <c r="UID45" s="9"/>
      <c r="UIE45" s="9"/>
      <c r="UIF45" s="9"/>
      <c r="UIG45" s="9"/>
      <c r="UIH45" s="9"/>
      <c r="UII45" s="9"/>
      <c r="UIJ45" s="9"/>
      <c r="UIK45" s="9"/>
      <c r="UIL45" s="9"/>
      <c r="UIM45" s="9"/>
      <c r="UIN45" s="9"/>
      <c r="UIO45" s="9"/>
      <c r="UIP45" s="9"/>
      <c r="UIQ45" s="9"/>
      <c r="UIR45" s="9"/>
      <c r="UIS45" s="9"/>
      <c r="UIT45" s="9"/>
      <c r="UIU45" s="9"/>
      <c r="UIV45" s="9"/>
      <c r="UIW45" s="9"/>
      <c r="UIX45" s="9"/>
      <c r="UIY45" s="9"/>
      <c r="UIZ45" s="9"/>
      <c r="UJA45" s="9"/>
      <c r="UJB45" s="9"/>
      <c r="UJC45" s="9"/>
      <c r="UJD45" s="9"/>
      <c r="UJE45" s="9"/>
      <c r="UJF45" s="9"/>
      <c r="UJG45" s="9"/>
      <c r="UJH45" s="9"/>
      <c r="UJI45" s="9"/>
      <c r="UJJ45" s="9"/>
      <c r="UJK45" s="9"/>
      <c r="UJL45" s="9"/>
      <c r="UJM45" s="9"/>
      <c r="UJN45" s="9"/>
      <c r="UJO45" s="9"/>
      <c r="UJP45" s="9"/>
      <c r="UJQ45" s="9"/>
      <c r="UJR45" s="9"/>
      <c r="UJS45" s="9"/>
      <c r="UJT45" s="9"/>
      <c r="UJU45" s="9"/>
      <c r="UJV45" s="9"/>
      <c r="UJW45" s="9"/>
      <c r="UJX45" s="9"/>
      <c r="UJY45" s="9"/>
      <c r="UJZ45" s="9"/>
      <c r="UKA45" s="9"/>
      <c r="UKB45" s="9"/>
      <c r="UKC45" s="9"/>
      <c r="UKD45" s="9"/>
      <c r="UKE45" s="9"/>
      <c r="UKF45" s="9"/>
      <c r="UKG45" s="9"/>
      <c r="UKH45" s="9"/>
      <c r="UKI45" s="9"/>
      <c r="UKJ45" s="9"/>
      <c r="UKK45" s="9"/>
      <c r="UKL45" s="9"/>
      <c r="UKM45" s="9"/>
      <c r="UKN45" s="9"/>
      <c r="UKO45" s="9"/>
      <c r="UKP45" s="9"/>
      <c r="UKQ45" s="9"/>
      <c r="UKR45" s="9"/>
      <c r="UKS45" s="9"/>
      <c r="UKT45" s="9"/>
      <c r="UKU45" s="9"/>
      <c r="UKV45" s="9"/>
      <c r="UKW45" s="9"/>
      <c r="UKX45" s="9"/>
      <c r="UKY45" s="9"/>
      <c r="UKZ45" s="9"/>
      <c r="ULA45" s="9"/>
      <c r="ULB45" s="9"/>
      <c r="ULC45" s="9"/>
      <c r="ULD45" s="9"/>
      <c r="ULE45" s="9"/>
      <c r="ULF45" s="9"/>
      <c r="ULG45" s="9"/>
      <c r="ULH45" s="9"/>
      <c r="ULI45" s="9"/>
      <c r="ULJ45" s="9"/>
      <c r="ULK45" s="9"/>
      <c r="ULL45" s="9"/>
      <c r="ULM45" s="9"/>
      <c r="ULN45" s="9"/>
      <c r="ULO45" s="9"/>
      <c r="ULP45" s="9"/>
      <c r="ULQ45" s="9"/>
      <c r="ULR45" s="9"/>
      <c r="ULS45" s="9"/>
      <c r="ULT45" s="9"/>
      <c r="ULU45" s="9"/>
      <c r="ULV45" s="9"/>
      <c r="ULW45" s="9"/>
      <c r="ULX45" s="9"/>
      <c r="ULY45" s="9"/>
      <c r="ULZ45" s="9"/>
      <c r="UMA45" s="9"/>
      <c r="UMB45" s="9"/>
      <c r="UMC45" s="9"/>
      <c r="UMD45" s="9"/>
      <c r="UME45" s="9"/>
      <c r="UMF45" s="9"/>
      <c r="UMG45" s="9"/>
      <c r="UMH45" s="9"/>
      <c r="UMI45" s="9"/>
      <c r="UMJ45" s="9"/>
      <c r="UMK45" s="9"/>
      <c r="UML45" s="9"/>
      <c r="UMM45" s="9"/>
      <c r="UMN45" s="9"/>
      <c r="UMO45" s="9"/>
      <c r="UMP45" s="9"/>
      <c r="UMQ45" s="9"/>
      <c r="UMR45" s="9"/>
      <c r="UMS45" s="9"/>
      <c r="UMT45" s="9"/>
      <c r="UMU45" s="9"/>
      <c r="UMV45" s="9"/>
      <c r="UMW45" s="9"/>
      <c r="UMX45" s="9"/>
      <c r="UMY45" s="9"/>
      <c r="UMZ45" s="9"/>
      <c r="UNA45" s="9"/>
      <c r="UNB45" s="9"/>
      <c r="UNC45" s="9"/>
      <c r="UND45" s="9"/>
      <c r="UNE45" s="9"/>
      <c r="UNF45" s="9"/>
      <c r="UNG45" s="9"/>
      <c r="UNH45" s="9"/>
      <c r="UNI45" s="9"/>
      <c r="UNJ45" s="9"/>
      <c r="UNK45" s="9"/>
      <c r="UNL45" s="9"/>
      <c r="UNM45" s="9"/>
      <c r="UNN45" s="9"/>
      <c r="UNO45" s="9"/>
      <c r="UNP45" s="9"/>
      <c r="UNQ45" s="9"/>
      <c r="UNR45" s="9"/>
      <c r="UNS45" s="9"/>
      <c r="UNT45" s="9"/>
      <c r="UNU45" s="9"/>
      <c r="UNV45" s="9"/>
      <c r="UNW45" s="9"/>
      <c r="UNX45" s="9"/>
      <c r="UNY45" s="9"/>
      <c r="UNZ45" s="9"/>
      <c r="UOA45" s="9"/>
      <c r="UOB45" s="9"/>
      <c r="UOC45" s="9"/>
      <c r="UOD45" s="9"/>
      <c r="UOE45" s="9"/>
      <c r="UOF45" s="9"/>
      <c r="UOG45" s="9"/>
      <c r="UOH45" s="9"/>
      <c r="UOI45" s="9"/>
      <c r="UOJ45" s="9"/>
      <c r="UOK45" s="9"/>
      <c r="UOL45" s="9"/>
      <c r="UOM45" s="9"/>
      <c r="UON45" s="9"/>
      <c r="UOO45" s="9"/>
      <c r="UOP45" s="9"/>
      <c r="UOQ45" s="9"/>
      <c r="UOR45" s="9"/>
      <c r="UOS45" s="9"/>
      <c r="UOT45" s="9"/>
      <c r="UOU45" s="9"/>
      <c r="UOV45" s="9"/>
      <c r="UOW45" s="9"/>
      <c r="UOX45" s="9"/>
      <c r="UOY45" s="9"/>
      <c r="UOZ45" s="9"/>
      <c r="UPA45" s="9"/>
      <c r="UPB45" s="9"/>
      <c r="UPC45" s="9"/>
      <c r="UPD45" s="9"/>
      <c r="UPE45" s="9"/>
      <c r="UPF45" s="9"/>
      <c r="UPG45" s="9"/>
      <c r="UPH45" s="9"/>
      <c r="UPI45" s="9"/>
      <c r="UPJ45" s="9"/>
      <c r="UPK45" s="9"/>
      <c r="UPL45" s="9"/>
      <c r="UPM45" s="9"/>
      <c r="UPN45" s="9"/>
      <c r="UPO45" s="9"/>
      <c r="UPP45" s="9"/>
      <c r="UPQ45" s="9"/>
      <c r="UPR45" s="9"/>
      <c r="UPS45" s="9"/>
      <c r="UPT45" s="9"/>
      <c r="UPU45" s="9"/>
      <c r="UPV45" s="9"/>
      <c r="UPW45" s="9"/>
      <c r="UPX45" s="9"/>
      <c r="UPY45" s="9"/>
      <c r="UPZ45" s="9"/>
      <c r="UQA45" s="9"/>
      <c r="UQB45" s="9"/>
      <c r="UQC45" s="9"/>
      <c r="UQD45" s="9"/>
      <c r="UQE45" s="9"/>
      <c r="UQF45" s="9"/>
      <c r="UQG45" s="9"/>
      <c r="UQH45" s="9"/>
      <c r="UQI45" s="9"/>
      <c r="UQJ45" s="9"/>
      <c r="UQK45" s="9"/>
      <c r="UQL45" s="9"/>
      <c r="UQM45" s="9"/>
      <c r="UQN45" s="9"/>
      <c r="UQO45" s="9"/>
      <c r="UQP45" s="9"/>
      <c r="UQQ45" s="9"/>
      <c r="UQR45" s="9"/>
      <c r="UQS45" s="9"/>
      <c r="UQT45" s="9"/>
      <c r="UQU45" s="9"/>
      <c r="UQV45" s="9"/>
      <c r="UQW45" s="9"/>
      <c r="UQX45" s="9"/>
      <c r="UQY45" s="9"/>
      <c r="UQZ45" s="9"/>
      <c r="URA45" s="9"/>
      <c r="URB45" s="9"/>
      <c r="URC45" s="9"/>
      <c r="URD45" s="9"/>
      <c r="URE45" s="9"/>
      <c r="URF45" s="9"/>
      <c r="URG45" s="9"/>
      <c r="URH45" s="9"/>
      <c r="URI45" s="9"/>
      <c r="URJ45" s="9"/>
      <c r="URK45" s="9"/>
      <c r="URL45" s="9"/>
      <c r="URM45" s="9"/>
      <c r="URN45" s="9"/>
      <c r="URO45" s="9"/>
      <c r="URP45" s="9"/>
      <c r="URQ45" s="9"/>
      <c r="URR45" s="9"/>
      <c r="URS45" s="9"/>
      <c r="URT45" s="9"/>
      <c r="URU45" s="9"/>
      <c r="URV45" s="9"/>
      <c r="URW45" s="9"/>
      <c r="URX45" s="9"/>
      <c r="URY45" s="9"/>
      <c r="URZ45" s="9"/>
      <c r="USA45" s="9"/>
      <c r="USB45" s="9"/>
      <c r="USC45" s="9"/>
      <c r="USD45" s="9"/>
      <c r="USE45" s="9"/>
      <c r="USF45" s="9"/>
      <c r="USG45" s="9"/>
      <c r="USH45" s="9"/>
      <c r="USI45" s="9"/>
      <c r="USJ45" s="9"/>
      <c r="USK45" s="9"/>
      <c r="USL45" s="9"/>
      <c r="USM45" s="9"/>
      <c r="USN45" s="9"/>
      <c r="USO45" s="9"/>
      <c r="USP45" s="9"/>
      <c r="USQ45" s="9"/>
      <c r="USR45" s="9"/>
      <c r="USS45" s="9"/>
      <c r="UST45" s="9"/>
      <c r="USU45" s="9"/>
      <c r="USV45" s="9"/>
      <c r="USW45" s="9"/>
      <c r="USX45" s="9"/>
      <c r="USY45" s="9"/>
      <c r="USZ45" s="9"/>
      <c r="UTA45" s="9"/>
      <c r="UTB45" s="9"/>
      <c r="UTC45" s="9"/>
      <c r="UTD45" s="9"/>
      <c r="UTE45" s="9"/>
      <c r="UTF45" s="9"/>
      <c r="UTG45" s="9"/>
      <c r="UTH45" s="9"/>
      <c r="UTI45" s="9"/>
      <c r="UTJ45" s="9"/>
      <c r="UTK45" s="9"/>
      <c r="UTL45" s="9"/>
      <c r="UTM45" s="9"/>
      <c r="UTN45" s="9"/>
      <c r="UTO45" s="9"/>
      <c r="UTP45" s="9"/>
      <c r="UTQ45" s="9"/>
      <c r="UTR45" s="9"/>
      <c r="UTS45" s="9"/>
      <c r="UTT45" s="9"/>
      <c r="UTU45" s="9"/>
      <c r="UTV45" s="9"/>
      <c r="UTW45" s="9"/>
      <c r="UTX45" s="9"/>
      <c r="UTY45" s="9"/>
      <c r="UTZ45" s="9"/>
      <c r="UUA45" s="9"/>
      <c r="UUB45" s="9"/>
      <c r="UUC45" s="9"/>
      <c r="UUD45" s="9"/>
      <c r="UUE45" s="9"/>
      <c r="UUF45" s="9"/>
      <c r="UUG45" s="9"/>
      <c r="UUH45" s="9"/>
      <c r="UUI45" s="9"/>
      <c r="UUJ45" s="9"/>
      <c r="UUK45" s="9"/>
      <c r="UUL45" s="9"/>
      <c r="UUM45" s="9"/>
      <c r="UUN45" s="9"/>
      <c r="UUO45" s="9"/>
      <c r="UUP45" s="9"/>
      <c r="UUQ45" s="9"/>
      <c r="UUR45" s="9"/>
      <c r="UUS45" s="9"/>
      <c r="UUT45" s="9"/>
      <c r="UUU45" s="9"/>
      <c r="UUV45" s="9"/>
      <c r="UUW45" s="9"/>
      <c r="UUX45" s="9"/>
      <c r="UUY45" s="9"/>
      <c r="UUZ45" s="9"/>
      <c r="UVA45" s="9"/>
      <c r="UVB45" s="9"/>
      <c r="UVC45" s="9"/>
      <c r="UVD45" s="9"/>
      <c r="UVE45" s="9"/>
      <c r="UVF45" s="9"/>
      <c r="UVG45" s="9"/>
      <c r="UVH45" s="9"/>
      <c r="UVI45" s="9"/>
      <c r="UVJ45" s="9"/>
      <c r="UVK45" s="9"/>
      <c r="UVL45" s="9"/>
      <c r="UVM45" s="9"/>
      <c r="UVN45" s="9"/>
      <c r="UVO45" s="9"/>
      <c r="UVP45" s="9"/>
      <c r="UVQ45" s="9"/>
      <c r="UVR45" s="9"/>
      <c r="UVS45" s="9"/>
      <c r="UVT45" s="9"/>
      <c r="UVU45" s="9"/>
      <c r="UVV45" s="9"/>
      <c r="UVW45" s="9"/>
      <c r="UVX45" s="9"/>
      <c r="UVY45" s="9"/>
      <c r="UVZ45" s="9"/>
      <c r="UWA45" s="9"/>
      <c r="UWB45" s="9"/>
      <c r="UWC45" s="9"/>
      <c r="UWD45" s="9"/>
      <c r="UWE45" s="9"/>
      <c r="UWF45" s="9"/>
      <c r="UWG45" s="9"/>
      <c r="UWH45" s="9"/>
      <c r="UWI45" s="9"/>
      <c r="UWJ45" s="9"/>
      <c r="UWK45" s="9"/>
      <c r="UWL45" s="9"/>
      <c r="UWM45" s="9"/>
      <c r="UWN45" s="9"/>
      <c r="UWO45" s="9"/>
      <c r="UWP45" s="9"/>
      <c r="UWQ45" s="9"/>
      <c r="UWR45" s="9"/>
      <c r="UWS45" s="9"/>
      <c r="UWT45" s="9"/>
      <c r="UWU45" s="9"/>
      <c r="UWV45" s="9"/>
      <c r="UWW45" s="9"/>
      <c r="UWX45" s="9"/>
      <c r="UWY45" s="9"/>
      <c r="UWZ45" s="9"/>
      <c r="UXA45" s="9"/>
      <c r="UXB45" s="9"/>
      <c r="UXC45" s="9"/>
      <c r="UXD45" s="9"/>
      <c r="UXE45" s="9"/>
      <c r="UXF45" s="9"/>
      <c r="UXG45" s="9"/>
      <c r="UXH45" s="9"/>
      <c r="UXI45" s="9"/>
      <c r="UXJ45" s="9"/>
      <c r="UXK45" s="9"/>
      <c r="UXL45" s="9"/>
      <c r="UXM45" s="9"/>
      <c r="UXN45" s="9"/>
      <c r="UXO45" s="9"/>
      <c r="UXP45" s="9"/>
      <c r="UXQ45" s="9"/>
      <c r="UXR45" s="9"/>
      <c r="UXS45" s="9"/>
      <c r="UXT45" s="9"/>
      <c r="UXU45" s="9"/>
      <c r="UXV45" s="9"/>
      <c r="UXW45" s="9"/>
      <c r="UXX45" s="9"/>
      <c r="UXY45" s="9"/>
      <c r="UXZ45" s="9"/>
      <c r="UYA45" s="9"/>
      <c r="UYB45" s="9"/>
      <c r="UYC45" s="9"/>
      <c r="UYD45" s="9"/>
      <c r="UYE45" s="9"/>
      <c r="UYF45" s="9"/>
      <c r="UYG45" s="9"/>
      <c r="UYH45" s="9"/>
      <c r="UYI45" s="9"/>
      <c r="UYJ45" s="9"/>
      <c r="UYK45" s="9"/>
      <c r="UYL45" s="9"/>
      <c r="UYM45" s="9"/>
      <c r="UYN45" s="9"/>
      <c r="UYO45" s="9"/>
      <c r="UYP45" s="9"/>
      <c r="UYQ45" s="9"/>
      <c r="UYR45" s="9"/>
      <c r="UYS45" s="9"/>
      <c r="UYT45" s="9"/>
      <c r="UYU45" s="9"/>
      <c r="UYV45" s="9"/>
      <c r="UYW45" s="9"/>
      <c r="UYX45" s="9"/>
      <c r="UYY45" s="9"/>
      <c r="UYZ45" s="9"/>
      <c r="UZA45" s="9"/>
      <c r="UZB45" s="9"/>
      <c r="UZC45" s="9"/>
      <c r="UZD45" s="9"/>
      <c r="UZE45" s="9"/>
      <c r="UZF45" s="9"/>
      <c r="UZG45" s="9"/>
      <c r="UZH45" s="9"/>
      <c r="UZI45" s="9"/>
      <c r="UZJ45" s="9"/>
      <c r="UZK45" s="9"/>
      <c r="UZL45" s="9"/>
      <c r="UZM45" s="9"/>
      <c r="UZN45" s="9"/>
      <c r="UZO45" s="9"/>
      <c r="UZP45" s="9"/>
      <c r="UZQ45" s="9"/>
      <c r="UZR45" s="9"/>
      <c r="UZS45" s="9"/>
      <c r="UZT45" s="9"/>
      <c r="UZU45" s="9"/>
      <c r="UZV45" s="9"/>
      <c r="UZW45" s="9"/>
      <c r="UZX45" s="9"/>
      <c r="UZY45" s="9"/>
      <c r="UZZ45" s="9"/>
      <c r="VAA45" s="9"/>
      <c r="VAB45" s="9"/>
      <c r="VAC45" s="9"/>
      <c r="VAD45" s="9"/>
      <c r="VAE45" s="9"/>
      <c r="VAF45" s="9"/>
      <c r="VAG45" s="9"/>
      <c r="VAH45" s="9"/>
      <c r="VAI45" s="9"/>
      <c r="VAJ45" s="9"/>
      <c r="VAK45" s="9"/>
      <c r="VAL45" s="9"/>
      <c r="VAM45" s="9"/>
      <c r="VAN45" s="9"/>
      <c r="VAO45" s="9"/>
      <c r="VAP45" s="9"/>
      <c r="VAQ45" s="9"/>
      <c r="VAR45" s="9"/>
      <c r="VAS45" s="9"/>
      <c r="VAT45" s="9"/>
      <c r="VAU45" s="9"/>
      <c r="VAV45" s="9"/>
      <c r="VAW45" s="9"/>
      <c r="VAX45" s="9"/>
      <c r="VAY45" s="9"/>
      <c r="VAZ45" s="9"/>
      <c r="VBA45" s="9"/>
      <c r="VBB45" s="9"/>
      <c r="VBC45" s="9"/>
      <c r="VBD45" s="9"/>
      <c r="VBE45" s="9"/>
      <c r="VBF45" s="9"/>
      <c r="VBG45" s="9"/>
      <c r="VBH45" s="9"/>
      <c r="VBI45" s="9"/>
      <c r="VBJ45" s="9"/>
      <c r="VBK45" s="9"/>
      <c r="VBL45" s="9"/>
      <c r="VBM45" s="9"/>
      <c r="VBN45" s="9"/>
      <c r="VBO45" s="9"/>
      <c r="VBP45" s="9"/>
      <c r="VBQ45" s="9"/>
      <c r="VBR45" s="9"/>
      <c r="VBS45" s="9"/>
      <c r="VBT45" s="9"/>
      <c r="VBU45" s="9"/>
      <c r="VBV45" s="9"/>
      <c r="VBW45" s="9"/>
      <c r="VBX45" s="9"/>
      <c r="VBY45" s="9"/>
      <c r="VBZ45" s="9"/>
      <c r="VCA45" s="9"/>
      <c r="VCB45" s="9"/>
      <c r="VCC45" s="9"/>
      <c r="VCD45" s="9"/>
      <c r="VCE45" s="9"/>
      <c r="VCF45" s="9"/>
      <c r="VCG45" s="9"/>
      <c r="VCH45" s="9"/>
      <c r="VCI45" s="9"/>
      <c r="VCJ45" s="9"/>
      <c r="VCK45" s="9"/>
      <c r="VCL45" s="9"/>
      <c r="VCM45" s="9"/>
      <c r="VCN45" s="9"/>
      <c r="VCO45" s="9"/>
      <c r="VCP45" s="9"/>
      <c r="VCQ45" s="9"/>
      <c r="VCR45" s="9"/>
      <c r="VCS45" s="9"/>
      <c r="VCT45" s="9"/>
      <c r="VCU45" s="9"/>
      <c r="VCV45" s="9"/>
      <c r="VCW45" s="9"/>
      <c r="VCX45" s="9"/>
      <c r="VCY45" s="9"/>
      <c r="VCZ45" s="9"/>
      <c r="VDA45" s="9"/>
      <c r="VDB45" s="9"/>
      <c r="VDC45" s="9"/>
      <c r="VDD45" s="9"/>
      <c r="VDE45" s="9"/>
      <c r="VDF45" s="9"/>
      <c r="VDG45" s="9"/>
      <c r="VDH45" s="9"/>
      <c r="VDI45" s="9"/>
      <c r="VDJ45" s="9"/>
      <c r="VDK45" s="9"/>
      <c r="VDL45" s="9"/>
      <c r="VDM45" s="9"/>
      <c r="VDN45" s="9"/>
      <c r="VDO45" s="9"/>
      <c r="VDP45" s="9"/>
      <c r="VDQ45" s="9"/>
      <c r="VDR45" s="9"/>
      <c r="VDS45" s="9"/>
      <c r="VDT45" s="9"/>
      <c r="VDU45" s="9"/>
      <c r="VDV45" s="9"/>
      <c r="VDW45" s="9"/>
      <c r="VDX45" s="9"/>
      <c r="VDY45" s="9"/>
      <c r="VDZ45" s="9"/>
      <c r="VEA45" s="9"/>
      <c r="VEB45" s="9"/>
      <c r="VEC45" s="9"/>
      <c r="VED45" s="9"/>
      <c r="VEE45" s="9"/>
      <c r="VEF45" s="9"/>
      <c r="VEG45" s="9"/>
      <c r="VEH45" s="9"/>
      <c r="VEI45" s="9"/>
      <c r="VEJ45" s="9"/>
      <c r="VEK45" s="9"/>
      <c r="VEL45" s="9"/>
      <c r="VEM45" s="9"/>
      <c r="VEN45" s="9"/>
      <c r="VEO45" s="9"/>
      <c r="VEP45" s="9"/>
      <c r="VEQ45" s="9"/>
      <c r="VER45" s="9"/>
      <c r="VES45" s="9"/>
      <c r="VET45" s="9"/>
      <c r="VEU45" s="9"/>
      <c r="VEV45" s="9"/>
      <c r="VEW45" s="9"/>
      <c r="VEX45" s="9"/>
      <c r="VEY45" s="9"/>
      <c r="VEZ45" s="9"/>
      <c r="VFA45" s="9"/>
      <c r="VFB45" s="9"/>
      <c r="VFC45" s="9"/>
      <c r="VFD45" s="9"/>
      <c r="VFE45" s="9"/>
      <c r="VFF45" s="9"/>
      <c r="VFG45" s="9"/>
      <c r="VFH45" s="9"/>
      <c r="VFI45" s="9"/>
      <c r="VFJ45" s="9"/>
      <c r="VFK45" s="9"/>
      <c r="VFL45" s="9"/>
      <c r="VFM45" s="9"/>
      <c r="VFN45" s="9"/>
      <c r="VFO45" s="9"/>
      <c r="VFP45" s="9"/>
      <c r="VFQ45" s="9"/>
      <c r="VFR45" s="9"/>
      <c r="VFS45" s="9"/>
      <c r="VFT45" s="9"/>
      <c r="VFU45" s="9"/>
      <c r="VFV45" s="9"/>
      <c r="VFW45" s="9"/>
      <c r="VFX45" s="9"/>
      <c r="VFY45" s="9"/>
      <c r="VFZ45" s="9"/>
      <c r="VGA45" s="9"/>
      <c r="VGB45" s="9"/>
      <c r="VGC45" s="9"/>
      <c r="VGD45" s="9"/>
      <c r="VGE45" s="9"/>
      <c r="VGF45" s="9"/>
      <c r="VGG45" s="9"/>
      <c r="VGH45" s="9"/>
      <c r="VGI45" s="9"/>
      <c r="VGJ45" s="9"/>
      <c r="VGK45" s="9"/>
      <c r="VGL45" s="9"/>
      <c r="VGM45" s="9"/>
      <c r="VGN45" s="9"/>
      <c r="VGO45" s="9"/>
      <c r="VGP45" s="9"/>
      <c r="VGQ45" s="9"/>
      <c r="VGR45" s="9"/>
      <c r="VGS45" s="9"/>
      <c r="VGT45" s="9"/>
      <c r="VGU45" s="9"/>
      <c r="VGV45" s="9"/>
      <c r="VGW45" s="9"/>
      <c r="VGX45" s="9"/>
      <c r="VGY45" s="9"/>
      <c r="VGZ45" s="9"/>
      <c r="VHA45" s="9"/>
      <c r="VHB45" s="9"/>
      <c r="VHC45" s="9"/>
      <c r="VHD45" s="9"/>
      <c r="VHE45" s="9"/>
      <c r="VHF45" s="9"/>
      <c r="VHG45" s="9"/>
      <c r="VHH45" s="9"/>
      <c r="VHI45" s="9"/>
      <c r="VHJ45" s="9"/>
      <c r="VHK45" s="9"/>
      <c r="VHL45" s="9"/>
      <c r="VHM45" s="9"/>
      <c r="VHN45" s="9"/>
      <c r="VHO45" s="9"/>
      <c r="VHP45" s="9"/>
      <c r="VHQ45" s="9"/>
      <c r="VHR45" s="9"/>
      <c r="VHS45" s="9"/>
      <c r="VHT45" s="9"/>
      <c r="VHU45" s="9"/>
      <c r="VHV45" s="9"/>
      <c r="VHW45" s="9"/>
      <c r="VHX45" s="9"/>
      <c r="VHY45" s="9"/>
      <c r="VHZ45" s="9"/>
      <c r="VIA45" s="9"/>
      <c r="VIB45" s="9"/>
      <c r="VIC45" s="9"/>
      <c r="VID45" s="9"/>
      <c r="VIE45" s="9"/>
      <c r="VIF45" s="9"/>
      <c r="VIG45" s="9"/>
      <c r="VIH45" s="9"/>
      <c r="VII45" s="9"/>
      <c r="VIJ45" s="9"/>
      <c r="VIK45" s="9"/>
      <c r="VIL45" s="9"/>
      <c r="VIM45" s="9"/>
      <c r="VIN45" s="9"/>
      <c r="VIO45" s="9"/>
      <c r="VIP45" s="9"/>
      <c r="VIQ45" s="9"/>
      <c r="VIR45" s="9"/>
      <c r="VIS45" s="9"/>
      <c r="VIT45" s="9"/>
      <c r="VIU45" s="9"/>
      <c r="VIV45" s="9"/>
      <c r="VIW45" s="9"/>
      <c r="VIX45" s="9"/>
      <c r="VIY45" s="9"/>
      <c r="VIZ45" s="9"/>
      <c r="VJA45" s="9"/>
      <c r="VJB45" s="9"/>
      <c r="VJC45" s="9"/>
      <c r="VJD45" s="9"/>
      <c r="VJE45" s="9"/>
      <c r="VJF45" s="9"/>
      <c r="VJG45" s="9"/>
      <c r="VJH45" s="9"/>
      <c r="VJI45" s="9"/>
      <c r="VJJ45" s="9"/>
      <c r="VJK45" s="9"/>
      <c r="VJL45" s="9"/>
      <c r="VJM45" s="9"/>
      <c r="VJN45" s="9"/>
      <c r="VJO45" s="9"/>
      <c r="VJP45" s="9"/>
      <c r="VJQ45" s="9"/>
      <c r="VJR45" s="9"/>
      <c r="VJS45" s="9"/>
      <c r="VJT45" s="9"/>
      <c r="VJU45" s="9"/>
      <c r="VJV45" s="9"/>
      <c r="VJW45" s="9"/>
      <c r="VJX45" s="9"/>
      <c r="VJY45" s="9"/>
      <c r="VJZ45" s="9"/>
      <c r="VKA45" s="9"/>
      <c r="VKB45" s="9"/>
      <c r="VKC45" s="9"/>
      <c r="VKD45" s="9"/>
      <c r="VKE45" s="9"/>
      <c r="VKF45" s="9"/>
      <c r="VKG45" s="9"/>
      <c r="VKH45" s="9"/>
      <c r="VKI45" s="9"/>
      <c r="VKJ45" s="9"/>
      <c r="VKK45" s="9"/>
      <c r="VKL45" s="9"/>
      <c r="VKM45" s="9"/>
      <c r="VKN45" s="9"/>
      <c r="VKO45" s="9"/>
      <c r="VKP45" s="9"/>
      <c r="VKQ45" s="9"/>
      <c r="VKR45" s="9"/>
      <c r="VKS45" s="9"/>
      <c r="VKT45" s="9"/>
      <c r="VKU45" s="9"/>
      <c r="VKV45" s="9"/>
      <c r="VKW45" s="9"/>
      <c r="VKX45" s="9"/>
      <c r="VKY45" s="9"/>
      <c r="VKZ45" s="9"/>
      <c r="VLA45" s="9"/>
      <c r="VLB45" s="9"/>
      <c r="VLC45" s="9"/>
      <c r="VLD45" s="9"/>
      <c r="VLE45" s="9"/>
      <c r="VLF45" s="9"/>
      <c r="VLG45" s="9"/>
      <c r="VLH45" s="9"/>
      <c r="VLI45" s="9"/>
      <c r="VLJ45" s="9"/>
      <c r="VLK45" s="9"/>
      <c r="VLL45" s="9"/>
      <c r="VLM45" s="9"/>
      <c r="VLN45" s="9"/>
      <c r="VLO45" s="9"/>
      <c r="VLP45" s="9"/>
      <c r="VLQ45" s="9"/>
      <c r="VLR45" s="9"/>
      <c r="VLS45" s="9"/>
      <c r="VLT45" s="9"/>
      <c r="VLU45" s="9"/>
      <c r="VLV45" s="9"/>
      <c r="VLW45" s="9"/>
      <c r="VLX45" s="9"/>
      <c r="VLY45" s="9"/>
      <c r="VLZ45" s="9"/>
      <c r="VMA45" s="9"/>
      <c r="VMB45" s="9"/>
      <c r="VMC45" s="9"/>
      <c r="VMD45" s="9"/>
      <c r="VME45" s="9"/>
      <c r="VMF45" s="9"/>
      <c r="VMG45" s="9"/>
      <c r="VMH45" s="9"/>
      <c r="VMI45" s="9"/>
      <c r="VMJ45" s="9"/>
      <c r="VMK45" s="9"/>
      <c r="VML45" s="9"/>
      <c r="VMM45" s="9"/>
      <c r="VMN45" s="9"/>
      <c r="VMO45" s="9"/>
      <c r="VMP45" s="9"/>
      <c r="VMQ45" s="9"/>
      <c r="VMR45" s="9"/>
      <c r="VMS45" s="9"/>
      <c r="VMT45" s="9"/>
      <c r="VMU45" s="9"/>
      <c r="VMV45" s="9"/>
      <c r="VMW45" s="9"/>
      <c r="VMX45" s="9"/>
      <c r="VMY45" s="9"/>
      <c r="VMZ45" s="9"/>
      <c r="VNA45" s="9"/>
      <c r="VNB45" s="9"/>
      <c r="VNC45" s="9"/>
      <c r="VND45" s="9"/>
      <c r="VNE45" s="9"/>
      <c r="VNF45" s="9"/>
      <c r="VNG45" s="9"/>
      <c r="VNH45" s="9"/>
      <c r="VNI45" s="9"/>
      <c r="VNJ45" s="9"/>
      <c r="VNK45" s="9"/>
      <c r="VNL45" s="9"/>
      <c r="VNM45" s="9"/>
      <c r="VNN45" s="9"/>
      <c r="VNO45" s="9"/>
      <c r="VNP45" s="9"/>
      <c r="VNQ45" s="9"/>
      <c r="VNR45" s="9"/>
      <c r="VNS45" s="9"/>
      <c r="VNT45" s="9"/>
      <c r="VNU45" s="9"/>
      <c r="VNV45" s="9"/>
      <c r="VNW45" s="9"/>
      <c r="VNX45" s="9"/>
      <c r="VNY45" s="9"/>
      <c r="VNZ45" s="9"/>
      <c r="VOA45" s="9"/>
      <c r="VOB45" s="9"/>
      <c r="VOC45" s="9"/>
      <c r="VOD45" s="9"/>
      <c r="VOE45" s="9"/>
      <c r="VOF45" s="9"/>
      <c r="VOG45" s="9"/>
      <c r="VOH45" s="9"/>
      <c r="VOI45" s="9"/>
      <c r="VOJ45" s="9"/>
      <c r="VOK45" s="9"/>
      <c r="VOL45" s="9"/>
      <c r="VOM45" s="9"/>
      <c r="VON45" s="9"/>
      <c r="VOO45" s="9"/>
      <c r="VOP45" s="9"/>
      <c r="VOQ45" s="9"/>
      <c r="VOR45" s="9"/>
      <c r="VOS45" s="9"/>
      <c r="VOT45" s="9"/>
      <c r="VOU45" s="9"/>
      <c r="VOV45" s="9"/>
      <c r="VOW45" s="9"/>
      <c r="VOX45" s="9"/>
      <c r="VOY45" s="9"/>
      <c r="VOZ45" s="9"/>
      <c r="VPA45" s="9"/>
      <c r="VPB45" s="9"/>
      <c r="VPC45" s="9"/>
      <c r="VPD45" s="9"/>
      <c r="VPE45" s="9"/>
      <c r="VPF45" s="9"/>
      <c r="VPG45" s="9"/>
      <c r="VPH45" s="9"/>
      <c r="VPI45" s="9"/>
      <c r="VPJ45" s="9"/>
      <c r="VPK45" s="9"/>
      <c r="VPL45" s="9"/>
      <c r="VPM45" s="9"/>
      <c r="VPN45" s="9"/>
      <c r="VPO45" s="9"/>
      <c r="VPP45" s="9"/>
      <c r="VPQ45" s="9"/>
      <c r="VPR45" s="9"/>
      <c r="VPS45" s="9"/>
      <c r="VPT45" s="9"/>
      <c r="VPU45" s="9"/>
      <c r="VPV45" s="9"/>
      <c r="VPW45" s="9"/>
      <c r="VPX45" s="9"/>
      <c r="VPY45" s="9"/>
      <c r="VPZ45" s="9"/>
      <c r="VQA45" s="9"/>
      <c r="VQB45" s="9"/>
      <c r="VQC45" s="9"/>
      <c r="VQD45" s="9"/>
      <c r="VQE45" s="9"/>
      <c r="VQF45" s="9"/>
      <c r="VQG45" s="9"/>
      <c r="VQH45" s="9"/>
      <c r="VQI45" s="9"/>
      <c r="VQJ45" s="9"/>
      <c r="VQK45" s="9"/>
      <c r="VQL45" s="9"/>
      <c r="VQM45" s="9"/>
      <c r="VQN45" s="9"/>
      <c r="VQO45" s="9"/>
      <c r="VQP45" s="9"/>
      <c r="VQQ45" s="9"/>
      <c r="VQR45" s="9"/>
      <c r="VQS45" s="9"/>
      <c r="VQT45" s="9"/>
      <c r="VQU45" s="9"/>
      <c r="VQV45" s="9"/>
      <c r="VQW45" s="9"/>
      <c r="VQX45" s="9"/>
      <c r="VQY45" s="9"/>
      <c r="VQZ45" s="9"/>
      <c r="VRA45" s="9"/>
      <c r="VRB45" s="9"/>
      <c r="VRC45" s="9"/>
      <c r="VRD45" s="9"/>
      <c r="VRE45" s="9"/>
      <c r="VRF45" s="9"/>
      <c r="VRG45" s="9"/>
      <c r="VRH45" s="9"/>
      <c r="VRI45" s="9"/>
      <c r="VRJ45" s="9"/>
      <c r="VRK45" s="9"/>
      <c r="VRL45" s="9"/>
      <c r="VRM45" s="9"/>
      <c r="VRN45" s="9"/>
      <c r="VRO45" s="9"/>
      <c r="VRP45" s="9"/>
      <c r="VRQ45" s="9"/>
      <c r="VRR45" s="9"/>
      <c r="VRS45" s="9"/>
      <c r="VRT45" s="9"/>
      <c r="VRU45" s="9"/>
      <c r="VRV45" s="9"/>
      <c r="VRW45" s="9"/>
      <c r="VRX45" s="9"/>
      <c r="VRY45" s="9"/>
      <c r="VRZ45" s="9"/>
      <c r="VSA45" s="9"/>
      <c r="VSB45" s="9"/>
      <c r="VSC45" s="9"/>
      <c r="VSD45" s="9"/>
      <c r="VSE45" s="9"/>
      <c r="VSF45" s="9"/>
      <c r="VSG45" s="9"/>
      <c r="VSH45" s="9"/>
      <c r="VSI45" s="9"/>
      <c r="VSJ45" s="9"/>
      <c r="VSK45" s="9"/>
      <c r="VSL45" s="9"/>
      <c r="VSM45" s="9"/>
      <c r="VSN45" s="9"/>
      <c r="VSO45" s="9"/>
      <c r="VSP45" s="9"/>
      <c r="VSQ45" s="9"/>
      <c r="VSR45" s="9"/>
      <c r="VSS45" s="9"/>
      <c r="VST45" s="9"/>
      <c r="VSU45" s="9"/>
      <c r="VSV45" s="9"/>
      <c r="VSW45" s="9"/>
      <c r="VSX45" s="9"/>
      <c r="VSY45" s="9"/>
      <c r="VSZ45" s="9"/>
      <c r="VTA45" s="9"/>
      <c r="VTB45" s="9"/>
      <c r="VTC45" s="9"/>
      <c r="VTD45" s="9"/>
      <c r="VTE45" s="9"/>
      <c r="VTF45" s="9"/>
      <c r="VTG45" s="9"/>
      <c r="VTH45" s="9"/>
      <c r="VTI45" s="9"/>
      <c r="VTJ45" s="9"/>
      <c r="VTK45" s="9"/>
      <c r="VTL45" s="9"/>
      <c r="VTM45" s="9"/>
      <c r="VTN45" s="9"/>
      <c r="VTO45" s="9"/>
      <c r="VTP45" s="9"/>
      <c r="VTQ45" s="9"/>
      <c r="VTR45" s="9"/>
      <c r="VTS45" s="9"/>
      <c r="VTT45" s="9"/>
      <c r="VTU45" s="9"/>
      <c r="VTV45" s="9"/>
      <c r="VTW45" s="9"/>
      <c r="VTX45" s="9"/>
      <c r="VTY45" s="9"/>
      <c r="VTZ45" s="9"/>
      <c r="VUA45" s="9"/>
      <c r="VUB45" s="9"/>
      <c r="VUC45" s="9"/>
      <c r="VUD45" s="9"/>
      <c r="VUE45" s="9"/>
      <c r="VUF45" s="9"/>
      <c r="VUG45" s="9"/>
      <c r="VUH45" s="9"/>
      <c r="VUI45" s="9"/>
      <c r="VUJ45" s="9"/>
      <c r="VUK45" s="9"/>
      <c r="VUL45" s="9"/>
      <c r="VUM45" s="9"/>
      <c r="VUN45" s="9"/>
      <c r="VUO45" s="9"/>
      <c r="VUP45" s="9"/>
      <c r="VUQ45" s="9"/>
      <c r="VUR45" s="9"/>
      <c r="VUS45" s="9"/>
      <c r="VUT45" s="9"/>
      <c r="VUU45" s="9"/>
      <c r="VUV45" s="9"/>
      <c r="VUW45" s="9"/>
      <c r="VUX45" s="9"/>
      <c r="VUY45" s="9"/>
      <c r="VUZ45" s="9"/>
      <c r="VVA45" s="9"/>
      <c r="VVB45" s="9"/>
      <c r="VVC45" s="9"/>
      <c r="VVD45" s="9"/>
      <c r="VVE45" s="9"/>
      <c r="VVF45" s="9"/>
      <c r="VVG45" s="9"/>
      <c r="VVH45" s="9"/>
      <c r="VVI45" s="9"/>
      <c r="VVJ45" s="9"/>
      <c r="VVK45" s="9"/>
      <c r="VVL45" s="9"/>
      <c r="VVM45" s="9"/>
      <c r="VVN45" s="9"/>
      <c r="VVO45" s="9"/>
      <c r="VVP45" s="9"/>
      <c r="VVQ45" s="9"/>
      <c r="VVR45" s="9"/>
      <c r="VVS45" s="9"/>
      <c r="VVT45" s="9"/>
      <c r="VVU45" s="9"/>
      <c r="VVV45" s="9"/>
      <c r="VVW45" s="9"/>
      <c r="VVX45" s="9"/>
      <c r="VVY45" s="9"/>
      <c r="VVZ45" s="9"/>
      <c r="VWA45" s="9"/>
      <c r="VWB45" s="9"/>
      <c r="VWC45" s="9"/>
      <c r="VWD45" s="9"/>
      <c r="VWE45" s="9"/>
      <c r="VWF45" s="9"/>
      <c r="VWG45" s="9"/>
      <c r="VWH45" s="9"/>
      <c r="VWI45" s="9"/>
      <c r="VWJ45" s="9"/>
      <c r="VWK45" s="9"/>
      <c r="VWL45" s="9"/>
      <c r="VWM45" s="9"/>
      <c r="VWN45" s="9"/>
      <c r="VWO45" s="9"/>
      <c r="VWP45" s="9"/>
      <c r="VWQ45" s="9"/>
      <c r="VWR45" s="9"/>
      <c r="VWS45" s="9"/>
      <c r="VWT45" s="9"/>
      <c r="VWU45" s="9"/>
      <c r="VWV45" s="9"/>
      <c r="VWW45" s="9"/>
      <c r="VWX45" s="9"/>
      <c r="VWY45" s="9"/>
      <c r="VWZ45" s="9"/>
      <c r="VXA45" s="9"/>
      <c r="VXB45" s="9"/>
      <c r="VXC45" s="9"/>
      <c r="VXD45" s="9"/>
      <c r="VXE45" s="9"/>
      <c r="VXF45" s="9"/>
      <c r="VXG45" s="9"/>
      <c r="VXH45" s="9"/>
      <c r="VXI45" s="9"/>
      <c r="VXJ45" s="9"/>
      <c r="VXK45" s="9"/>
      <c r="VXL45" s="9"/>
      <c r="VXM45" s="9"/>
      <c r="VXN45" s="9"/>
      <c r="VXO45" s="9"/>
      <c r="VXP45" s="9"/>
      <c r="VXQ45" s="9"/>
      <c r="VXR45" s="9"/>
      <c r="VXS45" s="9"/>
      <c r="VXT45" s="9"/>
      <c r="VXU45" s="9"/>
      <c r="VXV45" s="9"/>
      <c r="VXW45" s="9"/>
      <c r="VXX45" s="9"/>
      <c r="VXY45" s="9"/>
      <c r="VXZ45" s="9"/>
      <c r="VYA45" s="9"/>
      <c r="VYB45" s="9"/>
      <c r="VYC45" s="9"/>
      <c r="VYD45" s="9"/>
      <c r="VYE45" s="9"/>
      <c r="VYF45" s="9"/>
      <c r="VYG45" s="9"/>
      <c r="VYH45" s="9"/>
      <c r="VYI45" s="9"/>
      <c r="VYJ45" s="9"/>
      <c r="VYK45" s="9"/>
      <c r="VYL45" s="9"/>
      <c r="VYM45" s="9"/>
      <c r="VYN45" s="9"/>
      <c r="VYO45" s="9"/>
      <c r="VYP45" s="9"/>
      <c r="VYQ45" s="9"/>
      <c r="VYR45" s="9"/>
      <c r="VYS45" s="9"/>
      <c r="VYT45" s="9"/>
      <c r="VYU45" s="9"/>
      <c r="VYV45" s="9"/>
      <c r="VYW45" s="9"/>
      <c r="VYX45" s="9"/>
      <c r="VYY45" s="9"/>
      <c r="VYZ45" s="9"/>
      <c r="VZA45" s="9"/>
      <c r="VZB45" s="9"/>
      <c r="VZC45" s="9"/>
      <c r="VZD45" s="9"/>
      <c r="VZE45" s="9"/>
      <c r="VZF45" s="9"/>
      <c r="VZG45" s="9"/>
      <c r="VZH45" s="9"/>
      <c r="VZI45" s="9"/>
      <c r="VZJ45" s="9"/>
      <c r="VZK45" s="9"/>
      <c r="VZL45" s="9"/>
      <c r="VZM45" s="9"/>
      <c r="VZN45" s="9"/>
      <c r="VZO45" s="9"/>
      <c r="VZP45" s="9"/>
      <c r="VZQ45" s="9"/>
      <c r="VZR45" s="9"/>
      <c r="VZS45" s="9"/>
      <c r="VZT45" s="9"/>
      <c r="VZU45" s="9"/>
      <c r="VZV45" s="9"/>
      <c r="VZW45" s="9"/>
      <c r="VZX45" s="9"/>
      <c r="VZY45" s="9"/>
      <c r="VZZ45" s="9"/>
      <c r="WAA45" s="9"/>
      <c r="WAB45" s="9"/>
      <c r="WAC45" s="9"/>
      <c r="WAD45" s="9"/>
      <c r="WAE45" s="9"/>
      <c r="WAF45" s="9"/>
      <c r="WAG45" s="9"/>
      <c r="WAH45" s="9"/>
      <c r="WAI45" s="9"/>
      <c r="WAJ45" s="9"/>
      <c r="WAK45" s="9"/>
      <c r="WAL45" s="9"/>
      <c r="WAM45" s="9"/>
      <c r="WAN45" s="9"/>
      <c r="WAO45" s="9"/>
      <c r="WAP45" s="9"/>
      <c r="WAQ45" s="9"/>
      <c r="WAR45" s="9"/>
      <c r="WAS45" s="9"/>
      <c r="WAT45" s="9"/>
      <c r="WAU45" s="9"/>
      <c r="WAV45" s="9"/>
      <c r="WAW45" s="9"/>
      <c r="WAX45" s="9"/>
      <c r="WAY45" s="9"/>
      <c r="WAZ45" s="9"/>
      <c r="WBA45" s="9"/>
      <c r="WBB45" s="9"/>
      <c r="WBC45" s="9"/>
      <c r="WBD45" s="9"/>
      <c r="WBE45" s="9"/>
      <c r="WBF45" s="9"/>
      <c r="WBG45" s="9"/>
      <c r="WBH45" s="9"/>
      <c r="WBI45" s="9"/>
      <c r="WBJ45" s="9"/>
      <c r="WBK45" s="9"/>
      <c r="WBL45" s="9"/>
      <c r="WBM45" s="9"/>
      <c r="WBN45" s="9"/>
      <c r="WBO45" s="9"/>
      <c r="WBP45" s="9"/>
      <c r="WBQ45" s="9"/>
      <c r="WBR45" s="9"/>
      <c r="WBS45" s="9"/>
      <c r="WBT45" s="9"/>
      <c r="WBU45" s="9"/>
      <c r="WBV45" s="9"/>
      <c r="WBW45" s="9"/>
      <c r="WBX45" s="9"/>
      <c r="WBY45" s="9"/>
      <c r="WBZ45" s="9"/>
      <c r="WCA45" s="9"/>
      <c r="WCB45" s="9"/>
      <c r="WCC45" s="9"/>
      <c r="WCD45" s="9"/>
      <c r="WCE45" s="9"/>
      <c r="WCF45" s="9"/>
      <c r="WCG45" s="9"/>
      <c r="WCH45" s="9"/>
      <c r="WCI45" s="9"/>
      <c r="WCJ45" s="9"/>
      <c r="WCK45" s="9"/>
      <c r="WCL45" s="9"/>
      <c r="WCM45" s="9"/>
      <c r="WCN45" s="9"/>
      <c r="WCO45" s="9"/>
      <c r="WCP45" s="9"/>
      <c r="WCQ45" s="9"/>
      <c r="WCR45" s="9"/>
      <c r="WCS45" s="9"/>
      <c r="WCT45" s="9"/>
      <c r="WCU45" s="9"/>
      <c r="WCV45" s="9"/>
      <c r="WCW45" s="9"/>
      <c r="WCX45" s="9"/>
      <c r="WCY45" s="9"/>
      <c r="WCZ45" s="9"/>
      <c r="WDA45" s="9"/>
      <c r="WDB45" s="9"/>
      <c r="WDC45" s="9"/>
      <c r="WDD45" s="9"/>
      <c r="WDE45" s="9"/>
      <c r="WDF45" s="9"/>
      <c r="WDG45" s="9"/>
      <c r="WDH45" s="9"/>
      <c r="WDI45" s="9"/>
      <c r="WDJ45" s="9"/>
      <c r="WDK45" s="9"/>
      <c r="WDL45" s="9"/>
      <c r="WDM45" s="9"/>
      <c r="WDN45" s="9"/>
      <c r="WDO45" s="9"/>
      <c r="WDP45" s="9"/>
      <c r="WDQ45" s="9"/>
      <c r="WDR45" s="9"/>
      <c r="WDS45" s="9"/>
      <c r="WDT45" s="9"/>
      <c r="WDU45" s="9"/>
      <c r="WDV45" s="9"/>
      <c r="WDW45" s="9"/>
      <c r="WDX45" s="9"/>
      <c r="WDY45" s="9"/>
      <c r="WDZ45" s="9"/>
      <c r="WEA45" s="9"/>
      <c r="WEB45" s="9"/>
      <c r="WEC45" s="9"/>
      <c r="WED45" s="9"/>
      <c r="WEE45" s="9"/>
      <c r="WEF45" s="9"/>
      <c r="WEG45" s="9"/>
      <c r="WEH45" s="9"/>
      <c r="WEI45" s="9"/>
      <c r="WEJ45" s="9"/>
      <c r="WEK45" s="9"/>
      <c r="WEL45" s="9"/>
      <c r="WEM45" s="9"/>
      <c r="WEN45" s="9"/>
      <c r="WEO45" s="9"/>
      <c r="WEP45" s="9"/>
      <c r="WEQ45" s="9"/>
      <c r="WER45" s="9"/>
      <c r="WES45" s="9"/>
      <c r="WET45" s="9"/>
      <c r="WEU45" s="9"/>
      <c r="WEV45" s="9"/>
      <c r="WEW45" s="9"/>
      <c r="WEX45" s="9"/>
      <c r="WEY45" s="9"/>
      <c r="WEZ45" s="9"/>
      <c r="WFA45" s="9"/>
      <c r="WFB45" s="9"/>
      <c r="WFC45" s="9"/>
      <c r="WFD45" s="9"/>
      <c r="WFE45" s="9"/>
      <c r="WFF45" s="9"/>
      <c r="WFG45" s="9"/>
      <c r="WFH45" s="9"/>
      <c r="WFI45" s="9"/>
      <c r="WFJ45" s="9"/>
      <c r="WFK45" s="9"/>
      <c r="WFL45" s="9"/>
      <c r="WFM45" s="9"/>
      <c r="WFN45" s="9"/>
      <c r="WFO45" s="9"/>
      <c r="WFP45" s="9"/>
      <c r="WFQ45" s="9"/>
      <c r="WFR45" s="9"/>
      <c r="WFS45" s="9"/>
      <c r="WFT45" s="9"/>
      <c r="WFU45" s="9"/>
      <c r="WFV45" s="9"/>
      <c r="WFW45" s="9"/>
      <c r="WFX45" s="9"/>
      <c r="WFY45" s="9"/>
      <c r="WFZ45" s="9"/>
      <c r="WGA45" s="9"/>
      <c r="WGB45" s="9"/>
      <c r="WGC45" s="9"/>
      <c r="WGD45" s="9"/>
      <c r="WGE45" s="9"/>
      <c r="WGF45" s="9"/>
      <c r="WGG45" s="9"/>
      <c r="WGH45" s="9"/>
      <c r="WGI45" s="9"/>
      <c r="WGJ45" s="9"/>
      <c r="WGK45" s="9"/>
      <c r="WGL45" s="9"/>
      <c r="WGM45" s="9"/>
      <c r="WGN45" s="9"/>
      <c r="WGO45" s="9"/>
      <c r="WGP45" s="9"/>
      <c r="WGQ45" s="9"/>
      <c r="WGR45" s="9"/>
      <c r="WGS45" s="9"/>
      <c r="WGT45" s="9"/>
      <c r="WGU45" s="9"/>
      <c r="WGV45" s="9"/>
      <c r="WGW45" s="9"/>
      <c r="WGX45" s="9"/>
      <c r="WGY45" s="9"/>
      <c r="WGZ45" s="9"/>
      <c r="WHA45" s="9"/>
      <c r="WHB45" s="9"/>
      <c r="WHC45" s="9"/>
      <c r="WHD45" s="9"/>
      <c r="WHE45" s="9"/>
      <c r="WHF45" s="9"/>
      <c r="WHG45" s="9"/>
      <c r="WHH45" s="9"/>
      <c r="WHI45" s="9"/>
      <c r="WHJ45" s="9"/>
      <c r="WHK45" s="9"/>
      <c r="WHL45" s="9"/>
      <c r="WHM45" s="9"/>
      <c r="WHN45" s="9"/>
      <c r="WHO45" s="9"/>
      <c r="WHP45" s="9"/>
      <c r="WHQ45" s="9"/>
      <c r="WHR45" s="9"/>
      <c r="WHS45" s="9"/>
      <c r="WHT45" s="9"/>
      <c r="WHU45" s="9"/>
      <c r="WHV45" s="9"/>
      <c r="WHW45" s="9"/>
      <c r="WHX45" s="9"/>
      <c r="WHY45" s="9"/>
      <c r="WHZ45" s="9"/>
      <c r="WIA45" s="9"/>
      <c r="WIB45" s="9"/>
      <c r="WIC45" s="9"/>
      <c r="WID45" s="9"/>
      <c r="WIE45" s="9"/>
      <c r="WIF45" s="9"/>
      <c r="WIG45" s="9"/>
      <c r="WIH45" s="9"/>
      <c r="WII45" s="9"/>
      <c r="WIJ45" s="9"/>
      <c r="WIK45" s="9"/>
      <c r="WIL45" s="9"/>
      <c r="WIM45" s="9"/>
      <c r="WIN45" s="9"/>
      <c r="WIO45" s="9"/>
      <c r="WIP45" s="9"/>
      <c r="WIQ45" s="9"/>
      <c r="WIR45" s="9"/>
      <c r="WIS45" s="9"/>
      <c r="WIT45" s="9"/>
      <c r="WIU45" s="9"/>
      <c r="WIV45" s="9"/>
      <c r="WIW45" s="9"/>
      <c r="WIX45" s="9"/>
      <c r="WIY45" s="9"/>
      <c r="WIZ45" s="9"/>
      <c r="WJA45" s="9"/>
      <c r="WJB45" s="9"/>
      <c r="WJC45" s="9"/>
      <c r="WJD45" s="9"/>
      <c r="WJE45" s="9"/>
      <c r="WJF45" s="9"/>
      <c r="WJG45" s="9"/>
      <c r="WJH45" s="9"/>
      <c r="WJI45" s="9"/>
      <c r="WJJ45" s="9"/>
      <c r="WJK45" s="9"/>
      <c r="WJL45" s="9"/>
      <c r="WJM45" s="9"/>
      <c r="WJN45" s="9"/>
      <c r="WJO45" s="9"/>
      <c r="WJP45" s="9"/>
      <c r="WJQ45" s="9"/>
      <c r="WJR45" s="9"/>
      <c r="WJS45" s="9"/>
      <c r="WJT45" s="9"/>
      <c r="WJU45" s="9"/>
      <c r="WJV45" s="9"/>
      <c r="WJW45" s="9"/>
      <c r="WJX45" s="9"/>
      <c r="WJY45" s="9"/>
      <c r="WJZ45" s="9"/>
      <c r="WKA45" s="9"/>
      <c r="WKB45" s="9"/>
      <c r="WKC45" s="9"/>
      <c r="WKD45" s="9"/>
      <c r="WKE45" s="9"/>
      <c r="WKF45" s="9"/>
      <c r="WKG45" s="9"/>
      <c r="WKH45" s="9"/>
      <c r="WKI45" s="9"/>
      <c r="WKJ45" s="9"/>
      <c r="WKK45" s="9"/>
      <c r="WKL45" s="9"/>
      <c r="WKM45" s="9"/>
      <c r="WKN45" s="9"/>
      <c r="WKO45" s="9"/>
      <c r="WKP45" s="9"/>
      <c r="WKQ45" s="9"/>
      <c r="WKR45" s="9"/>
      <c r="WKS45" s="9"/>
      <c r="WKT45" s="9"/>
      <c r="WKU45" s="9"/>
      <c r="WKV45" s="9"/>
      <c r="WKW45" s="9"/>
      <c r="WKX45" s="9"/>
      <c r="WKY45" s="9"/>
      <c r="WKZ45" s="9"/>
      <c r="WLA45" s="9"/>
      <c r="WLB45" s="9"/>
      <c r="WLC45" s="9"/>
      <c r="WLD45" s="9"/>
      <c r="WLE45" s="9"/>
      <c r="WLF45" s="9"/>
      <c r="WLG45" s="9"/>
      <c r="WLH45" s="9"/>
      <c r="WLI45" s="9"/>
      <c r="WLJ45" s="9"/>
      <c r="WLK45" s="9"/>
      <c r="WLL45" s="9"/>
      <c r="WLM45" s="9"/>
      <c r="WLN45" s="9"/>
      <c r="WLO45" s="9"/>
      <c r="WLP45" s="9"/>
      <c r="WLQ45" s="9"/>
      <c r="WLR45" s="9"/>
      <c r="WLS45" s="9"/>
      <c r="WLT45" s="9"/>
      <c r="WLU45" s="9"/>
      <c r="WLV45" s="9"/>
      <c r="WLW45" s="9"/>
      <c r="WLX45" s="9"/>
      <c r="WLY45" s="9"/>
      <c r="WLZ45" s="9"/>
      <c r="WMA45" s="9"/>
      <c r="WMB45" s="9"/>
      <c r="WMC45" s="9"/>
      <c r="WMD45" s="9"/>
      <c r="WME45" s="9"/>
      <c r="WMF45" s="9"/>
      <c r="WMG45" s="9"/>
      <c r="WMH45" s="9"/>
      <c r="WMI45" s="9"/>
      <c r="WMJ45" s="9"/>
      <c r="WMK45" s="9"/>
      <c r="WML45" s="9"/>
      <c r="WMM45" s="9"/>
      <c r="WMN45" s="9"/>
      <c r="WMO45" s="9"/>
      <c r="WMP45" s="9"/>
      <c r="WMQ45" s="9"/>
      <c r="WMR45" s="9"/>
      <c r="WMS45" s="9"/>
      <c r="WMT45" s="9"/>
      <c r="WMU45" s="9"/>
      <c r="WMV45" s="9"/>
      <c r="WMW45" s="9"/>
      <c r="WMX45" s="9"/>
      <c r="WMY45" s="9"/>
      <c r="WMZ45" s="9"/>
      <c r="WNA45" s="9"/>
      <c r="WNB45" s="9"/>
      <c r="WNC45" s="9"/>
      <c r="WND45" s="9"/>
      <c r="WNE45" s="9"/>
      <c r="WNF45" s="9"/>
      <c r="WNG45" s="9"/>
      <c r="WNH45" s="9"/>
      <c r="WNI45" s="9"/>
      <c r="WNJ45" s="9"/>
      <c r="WNK45" s="9"/>
      <c r="WNL45" s="9"/>
      <c r="WNM45" s="9"/>
      <c r="WNN45" s="9"/>
      <c r="WNO45" s="9"/>
      <c r="WNP45" s="9"/>
      <c r="WNQ45" s="9"/>
      <c r="WNR45" s="9"/>
      <c r="WNS45" s="9"/>
      <c r="WNT45" s="9"/>
      <c r="WNU45" s="9"/>
      <c r="WNV45" s="9"/>
      <c r="WNW45" s="9"/>
      <c r="WNX45" s="9"/>
      <c r="WNY45" s="9"/>
      <c r="WNZ45" s="9"/>
      <c r="WOA45" s="9"/>
      <c r="WOB45" s="9"/>
      <c r="WOC45" s="9"/>
      <c r="WOD45" s="9"/>
      <c r="WOE45" s="9"/>
      <c r="WOF45" s="9"/>
      <c r="WOG45" s="9"/>
      <c r="WOH45" s="9"/>
      <c r="WOI45" s="9"/>
      <c r="WOJ45" s="9"/>
      <c r="WOK45" s="9"/>
      <c r="WOL45" s="9"/>
      <c r="WOM45" s="9"/>
      <c r="WON45" s="9"/>
      <c r="WOO45" s="9"/>
      <c r="WOP45" s="9"/>
      <c r="WOQ45" s="9"/>
      <c r="WOR45" s="9"/>
      <c r="WOS45" s="9"/>
      <c r="WOT45" s="9"/>
      <c r="WOU45" s="9"/>
      <c r="WOV45" s="9"/>
      <c r="WOW45" s="9"/>
      <c r="WOX45" s="9"/>
      <c r="WOY45" s="9"/>
      <c r="WOZ45" s="9"/>
      <c r="WPA45" s="9"/>
      <c r="WPB45" s="9"/>
      <c r="WPC45" s="9"/>
      <c r="WPD45" s="9"/>
      <c r="WPE45" s="9"/>
      <c r="WPF45" s="9"/>
      <c r="WPG45" s="9"/>
      <c r="WPH45" s="9"/>
      <c r="WPI45" s="9"/>
      <c r="WPJ45" s="9"/>
      <c r="WPK45" s="9"/>
      <c r="WPL45" s="9"/>
      <c r="WPM45" s="9"/>
      <c r="WPN45" s="9"/>
      <c r="WPO45" s="9"/>
      <c r="WPP45" s="9"/>
      <c r="WPQ45" s="9"/>
      <c r="WPR45" s="9"/>
      <c r="WPS45" s="9"/>
      <c r="WPT45" s="9"/>
      <c r="WPU45" s="9"/>
      <c r="WPV45" s="9"/>
      <c r="WPW45" s="9"/>
      <c r="WPX45" s="9"/>
      <c r="WPY45" s="9"/>
      <c r="WPZ45" s="9"/>
      <c r="WQA45" s="9"/>
      <c r="WQB45" s="9"/>
      <c r="WQC45" s="9"/>
      <c r="WQD45" s="9"/>
      <c r="WQE45" s="9"/>
      <c r="WQF45" s="9"/>
      <c r="WQG45" s="9"/>
      <c r="WQH45" s="9"/>
      <c r="WQI45" s="9"/>
      <c r="WQJ45" s="9"/>
      <c r="WQK45" s="9"/>
      <c r="WQL45" s="9"/>
      <c r="WQM45" s="9"/>
      <c r="WQN45" s="9"/>
      <c r="WQO45" s="9"/>
      <c r="WQP45" s="9"/>
      <c r="WQQ45" s="9"/>
      <c r="WQR45" s="9"/>
      <c r="WQS45" s="9"/>
      <c r="WQT45" s="9"/>
      <c r="WQU45" s="9"/>
      <c r="WQV45" s="9"/>
      <c r="WQW45" s="9"/>
      <c r="WQX45" s="9"/>
      <c r="WQY45" s="9"/>
      <c r="WQZ45" s="9"/>
      <c r="WRA45" s="9"/>
      <c r="WRB45" s="9"/>
      <c r="WRC45" s="9"/>
      <c r="WRD45" s="9"/>
      <c r="WRE45" s="9"/>
      <c r="WRF45" s="9"/>
      <c r="WRG45" s="9"/>
      <c r="WRH45" s="9"/>
      <c r="WRI45" s="9"/>
      <c r="WRJ45" s="9"/>
      <c r="WRK45" s="9"/>
      <c r="WRL45" s="9"/>
      <c r="WRM45" s="9"/>
      <c r="WRN45" s="9"/>
      <c r="WRO45" s="9"/>
      <c r="WRP45" s="9"/>
      <c r="WRQ45" s="9"/>
      <c r="WRR45" s="9"/>
      <c r="WRS45" s="9"/>
      <c r="WRT45" s="9"/>
      <c r="WRU45" s="9"/>
      <c r="WRV45" s="9"/>
      <c r="WRW45" s="9"/>
      <c r="WRX45" s="9"/>
      <c r="WRY45" s="9"/>
      <c r="WRZ45" s="9"/>
      <c r="WSA45" s="9"/>
      <c r="WSB45" s="9"/>
      <c r="WSC45" s="9"/>
      <c r="WSD45" s="9"/>
      <c r="WSE45" s="9"/>
      <c r="WSF45" s="9"/>
      <c r="WSG45" s="9"/>
      <c r="WSH45" s="9"/>
      <c r="WSI45" s="9"/>
      <c r="WSJ45" s="9"/>
      <c r="WSK45" s="9"/>
      <c r="WSL45" s="9"/>
      <c r="WSM45" s="9"/>
      <c r="WSN45" s="9"/>
      <c r="WSO45" s="9"/>
      <c r="WSP45" s="9"/>
      <c r="WSQ45" s="9"/>
      <c r="WSR45" s="9"/>
      <c r="WSS45" s="9"/>
      <c r="WST45" s="9"/>
      <c r="WSU45" s="9"/>
      <c r="WSV45" s="9"/>
      <c r="WSW45" s="9"/>
      <c r="WSX45" s="9"/>
      <c r="WSY45" s="9"/>
      <c r="WSZ45" s="9"/>
      <c r="WTA45" s="9"/>
      <c r="WTB45" s="9"/>
      <c r="WTC45" s="9"/>
      <c r="WTD45" s="9"/>
      <c r="WTE45" s="9"/>
      <c r="WTF45" s="9"/>
      <c r="WTG45" s="9"/>
      <c r="WTH45" s="9"/>
      <c r="WTI45" s="9"/>
      <c r="WTJ45" s="9"/>
      <c r="WTK45" s="9"/>
      <c r="WTL45" s="9"/>
      <c r="WTM45" s="9"/>
      <c r="WTN45" s="9"/>
      <c r="WTO45" s="9"/>
      <c r="WTP45" s="9"/>
      <c r="WTQ45" s="9"/>
      <c r="WTR45" s="9"/>
      <c r="WTS45" s="9"/>
      <c r="WTT45" s="9"/>
      <c r="WTU45" s="9"/>
      <c r="WTV45" s="9"/>
      <c r="WTW45" s="9"/>
      <c r="WTX45" s="9"/>
      <c r="WTY45" s="9"/>
      <c r="WTZ45" s="9"/>
      <c r="WUA45" s="9"/>
      <c r="WUB45" s="9"/>
      <c r="WUC45" s="9"/>
      <c r="WUD45" s="9"/>
      <c r="WUE45" s="9"/>
      <c r="WUF45" s="9"/>
      <c r="WUG45" s="9"/>
      <c r="WUH45" s="9"/>
      <c r="WUI45" s="9"/>
      <c r="WUJ45" s="9"/>
      <c r="WUK45" s="9"/>
      <c r="WUL45" s="9"/>
      <c r="WUM45" s="9"/>
      <c r="WUN45" s="9"/>
      <c r="WUO45" s="9"/>
      <c r="WUP45" s="9"/>
      <c r="WUQ45" s="9"/>
      <c r="WUR45" s="9"/>
      <c r="WUS45" s="9"/>
      <c r="WUT45" s="9"/>
      <c r="WUU45" s="9"/>
      <c r="WUV45" s="9"/>
      <c r="WUW45" s="9"/>
      <c r="WUX45" s="9"/>
      <c r="WUY45" s="9"/>
      <c r="WUZ45" s="9"/>
      <c r="WVA45" s="9"/>
      <c r="WVB45" s="9"/>
      <c r="WVC45" s="9"/>
      <c r="WVD45" s="9"/>
      <c r="WVE45" s="9"/>
      <c r="WVF45" s="9"/>
      <c r="WVG45" s="9"/>
      <c r="WVH45" s="9"/>
      <c r="WVI45" s="9"/>
      <c r="WVJ45" s="9"/>
      <c r="WVK45" s="9"/>
      <c r="WVL45" s="9"/>
      <c r="WVM45" s="9"/>
      <c r="WVN45" s="9"/>
      <c r="WVO45" s="9"/>
      <c r="WVP45" s="9"/>
      <c r="WVQ45" s="9"/>
      <c r="WVR45" s="9"/>
      <c r="WVS45" s="9"/>
      <c r="WVT45" s="9"/>
      <c r="WVU45" s="9"/>
      <c r="WVV45" s="9"/>
      <c r="WVW45" s="9"/>
      <c r="WVX45" s="9"/>
      <c r="WVY45" s="9"/>
      <c r="WVZ45" s="9"/>
      <c r="WWA45" s="9"/>
      <c r="WWB45" s="9"/>
      <c r="WWC45" s="9"/>
      <c r="WWD45" s="9"/>
      <c r="WWE45" s="9"/>
      <c r="WWF45" s="9"/>
      <c r="WWG45" s="9"/>
      <c r="WWH45" s="9"/>
      <c r="WWI45" s="9"/>
      <c r="WWJ45" s="9"/>
      <c r="WWK45" s="9"/>
      <c r="WWL45" s="9"/>
      <c r="WWM45" s="9"/>
      <c r="WWN45" s="9"/>
      <c r="WWO45" s="9"/>
      <c r="WWP45" s="9"/>
      <c r="WWQ45" s="9"/>
      <c r="WWR45" s="9"/>
      <c r="WWS45" s="9"/>
      <c r="WWT45" s="9"/>
      <c r="WWU45" s="9"/>
      <c r="WWV45" s="9"/>
      <c r="WWW45" s="9"/>
      <c r="WWX45" s="9"/>
      <c r="WWY45" s="9"/>
      <c r="WWZ45" s="9"/>
      <c r="WXA45" s="9"/>
      <c r="WXB45" s="9"/>
      <c r="WXC45" s="9"/>
      <c r="WXD45" s="9"/>
      <c r="WXE45" s="9"/>
      <c r="WXF45" s="9"/>
      <c r="WXG45" s="9"/>
      <c r="WXH45" s="9"/>
      <c r="WXI45" s="9"/>
      <c r="WXJ45" s="9"/>
      <c r="WXK45" s="9"/>
      <c r="WXL45" s="9"/>
      <c r="WXM45" s="9"/>
      <c r="WXN45" s="9"/>
      <c r="WXO45" s="9"/>
      <c r="WXP45" s="9"/>
      <c r="WXQ45" s="9"/>
      <c r="WXR45" s="9"/>
      <c r="WXS45" s="9"/>
      <c r="WXT45" s="9"/>
      <c r="WXU45" s="9"/>
      <c r="WXV45" s="9"/>
      <c r="WXW45" s="9"/>
      <c r="WXX45" s="9"/>
      <c r="WXY45" s="9"/>
      <c r="WXZ45" s="9"/>
      <c r="WYA45" s="9"/>
      <c r="WYB45" s="9"/>
      <c r="WYC45" s="9"/>
      <c r="WYD45" s="9"/>
      <c r="WYE45" s="9"/>
      <c r="WYF45" s="9"/>
      <c r="WYG45" s="9"/>
      <c r="WYH45" s="9"/>
      <c r="WYI45" s="9"/>
      <c r="WYJ45" s="9"/>
      <c r="WYK45" s="9"/>
      <c r="WYL45" s="9"/>
      <c r="WYM45" s="9"/>
      <c r="WYN45" s="9"/>
      <c r="WYO45" s="9"/>
      <c r="WYP45" s="9"/>
      <c r="WYQ45" s="9"/>
      <c r="WYR45" s="9"/>
      <c r="WYS45" s="9"/>
      <c r="WYT45" s="9"/>
      <c r="WYU45" s="9"/>
      <c r="WYV45" s="9"/>
      <c r="WYW45" s="9"/>
      <c r="WYX45" s="9"/>
      <c r="WYY45" s="9"/>
      <c r="WYZ45" s="9"/>
      <c r="WZA45" s="9"/>
      <c r="WZB45" s="9"/>
      <c r="WZC45" s="9"/>
      <c r="WZD45" s="9"/>
      <c r="WZE45" s="9"/>
      <c r="WZF45" s="9"/>
      <c r="WZG45" s="9"/>
      <c r="WZH45" s="9"/>
      <c r="WZI45" s="9"/>
      <c r="WZJ45" s="9"/>
      <c r="WZK45" s="9"/>
      <c r="WZL45" s="9"/>
      <c r="WZM45" s="9"/>
      <c r="WZN45" s="9"/>
      <c r="WZO45" s="9"/>
      <c r="WZP45" s="9"/>
      <c r="WZQ45" s="9"/>
      <c r="WZR45" s="9"/>
      <c r="WZS45" s="9"/>
      <c r="WZT45" s="9"/>
      <c r="WZU45" s="9"/>
      <c r="WZV45" s="9"/>
      <c r="WZW45" s="9"/>
      <c r="WZX45" s="9"/>
      <c r="WZY45" s="9"/>
      <c r="WZZ45" s="9"/>
      <c r="XAA45" s="9"/>
      <c r="XAB45" s="9"/>
      <c r="XAC45" s="9"/>
      <c r="XAD45" s="9"/>
      <c r="XAE45" s="9"/>
      <c r="XAF45" s="9"/>
      <c r="XAG45" s="9"/>
      <c r="XAH45" s="9"/>
      <c r="XAI45" s="9"/>
      <c r="XAJ45" s="9"/>
      <c r="XAK45" s="9"/>
      <c r="XAL45" s="9"/>
      <c r="XAM45" s="9"/>
      <c r="XAN45" s="9"/>
      <c r="XAO45" s="9"/>
      <c r="XAP45" s="9"/>
      <c r="XAQ45" s="9"/>
      <c r="XAR45" s="9"/>
      <c r="XAS45" s="9"/>
      <c r="XAT45" s="9"/>
      <c r="XAU45" s="9"/>
      <c r="XAV45" s="9"/>
      <c r="XAW45" s="9"/>
      <c r="XAX45" s="9"/>
      <c r="XAY45" s="9"/>
      <c r="XAZ45" s="9"/>
      <c r="XBA45" s="9"/>
      <c r="XBB45" s="9"/>
      <c r="XBC45" s="9"/>
      <c r="XBD45" s="9"/>
      <c r="XBE45" s="9"/>
      <c r="XBF45" s="9"/>
      <c r="XBG45" s="9"/>
      <c r="XBH45" s="9"/>
      <c r="XBI45" s="9"/>
      <c r="XBJ45" s="9"/>
      <c r="XBK45" s="9"/>
      <c r="XBL45" s="9"/>
      <c r="XBM45" s="9"/>
      <c r="XBN45" s="9"/>
      <c r="XBO45" s="9"/>
      <c r="XBP45" s="9"/>
      <c r="XBQ45" s="9"/>
      <c r="XBR45" s="9"/>
      <c r="XBS45" s="9"/>
      <c r="XBT45" s="9"/>
      <c r="XBU45" s="9"/>
      <c r="XBV45" s="9"/>
      <c r="XBW45" s="9"/>
      <c r="XBX45" s="9"/>
      <c r="XBY45" s="9"/>
      <c r="XBZ45" s="9"/>
      <c r="XCA45" s="9"/>
      <c r="XCB45" s="9"/>
      <c r="XCC45" s="9"/>
      <c r="XCD45" s="9"/>
      <c r="XCE45" s="9"/>
      <c r="XCF45" s="9"/>
      <c r="XCG45" s="9"/>
      <c r="XCH45" s="9"/>
      <c r="XCI45" s="9"/>
      <c r="XCJ45" s="9"/>
      <c r="XCK45" s="9"/>
      <c r="XCL45" s="9"/>
      <c r="XCM45" s="9"/>
      <c r="XCN45" s="9"/>
      <c r="XCO45" s="9"/>
      <c r="XCP45" s="9"/>
      <c r="XCQ45" s="9"/>
      <c r="XCR45" s="9"/>
      <c r="XCS45" s="9"/>
      <c r="XCT45" s="9"/>
      <c r="XCU45" s="9"/>
      <c r="XCV45" s="9"/>
      <c r="XCW45" s="9"/>
      <c r="XCX45" s="9"/>
      <c r="XCY45" s="9"/>
      <c r="XCZ45" s="9"/>
      <c r="XDA45" s="9"/>
      <c r="XDB45" s="9"/>
      <c r="XDC45" s="9"/>
      <c r="XDD45" s="9"/>
      <c r="XDE45" s="9"/>
      <c r="XDF45" s="9"/>
      <c r="XDG45" s="9"/>
      <c r="XDH45" s="9"/>
      <c r="XDI45" s="9"/>
      <c r="XDJ45" s="9"/>
      <c r="XDK45" s="9"/>
      <c r="XDL45" s="9"/>
      <c r="XDM45" s="9"/>
      <c r="XDN45" s="9"/>
      <c r="XDO45" s="9"/>
      <c r="XDP45" s="9"/>
      <c r="XDQ45" s="9"/>
      <c r="XDR45" s="9"/>
      <c r="XDS45" s="9"/>
      <c r="XDT45" s="9"/>
      <c r="XDU45" s="9"/>
      <c r="XDV45" s="9"/>
      <c r="XDW45" s="9"/>
      <c r="XDX45" s="9"/>
      <c r="XDY45" s="9"/>
      <c r="XDZ45" s="9"/>
      <c r="XEA45" s="9"/>
      <c r="XEB45" s="9"/>
      <c r="XEC45" s="9"/>
      <c r="XED45" s="9"/>
      <c r="XEE45" s="9"/>
      <c r="XEF45" s="9"/>
      <c r="XEG45" s="9"/>
      <c r="XEH45" s="9"/>
      <c r="XEI45" s="9"/>
      <c r="XEJ45" s="9"/>
      <c r="XEK45" s="9"/>
      <c r="XEL45" s="9"/>
      <c r="XEM45" s="9"/>
      <c r="XEN45" s="9"/>
      <c r="XEO45" s="9"/>
      <c r="XEP45" s="9"/>
      <c r="XEQ45" s="9"/>
      <c r="XER45" s="9"/>
      <c r="XES45" s="9"/>
      <c r="XET45" s="9"/>
      <c r="XEU45" s="9"/>
      <c r="XEV45" s="9"/>
      <c r="XEW45" s="9"/>
      <c r="XEX45" s="9"/>
      <c r="XEY45" s="9"/>
      <c r="XEZ45" s="9"/>
      <c r="XFA45" s="9"/>
      <c r="XFB45" s="9"/>
      <c r="XFC45" s="9"/>
    </row>
    <row r="46" spans="2:16383" s="4" customFormat="1" ht="8.25" hidden="1" customHeight="1" x14ac:dyDescent="0.3">
      <c r="B46" s="14"/>
      <c r="C46" s="10"/>
      <c r="D46" s="10"/>
      <c r="E46" s="10"/>
      <c r="F46" s="10"/>
      <c r="G46" s="12"/>
      <c r="H46" s="50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  <c r="AMK46" s="9"/>
      <c r="AML46" s="9"/>
      <c r="AMM46" s="9"/>
      <c r="AMN46" s="9"/>
      <c r="AMO46" s="9"/>
      <c r="AMP46" s="9"/>
      <c r="AMQ46" s="9"/>
      <c r="AMR46" s="9"/>
      <c r="AMS46" s="9"/>
      <c r="AMT46" s="9"/>
      <c r="AMU46" s="9"/>
      <c r="AMV46" s="9"/>
      <c r="AMW46" s="9"/>
      <c r="AMX46" s="9"/>
      <c r="AMY46" s="9"/>
      <c r="AMZ46" s="9"/>
      <c r="ANA46" s="9"/>
      <c r="ANB46" s="9"/>
      <c r="ANC46" s="9"/>
      <c r="AND46" s="9"/>
      <c r="ANE46" s="9"/>
      <c r="ANF46" s="9"/>
      <c r="ANG46" s="9"/>
      <c r="ANH46" s="9"/>
      <c r="ANI46" s="9"/>
      <c r="ANJ46" s="9"/>
      <c r="ANK46" s="9"/>
      <c r="ANL46" s="9"/>
      <c r="ANM46" s="9"/>
      <c r="ANN46" s="9"/>
      <c r="ANO46" s="9"/>
      <c r="ANP46" s="9"/>
      <c r="ANQ46" s="9"/>
      <c r="ANR46" s="9"/>
      <c r="ANS46" s="9"/>
      <c r="ANT46" s="9"/>
      <c r="ANU46" s="9"/>
      <c r="ANV46" s="9"/>
      <c r="ANW46" s="9"/>
      <c r="ANX46" s="9"/>
      <c r="ANY46" s="9"/>
      <c r="ANZ46" s="9"/>
      <c r="AOA46" s="9"/>
      <c r="AOB46" s="9"/>
      <c r="AOC46" s="9"/>
      <c r="AOD46" s="9"/>
      <c r="AOE46" s="9"/>
      <c r="AOF46" s="9"/>
      <c r="AOG46" s="9"/>
      <c r="AOH46" s="9"/>
      <c r="AOI46" s="9"/>
      <c r="AOJ46" s="9"/>
      <c r="AOK46" s="9"/>
      <c r="AOL46" s="9"/>
      <c r="AOM46" s="9"/>
      <c r="AON46" s="9"/>
      <c r="AOO46" s="9"/>
      <c r="AOP46" s="9"/>
      <c r="AOQ46" s="9"/>
      <c r="AOR46" s="9"/>
      <c r="AOS46" s="9"/>
      <c r="AOT46" s="9"/>
      <c r="AOU46" s="9"/>
      <c r="AOV46" s="9"/>
      <c r="AOW46" s="9"/>
      <c r="AOX46" s="9"/>
      <c r="AOY46" s="9"/>
      <c r="AOZ46" s="9"/>
      <c r="APA46" s="9"/>
      <c r="APB46" s="9"/>
      <c r="APC46" s="9"/>
      <c r="APD46" s="9"/>
      <c r="APE46" s="9"/>
      <c r="APF46" s="9"/>
      <c r="APG46" s="9"/>
      <c r="APH46" s="9"/>
      <c r="API46" s="9"/>
      <c r="APJ46" s="9"/>
      <c r="APK46" s="9"/>
      <c r="APL46" s="9"/>
      <c r="APM46" s="9"/>
      <c r="APN46" s="9"/>
      <c r="APO46" s="9"/>
      <c r="APP46" s="9"/>
      <c r="APQ46" s="9"/>
      <c r="APR46" s="9"/>
      <c r="APS46" s="9"/>
      <c r="APT46" s="9"/>
      <c r="APU46" s="9"/>
      <c r="APV46" s="9"/>
      <c r="APW46" s="9"/>
      <c r="APX46" s="9"/>
      <c r="APY46" s="9"/>
      <c r="APZ46" s="9"/>
      <c r="AQA46" s="9"/>
      <c r="AQB46" s="9"/>
      <c r="AQC46" s="9"/>
      <c r="AQD46" s="9"/>
      <c r="AQE46" s="9"/>
      <c r="AQF46" s="9"/>
      <c r="AQG46" s="9"/>
      <c r="AQH46" s="9"/>
      <c r="AQI46" s="9"/>
      <c r="AQJ46" s="9"/>
      <c r="AQK46" s="9"/>
      <c r="AQL46" s="9"/>
      <c r="AQM46" s="9"/>
      <c r="AQN46" s="9"/>
      <c r="AQO46" s="9"/>
      <c r="AQP46" s="9"/>
      <c r="AQQ46" s="9"/>
      <c r="AQR46" s="9"/>
      <c r="AQS46" s="9"/>
      <c r="AQT46" s="9"/>
      <c r="AQU46" s="9"/>
      <c r="AQV46" s="9"/>
      <c r="AQW46" s="9"/>
      <c r="AQX46" s="9"/>
      <c r="AQY46" s="9"/>
      <c r="AQZ46" s="9"/>
      <c r="ARA46" s="9"/>
      <c r="ARB46" s="9"/>
      <c r="ARC46" s="9"/>
      <c r="ARD46" s="9"/>
      <c r="ARE46" s="9"/>
      <c r="ARF46" s="9"/>
      <c r="ARG46" s="9"/>
      <c r="ARH46" s="9"/>
      <c r="ARI46" s="9"/>
      <c r="ARJ46" s="9"/>
      <c r="ARK46" s="9"/>
      <c r="ARL46" s="9"/>
      <c r="ARM46" s="9"/>
      <c r="ARN46" s="9"/>
      <c r="ARO46" s="9"/>
      <c r="ARP46" s="9"/>
      <c r="ARQ46" s="9"/>
      <c r="ARR46" s="9"/>
      <c r="ARS46" s="9"/>
      <c r="ART46" s="9"/>
      <c r="ARU46" s="9"/>
      <c r="ARV46" s="9"/>
      <c r="ARW46" s="9"/>
      <c r="ARX46" s="9"/>
      <c r="ARY46" s="9"/>
      <c r="ARZ46" s="9"/>
      <c r="ASA46" s="9"/>
      <c r="ASB46" s="9"/>
      <c r="ASC46" s="9"/>
      <c r="ASD46" s="9"/>
      <c r="ASE46" s="9"/>
      <c r="ASF46" s="9"/>
      <c r="ASG46" s="9"/>
      <c r="ASH46" s="9"/>
      <c r="ASI46" s="9"/>
      <c r="ASJ46" s="9"/>
      <c r="ASK46" s="9"/>
      <c r="ASL46" s="9"/>
      <c r="ASM46" s="9"/>
      <c r="ASN46" s="9"/>
      <c r="ASO46" s="9"/>
      <c r="ASP46" s="9"/>
      <c r="ASQ46" s="9"/>
      <c r="ASR46" s="9"/>
      <c r="ASS46" s="9"/>
      <c r="AST46" s="9"/>
      <c r="ASU46" s="9"/>
      <c r="ASV46" s="9"/>
      <c r="ASW46" s="9"/>
      <c r="ASX46" s="9"/>
      <c r="ASY46" s="9"/>
      <c r="ASZ46" s="9"/>
      <c r="ATA46" s="9"/>
      <c r="ATB46" s="9"/>
      <c r="ATC46" s="9"/>
      <c r="ATD46" s="9"/>
      <c r="ATE46" s="9"/>
      <c r="ATF46" s="9"/>
      <c r="ATG46" s="9"/>
      <c r="ATH46" s="9"/>
      <c r="ATI46" s="9"/>
      <c r="ATJ46" s="9"/>
      <c r="ATK46" s="9"/>
      <c r="ATL46" s="9"/>
      <c r="ATM46" s="9"/>
      <c r="ATN46" s="9"/>
      <c r="ATO46" s="9"/>
      <c r="ATP46" s="9"/>
      <c r="ATQ46" s="9"/>
      <c r="ATR46" s="9"/>
      <c r="ATS46" s="9"/>
      <c r="ATT46" s="9"/>
      <c r="ATU46" s="9"/>
      <c r="ATV46" s="9"/>
      <c r="ATW46" s="9"/>
      <c r="ATX46" s="9"/>
      <c r="ATY46" s="9"/>
      <c r="ATZ46" s="9"/>
      <c r="AUA46" s="9"/>
      <c r="AUB46" s="9"/>
      <c r="AUC46" s="9"/>
      <c r="AUD46" s="9"/>
      <c r="AUE46" s="9"/>
      <c r="AUF46" s="9"/>
      <c r="AUG46" s="9"/>
      <c r="AUH46" s="9"/>
      <c r="AUI46" s="9"/>
      <c r="AUJ46" s="9"/>
      <c r="AUK46" s="9"/>
      <c r="AUL46" s="9"/>
      <c r="AUM46" s="9"/>
      <c r="AUN46" s="9"/>
      <c r="AUO46" s="9"/>
      <c r="AUP46" s="9"/>
      <c r="AUQ46" s="9"/>
      <c r="AUR46" s="9"/>
      <c r="AUS46" s="9"/>
      <c r="AUT46" s="9"/>
      <c r="AUU46" s="9"/>
      <c r="AUV46" s="9"/>
      <c r="AUW46" s="9"/>
      <c r="AUX46" s="9"/>
      <c r="AUY46" s="9"/>
      <c r="AUZ46" s="9"/>
      <c r="AVA46" s="9"/>
      <c r="AVB46" s="9"/>
      <c r="AVC46" s="9"/>
      <c r="AVD46" s="9"/>
      <c r="AVE46" s="9"/>
      <c r="AVF46" s="9"/>
      <c r="AVG46" s="9"/>
      <c r="AVH46" s="9"/>
      <c r="AVI46" s="9"/>
      <c r="AVJ46" s="9"/>
      <c r="AVK46" s="9"/>
      <c r="AVL46" s="9"/>
      <c r="AVM46" s="9"/>
      <c r="AVN46" s="9"/>
      <c r="AVO46" s="9"/>
      <c r="AVP46" s="9"/>
      <c r="AVQ46" s="9"/>
      <c r="AVR46" s="9"/>
      <c r="AVS46" s="9"/>
      <c r="AVT46" s="9"/>
      <c r="AVU46" s="9"/>
      <c r="AVV46" s="9"/>
      <c r="AVW46" s="9"/>
      <c r="AVX46" s="9"/>
      <c r="AVY46" s="9"/>
      <c r="AVZ46" s="9"/>
      <c r="AWA46" s="9"/>
      <c r="AWB46" s="9"/>
      <c r="AWC46" s="9"/>
      <c r="AWD46" s="9"/>
      <c r="AWE46" s="9"/>
      <c r="AWF46" s="9"/>
      <c r="AWG46" s="9"/>
      <c r="AWH46" s="9"/>
      <c r="AWI46" s="9"/>
      <c r="AWJ46" s="9"/>
      <c r="AWK46" s="9"/>
      <c r="AWL46" s="9"/>
      <c r="AWM46" s="9"/>
      <c r="AWN46" s="9"/>
      <c r="AWO46" s="9"/>
      <c r="AWP46" s="9"/>
      <c r="AWQ46" s="9"/>
      <c r="AWR46" s="9"/>
      <c r="AWS46" s="9"/>
      <c r="AWT46" s="9"/>
      <c r="AWU46" s="9"/>
      <c r="AWV46" s="9"/>
      <c r="AWW46" s="9"/>
      <c r="AWX46" s="9"/>
      <c r="AWY46" s="9"/>
      <c r="AWZ46" s="9"/>
      <c r="AXA46" s="9"/>
      <c r="AXB46" s="9"/>
      <c r="AXC46" s="9"/>
      <c r="AXD46" s="9"/>
      <c r="AXE46" s="9"/>
      <c r="AXF46" s="9"/>
      <c r="AXG46" s="9"/>
      <c r="AXH46" s="9"/>
      <c r="AXI46" s="9"/>
      <c r="AXJ46" s="9"/>
      <c r="AXK46" s="9"/>
      <c r="AXL46" s="9"/>
      <c r="AXM46" s="9"/>
      <c r="AXN46" s="9"/>
      <c r="AXO46" s="9"/>
      <c r="AXP46" s="9"/>
      <c r="AXQ46" s="9"/>
      <c r="AXR46" s="9"/>
      <c r="AXS46" s="9"/>
      <c r="AXT46" s="9"/>
      <c r="AXU46" s="9"/>
      <c r="AXV46" s="9"/>
      <c r="AXW46" s="9"/>
      <c r="AXX46" s="9"/>
      <c r="AXY46" s="9"/>
      <c r="AXZ46" s="9"/>
      <c r="AYA46" s="9"/>
      <c r="AYB46" s="9"/>
      <c r="AYC46" s="9"/>
      <c r="AYD46" s="9"/>
      <c r="AYE46" s="9"/>
      <c r="AYF46" s="9"/>
      <c r="AYG46" s="9"/>
      <c r="AYH46" s="9"/>
      <c r="AYI46" s="9"/>
      <c r="AYJ46" s="9"/>
      <c r="AYK46" s="9"/>
      <c r="AYL46" s="9"/>
      <c r="AYM46" s="9"/>
      <c r="AYN46" s="9"/>
      <c r="AYO46" s="9"/>
      <c r="AYP46" s="9"/>
      <c r="AYQ46" s="9"/>
      <c r="AYR46" s="9"/>
      <c r="AYS46" s="9"/>
      <c r="AYT46" s="9"/>
      <c r="AYU46" s="9"/>
      <c r="AYV46" s="9"/>
      <c r="AYW46" s="9"/>
      <c r="AYX46" s="9"/>
      <c r="AYY46" s="9"/>
      <c r="AYZ46" s="9"/>
      <c r="AZA46" s="9"/>
      <c r="AZB46" s="9"/>
      <c r="AZC46" s="9"/>
      <c r="AZD46" s="9"/>
      <c r="AZE46" s="9"/>
      <c r="AZF46" s="9"/>
      <c r="AZG46" s="9"/>
      <c r="AZH46" s="9"/>
      <c r="AZI46" s="9"/>
      <c r="AZJ46" s="9"/>
      <c r="AZK46" s="9"/>
      <c r="AZL46" s="9"/>
      <c r="AZM46" s="9"/>
      <c r="AZN46" s="9"/>
      <c r="AZO46" s="9"/>
      <c r="AZP46" s="9"/>
      <c r="AZQ46" s="9"/>
      <c r="AZR46" s="9"/>
      <c r="AZS46" s="9"/>
      <c r="AZT46" s="9"/>
      <c r="AZU46" s="9"/>
      <c r="AZV46" s="9"/>
      <c r="AZW46" s="9"/>
      <c r="AZX46" s="9"/>
      <c r="AZY46" s="9"/>
      <c r="AZZ46" s="9"/>
      <c r="BAA46" s="9"/>
      <c r="BAB46" s="9"/>
      <c r="BAC46" s="9"/>
      <c r="BAD46" s="9"/>
      <c r="BAE46" s="9"/>
      <c r="BAF46" s="9"/>
      <c r="BAG46" s="9"/>
      <c r="BAH46" s="9"/>
      <c r="BAI46" s="9"/>
      <c r="BAJ46" s="9"/>
      <c r="BAK46" s="9"/>
      <c r="BAL46" s="9"/>
      <c r="BAM46" s="9"/>
      <c r="BAN46" s="9"/>
      <c r="BAO46" s="9"/>
      <c r="BAP46" s="9"/>
      <c r="BAQ46" s="9"/>
      <c r="BAR46" s="9"/>
      <c r="BAS46" s="9"/>
      <c r="BAT46" s="9"/>
      <c r="BAU46" s="9"/>
      <c r="BAV46" s="9"/>
      <c r="BAW46" s="9"/>
      <c r="BAX46" s="9"/>
      <c r="BAY46" s="9"/>
      <c r="BAZ46" s="9"/>
      <c r="BBA46" s="9"/>
      <c r="BBB46" s="9"/>
      <c r="BBC46" s="9"/>
      <c r="BBD46" s="9"/>
      <c r="BBE46" s="9"/>
      <c r="BBF46" s="9"/>
      <c r="BBG46" s="9"/>
      <c r="BBH46" s="9"/>
      <c r="BBI46" s="9"/>
      <c r="BBJ46" s="9"/>
      <c r="BBK46" s="9"/>
      <c r="BBL46" s="9"/>
      <c r="BBM46" s="9"/>
      <c r="BBN46" s="9"/>
      <c r="BBO46" s="9"/>
      <c r="BBP46" s="9"/>
      <c r="BBQ46" s="9"/>
      <c r="BBR46" s="9"/>
      <c r="BBS46" s="9"/>
      <c r="BBT46" s="9"/>
      <c r="BBU46" s="9"/>
      <c r="BBV46" s="9"/>
      <c r="BBW46" s="9"/>
      <c r="BBX46" s="9"/>
      <c r="BBY46" s="9"/>
      <c r="BBZ46" s="9"/>
      <c r="BCA46" s="9"/>
      <c r="BCB46" s="9"/>
      <c r="BCC46" s="9"/>
      <c r="BCD46" s="9"/>
      <c r="BCE46" s="9"/>
      <c r="BCF46" s="9"/>
      <c r="BCG46" s="9"/>
      <c r="BCH46" s="9"/>
      <c r="BCI46" s="9"/>
      <c r="BCJ46" s="9"/>
      <c r="BCK46" s="9"/>
      <c r="BCL46" s="9"/>
      <c r="BCM46" s="9"/>
      <c r="BCN46" s="9"/>
      <c r="BCO46" s="9"/>
      <c r="BCP46" s="9"/>
      <c r="BCQ46" s="9"/>
      <c r="BCR46" s="9"/>
      <c r="BCS46" s="9"/>
      <c r="BCT46" s="9"/>
      <c r="BCU46" s="9"/>
      <c r="BCV46" s="9"/>
      <c r="BCW46" s="9"/>
      <c r="BCX46" s="9"/>
      <c r="BCY46" s="9"/>
      <c r="BCZ46" s="9"/>
      <c r="BDA46" s="9"/>
      <c r="BDB46" s="9"/>
      <c r="BDC46" s="9"/>
      <c r="BDD46" s="9"/>
      <c r="BDE46" s="9"/>
      <c r="BDF46" s="9"/>
      <c r="BDG46" s="9"/>
      <c r="BDH46" s="9"/>
      <c r="BDI46" s="9"/>
      <c r="BDJ46" s="9"/>
      <c r="BDK46" s="9"/>
      <c r="BDL46" s="9"/>
      <c r="BDM46" s="9"/>
      <c r="BDN46" s="9"/>
      <c r="BDO46" s="9"/>
      <c r="BDP46" s="9"/>
      <c r="BDQ46" s="9"/>
      <c r="BDR46" s="9"/>
      <c r="BDS46" s="9"/>
      <c r="BDT46" s="9"/>
      <c r="BDU46" s="9"/>
      <c r="BDV46" s="9"/>
      <c r="BDW46" s="9"/>
      <c r="BDX46" s="9"/>
      <c r="BDY46" s="9"/>
      <c r="BDZ46" s="9"/>
      <c r="BEA46" s="9"/>
      <c r="BEB46" s="9"/>
      <c r="BEC46" s="9"/>
      <c r="BED46" s="9"/>
      <c r="BEE46" s="9"/>
      <c r="BEF46" s="9"/>
      <c r="BEG46" s="9"/>
      <c r="BEH46" s="9"/>
      <c r="BEI46" s="9"/>
      <c r="BEJ46" s="9"/>
      <c r="BEK46" s="9"/>
      <c r="BEL46" s="9"/>
      <c r="BEM46" s="9"/>
      <c r="BEN46" s="9"/>
      <c r="BEO46" s="9"/>
      <c r="BEP46" s="9"/>
      <c r="BEQ46" s="9"/>
      <c r="BER46" s="9"/>
      <c r="BES46" s="9"/>
      <c r="BET46" s="9"/>
      <c r="BEU46" s="9"/>
      <c r="BEV46" s="9"/>
      <c r="BEW46" s="9"/>
      <c r="BEX46" s="9"/>
      <c r="BEY46" s="9"/>
      <c r="BEZ46" s="9"/>
      <c r="BFA46" s="9"/>
      <c r="BFB46" s="9"/>
      <c r="BFC46" s="9"/>
      <c r="BFD46" s="9"/>
      <c r="BFE46" s="9"/>
      <c r="BFF46" s="9"/>
      <c r="BFG46" s="9"/>
      <c r="BFH46" s="9"/>
      <c r="BFI46" s="9"/>
      <c r="BFJ46" s="9"/>
      <c r="BFK46" s="9"/>
      <c r="BFL46" s="9"/>
      <c r="BFM46" s="9"/>
      <c r="BFN46" s="9"/>
      <c r="BFO46" s="9"/>
      <c r="BFP46" s="9"/>
      <c r="BFQ46" s="9"/>
      <c r="BFR46" s="9"/>
      <c r="BFS46" s="9"/>
      <c r="BFT46" s="9"/>
      <c r="BFU46" s="9"/>
      <c r="BFV46" s="9"/>
      <c r="BFW46" s="9"/>
      <c r="BFX46" s="9"/>
      <c r="BFY46" s="9"/>
      <c r="BFZ46" s="9"/>
      <c r="BGA46" s="9"/>
      <c r="BGB46" s="9"/>
      <c r="BGC46" s="9"/>
      <c r="BGD46" s="9"/>
      <c r="BGE46" s="9"/>
      <c r="BGF46" s="9"/>
      <c r="BGG46" s="9"/>
      <c r="BGH46" s="9"/>
      <c r="BGI46" s="9"/>
      <c r="BGJ46" s="9"/>
      <c r="BGK46" s="9"/>
      <c r="BGL46" s="9"/>
      <c r="BGM46" s="9"/>
      <c r="BGN46" s="9"/>
      <c r="BGO46" s="9"/>
      <c r="BGP46" s="9"/>
      <c r="BGQ46" s="9"/>
      <c r="BGR46" s="9"/>
      <c r="BGS46" s="9"/>
      <c r="BGT46" s="9"/>
      <c r="BGU46" s="9"/>
      <c r="BGV46" s="9"/>
      <c r="BGW46" s="9"/>
      <c r="BGX46" s="9"/>
      <c r="BGY46" s="9"/>
      <c r="BGZ46" s="9"/>
      <c r="BHA46" s="9"/>
      <c r="BHB46" s="9"/>
      <c r="BHC46" s="9"/>
      <c r="BHD46" s="9"/>
      <c r="BHE46" s="9"/>
      <c r="BHF46" s="9"/>
      <c r="BHG46" s="9"/>
      <c r="BHH46" s="9"/>
      <c r="BHI46" s="9"/>
      <c r="BHJ46" s="9"/>
      <c r="BHK46" s="9"/>
      <c r="BHL46" s="9"/>
      <c r="BHM46" s="9"/>
      <c r="BHN46" s="9"/>
      <c r="BHO46" s="9"/>
      <c r="BHP46" s="9"/>
      <c r="BHQ46" s="9"/>
      <c r="BHR46" s="9"/>
      <c r="BHS46" s="9"/>
      <c r="BHT46" s="9"/>
      <c r="BHU46" s="9"/>
      <c r="BHV46" s="9"/>
      <c r="BHW46" s="9"/>
      <c r="BHX46" s="9"/>
      <c r="BHY46" s="9"/>
      <c r="BHZ46" s="9"/>
      <c r="BIA46" s="9"/>
      <c r="BIB46" s="9"/>
      <c r="BIC46" s="9"/>
      <c r="BID46" s="9"/>
      <c r="BIE46" s="9"/>
      <c r="BIF46" s="9"/>
      <c r="BIG46" s="9"/>
      <c r="BIH46" s="9"/>
      <c r="BII46" s="9"/>
      <c r="BIJ46" s="9"/>
      <c r="BIK46" s="9"/>
      <c r="BIL46" s="9"/>
      <c r="BIM46" s="9"/>
      <c r="BIN46" s="9"/>
      <c r="BIO46" s="9"/>
      <c r="BIP46" s="9"/>
      <c r="BIQ46" s="9"/>
      <c r="BIR46" s="9"/>
      <c r="BIS46" s="9"/>
      <c r="BIT46" s="9"/>
      <c r="BIU46" s="9"/>
      <c r="BIV46" s="9"/>
      <c r="BIW46" s="9"/>
      <c r="BIX46" s="9"/>
      <c r="BIY46" s="9"/>
      <c r="BIZ46" s="9"/>
      <c r="BJA46" s="9"/>
      <c r="BJB46" s="9"/>
      <c r="BJC46" s="9"/>
      <c r="BJD46" s="9"/>
      <c r="BJE46" s="9"/>
      <c r="BJF46" s="9"/>
      <c r="BJG46" s="9"/>
      <c r="BJH46" s="9"/>
      <c r="BJI46" s="9"/>
      <c r="BJJ46" s="9"/>
      <c r="BJK46" s="9"/>
      <c r="BJL46" s="9"/>
      <c r="BJM46" s="9"/>
      <c r="BJN46" s="9"/>
      <c r="BJO46" s="9"/>
      <c r="BJP46" s="9"/>
      <c r="BJQ46" s="9"/>
      <c r="BJR46" s="9"/>
      <c r="BJS46" s="9"/>
      <c r="BJT46" s="9"/>
      <c r="BJU46" s="9"/>
      <c r="BJV46" s="9"/>
      <c r="BJW46" s="9"/>
      <c r="BJX46" s="9"/>
      <c r="BJY46" s="9"/>
      <c r="BJZ46" s="9"/>
      <c r="BKA46" s="9"/>
      <c r="BKB46" s="9"/>
      <c r="BKC46" s="9"/>
      <c r="BKD46" s="9"/>
      <c r="BKE46" s="9"/>
      <c r="BKF46" s="9"/>
      <c r="BKG46" s="9"/>
      <c r="BKH46" s="9"/>
      <c r="BKI46" s="9"/>
      <c r="BKJ46" s="9"/>
      <c r="BKK46" s="9"/>
      <c r="BKL46" s="9"/>
      <c r="BKM46" s="9"/>
      <c r="BKN46" s="9"/>
      <c r="BKO46" s="9"/>
      <c r="BKP46" s="9"/>
      <c r="BKQ46" s="9"/>
      <c r="BKR46" s="9"/>
      <c r="BKS46" s="9"/>
      <c r="BKT46" s="9"/>
      <c r="BKU46" s="9"/>
      <c r="BKV46" s="9"/>
      <c r="BKW46" s="9"/>
      <c r="BKX46" s="9"/>
      <c r="BKY46" s="9"/>
      <c r="BKZ46" s="9"/>
      <c r="BLA46" s="9"/>
      <c r="BLB46" s="9"/>
      <c r="BLC46" s="9"/>
      <c r="BLD46" s="9"/>
      <c r="BLE46" s="9"/>
      <c r="BLF46" s="9"/>
      <c r="BLG46" s="9"/>
      <c r="BLH46" s="9"/>
      <c r="BLI46" s="9"/>
      <c r="BLJ46" s="9"/>
      <c r="BLK46" s="9"/>
      <c r="BLL46" s="9"/>
      <c r="BLM46" s="9"/>
      <c r="BLN46" s="9"/>
      <c r="BLO46" s="9"/>
      <c r="BLP46" s="9"/>
      <c r="BLQ46" s="9"/>
      <c r="BLR46" s="9"/>
      <c r="BLS46" s="9"/>
      <c r="BLT46" s="9"/>
      <c r="BLU46" s="9"/>
      <c r="BLV46" s="9"/>
      <c r="BLW46" s="9"/>
      <c r="BLX46" s="9"/>
      <c r="BLY46" s="9"/>
      <c r="BLZ46" s="9"/>
      <c r="BMA46" s="9"/>
      <c r="BMB46" s="9"/>
      <c r="BMC46" s="9"/>
      <c r="BMD46" s="9"/>
      <c r="BME46" s="9"/>
      <c r="BMF46" s="9"/>
      <c r="BMG46" s="9"/>
      <c r="BMH46" s="9"/>
      <c r="BMI46" s="9"/>
      <c r="BMJ46" s="9"/>
      <c r="BMK46" s="9"/>
      <c r="BML46" s="9"/>
      <c r="BMM46" s="9"/>
      <c r="BMN46" s="9"/>
      <c r="BMO46" s="9"/>
      <c r="BMP46" s="9"/>
      <c r="BMQ46" s="9"/>
      <c r="BMR46" s="9"/>
      <c r="BMS46" s="9"/>
      <c r="BMT46" s="9"/>
      <c r="BMU46" s="9"/>
      <c r="BMV46" s="9"/>
      <c r="BMW46" s="9"/>
      <c r="BMX46" s="9"/>
      <c r="BMY46" s="9"/>
      <c r="BMZ46" s="9"/>
      <c r="BNA46" s="9"/>
      <c r="BNB46" s="9"/>
      <c r="BNC46" s="9"/>
      <c r="BND46" s="9"/>
      <c r="BNE46" s="9"/>
      <c r="BNF46" s="9"/>
      <c r="BNG46" s="9"/>
      <c r="BNH46" s="9"/>
      <c r="BNI46" s="9"/>
      <c r="BNJ46" s="9"/>
      <c r="BNK46" s="9"/>
      <c r="BNL46" s="9"/>
      <c r="BNM46" s="9"/>
      <c r="BNN46" s="9"/>
      <c r="BNO46" s="9"/>
      <c r="BNP46" s="9"/>
      <c r="BNQ46" s="9"/>
      <c r="BNR46" s="9"/>
      <c r="BNS46" s="9"/>
      <c r="BNT46" s="9"/>
      <c r="BNU46" s="9"/>
      <c r="BNV46" s="9"/>
      <c r="BNW46" s="9"/>
      <c r="BNX46" s="9"/>
      <c r="BNY46" s="9"/>
      <c r="BNZ46" s="9"/>
      <c r="BOA46" s="9"/>
      <c r="BOB46" s="9"/>
      <c r="BOC46" s="9"/>
      <c r="BOD46" s="9"/>
      <c r="BOE46" s="9"/>
      <c r="BOF46" s="9"/>
      <c r="BOG46" s="9"/>
      <c r="BOH46" s="9"/>
      <c r="BOI46" s="9"/>
      <c r="BOJ46" s="9"/>
      <c r="BOK46" s="9"/>
      <c r="BOL46" s="9"/>
      <c r="BOM46" s="9"/>
      <c r="BON46" s="9"/>
      <c r="BOO46" s="9"/>
      <c r="BOP46" s="9"/>
      <c r="BOQ46" s="9"/>
      <c r="BOR46" s="9"/>
      <c r="BOS46" s="9"/>
      <c r="BOT46" s="9"/>
      <c r="BOU46" s="9"/>
      <c r="BOV46" s="9"/>
      <c r="BOW46" s="9"/>
      <c r="BOX46" s="9"/>
      <c r="BOY46" s="9"/>
      <c r="BOZ46" s="9"/>
      <c r="BPA46" s="9"/>
      <c r="BPB46" s="9"/>
      <c r="BPC46" s="9"/>
      <c r="BPD46" s="9"/>
      <c r="BPE46" s="9"/>
      <c r="BPF46" s="9"/>
      <c r="BPG46" s="9"/>
      <c r="BPH46" s="9"/>
      <c r="BPI46" s="9"/>
      <c r="BPJ46" s="9"/>
      <c r="BPK46" s="9"/>
      <c r="BPL46" s="9"/>
      <c r="BPM46" s="9"/>
      <c r="BPN46" s="9"/>
      <c r="BPO46" s="9"/>
      <c r="BPP46" s="9"/>
      <c r="BPQ46" s="9"/>
      <c r="BPR46" s="9"/>
      <c r="BPS46" s="9"/>
      <c r="BPT46" s="9"/>
      <c r="BPU46" s="9"/>
      <c r="BPV46" s="9"/>
      <c r="BPW46" s="9"/>
      <c r="BPX46" s="9"/>
      <c r="BPY46" s="9"/>
      <c r="BPZ46" s="9"/>
      <c r="BQA46" s="9"/>
      <c r="BQB46" s="9"/>
      <c r="BQC46" s="9"/>
      <c r="BQD46" s="9"/>
      <c r="BQE46" s="9"/>
      <c r="BQF46" s="9"/>
      <c r="BQG46" s="9"/>
      <c r="BQH46" s="9"/>
      <c r="BQI46" s="9"/>
      <c r="BQJ46" s="9"/>
      <c r="BQK46" s="9"/>
      <c r="BQL46" s="9"/>
      <c r="BQM46" s="9"/>
      <c r="BQN46" s="9"/>
      <c r="BQO46" s="9"/>
      <c r="BQP46" s="9"/>
      <c r="BQQ46" s="9"/>
      <c r="BQR46" s="9"/>
      <c r="BQS46" s="9"/>
      <c r="BQT46" s="9"/>
      <c r="BQU46" s="9"/>
      <c r="BQV46" s="9"/>
      <c r="BQW46" s="9"/>
      <c r="BQX46" s="9"/>
      <c r="BQY46" s="9"/>
      <c r="BQZ46" s="9"/>
      <c r="BRA46" s="9"/>
      <c r="BRB46" s="9"/>
      <c r="BRC46" s="9"/>
      <c r="BRD46" s="9"/>
      <c r="BRE46" s="9"/>
      <c r="BRF46" s="9"/>
      <c r="BRG46" s="9"/>
      <c r="BRH46" s="9"/>
      <c r="BRI46" s="9"/>
      <c r="BRJ46" s="9"/>
      <c r="BRK46" s="9"/>
      <c r="BRL46" s="9"/>
      <c r="BRM46" s="9"/>
      <c r="BRN46" s="9"/>
      <c r="BRO46" s="9"/>
      <c r="BRP46" s="9"/>
      <c r="BRQ46" s="9"/>
      <c r="BRR46" s="9"/>
      <c r="BRS46" s="9"/>
      <c r="BRT46" s="9"/>
      <c r="BRU46" s="9"/>
      <c r="BRV46" s="9"/>
      <c r="BRW46" s="9"/>
      <c r="BRX46" s="9"/>
      <c r="BRY46" s="9"/>
      <c r="BRZ46" s="9"/>
      <c r="BSA46" s="9"/>
      <c r="BSB46" s="9"/>
      <c r="BSC46" s="9"/>
      <c r="BSD46" s="9"/>
      <c r="BSE46" s="9"/>
      <c r="BSF46" s="9"/>
      <c r="BSG46" s="9"/>
      <c r="BSH46" s="9"/>
      <c r="BSI46" s="9"/>
      <c r="BSJ46" s="9"/>
      <c r="BSK46" s="9"/>
      <c r="BSL46" s="9"/>
      <c r="BSM46" s="9"/>
      <c r="BSN46" s="9"/>
      <c r="BSO46" s="9"/>
      <c r="BSP46" s="9"/>
      <c r="BSQ46" s="9"/>
      <c r="BSR46" s="9"/>
      <c r="BSS46" s="9"/>
      <c r="BST46" s="9"/>
      <c r="BSU46" s="9"/>
      <c r="BSV46" s="9"/>
      <c r="BSW46" s="9"/>
      <c r="BSX46" s="9"/>
      <c r="BSY46" s="9"/>
      <c r="BSZ46" s="9"/>
      <c r="BTA46" s="9"/>
      <c r="BTB46" s="9"/>
      <c r="BTC46" s="9"/>
      <c r="BTD46" s="9"/>
      <c r="BTE46" s="9"/>
      <c r="BTF46" s="9"/>
      <c r="BTG46" s="9"/>
      <c r="BTH46" s="9"/>
      <c r="BTI46" s="9"/>
      <c r="BTJ46" s="9"/>
      <c r="BTK46" s="9"/>
      <c r="BTL46" s="9"/>
      <c r="BTM46" s="9"/>
      <c r="BTN46" s="9"/>
      <c r="BTO46" s="9"/>
      <c r="BTP46" s="9"/>
      <c r="BTQ46" s="9"/>
      <c r="BTR46" s="9"/>
      <c r="BTS46" s="9"/>
      <c r="BTT46" s="9"/>
      <c r="BTU46" s="9"/>
      <c r="BTV46" s="9"/>
      <c r="BTW46" s="9"/>
      <c r="BTX46" s="9"/>
      <c r="BTY46" s="9"/>
      <c r="BTZ46" s="9"/>
      <c r="BUA46" s="9"/>
      <c r="BUB46" s="9"/>
      <c r="BUC46" s="9"/>
      <c r="BUD46" s="9"/>
      <c r="BUE46" s="9"/>
      <c r="BUF46" s="9"/>
      <c r="BUG46" s="9"/>
      <c r="BUH46" s="9"/>
      <c r="BUI46" s="9"/>
      <c r="BUJ46" s="9"/>
      <c r="BUK46" s="9"/>
      <c r="BUL46" s="9"/>
      <c r="BUM46" s="9"/>
      <c r="BUN46" s="9"/>
      <c r="BUO46" s="9"/>
      <c r="BUP46" s="9"/>
      <c r="BUQ46" s="9"/>
      <c r="BUR46" s="9"/>
      <c r="BUS46" s="9"/>
      <c r="BUT46" s="9"/>
      <c r="BUU46" s="9"/>
      <c r="BUV46" s="9"/>
      <c r="BUW46" s="9"/>
      <c r="BUX46" s="9"/>
      <c r="BUY46" s="9"/>
      <c r="BUZ46" s="9"/>
      <c r="BVA46" s="9"/>
      <c r="BVB46" s="9"/>
      <c r="BVC46" s="9"/>
      <c r="BVD46" s="9"/>
      <c r="BVE46" s="9"/>
      <c r="BVF46" s="9"/>
      <c r="BVG46" s="9"/>
      <c r="BVH46" s="9"/>
      <c r="BVI46" s="9"/>
      <c r="BVJ46" s="9"/>
      <c r="BVK46" s="9"/>
      <c r="BVL46" s="9"/>
      <c r="BVM46" s="9"/>
      <c r="BVN46" s="9"/>
      <c r="BVO46" s="9"/>
      <c r="BVP46" s="9"/>
      <c r="BVQ46" s="9"/>
      <c r="BVR46" s="9"/>
      <c r="BVS46" s="9"/>
      <c r="BVT46" s="9"/>
      <c r="BVU46" s="9"/>
      <c r="BVV46" s="9"/>
      <c r="BVW46" s="9"/>
      <c r="BVX46" s="9"/>
      <c r="BVY46" s="9"/>
      <c r="BVZ46" s="9"/>
      <c r="BWA46" s="9"/>
      <c r="BWB46" s="9"/>
      <c r="BWC46" s="9"/>
      <c r="BWD46" s="9"/>
      <c r="BWE46" s="9"/>
      <c r="BWF46" s="9"/>
      <c r="BWG46" s="9"/>
      <c r="BWH46" s="9"/>
      <c r="BWI46" s="9"/>
      <c r="BWJ46" s="9"/>
      <c r="BWK46" s="9"/>
      <c r="BWL46" s="9"/>
      <c r="BWM46" s="9"/>
      <c r="BWN46" s="9"/>
      <c r="BWO46" s="9"/>
      <c r="BWP46" s="9"/>
      <c r="BWQ46" s="9"/>
      <c r="BWR46" s="9"/>
      <c r="BWS46" s="9"/>
      <c r="BWT46" s="9"/>
      <c r="BWU46" s="9"/>
      <c r="BWV46" s="9"/>
      <c r="BWW46" s="9"/>
      <c r="BWX46" s="9"/>
      <c r="BWY46" s="9"/>
      <c r="BWZ46" s="9"/>
      <c r="BXA46" s="9"/>
      <c r="BXB46" s="9"/>
      <c r="BXC46" s="9"/>
      <c r="BXD46" s="9"/>
      <c r="BXE46" s="9"/>
      <c r="BXF46" s="9"/>
      <c r="BXG46" s="9"/>
      <c r="BXH46" s="9"/>
      <c r="BXI46" s="9"/>
      <c r="BXJ46" s="9"/>
      <c r="BXK46" s="9"/>
      <c r="BXL46" s="9"/>
      <c r="BXM46" s="9"/>
      <c r="BXN46" s="9"/>
      <c r="BXO46" s="9"/>
      <c r="BXP46" s="9"/>
      <c r="BXQ46" s="9"/>
      <c r="BXR46" s="9"/>
      <c r="BXS46" s="9"/>
      <c r="BXT46" s="9"/>
      <c r="BXU46" s="9"/>
      <c r="BXV46" s="9"/>
      <c r="BXW46" s="9"/>
      <c r="BXX46" s="9"/>
      <c r="BXY46" s="9"/>
      <c r="BXZ46" s="9"/>
      <c r="BYA46" s="9"/>
      <c r="BYB46" s="9"/>
      <c r="BYC46" s="9"/>
      <c r="BYD46" s="9"/>
      <c r="BYE46" s="9"/>
      <c r="BYF46" s="9"/>
      <c r="BYG46" s="9"/>
      <c r="BYH46" s="9"/>
      <c r="BYI46" s="9"/>
      <c r="BYJ46" s="9"/>
      <c r="BYK46" s="9"/>
      <c r="BYL46" s="9"/>
      <c r="BYM46" s="9"/>
      <c r="BYN46" s="9"/>
      <c r="BYO46" s="9"/>
      <c r="BYP46" s="9"/>
      <c r="BYQ46" s="9"/>
      <c r="BYR46" s="9"/>
      <c r="BYS46" s="9"/>
      <c r="BYT46" s="9"/>
      <c r="BYU46" s="9"/>
      <c r="BYV46" s="9"/>
      <c r="BYW46" s="9"/>
      <c r="BYX46" s="9"/>
      <c r="BYY46" s="9"/>
      <c r="BYZ46" s="9"/>
      <c r="BZA46" s="9"/>
      <c r="BZB46" s="9"/>
      <c r="BZC46" s="9"/>
      <c r="BZD46" s="9"/>
      <c r="BZE46" s="9"/>
      <c r="BZF46" s="9"/>
      <c r="BZG46" s="9"/>
      <c r="BZH46" s="9"/>
      <c r="BZI46" s="9"/>
      <c r="BZJ46" s="9"/>
      <c r="BZK46" s="9"/>
      <c r="BZL46" s="9"/>
      <c r="BZM46" s="9"/>
      <c r="BZN46" s="9"/>
      <c r="BZO46" s="9"/>
      <c r="BZP46" s="9"/>
      <c r="BZQ46" s="9"/>
      <c r="BZR46" s="9"/>
      <c r="BZS46" s="9"/>
      <c r="BZT46" s="9"/>
      <c r="BZU46" s="9"/>
      <c r="BZV46" s="9"/>
      <c r="BZW46" s="9"/>
      <c r="BZX46" s="9"/>
      <c r="BZY46" s="9"/>
      <c r="BZZ46" s="9"/>
      <c r="CAA46" s="9"/>
      <c r="CAB46" s="9"/>
      <c r="CAC46" s="9"/>
      <c r="CAD46" s="9"/>
      <c r="CAE46" s="9"/>
      <c r="CAF46" s="9"/>
      <c r="CAG46" s="9"/>
      <c r="CAH46" s="9"/>
      <c r="CAI46" s="9"/>
      <c r="CAJ46" s="9"/>
      <c r="CAK46" s="9"/>
      <c r="CAL46" s="9"/>
      <c r="CAM46" s="9"/>
      <c r="CAN46" s="9"/>
      <c r="CAO46" s="9"/>
      <c r="CAP46" s="9"/>
      <c r="CAQ46" s="9"/>
      <c r="CAR46" s="9"/>
      <c r="CAS46" s="9"/>
      <c r="CAT46" s="9"/>
      <c r="CAU46" s="9"/>
      <c r="CAV46" s="9"/>
      <c r="CAW46" s="9"/>
      <c r="CAX46" s="9"/>
      <c r="CAY46" s="9"/>
      <c r="CAZ46" s="9"/>
      <c r="CBA46" s="9"/>
      <c r="CBB46" s="9"/>
      <c r="CBC46" s="9"/>
      <c r="CBD46" s="9"/>
      <c r="CBE46" s="9"/>
      <c r="CBF46" s="9"/>
      <c r="CBG46" s="9"/>
      <c r="CBH46" s="9"/>
      <c r="CBI46" s="9"/>
      <c r="CBJ46" s="9"/>
      <c r="CBK46" s="9"/>
      <c r="CBL46" s="9"/>
      <c r="CBM46" s="9"/>
      <c r="CBN46" s="9"/>
      <c r="CBO46" s="9"/>
      <c r="CBP46" s="9"/>
      <c r="CBQ46" s="9"/>
      <c r="CBR46" s="9"/>
      <c r="CBS46" s="9"/>
      <c r="CBT46" s="9"/>
      <c r="CBU46" s="9"/>
      <c r="CBV46" s="9"/>
      <c r="CBW46" s="9"/>
      <c r="CBX46" s="9"/>
      <c r="CBY46" s="9"/>
      <c r="CBZ46" s="9"/>
      <c r="CCA46" s="9"/>
      <c r="CCB46" s="9"/>
      <c r="CCC46" s="9"/>
      <c r="CCD46" s="9"/>
      <c r="CCE46" s="9"/>
      <c r="CCF46" s="9"/>
      <c r="CCG46" s="9"/>
      <c r="CCH46" s="9"/>
      <c r="CCI46" s="9"/>
      <c r="CCJ46" s="9"/>
      <c r="CCK46" s="9"/>
      <c r="CCL46" s="9"/>
      <c r="CCM46" s="9"/>
      <c r="CCN46" s="9"/>
      <c r="CCO46" s="9"/>
      <c r="CCP46" s="9"/>
      <c r="CCQ46" s="9"/>
      <c r="CCR46" s="9"/>
      <c r="CCS46" s="9"/>
      <c r="CCT46" s="9"/>
      <c r="CCU46" s="9"/>
      <c r="CCV46" s="9"/>
      <c r="CCW46" s="9"/>
      <c r="CCX46" s="9"/>
      <c r="CCY46" s="9"/>
      <c r="CCZ46" s="9"/>
      <c r="CDA46" s="9"/>
      <c r="CDB46" s="9"/>
      <c r="CDC46" s="9"/>
      <c r="CDD46" s="9"/>
      <c r="CDE46" s="9"/>
      <c r="CDF46" s="9"/>
      <c r="CDG46" s="9"/>
      <c r="CDH46" s="9"/>
      <c r="CDI46" s="9"/>
      <c r="CDJ46" s="9"/>
      <c r="CDK46" s="9"/>
      <c r="CDL46" s="9"/>
      <c r="CDM46" s="9"/>
      <c r="CDN46" s="9"/>
      <c r="CDO46" s="9"/>
      <c r="CDP46" s="9"/>
      <c r="CDQ46" s="9"/>
      <c r="CDR46" s="9"/>
      <c r="CDS46" s="9"/>
      <c r="CDT46" s="9"/>
      <c r="CDU46" s="9"/>
      <c r="CDV46" s="9"/>
      <c r="CDW46" s="9"/>
      <c r="CDX46" s="9"/>
      <c r="CDY46" s="9"/>
      <c r="CDZ46" s="9"/>
      <c r="CEA46" s="9"/>
      <c r="CEB46" s="9"/>
      <c r="CEC46" s="9"/>
      <c r="CED46" s="9"/>
      <c r="CEE46" s="9"/>
      <c r="CEF46" s="9"/>
      <c r="CEG46" s="9"/>
      <c r="CEH46" s="9"/>
      <c r="CEI46" s="9"/>
      <c r="CEJ46" s="9"/>
      <c r="CEK46" s="9"/>
      <c r="CEL46" s="9"/>
      <c r="CEM46" s="9"/>
      <c r="CEN46" s="9"/>
      <c r="CEO46" s="9"/>
      <c r="CEP46" s="9"/>
      <c r="CEQ46" s="9"/>
      <c r="CER46" s="9"/>
      <c r="CES46" s="9"/>
      <c r="CET46" s="9"/>
      <c r="CEU46" s="9"/>
      <c r="CEV46" s="9"/>
      <c r="CEW46" s="9"/>
      <c r="CEX46" s="9"/>
      <c r="CEY46" s="9"/>
      <c r="CEZ46" s="9"/>
      <c r="CFA46" s="9"/>
      <c r="CFB46" s="9"/>
      <c r="CFC46" s="9"/>
      <c r="CFD46" s="9"/>
      <c r="CFE46" s="9"/>
      <c r="CFF46" s="9"/>
      <c r="CFG46" s="9"/>
      <c r="CFH46" s="9"/>
      <c r="CFI46" s="9"/>
      <c r="CFJ46" s="9"/>
      <c r="CFK46" s="9"/>
      <c r="CFL46" s="9"/>
      <c r="CFM46" s="9"/>
      <c r="CFN46" s="9"/>
      <c r="CFO46" s="9"/>
      <c r="CFP46" s="9"/>
      <c r="CFQ46" s="9"/>
      <c r="CFR46" s="9"/>
      <c r="CFS46" s="9"/>
      <c r="CFT46" s="9"/>
      <c r="CFU46" s="9"/>
      <c r="CFV46" s="9"/>
      <c r="CFW46" s="9"/>
      <c r="CFX46" s="9"/>
      <c r="CFY46" s="9"/>
      <c r="CFZ46" s="9"/>
      <c r="CGA46" s="9"/>
      <c r="CGB46" s="9"/>
      <c r="CGC46" s="9"/>
      <c r="CGD46" s="9"/>
      <c r="CGE46" s="9"/>
      <c r="CGF46" s="9"/>
      <c r="CGG46" s="9"/>
      <c r="CGH46" s="9"/>
      <c r="CGI46" s="9"/>
      <c r="CGJ46" s="9"/>
      <c r="CGK46" s="9"/>
      <c r="CGL46" s="9"/>
      <c r="CGM46" s="9"/>
      <c r="CGN46" s="9"/>
      <c r="CGO46" s="9"/>
      <c r="CGP46" s="9"/>
      <c r="CGQ46" s="9"/>
      <c r="CGR46" s="9"/>
      <c r="CGS46" s="9"/>
      <c r="CGT46" s="9"/>
      <c r="CGU46" s="9"/>
      <c r="CGV46" s="9"/>
      <c r="CGW46" s="9"/>
      <c r="CGX46" s="9"/>
      <c r="CGY46" s="9"/>
      <c r="CGZ46" s="9"/>
      <c r="CHA46" s="9"/>
      <c r="CHB46" s="9"/>
      <c r="CHC46" s="9"/>
      <c r="CHD46" s="9"/>
      <c r="CHE46" s="9"/>
      <c r="CHF46" s="9"/>
      <c r="CHG46" s="9"/>
      <c r="CHH46" s="9"/>
      <c r="CHI46" s="9"/>
      <c r="CHJ46" s="9"/>
      <c r="CHK46" s="9"/>
      <c r="CHL46" s="9"/>
      <c r="CHM46" s="9"/>
      <c r="CHN46" s="9"/>
      <c r="CHO46" s="9"/>
      <c r="CHP46" s="9"/>
      <c r="CHQ46" s="9"/>
      <c r="CHR46" s="9"/>
      <c r="CHS46" s="9"/>
      <c r="CHT46" s="9"/>
      <c r="CHU46" s="9"/>
      <c r="CHV46" s="9"/>
      <c r="CHW46" s="9"/>
      <c r="CHX46" s="9"/>
      <c r="CHY46" s="9"/>
      <c r="CHZ46" s="9"/>
      <c r="CIA46" s="9"/>
      <c r="CIB46" s="9"/>
      <c r="CIC46" s="9"/>
      <c r="CID46" s="9"/>
      <c r="CIE46" s="9"/>
      <c r="CIF46" s="9"/>
      <c r="CIG46" s="9"/>
      <c r="CIH46" s="9"/>
      <c r="CII46" s="9"/>
      <c r="CIJ46" s="9"/>
      <c r="CIK46" s="9"/>
      <c r="CIL46" s="9"/>
      <c r="CIM46" s="9"/>
      <c r="CIN46" s="9"/>
      <c r="CIO46" s="9"/>
      <c r="CIP46" s="9"/>
      <c r="CIQ46" s="9"/>
      <c r="CIR46" s="9"/>
      <c r="CIS46" s="9"/>
      <c r="CIT46" s="9"/>
      <c r="CIU46" s="9"/>
      <c r="CIV46" s="9"/>
      <c r="CIW46" s="9"/>
      <c r="CIX46" s="9"/>
      <c r="CIY46" s="9"/>
      <c r="CIZ46" s="9"/>
      <c r="CJA46" s="9"/>
      <c r="CJB46" s="9"/>
      <c r="CJC46" s="9"/>
      <c r="CJD46" s="9"/>
      <c r="CJE46" s="9"/>
      <c r="CJF46" s="9"/>
      <c r="CJG46" s="9"/>
      <c r="CJH46" s="9"/>
      <c r="CJI46" s="9"/>
      <c r="CJJ46" s="9"/>
      <c r="CJK46" s="9"/>
      <c r="CJL46" s="9"/>
      <c r="CJM46" s="9"/>
      <c r="CJN46" s="9"/>
      <c r="CJO46" s="9"/>
      <c r="CJP46" s="9"/>
      <c r="CJQ46" s="9"/>
      <c r="CJR46" s="9"/>
      <c r="CJS46" s="9"/>
      <c r="CJT46" s="9"/>
      <c r="CJU46" s="9"/>
      <c r="CJV46" s="9"/>
      <c r="CJW46" s="9"/>
      <c r="CJX46" s="9"/>
      <c r="CJY46" s="9"/>
      <c r="CJZ46" s="9"/>
      <c r="CKA46" s="9"/>
      <c r="CKB46" s="9"/>
      <c r="CKC46" s="9"/>
      <c r="CKD46" s="9"/>
      <c r="CKE46" s="9"/>
      <c r="CKF46" s="9"/>
      <c r="CKG46" s="9"/>
      <c r="CKH46" s="9"/>
      <c r="CKI46" s="9"/>
      <c r="CKJ46" s="9"/>
      <c r="CKK46" s="9"/>
      <c r="CKL46" s="9"/>
      <c r="CKM46" s="9"/>
      <c r="CKN46" s="9"/>
      <c r="CKO46" s="9"/>
      <c r="CKP46" s="9"/>
      <c r="CKQ46" s="9"/>
      <c r="CKR46" s="9"/>
      <c r="CKS46" s="9"/>
      <c r="CKT46" s="9"/>
      <c r="CKU46" s="9"/>
      <c r="CKV46" s="9"/>
      <c r="CKW46" s="9"/>
      <c r="CKX46" s="9"/>
      <c r="CKY46" s="9"/>
      <c r="CKZ46" s="9"/>
      <c r="CLA46" s="9"/>
      <c r="CLB46" s="9"/>
      <c r="CLC46" s="9"/>
      <c r="CLD46" s="9"/>
      <c r="CLE46" s="9"/>
      <c r="CLF46" s="9"/>
      <c r="CLG46" s="9"/>
      <c r="CLH46" s="9"/>
      <c r="CLI46" s="9"/>
      <c r="CLJ46" s="9"/>
      <c r="CLK46" s="9"/>
      <c r="CLL46" s="9"/>
      <c r="CLM46" s="9"/>
      <c r="CLN46" s="9"/>
      <c r="CLO46" s="9"/>
      <c r="CLP46" s="9"/>
      <c r="CLQ46" s="9"/>
      <c r="CLR46" s="9"/>
      <c r="CLS46" s="9"/>
      <c r="CLT46" s="9"/>
      <c r="CLU46" s="9"/>
      <c r="CLV46" s="9"/>
      <c r="CLW46" s="9"/>
      <c r="CLX46" s="9"/>
      <c r="CLY46" s="9"/>
      <c r="CLZ46" s="9"/>
      <c r="CMA46" s="9"/>
      <c r="CMB46" s="9"/>
      <c r="CMC46" s="9"/>
      <c r="CMD46" s="9"/>
      <c r="CME46" s="9"/>
      <c r="CMF46" s="9"/>
      <c r="CMG46" s="9"/>
      <c r="CMH46" s="9"/>
      <c r="CMI46" s="9"/>
      <c r="CMJ46" s="9"/>
      <c r="CMK46" s="9"/>
      <c r="CML46" s="9"/>
      <c r="CMM46" s="9"/>
      <c r="CMN46" s="9"/>
      <c r="CMO46" s="9"/>
      <c r="CMP46" s="9"/>
      <c r="CMQ46" s="9"/>
      <c r="CMR46" s="9"/>
      <c r="CMS46" s="9"/>
      <c r="CMT46" s="9"/>
      <c r="CMU46" s="9"/>
      <c r="CMV46" s="9"/>
      <c r="CMW46" s="9"/>
      <c r="CMX46" s="9"/>
      <c r="CMY46" s="9"/>
      <c r="CMZ46" s="9"/>
      <c r="CNA46" s="9"/>
      <c r="CNB46" s="9"/>
      <c r="CNC46" s="9"/>
      <c r="CND46" s="9"/>
      <c r="CNE46" s="9"/>
      <c r="CNF46" s="9"/>
      <c r="CNG46" s="9"/>
      <c r="CNH46" s="9"/>
      <c r="CNI46" s="9"/>
      <c r="CNJ46" s="9"/>
      <c r="CNK46" s="9"/>
      <c r="CNL46" s="9"/>
      <c r="CNM46" s="9"/>
      <c r="CNN46" s="9"/>
      <c r="CNO46" s="9"/>
      <c r="CNP46" s="9"/>
      <c r="CNQ46" s="9"/>
      <c r="CNR46" s="9"/>
      <c r="CNS46" s="9"/>
      <c r="CNT46" s="9"/>
      <c r="CNU46" s="9"/>
      <c r="CNV46" s="9"/>
      <c r="CNW46" s="9"/>
      <c r="CNX46" s="9"/>
      <c r="CNY46" s="9"/>
      <c r="CNZ46" s="9"/>
      <c r="COA46" s="9"/>
      <c r="COB46" s="9"/>
      <c r="COC46" s="9"/>
      <c r="COD46" s="9"/>
      <c r="COE46" s="9"/>
      <c r="COF46" s="9"/>
      <c r="COG46" s="9"/>
      <c r="COH46" s="9"/>
      <c r="COI46" s="9"/>
      <c r="COJ46" s="9"/>
      <c r="COK46" s="9"/>
      <c r="COL46" s="9"/>
      <c r="COM46" s="9"/>
      <c r="CON46" s="9"/>
      <c r="COO46" s="9"/>
      <c r="COP46" s="9"/>
      <c r="COQ46" s="9"/>
      <c r="COR46" s="9"/>
      <c r="COS46" s="9"/>
      <c r="COT46" s="9"/>
      <c r="COU46" s="9"/>
      <c r="COV46" s="9"/>
      <c r="COW46" s="9"/>
      <c r="COX46" s="9"/>
      <c r="COY46" s="9"/>
      <c r="COZ46" s="9"/>
      <c r="CPA46" s="9"/>
      <c r="CPB46" s="9"/>
      <c r="CPC46" s="9"/>
      <c r="CPD46" s="9"/>
      <c r="CPE46" s="9"/>
      <c r="CPF46" s="9"/>
      <c r="CPG46" s="9"/>
      <c r="CPH46" s="9"/>
      <c r="CPI46" s="9"/>
      <c r="CPJ46" s="9"/>
      <c r="CPK46" s="9"/>
      <c r="CPL46" s="9"/>
      <c r="CPM46" s="9"/>
      <c r="CPN46" s="9"/>
      <c r="CPO46" s="9"/>
      <c r="CPP46" s="9"/>
      <c r="CPQ46" s="9"/>
      <c r="CPR46" s="9"/>
      <c r="CPS46" s="9"/>
      <c r="CPT46" s="9"/>
      <c r="CPU46" s="9"/>
      <c r="CPV46" s="9"/>
      <c r="CPW46" s="9"/>
      <c r="CPX46" s="9"/>
      <c r="CPY46" s="9"/>
      <c r="CPZ46" s="9"/>
      <c r="CQA46" s="9"/>
      <c r="CQB46" s="9"/>
      <c r="CQC46" s="9"/>
      <c r="CQD46" s="9"/>
      <c r="CQE46" s="9"/>
      <c r="CQF46" s="9"/>
      <c r="CQG46" s="9"/>
      <c r="CQH46" s="9"/>
      <c r="CQI46" s="9"/>
      <c r="CQJ46" s="9"/>
      <c r="CQK46" s="9"/>
      <c r="CQL46" s="9"/>
      <c r="CQM46" s="9"/>
      <c r="CQN46" s="9"/>
      <c r="CQO46" s="9"/>
      <c r="CQP46" s="9"/>
      <c r="CQQ46" s="9"/>
      <c r="CQR46" s="9"/>
      <c r="CQS46" s="9"/>
      <c r="CQT46" s="9"/>
      <c r="CQU46" s="9"/>
      <c r="CQV46" s="9"/>
      <c r="CQW46" s="9"/>
      <c r="CQX46" s="9"/>
      <c r="CQY46" s="9"/>
      <c r="CQZ46" s="9"/>
      <c r="CRA46" s="9"/>
      <c r="CRB46" s="9"/>
      <c r="CRC46" s="9"/>
      <c r="CRD46" s="9"/>
      <c r="CRE46" s="9"/>
      <c r="CRF46" s="9"/>
      <c r="CRG46" s="9"/>
      <c r="CRH46" s="9"/>
      <c r="CRI46" s="9"/>
      <c r="CRJ46" s="9"/>
      <c r="CRK46" s="9"/>
      <c r="CRL46" s="9"/>
      <c r="CRM46" s="9"/>
      <c r="CRN46" s="9"/>
      <c r="CRO46" s="9"/>
      <c r="CRP46" s="9"/>
      <c r="CRQ46" s="9"/>
      <c r="CRR46" s="9"/>
      <c r="CRS46" s="9"/>
      <c r="CRT46" s="9"/>
      <c r="CRU46" s="9"/>
      <c r="CRV46" s="9"/>
      <c r="CRW46" s="9"/>
      <c r="CRX46" s="9"/>
      <c r="CRY46" s="9"/>
      <c r="CRZ46" s="9"/>
      <c r="CSA46" s="9"/>
      <c r="CSB46" s="9"/>
      <c r="CSC46" s="9"/>
      <c r="CSD46" s="9"/>
      <c r="CSE46" s="9"/>
      <c r="CSF46" s="9"/>
      <c r="CSG46" s="9"/>
      <c r="CSH46" s="9"/>
      <c r="CSI46" s="9"/>
      <c r="CSJ46" s="9"/>
      <c r="CSK46" s="9"/>
      <c r="CSL46" s="9"/>
      <c r="CSM46" s="9"/>
      <c r="CSN46" s="9"/>
      <c r="CSO46" s="9"/>
      <c r="CSP46" s="9"/>
      <c r="CSQ46" s="9"/>
      <c r="CSR46" s="9"/>
      <c r="CSS46" s="9"/>
      <c r="CST46" s="9"/>
      <c r="CSU46" s="9"/>
      <c r="CSV46" s="9"/>
      <c r="CSW46" s="9"/>
      <c r="CSX46" s="9"/>
      <c r="CSY46" s="9"/>
      <c r="CSZ46" s="9"/>
      <c r="CTA46" s="9"/>
      <c r="CTB46" s="9"/>
      <c r="CTC46" s="9"/>
      <c r="CTD46" s="9"/>
      <c r="CTE46" s="9"/>
      <c r="CTF46" s="9"/>
      <c r="CTG46" s="9"/>
      <c r="CTH46" s="9"/>
      <c r="CTI46" s="9"/>
      <c r="CTJ46" s="9"/>
      <c r="CTK46" s="9"/>
      <c r="CTL46" s="9"/>
      <c r="CTM46" s="9"/>
      <c r="CTN46" s="9"/>
      <c r="CTO46" s="9"/>
      <c r="CTP46" s="9"/>
      <c r="CTQ46" s="9"/>
      <c r="CTR46" s="9"/>
      <c r="CTS46" s="9"/>
      <c r="CTT46" s="9"/>
      <c r="CTU46" s="9"/>
      <c r="CTV46" s="9"/>
      <c r="CTW46" s="9"/>
      <c r="CTX46" s="9"/>
      <c r="CTY46" s="9"/>
      <c r="CTZ46" s="9"/>
      <c r="CUA46" s="9"/>
      <c r="CUB46" s="9"/>
      <c r="CUC46" s="9"/>
      <c r="CUD46" s="9"/>
      <c r="CUE46" s="9"/>
      <c r="CUF46" s="9"/>
      <c r="CUG46" s="9"/>
      <c r="CUH46" s="9"/>
      <c r="CUI46" s="9"/>
      <c r="CUJ46" s="9"/>
      <c r="CUK46" s="9"/>
      <c r="CUL46" s="9"/>
      <c r="CUM46" s="9"/>
      <c r="CUN46" s="9"/>
      <c r="CUO46" s="9"/>
      <c r="CUP46" s="9"/>
      <c r="CUQ46" s="9"/>
      <c r="CUR46" s="9"/>
      <c r="CUS46" s="9"/>
      <c r="CUT46" s="9"/>
      <c r="CUU46" s="9"/>
      <c r="CUV46" s="9"/>
      <c r="CUW46" s="9"/>
      <c r="CUX46" s="9"/>
      <c r="CUY46" s="9"/>
      <c r="CUZ46" s="9"/>
      <c r="CVA46" s="9"/>
      <c r="CVB46" s="9"/>
      <c r="CVC46" s="9"/>
      <c r="CVD46" s="9"/>
      <c r="CVE46" s="9"/>
      <c r="CVF46" s="9"/>
      <c r="CVG46" s="9"/>
      <c r="CVH46" s="9"/>
      <c r="CVI46" s="9"/>
      <c r="CVJ46" s="9"/>
      <c r="CVK46" s="9"/>
      <c r="CVL46" s="9"/>
      <c r="CVM46" s="9"/>
      <c r="CVN46" s="9"/>
      <c r="CVO46" s="9"/>
      <c r="CVP46" s="9"/>
      <c r="CVQ46" s="9"/>
      <c r="CVR46" s="9"/>
      <c r="CVS46" s="9"/>
      <c r="CVT46" s="9"/>
      <c r="CVU46" s="9"/>
      <c r="CVV46" s="9"/>
      <c r="CVW46" s="9"/>
      <c r="CVX46" s="9"/>
      <c r="CVY46" s="9"/>
      <c r="CVZ46" s="9"/>
      <c r="CWA46" s="9"/>
      <c r="CWB46" s="9"/>
      <c r="CWC46" s="9"/>
      <c r="CWD46" s="9"/>
      <c r="CWE46" s="9"/>
      <c r="CWF46" s="9"/>
      <c r="CWG46" s="9"/>
      <c r="CWH46" s="9"/>
      <c r="CWI46" s="9"/>
      <c r="CWJ46" s="9"/>
      <c r="CWK46" s="9"/>
      <c r="CWL46" s="9"/>
      <c r="CWM46" s="9"/>
      <c r="CWN46" s="9"/>
      <c r="CWO46" s="9"/>
      <c r="CWP46" s="9"/>
      <c r="CWQ46" s="9"/>
      <c r="CWR46" s="9"/>
      <c r="CWS46" s="9"/>
      <c r="CWT46" s="9"/>
      <c r="CWU46" s="9"/>
      <c r="CWV46" s="9"/>
      <c r="CWW46" s="9"/>
      <c r="CWX46" s="9"/>
      <c r="CWY46" s="9"/>
      <c r="CWZ46" s="9"/>
      <c r="CXA46" s="9"/>
      <c r="CXB46" s="9"/>
      <c r="CXC46" s="9"/>
      <c r="CXD46" s="9"/>
      <c r="CXE46" s="9"/>
      <c r="CXF46" s="9"/>
      <c r="CXG46" s="9"/>
      <c r="CXH46" s="9"/>
      <c r="CXI46" s="9"/>
      <c r="CXJ46" s="9"/>
      <c r="CXK46" s="9"/>
      <c r="CXL46" s="9"/>
      <c r="CXM46" s="9"/>
      <c r="CXN46" s="9"/>
      <c r="CXO46" s="9"/>
      <c r="CXP46" s="9"/>
      <c r="CXQ46" s="9"/>
      <c r="CXR46" s="9"/>
      <c r="CXS46" s="9"/>
      <c r="CXT46" s="9"/>
      <c r="CXU46" s="9"/>
      <c r="CXV46" s="9"/>
      <c r="CXW46" s="9"/>
      <c r="CXX46" s="9"/>
      <c r="CXY46" s="9"/>
      <c r="CXZ46" s="9"/>
      <c r="CYA46" s="9"/>
      <c r="CYB46" s="9"/>
      <c r="CYC46" s="9"/>
      <c r="CYD46" s="9"/>
      <c r="CYE46" s="9"/>
      <c r="CYF46" s="9"/>
      <c r="CYG46" s="9"/>
      <c r="CYH46" s="9"/>
      <c r="CYI46" s="9"/>
      <c r="CYJ46" s="9"/>
      <c r="CYK46" s="9"/>
      <c r="CYL46" s="9"/>
      <c r="CYM46" s="9"/>
      <c r="CYN46" s="9"/>
      <c r="CYO46" s="9"/>
      <c r="CYP46" s="9"/>
      <c r="CYQ46" s="9"/>
      <c r="CYR46" s="9"/>
      <c r="CYS46" s="9"/>
      <c r="CYT46" s="9"/>
      <c r="CYU46" s="9"/>
      <c r="CYV46" s="9"/>
      <c r="CYW46" s="9"/>
      <c r="CYX46" s="9"/>
      <c r="CYY46" s="9"/>
      <c r="CYZ46" s="9"/>
      <c r="CZA46" s="9"/>
      <c r="CZB46" s="9"/>
      <c r="CZC46" s="9"/>
      <c r="CZD46" s="9"/>
      <c r="CZE46" s="9"/>
      <c r="CZF46" s="9"/>
      <c r="CZG46" s="9"/>
      <c r="CZH46" s="9"/>
      <c r="CZI46" s="9"/>
      <c r="CZJ46" s="9"/>
      <c r="CZK46" s="9"/>
      <c r="CZL46" s="9"/>
      <c r="CZM46" s="9"/>
      <c r="CZN46" s="9"/>
      <c r="CZO46" s="9"/>
      <c r="CZP46" s="9"/>
      <c r="CZQ46" s="9"/>
      <c r="CZR46" s="9"/>
      <c r="CZS46" s="9"/>
      <c r="CZT46" s="9"/>
      <c r="CZU46" s="9"/>
      <c r="CZV46" s="9"/>
      <c r="CZW46" s="9"/>
      <c r="CZX46" s="9"/>
      <c r="CZY46" s="9"/>
      <c r="CZZ46" s="9"/>
      <c r="DAA46" s="9"/>
      <c r="DAB46" s="9"/>
      <c r="DAC46" s="9"/>
      <c r="DAD46" s="9"/>
      <c r="DAE46" s="9"/>
      <c r="DAF46" s="9"/>
      <c r="DAG46" s="9"/>
      <c r="DAH46" s="9"/>
      <c r="DAI46" s="9"/>
      <c r="DAJ46" s="9"/>
      <c r="DAK46" s="9"/>
      <c r="DAL46" s="9"/>
      <c r="DAM46" s="9"/>
      <c r="DAN46" s="9"/>
      <c r="DAO46" s="9"/>
      <c r="DAP46" s="9"/>
      <c r="DAQ46" s="9"/>
      <c r="DAR46" s="9"/>
      <c r="DAS46" s="9"/>
      <c r="DAT46" s="9"/>
      <c r="DAU46" s="9"/>
      <c r="DAV46" s="9"/>
      <c r="DAW46" s="9"/>
      <c r="DAX46" s="9"/>
      <c r="DAY46" s="9"/>
      <c r="DAZ46" s="9"/>
      <c r="DBA46" s="9"/>
      <c r="DBB46" s="9"/>
      <c r="DBC46" s="9"/>
      <c r="DBD46" s="9"/>
      <c r="DBE46" s="9"/>
      <c r="DBF46" s="9"/>
      <c r="DBG46" s="9"/>
      <c r="DBH46" s="9"/>
      <c r="DBI46" s="9"/>
      <c r="DBJ46" s="9"/>
      <c r="DBK46" s="9"/>
      <c r="DBL46" s="9"/>
      <c r="DBM46" s="9"/>
      <c r="DBN46" s="9"/>
      <c r="DBO46" s="9"/>
      <c r="DBP46" s="9"/>
      <c r="DBQ46" s="9"/>
      <c r="DBR46" s="9"/>
      <c r="DBS46" s="9"/>
      <c r="DBT46" s="9"/>
      <c r="DBU46" s="9"/>
      <c r="DBV46" s="9"/>
      <c r="DBW46" s="9"/>
      <c r="DBX46" s="9"/>
      <c r="DBY46" s="9"/>
      <c r="DBZ46" s="9"/>
      <c r="DCA46" s="9"/>
      <c r="DCB46" s="9"/>
      <c r="DCC46" s="9"/>
      <c r="DCD46" s="9"/>
      <c r="DCE46" s="9"/>
      <c r="DCF46" s="9"/>
      <c r="DCG46" s="9"/>
      <c r="DCH46" s="9"/>
      <c r="DCI46" s="9"/>
      <c r="DCJ46" s="9"/>
      <c r="DCK46" s="9"/>
      <c r="DCL46" s="9"/>
      <c r="DCM46" s="9"/>
      <c r="DCN46" s="9"/>
      <c r="DCO46" s="9"/>
      <c r="DCP46" s="9"/>
      <c r="DCQ46" s="9"/>
      <c r="DCR46" s="9"/>
      <c r="DCS46" s="9"/>
      <c r="DCT46" s="9"/>
      <c r="DCU46" s="9"/>
      <c r="DCV46" s="9"/>
      <c r="DCW46" s="9"/>
      <c r="DCX46" s="9"/>
      <c r="DCY46" s="9"/>
      <c r="DCZ46" s="9"/>
      <c r="DDA46" s="9"/>
      <c r="DDB46" s="9"/>
      <c r="DDC46" s="9"/>
      <c r="DDD46" s="9"/>
      <c r="DDE46" s="9"/>
      <c r="DDF46" s="9"/>
      <c r="DDG46" s="9"/>
      <c r="DDH46" s="9"/>
      <c r="DDI46" s="9"/>
      <c r="DDJ46" s="9"/>
      <c r="DDK46" s="9"/>
      <c r="DDL46" s="9"/>
      <c r="DDM46" s="9"/>
      <c r="DDN46" s="9"/>
      <c r="DDO46" s="9"/>
      <c r="DDP46" s="9"/>
      <c r="DDQ46" s="9"/>
      <c r="DDR46" s="9"/>
      <c r="DDS46" s="9"/>
      <c r="DDT46" s="9"/>
      <c r="DDU46" s="9"/>
      <c r="DDV46" s="9"/>
      <c r="DDW46" s="9"/>
      <c r="DDX46" s="9"/>
      <c r="DDY46" s="9"/>
      <c r="DDZ46" s="9"/>
      <c r="DEA46" s="9"/>
      <c r="DEB46" s="9"/>
      <c r="DEC46" s="9"/>
      <c r="DED46" s="9"/>
      <c r="DEE46" s="9"/>
      <c r="DEF46" s="9"/>
      <c r="DEG46" s="9"/>
      <c r="DEH46" s="9"/>
      <c r="DEI46" s="9"/>
      <c r="DEJ46" s="9"/>
      <c r="DEK46" s="9"/>
      <c r="DEL46" s="9"/>
      <c r="DEM46" s="9"/>
      <c r="DEN46" s="9"/>
      <c r="DEO46" s="9"/>
      <c r="DEP46" s="9"/>
      <c r="DEQ46" s="9"/>
      <c r="DER46" s="9"/>
      <c r="DES46" s="9"/>
      <c r="DET46" s="9"/>
      <c r="DEU46" s="9"/>
      <c r="DEV46" s="9"/>
      <c r="DEW46" s="9"/>
      <c r="DEX46" s="9"/>
      <c r="DEY46" s="9"/>
      <c r="DEZ46" s="9"/>
      <c r="DFA46" s="9"/>
      <c r="DFB46" s="9"/>
      <c r="DFC46" s="9"/>
      <c r="DFD46" s="9"/>
      <c r="DFE46" s="9"/>
      <c r="DFF46" s="9"/>
      <c r="DFG46" s="9"/>
      <c r="DFH46" s="9"/>
      <c r="DFI46" s="9"/>
      <c r="DFJ46" s="9"/>
      <c r="DFK46" s="9"/>
      <c r="DFL46" s="9"/>
      <c r="DFM46" s="9"/>
      <c r="DFN46" s="9"/>
      <c r="DFO46" s="9"/>
      <c r="DFP46" s="9"/>
      <c r="DFQ46" s="9"/>
      <c r="DFR46" s="9"/>
      <c r="DFS46" s="9"/>
      <c r="DFT46" s="9"/>
      <c r="DFU46" s="9"/>
      <c r="DFV46" s="9"/>
      <c r="DFW46" s="9"/>
      <c r="DFX46" s="9"/>
      <c r="DFY46" s="9"/>
      <c r="DFZ46" s="9"/>
      <c r="DGA46" s="9"/>
      <c r="DGB46" s="9"/>
      <c r="DGC46" s="9"/>
      <c r="DGD46" s="9"/>
      <c r="DGE46" s="9"/>
      <c r="DGF46" s="9"/>
      <c r="DGG46" s="9"/>
      <c r="DGH46" s="9"/>
      <c r="DGI46" s="9"/>
      <c r="DGJ46" s="9"/>
      <c r="DGK46" s="9"/>
      <c r="DGL46" s="9"/>
      <c r="DGM46" s="9"/>
      <c r="DGN46" s="9"/>
      <c r="DGO46" s="9"/>
      <c r="DGP46" s="9"/>
      <c r="DGQ46" s="9"/>
      <c r="DGR46" s="9"/>
      <c r="DGS46" s="9"/>
      <c r="DGT46" s="9"/>
      <c r="DGU46" s="9"/>
      <c r="DGV46" s="9"/>
      <c r="DGW46" s="9"/>
      <c r="DGX46" s="9"/>
      <c r="DGY46" s="9"/>
      <c r="DGZ46" s="9"/>
      <c r="DHA46" s="9"/>
      <c r="DHB46" s="9"/>
      <c r="DHC46" s="9"/>
      <c r="DHD46" s="9"/>
      <c r="DHE46" s="9"/>
      <c r="DHF46" s="9"/>
      <c r="DHG46" s="9"/>
      <c r="DHH46" s="9"/>
      <c r="DHI46" s="9"/>
      <c r="DHJ46" s="9"/>
      <c r="DHK46" s="9"/>
      <c r="DHL46" s="9"/>
      <c r="DHM46" s="9"/>
      <c r="DHN46" s="9"/>
      <c r="DHO46" s="9"/>
      <c r="DHP46" s="9"/>
      <c r="DHQ46" s="9"/>
      <c r="DHR46" s="9"/>
      <c r="DHS46" s="9"/>
      <c r="DHT46" s="9"/>
      <c r="DHU46" s="9"/>
      <c r="DHV46" s="9"/>
      <c r="DHW46" s="9"/>
      <c r="DHX46" s="9"/>
      <c r="DHY46" s="9"/>
      <c r="DHZ46" s="9"/>
      <c r="DIA46" s="9"/>
      <c r="DIB46" s="9"/>
      <c r="DIC46" s="9"/>
      <c r="DID46" s="9"/>
      <c r="DIE46" s="9"/>
      <c r="DIF46" s="9"/>
      <c r="DIG46" s="9"/>
      <c r="DIH46" s="9"/>
      <c r="DII46" s="9"/>
      <c r="DIJ46" s="9"/>
      <c r="DIK46" s="9"/>
      <c r="DIL46" s="9"/>
      <c r="DIM46" s="9"/>
      <c r="DIN46" s="9"/>
      <c r="DIO46" s="9"/>
      <c r="DIP46" s="9"/>
      <c r="DIQ46" s="9"/>
      <c r="DIR46" s="9"/>
      <c r="DIS46" s="9"/>
      <c r="DIT46" s="9"/>
      <c r="DIU46" s="9"/>
      <c r="DIV46" s="9"/>
      <c r="DIW46" s="9"/>
      <c r="DIX46" s="9"/>
      <c r="DIY46" s="9"/>
      <c r="DIZ46" s="9"/>
      <c r="DJA46" s="9"/>
      <c r="DJB46" s="9"/>
      <c r="DJC46" s="9"/>
      <c r="DJD46" s="9"/>
      <c r="DJE46" s="9"/>
      <c r="DJF46" s="9"/>
      <c r="DJG46" s="9"/>
      <c r="DJH46" s="9"/>
      <c r="DJI46" s="9"/>
      <c r="DJJ46" s="9"/>
      <c r="DJK46" s="9"/>
      <c r="DJL46" s="9"/>
      <c r="DJM46" s="9"/>
      <c r="DJN46" s="9"/>
      <c r="DJO46" s="9"/>
      <c r="DJP46" s="9"/>
      <c r="DJQ46" s="9"/>
      <c r="DJR46" s="9"/>
      <c r="DJS46" s="9"/>
      <c r="DJT46" s="9"/>
      <c r="DJU46" s="9"/>
      <c r="DJV46" s="9"/>
      <c r="DJW46" s="9"/>
      <c r="DJX46" s="9"/>
      <c r="DJY46" s="9"/>
      <c r="DJZ46" s="9"/>
      <c r="DKA46" s="9"/>
      <c r="DKB46" s="9"/>
      <c r="DKC46" s="9"/>
      <c r="DKD46" s="9"/>
      <c r="DKE46" s="9"/>
      <c r="DKF46" s="9"/>
      <c r="DKG46" s="9"/>
      <c r="DKH46" s="9"/>
      <c r="DKI46" s="9"/>
      <c r="DKJ46" s="9"/>
      <c r="DKK46" s="9"/>
      <c r="DKL46" s="9"/>
      <c r="DKM46" s="9"/>
      <c r="DKN46" s="9"/>
      <c r="DKO46" s="9"/>
      <c r="DKP46" s="9"/>
      <c r="DKQ46" s="9"/>
      <c r="DKR46" s="9"/>
      <c r="DKS46" s="9"/>
      <c r="DKT46" s="9"/>
      <c r="DKU46" s="9"/>
      <c r="DKV46" s="9"/>
      <c r="DKW46" s="9"/>
      <c r="DKX46" s="9"/>
      <c r="DKY46" s="9"/>
      <c r="DKZ46" s="9"/>
      <c r="DLA46" s="9"/>
      <c r="DLB46" s="9"/>
      <c r="DLC46" s="9"/>
      <c r="DLD46" s="9"/>
      <c r="DLE46" s="9"/>
      <c r="DLF46" s="9"/>
      <c r="DLG46" s="9"/>
      <c r="DLH46" s="9"/>
      <c r="DLI46" s="9"/>
      <c r="DLJ46" s="9"/>
      <c r="DLK46" s="9"/>
      <c r="DLL46" s="9"/>
      <c r="DLM46" s="9"/>
      <c r="DLN46" s="9"/>
      <c r="DLO46" s="9"/>
      <c r="DLP46" s="9"/>
      <c r="DLQ46" s="9"/>
      <c r="DLR46" s="9"/>
      <c r="DLS46" s="9"/>
      <c r="DLT46" s="9"/>
      <c r="DLU46" s="9"/>
      <c r="DLV46" s="9"/>
      <c r="DLW46" s="9"/>
      <c r="DLX46" s="9"/>
      <c r="DLY46" s="9"/>
      <c r="DLZ46" s="9"/>
      <c r="DMA46" s="9"/>
      <c r="DMB46" s="9"/>
      <c r="DMC46" s="9"/>
      <c r="DMD46" s="9"/>
      <c r="DME46" s="9"/>
      <c r="DMF46" s="9"/>
      <c r="DMG46" s="9"/>
      <c r="DMH46" s="9"/>
      <c r="DMI46" s="9"/>
      <c r="DMJ46" s="9"/>
      <c r="DMK46" s="9"/>
      <c r="DML46" s="9"/>
      <c r="DMM46" s="9"/>
      <c r="DMN46" s="9"/>
      <c r="DMO46" s="9"/>
      <c r="DMP46" s="9"/>
      <c r="DMQ46" s="9"/>
      <c r="DMR46" s="9"/>
      <c r="DMS46" s="9"/>
      <c r="DMT46" s="9"/>
      <c r="DMU46" s="9"/>
      <c r="DMV46" s="9"/>
      <c r="DMW46" s="9"/>
      <c r="DMX46" s="9"/>
      <c r="DMY46" s="9"/>
      <c r="DMZ46" s="9"/>
      <c r="DNA46" s="9"/>
      <c r="DNB46" s="9"/>
      <c r="DNC46" s="9"/>
      <c r="DND46" s="9"/>
      <c r="DNE46" s="9"/>
      <c r="DNF46" s="9"/>
      <c r="DNG46" s="9"/>
      <c r="DNH46" s="9"/>
      <c r="DNI46" s="9"/>
      <c r="DNJ46" s="9"/>
      <c r="DNK46" s="9"/>
      <c r="DNL46" s="9"/>
      <c r="DNM46" s="9"/>
      <c r="DNN46" s="9"/>
      <c r="DNO46" s="9"/>
      <c r="DNP46" s="9"/>
      <c r="DNQ46" s="9"/>
      <c r="DNR46" s="9"/>
      <c r="DNS46" s="9"/>
      <c r="DNT46" s="9"/>
      <c r="DNU46" s="9"/>
      <c r="DNV46" s="9"/>
      <c r="DNW46" s="9"/>
      <c r="DNX46" s="9"/>
      <c r="DNY46" s="9"/>
      <c r="DNZ46" s="9"/>
      <c r="DOA46" s="9"/>
      <c r="DOB46" s="9"/>
      <c r="DOC46" s="9"/>
      <c r="DOD46" s="9"/>
      <c r="DOE46" s="9"/>
      <c r="DOF46" s="9"/>
      <c r="DOG46" s="9"/>
      <c r="DOH46" s="9"/>
      <c r="DOI46" s="9"/>
      <c r="DOJ46" s="9"/>
      <c r="DOK46" s="9"/>
      <c r="DOL46" s="9"/>
      <c r="DOM46" s="9"/>
      <c r="DON46" s="9"/>
      <c r="DOO46" s="9"/>
      <c r="DOP46" s="9"/>
      <c r="DOQ46" s="9"/>
      <c r="DOR46" s="9"/>
      <c r="DOS46" s="9"/>
      <c r="DOT46" s="9"/>
      <c r="DOU46" s="9"/>
      <c r="DOV46" s="9"/>
      <c r="DOW46" s="9"/>
      <c r="DOX46" s="9"/>
      <c r="DOY46" s="9"/>
      <c r="DOZ46" s="9"/>
      <c r="DPA46" s="9"/>
      <c r="DPB46" s="9"/>
      <c r="DPC46" s="9"/>
      <c r="DPD46" s="9"/>
      <c r="DPE46" s="9"/>
      <c r="DPF46" s="9"/>
      <c r="DPG46" s="9"/>
      <c r="DPH46" s="9"/>
      <c r="DPI46" s="9"/>
      <c r="DPJ46" s="9"/>
      <c r="DPK46" s="9"/>
      <c r="DPL46" s="9"/>
      <c r="DPM46" s="9"/>
      <c r="DPN46" s="9"/>
      <c r="DPO46" s="9"/>
      <c r="DPP46" s="9"/>
      <c r="DPQ46" s="9"/>
      <c r="DPR46" s="9"/>
      <c r="DPS46" s="9"/>
      <c r="DPT46" s="9"/>
      <c r="DPU46" s="9"/>
      <c r="DPV46" s="9"/>
      <c r="DPW46" s="9"/>
      <c r="DPX46" s="9"/>
      <c r="DPY46" s="9"/>
      <c r="DPZ46" s="9"/>
      <c r="DQA46" s="9"/>
      <c r="DQB46" s="9"/>
      <c r="DQC46" s="9"/>
      <c r="DQD46" s="9"/>
      <c r="DQE46" s="9"/>
      <c r="DQF46" s="9"/>
      <c r="DQG46" s="9"/>
      <c r="DQH46" s="9"/>
      <c r="DQI46" s="9"/>
      <c r="DQJ46" s="9"/>
      <c r="DQK46" s="9"/>
      <c r="DQL46" s="9"/>
      <c r="DQM46" s="9"/>
      <c r="DQN46" s="9"/>
      <c r="DQO46" s="9"/>
      <c r="DQP46" s="9"/>
      <c r="DQQ46" s="9"/>
      <c r="DQR46" s="9"/>
      <c r="DQS46" s="9"/>
      <c r="DQT46" s="9"/>
      <c r="DQU46" s="9"/>
      <c r="DQV46" s="9"/>
      <c r="DQW46" s="9"/>
      <c r="DQX46" s="9"/>
      <c r="DQY46" s="9"/>
      <c r="DQZ46" s="9"/>
      <c r="DRA46" s="9"/>
      <c r="DRB46" s="9"/>
      <c r="DRC46" s="9"/>
      <c r="DRD46" s="9"/>
      <c r="DRE46" s="9"/>
      <c r="DRF46" s="9"/>
      <c r="DRG46" s="9"/>
      <c r="DRH46" s="9"/>
      <c r="DRI46" s="9"/>
      <c r="DRJ46" s="9"/>
      <c r="DRK46" s="9"/>
      <c r="DRL46" s="9"/>
      <c r="DRM46" s="9"/>
      <c r="DRN46" s="9"/>
      <c r="DRO46" s="9"/>
      <c r="DRP46" s="9"/>
      <c r="DRQ46" s="9"/>
      <c r="DRR46" s="9"/>
      <c r="DRS46" s="9"/>
      <c r="DRT46" s="9"/>
      <c r="DRU46" s="9"/>
      <c r="DRV46" s="9"/>
      <c r="DRW46" s="9"/>
      <c r="DRX46" s="9"/>
      <c r="DRY46" s="9"/>
      <c r="DRZ46" s="9"/>
      <c r="DSA46" s="9"/>
      <c r="DSB46" s="9"/>
      <c r="DSC46" s="9"/>
      <c r="DSD46" s="9"/>
      <c r="DSE46" s="9"/>
      <c r="DSF46" s="9"/>
      <c r="DSG46" s="9"/>
      <c r="DSH46" s="9"/>
      <c r="DSI46" s="9"/>
      <c r="DSJ46" s="9"/>
      <c r="DSK46" s="9"/>
      <c r="DSL46" s="9"/>
      <c r="DSM46" s="9"/>
      <c r="DSN46" s="9"/>
      <c r="DSO46" s="9"/>
      <c r="DSP46" s="9"/>
      <c r="DSQ46" s="9"/>
      <c r="DSR46" s="9"/>
      <c r="DSS46" s="9"/>
      <c r="DST46" s="9"/>
      <c r="DSU46" s="9"/>
      <c r="DSV46" s="9"/>
      <c r="DSW46" s="9"/>
      <c r="DSX46" s="9"/>
      <c r="DSY46" s="9"/>
      <c r="DSZ46" s="9"/>
      <c r="DTA46" s="9"/>
      <c r="DTB46" s="9"/>
      <c r="DTC46" s="9"/>
      <c r="DTD46" s="9"/>
      <c r="DTE46" s="9"/>
      <c r="DTF46" s="9"/>
      <c r="DTG46" s="9"/>
      <c r="DTH46" s="9"/>
      <c r="DTI46" s="9"/>
      <c r="DTJ46" s="9"/>
      <c r="DTK46" s="9"/>
      <c r="DTL46" s="9"/>
      <c r="DTM46" s="9"/>
      <c r="DTN46" s="9"/>
      <c r="DTO46" s="9"/>
      <c r="DTP46" s="9"/>
      <c r="DTQ46" s="9"/>
      <c r="DTR46" s="9"/>
      <c r="DTS46" s="9"/>
      <c r="DTT46" s="9"/>
      <c r="DTU46" s="9"/>
      <c r="DTV46" s="9"/>
      <c r="DTW46" s="9"/>
      <c r="DTX46" s="9"/>
      <c r="DTY46" s="9"/>
      <c r="DTZ46" s="9"/>
      <c r="DUA46" s="9"/>
      <c r="DUB46" s="9"/>
      <c r="DUC46" s="9"/>
      <c r="DUD46" s="9"/>
      <c r="DUE46" s="9"/>
      <c r="DUF46" s="9"/>
      <c r="DUG46" s="9"/>
      <c r="DUH46" s="9"/>
      <c r="DUI46" s="9"/>
      <c r="DUJ46" s="9"/>
      <c r="DUK46" s="9"/>
      <c r="DUL46" s="9"/>
      <c r="DUM46" s="9"/>
      <c r="DUN46" s="9"/>
      <c r="DUO46" s="9"/>
      <c r="DUP46" s="9"/>
      <c r="DUQ46" s="9"/>
      <c r="DUR46" s="9"/>
      <c r="DUS46" s="9"/>
      <c r="DUT46" s="9"/>
      <c r="DUU46" s="9"/>
      <c r="DUV46" s="9"/>
      <c r="DUW46" s="9"/>
      <c r="DUX46" s="9"/>
      <c r="DUY46" s="9"/>
      <c r="DUZ46" s="9"/>
      <c r="DVA46" s="9"/>
      <c r="DVB46" s="9"/>
      <c r="DVC46" s="9"/>
      <c r="DVD46" s="9"/>
      <c r="DVE46" s="9"/>
      <c r="DVF46" s="9"/>
      <c r="DVG46" s="9"/>
      <c r="DVH46" s="9"/>
      <c r="DVI46" s="9"/>
      <c r="DVJ46" s="9"/>
      <c r="DVK46" s="9"/>
      <c r="DVL46" s="9"/>
      <c r="DVM46" s="9"/>
      <c r="DVN46" s="9"/>
      <c r="DVO46" s="9"/>
      <c r="DVP46" s="9"/>
      <c r="DVQ46" s="9"/>
      <c r="DVR46" s="9"/>
      <c r="DVS46" s="9"/>
      <c r="DVT46" s="9"/>
      <c r="DVU46" s="9"/>
      <c r="DVV46" s="9"/>
      <c r="DVW46" s="9"/>
      <c r="DVX46" s="9"/>
      <c r="DVY46" s="9"/>
      <c r="DVZ46" s="9"/>
      <c r="DWA46" s="9"/>
      <c r="DWB46" s="9"/>
      <c r="DWC46" s="9"/>
      <c r="DWD46" s="9"/>
      <c r="DWE46" s="9"/>
      <c r="DWF46" s="9"/>
      <c r="DWG46" s="9"/>
      <c r="DWH46" s="9"/>
      <c r="DWI46" s="9"/>
      <c r="DWJ46" s="9"/>
      <c r="DWK46" s="9"/>
      <c r="DWL46" s="9"/>
      <c r="DWM46" s="9"/>
      <c r="DWN46" s="9"/>
      <c r="DWO46" s="9"/>
      <c r="DWP46" s="9"/>
      <c r="DWQ46" s="9"/>
      <c r="DWR46" s="9"/>
      <c r="DWS46" s="9"/>
      <c r="DWT46" s="9"/>
      <c r="DWU46" s="9"/>
      <c r="DWV46" s="9"/>
      <c r="DWW46" s="9"/>
      <c r="DWX46" s="9"/>
      <c r="DWY46" s="9"/>
      <c r="DWZ46" s="9"/>
      <c r="DXA46" s="9"/>
      <c r="DXB46" s="9"/>
      <c r="DXC46" s="9"/>
      <c r="DXD46" s="9"/>
      <c r="DXE46" s="9"/>
      <c r="DXF46" s="9"/>
      <c r="DXG46" s="9"/>
      <c r="DXH46" s="9"/>
      <c r="DXI46" s="9"/>
      <c r="DXJ46" s="9"/>
      <c r="DXK46" s="9"/>
      <c r="DXL46" s="9"/>
      <c r="DXM46" s="9"/>
      <c r="DXN46" s="9"/>
      <c r="DXO46" s="9"/>
      <c r="DXP46" s="9"/>
      <c r="DXQ46" s="9"/>
      <c r="DXR46" s="9"/>
      <c r="DXS46" s="9"/>
      <c r="DXT46" s="9"/>
      <c r="DXU46" s="9"/>
      <c r="DXV46" s="9"/>
      <c r="DXW46" s="9"/>
      <c r="DXX46" s="9"/>
      <c r="DXY46" s="9"/>
      <c r="DXZ46" s="9"/>
      <c r="DYA46" s="9"/>
      <c r="DYB46" s="9"/>
      <c r="DYC46" s="9"/>
      <c r="DYD46" s="9"/>
      <c r="DYE46" s="9"/>
      <c r="DYF46" s="9"/>
      <c r="DYG46" s="9"/>
      <c r="DYH46" s="9"/>
      <c r="DYI46" s="9"/>
      <c r="DYJ46" s="9"/>
      <c r="DYK46" s="9"/>
      <c r="DYL46" s="9"/>
      <c r="DYM46" s="9"/>
      <c r="DYN46" s="9"/>
      <c r="DYO46" s="9"/>
      <c r="DYP46" s="9"/>
      <c r="DYQ46" s="9"/>
      <c r="DYR46" s="9"/>
      <c r="DYS46" s="9"/>
      <c r="DYT46" s="9"/>
      <c r="DYU46" s="9"/>
      <c r="DYV46" s="9"/>
      <c r="DYW46" s="9"/>
      <c r="DYX46" s="9"/>
      <c r="DYY46" s="9"/>
      <c r="DYZ46" s="9"/>
      <c r="DZA46" s="9"/>
      <c r="DZB46" s="9"/>
      <c r="DZC46" s="9"/>
      <c r="DZD46" s="9"/>
      <c r="DZE46" s="9"/>
      <c r="DZF46" s="9"/>
      <c r="DZG46" s="9"/>
      <c r="DZH46" s="9"/>
      <c r="DZI46" s="9"/>
      <c r="DZJ46" s="9"/>
      <c r="DZK46" s="9"/>
      <c r="DZL46" s="9"/>
      <c r="DZM46" s="9"/>
      <c r="DZN46" s="9"/>
      <c r="DZO46" s="9"/>
      <c r="DZP46" s="9"/>
      <c r="DZQ46" s="9"/>
      <c r="DZR46" s="9"/>
      <c r="DZS46" s="9"/>
      <c r="DZT46" s="9"/>
      <c r="DZU46" s="9"/>
      <c r="DZV46" s="9"/>
      <c r="DZW46" s="9"/>
      <c r="DZX46" s="9"/>
      <c r="DZY46" s="9"/>
      <c r="DZZ46" s="9"/>
      <c r="EAA46" s="9"/>
      <c r="EAB46" s="9"/>
      <c r="EAC46" s="9"/>
      <c r="EAD46" s="9"/>
      <c r="EAE46" s="9"/>
      <c r="EAF46" s="9"/>
      <c r="EAG46" s="9"/>
      <c r="EAH46" s="9"/>
      <c r="EAI46" s="9"/>
      <c r="EAJ46" s="9"/>
      <c r="EAK46" s="9"/>
      <c r="EAL46" s="9"/>
      <c r="EAM46" s="9"/>
      <c r="EAN46" s="9"/>
      <c r="EAO46" s="9"/>
      <c r="EAP46" s="9"/>
      <c r="EAQ46" s="9"/>
      <c r="EAR46" s="9"/>
      <c r="EAS46" s="9"/>
      <c r="EAT46" s="9"/>
      <c r="EAU46" s="9"/>
      <c r="EAV46" s="9"/>
      <c r="EAW46" s="9"/>
      <c r="EAX46" s="9"/>
      <c r="EAY46" s="9"/>
      <c r="EAZ46" s="9"/>
      <c r="EBA46" s="9"/>
      <c r="EBB46" s="9"/>
      <c r="EBC46" s="9"/>
      <c r="EBD46" s="9"/>
      <c r="EBE46" s="9"/>
      <c r="EBF46" s="9"/>
      <c r="EBG46" s="9"/>
      <c r="EBH46" s="9"/>
      <c r="EBI46" s="9"/>
      <c r="EBJ46" s="9"/>
      <c r="EBK46" s="9"/>
      <c r="EBL46" s="9"/>
      <c r="EBM46" s="9"/>
      <c r="EBN46" s="9"/>
      <c r="EBO46" s="9"/>
      <c r="EBP46" s="9"/>
      <c r="EBQ46" s="9"/>
      <c r="EBR46" s="9"/>
      <c r="EBS46" s="9"/>
      <c r="EBT46" s="9"/>
      <c r="EBU46" s="9"/>
      <c r="EBV46" s="9"/>
      <c r="EBW46" s="9"/>
      <c r="EBX46" s="9"/>
      <c r="EBY46" s="9"/>
      <c r="EBZ46" s="9"/>
      <c r="ECA46" s="9"/>
      <c r="ECB46" s="9"/>
      <c r="ECC46" s="9"/>
      <c r="ECD46" s="9"/>
      <c r="ECE46" s="9"/>
      <c r="ECF46" s="9"/>
      <c r="ECG46" s="9"/>
      <c r="ECH46" s="9"/>
      <c r="ECI46" s="9"/>
      <c r="ECJ46" s="9"/>
      <c r="ECK46" s="9"/>
      <c r="ECL46" s="9"/>
      <c r="ECM46" s="9"/>
      <c r="ECN46" s="9"/>
      <c r="ECO46" s="9"/>
      <c r="ECP46" s="9"/>
      <c r="ECQ46" s="9"/>
      <c r="ECR46" s="9"/>
      <c r="ECS46" s="9"/>
      <c r="ECT46" s="9"/>
      <c r="ECU46" s="9"/>
      <c r="ECV46" s="9"/>
      <c r="ECW46" s="9"/>
      <c r="ECX46" s="9"/>
      <c r="ECY46" s="9"/>
      <c r="ECZ46" s="9"/>
      <c r="EDA46" s="9"/>
      <c r="EDB46" s="9"/>
      <c r="EDC46" s="9"/>
      <c r="EDD46" s="9"/>
      <c r="EDE46" s="9"/>
      <c r="EDF46" s="9"/>
      <c r="EDG46" s="9"/>
      <c r="EDH46" s="9"/>
      <c r="EDI46" s="9"/>
      <c r="EDJ46" s="9"/>
      <c r="EDK46" s="9"/>
      <c r="EDL46" s="9"/>
      <c r="EDM46" s="9"/>
      <c r="EDN46" s="9"/>
      <c r="EDO46" s="9"/>
      <c r="EDP46" s="9"/>
      <c r="EDQ46" s="9"/>
      <c r="EDR46" s="9"/>
      <c r="EDS46" s="9"/>
      <c r="EDT46" s="9"/>
      <c r="EDU46" s="9"/>
      <c r="EDV46" s="9"/>
      <c r="EDW46" s="9"/>
      <c r="EDX46" s="9"/>
      <c r="EDY46" s="9"/>
      <c r="EDZ46" s="9"/>
      <c r="EEA46" s="9"/>
      <c r="EEB46" s="9"/>
      <c r="EEC46" s="9"/>
      <c r="EED46" s="9"/>
      <c r="EEE46" s="9"/>
      <c r="EEF46" s="9"/>
      <c r="EEG46" s="9"/>
      <c r="EEH46" s="9"/>
      <c r="EEI46" s="9"/>
      <c r="EEJ46" s="9"/>
      <c r="EEK46" s="9"/>
      <c r="EEL46" s="9"/>
      <c r="EEM46" s="9"/>
      <c r="EEN46" s="9"/>
      <c r="EEO46" s="9"/>
      <c r="EEP46" s="9"/>
      <c r="EEQ46" s="9"/>
      <c r="EER46" s="9"/>
      <c r="EES46" s="9"/>
      <c r="EET46" s="9"/>
      <c r="EEU46" s="9"/>
      <c r="EEV46" s="9"/>
      <c r="EEW46" s="9"/>
      <c r="EEX46" s="9"/>
      <c r="EEY46" s="9"/>
      <c r="EEZ46" s="9"/>
      <c r="EFA46" s="9"/>
      <c r="EFB46" s="9"/>
      <c r="EFC46" s="9"/>
      <c r="EFD46" s="9"/>
      <c r="EFE46" s="9"/>
      <c r="EFF46" s="9"/>
      <c r="EFG46" s="9"/>
      <c r="EFH46" s="9"/>
      <c r="EFI46" s="9"/>
      <c r="EFJ46" s="9"/>
      <c r="EFK46" s="9"/>
      <c r="EFL46" s="9"/>
      <c r="EFM46" s="9"/>
      <c r="EFN46" s="9"/>
      <c r="EFO46" s="9"/>
      <c r="EFP46" s="9"/>
      <c r="EFQ46" s="9"/>
      <c r="EFR46" s="9"/>
      <c r="EFS46" s="9"/>
      <c r="EFT46" s="9"/>
      <c r="EFU46" s="9"/>
      <c r="EFV46" s="9"/>
      <c r="EFW46" s="9"/>
      <c r="EFX46" s="9"/>
      <c r="EFY46" s="9"/>
      <c r="EFZ46" s="9"/>
      <c r="EGA46" s="9"/>
      <c r="EGB46" s="9"/>
      <c r="EGC46" s="9"/>
      <c r="EGD46" s="9"/>
      <c r="EGE46" s="9"/>
      <c r="EGF46" s="9"/>
      <c r="EGG46" s="9"/>
      <c r="EGH46" s="9"/>
      <c r="EGI46" s="9"/>
      <c r="EGJ46" s="9"/>
      <c r="EGK46" s="9"/>
      <c r="EGL46" s="9"/>
      <c r="EGM46" s="9"/>
      <c r="EGN46" s="9"/>
      <c r="EGO46" s="9"/>
      <c r="EGP46" s="9"/>
      <c r="EGQ46" s="9"/>
      <c r="EGR46" s="9"/>
      <c r="EGS46" s="9"/>
      <c r="EGT46" s="9"/>
      <c r="EGU46" s="9"/>
      <c r="EGV46" s="9"/>
      <c r="EGW46" s="9"/>
      <c r="EGX46" s="9"/>
      <c r="EGY46" s="9"/>
      <c r="EGZ46" s="9"/>
      <c r="EHA46" s="9"/>
      <c r="EHB46" s="9"/>
      <c r="EHC46" s="9"/>
      <c r="EHD46" s="9"/>
      <c r="EHE46" s="9"/>
      <c r="EHF46" s="9"/>
      <c r="EHG46" s="9"/>
      <c r="EHH46" s="9"/>
      <c r="EHI46" s="9"/>
      <c r="EHJ46" s="9"/>
      <c r="EHK46" s="9"/>
      <c r="EHL46" s="9"/>
      <c r="EHM46" s="9"/>
      <c r="EHN46" s="9"/>
      <c r="EHO46" s="9"/>
      <c r="EHP46" s="9"/>
      <c r="EHQ46" s="9"/>
      <c r="EHR46" s="9"/>
      <c r="EHS46" s="9"/>
      <c r="EHT46" s="9"/>
      <c r="EHU46" s="9"/>
      <c r="EHV46" s="9"/>
      <c r="EHW46" s="9"/>
      <c r="EHX46" s="9"/>
      <c r="EHY46" s="9"/>
      <c r="EHZ46" s="9"/>
      <c r="EIA46" s="9"/>
      <c r="EIB46" s="9"/>
      <c r="EIC46" s="9"/>
      <c r="EID46" s="9"/>
      <c r="EIE46" s="9"/>
      <c r="EIF46" s="9"/>
      <c r="EIG46" s="9"/>
      <c r="EIH46" s="9"/>
      <c r="EII46" s="9"/>
      <c r="EIJ46" s="9"/>
      <c r="EIK46" s="9"/>
      <c r="EIL46" s="9"/>
      <c r="EIM46" s="9"/>
      <c r="EIN46" s="9"/>
      <c r="EIO46" s="9"/>
      <c r="EIP46" s="9"/>
      <c r="EIQ46" s="9"/>
      <c r="EIR46" s="9"/>
      <c r="EIS46" s="9"/>
      <c r="EIT46" s="9"/>
      <c r="EIU46" s="9"/>
      <c r="EIV46" s="9"/>
      <c r="EIW46" s="9"/>
      <c r="EIX46" s="9"/>
      <c r="EIY46" s="9"/>
      <c r="EIZ46" s="9"/>
      <c r="EJA46" s="9"/>
      <c r="EJB46" s="9"/>
      <c r="EJC46" s="9"/>
      <c r="EJD46" s="9"/>
      <c r="EJE46" s="9"/>
      <c r="EJF46" s="9"/>
      <c r="EJG46" s="9"/>
      <c r="EJH46" s="9"/>
      <c r="EJI46" s="9"/>
      <c r="EJJ46" s="9"/>
      <c r="EJK46" s="9"/>
      <c r="EJL46" s="9"/>
      <c r="EJM46" s="9"/>
      <c r="EJN46" s="9"/>
      <c r="EJO46" s="9"/>
      <c r="EJP46" s="9"/>
      <c r="EJQ46" s="9"/>
      <c r="EJR46" s="9"/>
      <c r="EJS46" s="9"/>
      <c r="EJT46" s="9"/>
      <c r="EJU46" s="9"/>
      <c r="EJV46" s="9"/>
      <c r="EJW46" s="9"/>
      <c r="EJX46" s="9"/>
      <c r="EJY46" s="9"/>
      <c r="EJZ46" s="9"/>
      <c r="EKA46" s="9"/>
      <c r="EKB46" s="9"/>
      <c r="EKC46" s="9"/>
      <c r="EKD46" s="9"/>
      <c r="EKE46" s="9"/>
      <c r="EKF46" s="9"/>
      <c r="EKG46" s="9"/>
      <c r="EKH46" s="9"/>
      <c r="EKI46" s="9"/>
      <c r="EKJ46" s="9"/>
      <c r="EKK46" s="9"/>
      <c r="EKL46" s="9"/>
      <c r="EKM46" s="9"/>
      <c r="EKN46" s="9"/>
      <c r="EKO46" s="9"/>
      <c r="EKP46" s="9"/>
      <c r="EKQ46" s="9"/>
      <c r="EKR46" s="9"/>
      <c r="EKS46" s="9"/>
      <c r="EKT46" s="9"/>
      <c r="EKU46" s="9"/>
      <c r="EKV46" s="9"/>
      <c r="EKW46" s="9"/>
      <c r="EKX46" s="9"/>
      <c r="EKY46" s="9"/>
      <c r="EKZ46" s="9"/>
      <c r="ELA46" s="9"/>
      <c r="ELB46" s="9"/>
      <c r="ELC46" s="9"/>
      <c r="ELD46" s="9"/>
      <c r="ELE46" s="9"/>
      <c r="ELF46" s="9"/>
      <c r="ELG46" s="9"/>
      <c r="ELH46" s="9"/>
      <c r="ELI46" s="9"/>
      <c r="ELJ46" s="9"/>
      <c r="ELK46" s="9"/>
      <c r="ELL46" s="9"/>
      <c r="ELM46" s="9"/>
      <c r="ELN46" s="9"/>
      <c r="ELO46" s="9"/>
      <c r="ELP46" s="9"/>
      <c r="ELQ46" s="9"/>
      <c r="ELR46" s="9"/>
      <c r="ELS46" s="9"/>
      <c r="ELT46" s="9"/>
      <c r="ELU46" s="9"/>
      <c r="ELV46" s="9"/>
      <c r="ELW46" s="9"/>
      <c r="ELX46" s="9"/>
      <c r="ELY46" s="9"/>
      <c r="ELZ46" s="9"/>
      <c r="EMA46" s="9"/>
      <c r="EMB46" s="9"/>
      <c r="EMC46" s="9"/>
      <c r="EMD46" s="9"/>
      <c r="EME46" s="9"/>
      <c r="EMF46" s="9"/>
      <c r="EMG46" s="9"/>
      <c r="EMH46" s="9"/>
      <c r="EMI46" s="9"/>
      <c r="EMJ46" s="9"/>
      <c r="EMK46" s="9"/>
      <c r="EML46" s="9"/>
      <c r="EMM46" s="9"/>
      <c r="EMN46" s="9"/>
      <c r="EMO46" s="9"/>
      <c r="EMP46" s="9"/>
      <c r="EMQ46" s="9"/>
      <c r="EMR46" s="9"/>
      <c r="EMS46" s="9"/>
      <c r="EMT46" s="9"/>
      <c r="EMU46" s="9"/>
      <c r="EMV46" s="9"/>
      <c r="EMW46" s="9"/>
      <c r="EMX46" s="9"/>
      <c r="EMY46" s="9"/>
      <c r="EMZ46" s="9"/>
      <c r="ENA46" s="9"/>
      <c r="ENB46" s="9"/>
      <c r="ENC46" s="9"/>
      <c r="END46" s="9"/>
      <c r="ENE46" s="9"/>
      <c r="ENF46" s="9"/>
      <c r="ENG46" s="9"/>
      <c r="ENH46" s="9"/>
      <c r="ENI46" s="9"/>
      <c r="ENJ46" s="9"/>
      <c r="ENK46" s="9"/>
      <c r="ENL46" s="9"/>
      <c r="ENM46" s="9"/>
      <c r="ENN46" s="9"/>
      <c r="ENO46" s="9"/>
      <c r="ENP46" s="9"/>
      <c r="ENQ46" s="9"/>
      <c r="ENR46" s="9"/>
      <c r="ENS46" s="9"/>
      <c r="ENT46" s="9"/>
      <c r="ENU46" s="9"/>
      <c r="ENV46" s="9"/>
      <c r="ENW46" s="9"/>
      <c r="ENX46" s="9"/>
      <c r="ENY46" s="9"/>
      <c r="ENZ46" s="9"/>
      <c r="EOA46" s="9"/>
      <c r="EOB46" s="9"/>
      <c r="EOC46" s="9"/>
      <c r="EOD46" s="9"/>
      <c r="EOE46" s="9"/>
      <c r="EOF46" s="9"/>
      <c r="EOG46" s="9"/>
      <c r="EOH46" s="9"/>
      <c r="EOI46" s="9"/>
      <c r="EOJ46" s="9"/>
      <c r="EOK46" s="9"/>
      <c r="EOL46" s="9"/>
      <c r="EOM46" s="9"/>
      <c r="EON46" s="9"/>
      <c r="EOO46" s="9"/>
      <c r="EOP46" s="9"/>
      <c r="EOQ46" s="9"/>
      <c r="EOR46" s="9"/>
      <c r="EOS46" s="9"/>
      <c r="EOT46" s="9"/>
      <c r="EOU46" s="9"/>
      <c r="EOV46" s="9"/>
      <c r="EOW46" s="9"/>
      <c r="EOX46" s="9"/>
      <c r="EOY46" s="9"/>
      <c r="EOZ46" s="9"/>
      <c r="EPA46" s="9"/>
      <c r="EPB46" s="9"/>
      <c r="EPC46" s="9"/>
      <c r="EPD46" s="9"/>
      <c r="EPE46" s="9"/>
      <c r="EPF46" s="9"/>
      <c r="EPG46" s="9"/>
      <c r="EPH46" s="9"/>
      <c r="EPI46" s="9"/>
      <c r="EPJ46" s="9"/>
      <c r="EPK46" s="9"/>
      <c r="EPL46" s="9"/>
      <c r="EPM46" s="9"/>
      <c r="EPN46" s="9"/>
      <c r="EPO46" s="9"/>
      <c r="EPP46" s="9"/>
      <c r="EPQ46" s="9"/>
      <c r="EPR46" s="9"/>
      <c r="EPS46" s="9"/>
      <c r="EPT46" s="9"/>
      <c r="EPU46" s="9"/>
      <c r="EPV46" s="9"/>
      <c r="EPW46" s="9"/>
      <c r="EPX46" s="9"/>
      <c r="EPY46" s="9"/>
      <c r="EPZ46" s="9"/>
      <c r="EQA46" s="9"/>
      <c r="EQB46" s="9"/>
      <c r="EQC46" s="9"/>
      <c r="EQD46" s="9"/>
      <c r="EQE46" s="9"/>
      <c r="EQF46" s="9"/>
      <c r="EQG46" s="9"/>
      <c r="EQH46" s="9"/>
      <c r="EQI46" s="9"/>
      <c r="EQJ46" s="9"/>
      <c r="EQK46" s="9"/>
      <c r="EQL46" s="9"/>
      <c r="EQM46" s="9"/>
      <c r="EQN46" s="9"/>
      <c r="EQO46" s="9"/>
      <c r="EQP46" s="9"/>
      <c r="EQQ46" s="9"/>
      <c r="EQR46" s="9"/>
      <c r="EQS46" s="9"/>
      <c r="EQT46" s="9"/>
      <c r="EQU46" s="9"/>
      <c r="EQV46" s="9"/>
      <c r="EQW46" s="9"/>
      <c r="EQX46" s="9"/>
      <c r="EQY46" s="9"/>
      <c r="EQZ46" s="9"/>
      <c r="ERA46" s="9"/>
      <c r="ERB46" s="9"/>
      <c r="ERC46" s="9"/>
      <c r="ERD46" s="9"/>
      <c r="ERE46" s="9"/>
      <c r="ERF46" s="9"/>
      <c r="ERG46" s="9"/>
      <c r="ERH46" s="9"/>
      <c r="ERI46" s="9"/>
      <c r="ERJ46" s="9"/>
      <c r="ERK46" s="9"/>
      <c r="ERL46" s="9"/>
      <c r="ERM46" s="9"/>
      <c r="ERN46" s="9"/>
      <c r="ERO46" s="9"/>
      <c r="ERP46" s="9"/>
      <c r="ERQ46" s="9"/>
      <c r="ERR46" s="9"/>
      <c r="ERS46" s="9"/>
      <c r="ERT46" s="9"/>
      <c r="ERU46" s="9"/>
      <c r="ERV46" s="9"/>
      <c r="ERW46" s="9"/>
      <c r="ERX46" s="9"/>
      <c r="ERY46" s="9"/>
      <c r="ERZ46" s="9"/>
      <c r="ESA46" s="9"/>
      <c r="ESB46" s="9"/>
      <c r="ESC46" s="9"/>
      <c r="ESD46" s="9"/>
      <c r="ESE46" s="9"/>
      <c r="ESF46" s="9"/>
      <c r="ESG46" s="9"/>
      <c r="ESH46" s="9"/>
      <c r="ESI46" s="9"/>
      <c r="ESJ46" s="9"/>
      <c r="ESK46" s="9"/>
      <c r="ESL46" s="9"/>
      <c r="ESM46" s="9"/>
      <c r="ESN46" s="9"/>
      <c r="ESO46" s="9"/>
      <c r="ESP46" s="9"/>
      <c r="ESQ46" s="9"/>
      <c r="ESR46" s="9"/>
      <c r="ESS46" s="9"/>
      <c r="EST46" s="9"/>
      <c r="ESU46" s="9"/>
      <c r="ESV46" s="9"/>
      <c r="ESW46" s="9"/>
      <c r="ESX46" s="9"/>
      <c r="ESY46" s="9"/>
      <c r="ESZ46" s="9"/>
      <c r="ETA46" s="9"/>
      <c r="ETB46" s="9"/>
      <c r="ETC46" s="9"/>
      <c r="ETD46" s="9"/>
      <c r="ETE46" s="9"/>
      <c r="ETF46" s="9"/>
      <c r="ETG46" s="9"/>
      <c r="ETH46" s="9"/>
      <c r="ETI46" s="9"/>
      <c r="ETJ46" s="9"/>
      <c r="ETK46" s="9"/>
      <c r="ETL46" s="9"/>
      <c r="ETM46" s="9"/>
      <c r="ETN46" s="9"/>
      <c r="ETO46" s="9"/>
      <c r="ETP46" s="9"/>
      <c r="ETQ46" s="9"/>
      <c r="ETR46" s="9"/>
      <c r="ETS46" s="9"/>
      <c r="ETT46" s="9"/>
      <c r="ETU46" s="9"/>
      <c r="ETV46" s="9"/>
      <c r="ETW46" s="9"/>
      <c r="ETX46" s="9"/>
      <c r="ETY46" s="9"/>
      <c r="ETZ46" s="9"/>
      <c r="EUA46" s="9"/>
      <c r="EUB46" s="9"/>
      <c r="EUC46" s="9"/>
      <c r="EUD46" s="9"/>
      <c r="EUE46" s="9"/>
      <c r="EUF46" s="9"/>
      <c r="EUG46" s="9"/>
      <c r="EUH46" s="9"/>
      <c r="EUI46" s="9"/>
      <c r="EUJ46" s="9"/>
      <c r="EUK46" s="9"/>
      <c r="EUL46" s="9"/>
      <c r="EUM46" s="9"/>
      <c r="EUN46" s="9"/>
      <c r="EUO46" s="9"/>
      <c r="EUP46" s="9"/>
      <c r="EUQ46" s="9"/>
      <c r="EUR46" s="9"/>
      <c r="EUS46" s="9"/>
      <c r="EUT46" s="9"/>
      <c r="EUU46" s="9"/>
      <c r="EUV46" s="9"/>
      <c r="EUW46" s="9"/>
      <c r="EUX46" s="9"/>
      <c r="EUY46" s="9"/>
      <c r="EUZ46" s="9"/>
      <c r="EVA46" s="9"/>
      <c r="EVB46" s="9"/>
      <c r="EVC46" s="9"/>
      <c r="EVD46" s="9"/>
      <c r="EVE46" s="9"/>
      <c r="EVF46" s="9"/>
      <c r="EVG46" s="9"/>
      <c r="EVH46" s="9"/>
      <c r="EVI46" s="9"/>
      <c r="EVJ46" s="9"/>
      <c r="EVK46" s="9"/>
      <c r="EVL46" s="9"/>
      <c r="EVM46" s="9"/>
      <c r="EVN46" s="9"/>
      <c r="EVO46" s="9"/>
      <c r="EVP46" s="9"/>
      <c r="EVQ46" s="9"/>
      <c r="EVR46" s="9"/>
      <c r="EVS46" s="9"/>
      <c r="EVT46" s="9"/>
      <c r="EVU46" s="9"/>
      <c r="EVV46" s="9"/>
      <c r="EVW46" s="9"/>
      <c r="EVX46" s="9"/>
      <c r="EVY46" s="9"/>
      <c r="EVZ46" s="9"/>
      <c r="EWA46" s="9"/>
      <c r="EWB46" s="9"/>
      <c r="EWC46" s="9"/>
      <c r="EWD46" s="9"/>
      <c r="EWE46" s="9"/>
      <c r="EWF46" s="9"/>
      <c r="EWG46" s="9"/>
      <c r="EWH46" s="9"/>
      <c r="EWI46" s="9"/>
      <c r="EWJ46" s="9"/>
      <c r="EWK46" s="9"/>
      <c r="EWL46" s="9"/>
      <c r="EWM46" s="9"/>
      <c r="EWN46" s="9"/>
      <c r="EWO46" s="9"/>
      <c r="EWP46" s="9"/>
      <c r="EWQ46" s="9"/>
      <c r="EWR46" s="9"/>
      <c r="EWS46" s="9"/>
      <c r="EWT46" s="9"/>
      <c r="EWU46" s="9"/>
      <c r="EWV46" s="9"/>
      <c r="EWW46" s="9"/>
      <c r="EWX46" s="9"/>
      <c r="EWY46" s="9"/>
      <c r="EWZ46" s="9"/>
      <c r="EXA46" s="9"/>
      <c r="EXB46" s="9"/>
      <c r="EXC46" s="9"/>
      <c r="EXD46" s="9"/>
      <c r="EXE46" s="9"/>
      <c r="EXF46" s="9"/>
      <c r="EXG46" s="9"/>
      <c r="EXH46" s="9"/>
      <c r="EXI46" s="9"/>
      <c r="EXJ46" s="9"/>
      <c r="EXK46" s="9"/>
      <c r="EXL46" s="9"/>
      <c r="EXM46" s="9"/>
      <c r="EXN46" s="9"/>
      <c r="EXO46" s="9"/>
      <c r="EXP46" s="9"/>
      <c r="EXQ46" s="9"/>
      <c r="EXR46" s="9"/>
      <c r="EXS46" s="9"/>
      <c r="EXT46" s="9"/>
      <c r="EXU46" s="9"/>
      <c r="EXV46" s="9"/>
      <c r="EXW46" s="9"/>
      <c r="EXX46" s="9"/>
      <c r="EXY46" s="9"/>
      <c r="EXZ46" s="9"/>
      <c r="EYA46" s="9"/>
      <c r="EYB46" s="9"/>
      <c r="EYC46" s="9"/>
      <c r="EYD46" s="9"/>
      <c r="EYE46" s="9"/>
      <c r="EYF46" s="9"/>
      <c r="EYG46" s="9"/>
      <c r="EYH46" s="9"/>
      <c r="EYI46" s="9"/>
      <c r="EYJ46" s="9"/>
      <c r="EYK46" s="9"/>
      <c r="EYL46" s="9"/>
      <c r="EYM46" s="9"/>
      <c r="EYN46" s="9"/>
      <c r="EYO46" s="9"/>
      <c r="EYP46" s="9"/>
      <c r="EYQ46" s="9"/>
      <c r="EYR46" s="9"/>
      <c r="EYS46" s="9"/>
      <c r="EYT46" s="9"/>
      <c r="EYU46" s="9"/>
      <c r="EYV46" s="9"/>
      <c r="EYW46" s="9"/>
      <c r="EYX46" s="9"/>
      <c r="EYY46" s="9"/>
      <c r="EYZ46" s="9"/>
      <c r="EZA46" s="9"/>
      <c r="EZB46" s="9"/>
      <c r="EZC46" s="9"/>
      <c r="EZD46" s="9"/>
      <c r="EZE46" s="9"/>
      <c r="EZF46" s="9"/>
      <c r="EZG46" s="9"/>
      <c r="EZH46" s="9"/>
      <c r="EZI46" s="9"/>
      <c r="EZJ46" s="9"/>
      <c r="EZK46" s="9"/>
      <c r="EZL46" s="9"/>
      <c r="EZM46" s="9"/>
      <c r="EZN46" s="9"/>
      <c r="EZO46" s="9"/>
      <c r="EZP46" s="9"/>
      <c r="EZQ46" s="9"/>
      <c r="EZR46" s="9"/>
      <c r="EZS46" s="9"/>
      <c r="EZT46" s="9"/>
      <c r="EZU46" s="9"/>
      <c r="EZV46" s="9"/>
      <c r="EZW46" s="9"/>
      <c r="EZX46" s="9"/>
      <c r="EZY46" s="9"/>
      <c r="EZZ46" s="9"/>
      <c r="FAA46" s="9"/>
      <c r="FAB46" s="9"/>
      <c r="FAC46" s="9"/>
      <c r="FAD46" s="9"/>
      <c r="FAE46" s="9"/>
      <c r="FAF46" s="9"/>
      <c r="FAG46" s="9"/>
      <c r="FAH46" s="9"/>
      <c r="FAI46" s="9"/>
      <c r="FAJ46" s="9"/>
      <c r="FAK46" s="9"/>
      <c r="FAL46" s="9"/>
      <c r="FAM46" s="9"/>
      <c r="FAN46" s="9"/>
      <c r="FAO46" s="9"/>
      <c r="FAP46" s="9"/>
      <c r="FAQ46" s="9"/>
      <c r="FAR46" s="9"/>
      <c r="FAS46" s="9"/>
      <c r="FAT46" s="9"/>
      <c r="FAU46" s="9"/>
      <c r="FAV46" s="9"/>
      <c r="FAW46" s="9"/>
      <c r="FAX46" s="9"/>
      <c r="FAY46" s="9"/>
      <c r="FAZ46" s="9"/>
      <c r="FBA46" s="9"/>
      <c r="FBB46" s="9"/>
      <c r="FBC46" s="9"/>
      <c r="FBD46" s="9"/>
      <c r="FBE46" s="9"/>
      <c r="FBF46" s="9"/>
      <c r="FBG46" s="9"/>
      <c r="FBH46" s="9"/>
      <c r="FBI46" s="9"/>
      <c r="FBJ46" s="9"/>
      <c r="FBK46" s="9"/>
      <c r="FBL46" s="9"/>
      <c r="FBM46" s="9"/>
      <c r="FBN46" s="9"/>
      <c r="FBO46" s="9"/>
      <c r="FBP46" s="9"/>
      <c r="FBQ46" s="9"/>
      <c r="FBR46" s="9"/>
      <c r="FBS46" s="9"/>
      <c r="FBT46" s="9"/>
      <c r="FBU46" s="9"/>
      <c r="FBV46" s="9"/>
      <c r="FBW46" s="9"/>
      <c r="FBX46" s="9"/>
      <c r="FBY46" s="9"/>
      <c r="FBZ46" s="9"/>
      <c r="FCA46" s="9"/>
      <c r="FCB46" s="9"/>
      <c r="FCC46" s="9"/>
      <c r="FCD46" s="9"/>
      <c r="FCE46" s="9"/>
      <c r="FCF46" s="9"/>
      <c r="FCG46" s="9"/>
      <c r="FCH46" s="9"/>
      <c r="FCI46" s="9"/>
      <c r="FCJ46" s="9"/>
      <c r="FCK46" s="9"/>
      <c r="FCL46" s="9"/>
      <c r="FCM46" s="9"/>
      <c r="FCN46" s="9"/>
      <c r="FCO46" s="9"/>
      <c r="FCP46" s="9"/>
      <c r="FCQ46" s="9"/>
      <c r="FCR46" s="9"/>
      <c r="FCS46" s="9"/>
      <c r="FCT46" s="9"/>
      <c r="FCU46" s="9"/>
      <c r="FCV46" s="9"/>
      <c r="FCW46" s="9"/>
      <c r="FCX46" s="9"/>
      <c r="FCY46" s="9"/>
      <c r="FCZ46" s="9"/>
      <c r="FDA46" s="9"/>
      <c r="FDB46" s="9"/>
      <c r="FDC46" s="9"/>
      <c r="FDD46" s="9"/>
      <c r="FDE46" s="9"/>
      <c r="FDF46" s="9"/>
      <c r="FDG46" s="9"/>
      <c r="FDH46" s="9"/>
      <c r="FDI46" s="9"/>
      <c r="FDJ46" s="9"/>
      <c r="FDK46" s="9"/>
      <c r="FDL46" s="9"/>
      <c r="FDM46" s="9"/>
      <c r="FDN46" s="9"/>
      <c r="FDO46" s="9"/>
      <c r="FDP46" s="9"/>
      <c r="FDQ46" s="9"/>
      <c r="FDR46" s="9"/>
      <c r="FDS46" s="9"/>
      <c r="FDT46" s="9"/>
      <c r="FDU46" s="9"/>
      <c r="FDV46" s="9"/>
      <c r="FDW46" s="9"/>
      <c r="FDX46" s="9"/>
      <c r="FDY46" s="9"/>
      <c r="FDZ46" s="9"/>
      <c r="FEA46" s="9"/>
      <c r="FEB46" s="9"/>
      <c r="FEC46" s="9"/>
      <c r="FED46" s="9"/>
      <c r="FEE46" s="9"/>
      <c r="FEF46" s="9"/>
      <c r="FEG46" s="9"/>
      <c r="FEH46" s="9"/>
      <c r="FEI46" s="9"/>
      <c r="FEJ46" s="9"/>
      <c r="FEK46" s="9"/>
      <c r="FEL46" s="9"/>
      <c r="FEM46" s="9"/>
      <c r="FEN46" s="9"/>
      <c r="FEO46" s="9"/>
      <c r="FEP46" s="9"/>
      <c r="FEQ46" s="9"/>
      <c r="FER46" s="9"/>
      <c r="FES46" s="9"/>
      <c r="FET46" s="9"/>
      <c r="FEU46" s="9"/>
      <c r="FEV46" s="9"/>
      <c r="FEW46" s="9"/>
      <c r="FEX46" s="9"/>
      <c r="FEY46" s="9"/>
      <c r="FEZ46" s="9"/>
      <c r="FFA46" s="9"/>
      <c r="FFB46" s="9"/>
      <c r="FFC46" s="9"/>
      <c r="FFD46" s="9"/>
      <c r="FFE46" s="9"/>
      <c r="FFF46" s="9"/>
      <c r="FFG46" s="9"/>
      <c r="FFH46" s="9"/>
      <c r="FFI46" s="9"/>
      <c r="FFJ46" s="9"/>
      <c r="FFK46" s="9"/>
      <c r="FFL46" s="9"/>
      <c r="FFM46" s="9"/>
      <c r="FFN46" s="9"/>
      <c r="FFO46" s="9"/>
      <c r="FFP46" s="9"/>
      <c r="FFQ46" s="9"/>
      <c r="FFR46" s="9"/>
      <c r="FFS46" s="9"/>
      <c r="FFT46" s="9"/>
      <c r="FFU46" s="9"/>
      <c r="FFV46" s="9"/>
      <c r="FFW46" s="9"/>
      <c r="FFX46" s="9"/>
      <c r="FFY46" s="9"/>
      <c r="FFZ46" s="9"/>
      <c r="FGA46" s="9"/>
      <c r="FGB46" s="9"/>
      <c r="FGC46" s="9"/>
      <c r="FGD46" s="9"/>
      <c r="FGE46" s="9"/>
      <c r="FGF46" s="9"/>
      <c r="FGG46" s="9"/>
      <c r="FGH46" s="9"/>
      <c r="FGI46" s="9"/>
      <c r="FGJ46" s="9"/>
      <c r="FGK46" s="9"/>
      <c r="FGL46" s="9"/>
      <c r="FGM46" s="9"/>
      <c r="FGN46" s="9"/>
      <c r="FGO46" s="9"/>
      <c r="FGP46" s="9"/>
      <c r="FGQ46" s="9"/>
      <c r="FGR46" s="9"/>
      <c r="FGS46" s="9"/>
      <c r="FGT46" s="9"/>
      <c r="FGU46" s="9"/>
      <c r="FGV46" s="9"/>
      <c r="FGW46" s="9"/>
      <c r="FGX46" s="9"/>
      <c r="FGY46" s="9"/>
      <c r="FGZ46" s="9"/>
      <c r="FHA46" s="9"/>
      <c r="FHB46" s="9"/>
      <c r="FHC46" s="9"/>
      <c r="FHD46" s="9"/>
      <c r="FHE46" s="9"/>
      <c r="FHF46" s="9"/>
      <c r="FHG46" s="9"/>
      <c r="FHH46" s="9"/>
      <c r="FHI46" s="9"/>
      <c r="FHJ46" s="9"/>
      <c r="FHK46" s="9"/>
      <c r="FHL46" s="9"/>
      <c r="FHM46" s="9"/>
      <c r="FHN46" s="9"/>
      <c r="FHO46" s="9"/>
      <c r="FHP46" s="9"/>
      <c r="FHQ46" s="9"/>
      <c r="FHR46" s="9"/>
      <c r="FHS46" s="9"/>
      <c r="FHT46" s="9"/>
      <c r="FHU46" s="9"/>
      <c r="FHV46" s="9"/>
      <c r="FHW46" s="9"/>
      <c r="FHX46" s="9"/>
      <c r="FHY46" s="9"/>
      <c r="FHZ46" s="9"/>
      <c r="FIA46" s="9"/>
      <c r="FIB46" s="9"/>
      <c r="FIC46" s="9"/>
      <c r="FID46" s="9"/>
      <c r="FIE46" s="9"/>
      <c r="FIF46" s="9"/>
      <c r="FIG46" s="9"/>
      <c r="FIH46" s="9"/>
      <c r="FII46" s="9"/>
      <c r="FIJ46" s="9"/>
      <c r="FIK46" s="9"/>
      <c r="FIL46" s="9"/>
      <c r="FIM46" s="9"/>
      <c r="FIN46" s="9"/>
      <c r="FIO46" s="9"/>
      <c r="FIP46" s="9"/>
      <c r="FIQ46" s="9"/>
      <c r="FIR46" s="9"/>
      <c r="FIS46" s="9"/>
      <c r="FIT46" s="9"/>
      <c r="FIU46" s="9"/>
      <c r="FIV46" s="9"/>
      <c r="FIW46" s="9"/>
      <c r="FIX46" s="9"/>
      <c r="FIY46" s="9"/>
      <c r="FIZ46" s="9"/>
      <c r="FJA46" s="9"/>
      <c r="FJB46" s="9"/>
      <c r="FJC46" s="9"/>
      <c r="FJD46" s="9"/>
      <c r="FJE46" s="9"/>
      <c r="FJF46" s="9"/>
      <c r="FJG46" s="9"/>
      <c r="FJH46" s="9"/>
      <c r="FJI46" s="9"/>
      <c r="FJJ46" s="9"/>
      <c r="FJK46" s="9"/>
      <c r="FJL46" s="9"/>
      <c r="FJM46" s="9"/>
      <c r="FJN46" s="9"/>
      <c r="FJO46" s="9"/>
      <c r="FJP46" s="9"/>
      <c r="FJQ46" s="9"/>
      <c r="FJR46" s="9"/>
      <c r="FJS46" s="9"/>
      <c r="FJT46" s="9"/>
      <c r="FJU46" s="9"/>
      <c r="FJV46" s="9"/>
      <c r="FJW46" s="9"/>
      <c r="FJX46" s="9"/>
      <c r="FJY46" s="9"/>
      <c r="FJZ46" s="9"/>
      <c r="FKA46" s="9"/>
      <c r="FKB46" s="9"/>
      <c r="FKC46" s="9"/>
      <c r="FKD46" s="9"/>
      <c r="FKE46" s="9"/>
      <c r="FKF46" s="9"/>
      <c r="FKG46" s="9"/>
      <c r="FKH46" s="9"/>
      <c r="FKI46" s="9"/>
      <c r="FKJ46" s="9"/>
      <c r="FKK46" s="9"/>
      <c r="FKL46" s="9"/>
      <c r="FKM46" s="9"/>
      <c r="FKN46" s="9"/>
      <c r="FKO46" s="9"/>
      <c r="FKP46" s="9"/>
      <c r="FKQ46" s="9"/>
      <c r="FKR46" s="9"/>
      <c r="FKS46" s="9"/>
      <c r="FKT46" s="9"/>
      <c r="FKU46" s="9"/>
      <c r="FKV46" s="9"/>
      <c r="FKW46" s="9"/>
      <c r="FKX46" s="9"/>
      <c r="FKY46" s="9"/>
      <c r="FKZ46" s="9"/>
      <c r="FLA46" s="9"/>
      <c r="FLB46" s="9"/>
      <c r="FLC46" s="9"/>
      <c r="FLD46" s="9"/>
      <c r="FLE46" s="9"/>
      <c r="FLF46" s="9"/>
      <c r="FLG46" s="9"/>
      <c r="FLH46" s="9"/>
      <c r="FLI46" s="9"/>
      <c r="FLJ46" s="9"/>
      <c r="FLK46" s="9"/>
      <c r="FLL46" s="9"/>
      <c r="FLM46" s="9"/>
      <c r="FLN46" s="9"/>
      <c r="FLO46" s="9"/>
      <c r="FLP46" s="9"/>
      <c r="FLQ46" s="9"/>
      <c r="FLR46" s="9"/>
      <c r="FLS46" s="9"/>
      <c r="FLT46" s="9"/>
      <c r="FLU46" s="9"/>
      <c r="FLV46" s="9"/>
      <c r="FLW46" s="9"/>
      <c r="FLX46" s="9"/>
      <c r="FLY46" s="9"/>
      <c r="FLZ46" s="9"/>
      <c r="FMA46" s="9"/>
      <c r="FMB46" s="9"/>
      <c r="FMC46" s="9"/>
      <c r="FMD46" s="9"/>
      <c r="FME46" s="9"/>
      <c r="FMF46" s="9"/>
      <c r="FMG46" s="9"/>
      <c r="FMH46" s="9"/>
      <c r="FMI46" s="9"/>
      <c r="FMJ46" s="9"/>
      <c r="FMK46" s="9"/>
      <c r="FML46" s="9"/>
      <c r="FMM46" s="9"/>
      <c r="FMN46" s="9"/>
      <c r="FMO46" s="9"/>
      <c r="FMP46" s="9"/>
      <c r="FMQ46" s="9"/>
      <c r="FMR46" s="9"/>
      <c r="FMS46" s="9"/>
      <c r="FMT46" s="9"/>
      <c r="FMU46" s="9"/>
      <c r="FMV46" s="9"/>
      <c r="FMW46" s="9"/>
      <c r="FMX46" s="9"/>
      <c r="FMY46" s="9"/>
      <c r="FMZ46" s="9"/>
      <c r="FNA46" s="9"/>
      <c r="FNB46" s="9"/>
      <c r="FNC46" s="9"/>
      <c r="FND46" s="9"/>
      <c r="FNE46" s="9"/>
      <c r="FNF46" s="9"/>
      <c r="FNG46" s="9"/>
      <c r="FNH46" s="9"/>
      <c r="FNI46" s="9"/>
      <c r="FNJ46" s="9"/>
      <c r="FNK46" s="9"/>
      <c r="FNL46" s="9"/>
      <c r="FNM46" s="9"/>
      <c r="FNN46" s="9"/>
      <c r="FNO46" s="9"/>
      <c r="FNP46" s="9"/>
      <c r="FNQ46" s="9"/>
      <c r="FNR46" s="9"/>
      <c r="FNS46" s="9"/>
      <c r="FNT46" s="9"/>
      <c r="FNU46" s="9"/>
      <c r="FNV46" s="9"/>
      <c r="FNW46" s="9"/>
      <c r="FNX46" s="9"/>
      <c r="FNY46" s="9"/>
      <c r="FNZ46" s="9"/>
      <c r="FOA46" s="9"/>
      <c r="FOB46" s="9"/>
      <c r="FOC46" s="9"/>
      <c r="FOD46" s="9"/>
      <c r="FOE46" s="9"/>
      <c r="FOF46" s="9"/>
      <c r="FOG46" s="9"/>
      <c r="FOH46" s="9"/>
      <c r="FOI46" s="9"/>
      <c r="FOJ46" s="9"/>
      <c r="FOK46" s="9"/>
      <c r="FOL46" s="9"/>
      <c r="FOM46" s="9"/>
      <c r="FON46" s="9"/>
      <c r="FOO46" s="9"/>
      <c r="FOP46" s="9"/>
      <c r="FOQ46" s="9"/>
      <c r="FOR46" s="9"/>
      <c r="FOS46" s="9"/>
      <c r="FOT46" s="9"/>
      <c r="FOU46" s="9"/>
      <c r="FOV46" s="9"/>
      <c r="FOW46" s="9"/>
      <c r="FOX46" s="9"/>
      <c r="FOY46" s="9"/>
      <c r="FOZ46" s="9"/>
      <c r="FPA46" s="9"/>
      <c r="FPB46" s="9"/>
      <c r="FPC46" s="9"/>
      <c r="FPD46" s="9"/>
      <c r="FPE46" s="9"/>
      <c r="FPF46" s="9"/>
      <c r="FPG46" s="9"/>
      <c r="FPH46" s="9"/>
      <c r="FPI46" s="9"/>
      <c r="FPJ46" s="9"/>
      <c r="FPK46" s="9"/>
      <c r="FPL46" s="9"/>
      <c r="FPM46" s="9"/>
      <c r="FPN46" s="9"/>
      <c r="FPO46" s="9"/>
      <c r="FPP46" s="9"/>
      <c r="FPQ46" s="9"/>
      <c r="FPR46" s="9"/>
      <c r="FPS46" s="9"/>
      <c r="FPT46" s="9"/>
      <c r="FPU46" s="9"/>
      <c r="FPV46" s="9"/>
      <c r="FPW46" s="9"/>
      <c r="FPX46" s="9"/>
      <c r="FPY46" s="9"/>
      <c r="FPZ46" s="9"/>
      <c r="FQA46" s="9"/>
      <c r="FQB46" s="9"/>
      <c r="FQC46" s="9"/>
      <c r="FQD46" s="9"/>
      <c r="FQE46" s="9"/>
      <c r="FQF46" s="9"/>
      <c r="FQG46" s="9"/>
      <c r="FQH46" s="9"/>
      <c r="FQI46" s="9"/>
      <c r="FQJ46" s="9"/>
      <c r="FQK46" s="9"/>
      <c r="FQL46" s="9"/>
      <c r="FQM46" s="9"/>
      <c r="FQN46" s="9"/>
      <c r="FQO46" s="9"/>
      <c r="FQP46" s="9"/>
      <c r="FQQ46" s="9"/>
      <c r="FQR46" s="9"/>
      <c r="FQS46" s="9"/>
      <c r="FQT46" s="9"/>
      <c r="FQU46" s="9"/>
      <c r="FQV46" s="9"/>
      <c r="FQW46" s="9"/>
      <c r="FQX46" s="9"/>
      <c r="FQY46" s="9"/>
      <c r="FQZ46" s="9"/>
      <c r="FRA46" s="9"/>
      <c r="FRB46" s="9"/>
      <c r="FRC46" s="9"/>
      <c r="FRD46" s="9"/>
      <c r="FRE46" s="9"/>
      <c r="FRF46" s="9"/>
      <c r="FRG46" s="9"/>
      <c r="FRH46" s="9"/>
      <c r="FRI46" s="9"/>
      <c r="FRJ46" s="9"/>
      <c r="FRK46" s="9"/>
      <c r="FRL46" s="9"/>
      <c r="FRM46" s="9"/>
      <c r="FRN46" s="9"/>
      <c r="FRO46" s="9"/>
      <c r="FRP46" s="9"/>
      <c r="FRQ46" s="9"/>
      <c r="FRR46" s="9"/>
      <c r="FRS46" s="9"/>
      <c r="FRT46" s="9"/>
      <c r="FRU46" s="9"/>
      <c r="FRV46" s="9"/>
      <c r="FRW46" s="9"/>
      <c r="FRX46" s="9"/>
      <c r="FRY46" s="9"/>
      <c r="FRZ46" s="9"/>
      <c r="FSA46" s="9"/>
      <c r="FSB46" s="9"/>
      <c r="FSC46" s="9"/>
      <c r="FSD46" s="9"/>
      <c r="FSE46" s="9"/>
      <c r="FSF46" s="9"/>
      <c r="FSG46" s="9"/>
      <c r="FSH46" s="9"/>
      <c r="FSI46" s="9"/>
      <c r="FSJ46" s="9"/>
      <c r="FSK46" s="9"/>
      <c r="FSL46" s="9"/>
      <c r="FSM46" s="9"/>
      <c r="FSN46" s="9"/>
      <c r="FSO46" s="9"/>
      <c r="FSP46" s="9"/>
      <c r="FSQ46" s="9"/>
      <c r="FSR46" s="9"/>
      <c r="FSS46" s="9"/>
      <c r="FST46" s="9"/>
      <c r="FSU46" s="9"/>
      <c r="FSV46" s="9"/>
      <c r="FSW46" s="9"/>
      <c r="FSX46" s="9"/>
      <c r="FSY46" s="9"/>
      <c r="FSZ46" s="9"/>
      <c r="FTA46" s="9"/>
      <c r="FTB46" s="9"/>
      <c r="FTC46" s="9"/>
      <c r="FTD46" s="9"/>
      <c r="FTE46" s="9"/>
      <c r="FTF46" s="9"/>
      <c r="FTG46" s="9"/>
      <c r="FTH46" s="9"/>
      <c r="FTI46" s="9"/>
      <c r="FTJ46" s="9"/>
      <c r="FTK46" s="9"/>
      <c r="FTL46" s="9"/>
      <c r="FTM46" s="9"/>
      <c r="FTN46" s="9"/>
      <c r="FTO46" s="9"/>
      <c r="FTP46" s="9"/>
      <c r="FTQ46" s="9"/>
      <c r="FTR46" s="9"/>
      <c r="FTS46" s="9"/>
      <c r="FTT46" s="9"/>
      <c r="FTU46" s="9"/>
      <c r="FTV46" s="9"/>
      <c r="FTW46" s="9"/>
      <c r="FTX46" s="9"/>
      <c r="FTY46" s="9"/>
      <c r="FTZ46" s="9"/>
      <c r="FUA46" s="9"/>
      <c r="FUB46" s="9"/>
      <c r="FUC46" s="9"/>
      <c r="FUD46" s="9"/>
      <c r="FUE46" s="9"/>
      <c r="FUF46" s="9"/>
      <c r="FUG46" s="9"/>
      <c r="FUH46" s="9"/>
      <c r="FUI46" s="9"/>
      <c r="FUJ46" s="9"/>
      <c r="FUK46" s="9"/>
      <c r="FUL46" s="9"/>
      <c r="FUM46" s="9"/>
      <c r="FUN46" s="9"/>
      <c r="FUO46" s="9"/>
      <c r="FUP46" s="9"/>
      <c r="FUQ46" s="9"/>
      <c r="FUR46" s="9"/>
      <c r="FUS46" s="9"/>
      <c r="FUT46" s="9"/>
      <c r="FUU46" s="9"/>
      <c r="FUV46" s="9"/>
      <c r="FUW46" s="9"/>
      <c r="FUX46" s="9"/>
      <c r="FUY46" s="9"/>
      <c r="FUZ46" s="9"/>
      <c r="FVA46" s="9"/>
      <c r="FVB46" s="9"/>
      <c r="FVC46" s="9"/>
      <c r="FVD46" s="9"/>
      <c r="FVE46" s="9"/>
      <c r="FVF46" s="9"/>
      <c r="FVG46" s="9"/>
      <c r="FVH46" s="9"/>
      <c r="FVI46" s="9"/>
      <c r="FVJ46" s="9"/>
      <c r="FVK46" s="9"/>
      <c r="FVL46" s="9"/>
      <c r="FVM46" s="9"/>
      <c r="FVN46" s="9"/>
      <c r="FVO46" s="9"/>
      <c r="FVP46" s="9"/>
      <c r="FVQ46" s="9"/>
      <c r="FVR46" s="9"/>
      <c r="FVS46" s="9"/>
      <c r="FVT46" s="9"/>
      <c r="FVU46" s="9"/>
      <c r="FVV46" s="9"/>
      <c r="FVW46" s="9"/>
      <c r="FVX46" s="9"/>
      <c r="FVY46" s="9"/>
      <c r="FVZ46" s="9"/>
      <c r="FWA46" s="9"/>
      <c r="FWB46" s="9"/>
      <c r="FWC46" s="9"/>
      <c r="FWD46" s="9"/>
      <c r="FWE46" s="9"/>
      <c r="FWF46" s="9"/>
      <c r="FWG46" s="9"/>
      <c r="FWH46" s="9"/>
      <c r="FWI46" s="9"/>
      <c r="FWJ46" s="9"/>
      <c r="FWK46" s="9"/>
      <c r="FWL46" s="9"/>
      <c r="FWM46" s="9"/>
      <c r="FWN46" s="9"/>
      <c r="FWO46" s="9"/>
      <c r="FWP46" s="9"/>
      <c r="FWQ46" s="9"/>
      <c r="FWR46" s="9"/>
      <c r="FWS46" s="9"/>
      <c r="FWT46" s="9"/>
      <c r="FWU46" s="9"/>
      <c r="FWV46" s="9"/>
      <c r="FWW46" s="9"/>
      <c r="FWX46" s="9"/>
      <c r="FWY46" s="9"/>
      <c r="FWZ46" s="9"/>
      <c r="FXA46" s="9"/>
      <c r="FXB46" s="9"/>
      <c r="FXC46" s="9"/>
      <c r="FXD46" s="9"/>
      <c r="FXE46" s="9"/>
      <c r="FXF46" s="9"/>
      <c r="FXG46" s="9"/>
      <c r="FXH46" s="9"/>
      <c r="FXI46" s="9"/>
      <c r="FXJ46" s="9"/>
      <c r="FXK46" s="9"/>
      <c r="FXL46" s="9"/>
      <c r="FXM46" s="9"/>
      <c r="FXN46" s="9"/>
      <c r="FXO46" s="9"/>
      <c r="FXP46" s="9"/>
      <c r="FXQ46" s="9"/>
      <c r="FXR46" s="9"/>
      <c r="FXS46" s="9"/>
      <c r="FXT46" s="9"/>
      <c r="FXU46" s="9"/>
      <c r="FXV46" s="9"/>
      <c r="FXW46" s="9"/>
      <c r="FXX46" s="9"/>
      <c r="FXY46" s="9"/>
      <c r="FXZ46" s="9"/>
      <c r="FYA46" s="9"/>
      <c r="FYB46" s="9"/>
      <c r="FYC46" s="9"/>
      <c r="FYD46" s="9"/>
      <c r="FYE46" s="9"/>
      <c r="FYF46" s="9"/>
      <c r="FYG46" s="9"/>
      <c r="FYH46" s="9"/>
      <c r="FYI46" s="9"/>
      <c r="FYJ46" s="9"/>
      <c r="FYK46" s="9"/>
      <c r="FYL46" s="9"/>
      <c r="FYM46" s="9"/>
      <c r="FYN46" s="9"/>
      <c r="FYO46" s="9"/>
      <c r="FYP46" s="9"/>
      <c r="FYQ46" s="9"/>
      <c r="FYR46" s="9"/>
      <c r="FYS46" s="9"/>
      <c r="FYT46" s="9"/>
      <c r="FYU46" s="9"/>
      <c r="FYV46" s="9"/>
      <c r="FYW46" s="9"/>
      <c r="FYX46" s="9"/>
      <c r="FYY46" s="9"/>
      <c r="FYZ46" s="9"/>
      <c r="FZA46" s="9"/>
      <c r="FZB46" s="9"/>
      <c r="FZC46" s="9"/>
      <c r="FZD46" s="9"/>
      <c r="FZE46" s="9"/>
      <c r="FZF46" s="9"/>
      <c r="FZG46" s="9"/>
      <c r="FZH46" s="9"/>
      <c r="FZI46" s="9"/>
      <c r="FZJ46" s="9"/>
      <c r="FZK46" s="9"/>
      <c r="FZL46" s="9"/>
      <c r="FZM46" s="9"/>
      <c r="FZN46" s="9"/>
      <c r="FZO46" s="9"/>
      <c r="FZP46" s="9"/>
      <c r="FZQ46" s="9"/>
      <c r="FZR46" s="9"/>
      <c r="FZS46" s="9"/>
      <c r="FZT46" s="9"/>
      <c r="FZU46" s="9"/>
      <c r="FZV46" s="9"/>
      <c r="FZW46" s="9"/>
      <c r="FZX46" s="9"/>
      <c r="FZY46" s="9"/>
      <c r="FZZ46" s="9"/>
      <c r="GAA46" s="9"/>
      <c r="GAB46" s="9"/>
      <c r="GAC46" s="9"/>
      <c r="GAD46" s="9"/>
      <c r="GAE46" s="9"/>
      <c r="GAF46" s="9"/>
      <c r="GAG46" s="9"/>
      <c r="GAH46" s="9"/>
      <c r="GAI46" s="9"/>
      <c r="GAJ46" s="9"/>
      <c r="GAK46" s="9"/>
      <c r="GAL46" s="9"/>
      <c r="GAM46" s="9"/>
      <c r="GAN46" s="9"/>
      <c r="GAO46" s="9"/>
      <c r="GAP46" s="9"/>
      <c r="GAQ46" s="9"/>
      <c r="GAR46" s="9"/>
      <c r="GAS46" s="9"/>
      <c r="GAT46" s="9"/>
      <c r="GAU46" s="9"/>
      <c r="GAV46" s="9"/>
      <c r="GAW46" s="9"/>
      <c r="GAX46" s="9"/>
      <c r="GAY46" s="9"/>
      <c r="GAZ46" s="9"/>
      <c r="GBA46" s="9"/>
      <c r="GBB46" s="9"/>
      <c r="GBC46" s="9"/>
      <c r="GBD46" s="9"/>
      <c r="GBE46" s="9"/>
      <c r="GBF46" s="9"/>
      <c r="GBG46" s="9"/>
      <c r="GBH46" s="9"/>
      <c r="GBI46" s="9"/>
      <c r="GBJ46" s="9"/>
      <c r="GBK46" s="9"/>
      <c r="GBL46" s="9"/>
      <c r="GBM46" s="9"/>
      <c r="GBN46" s="9"/>
      <c r="GBO46" s="9"/>
      <c r="GBP46" s="9"/>
      <c r="GBQ46" s="9"/>
      <c r="GBR46" s="9"/>
      <c r="GBS46" s="9"/>
      <c r="GBT46" s="9"/>
      <c r="GBU46" s="9"/>
      <c r="GBV46" s="9"/>
      <c r="GBW46" s="9"/>
      <c r="GBX46" s="9"/>
      <c r="GBY46" s="9"/>
      <c r="GBZ46" s="9"/>
      <c r="GCA46" s="9"/>
      <c r="GCB46" s="9"/>
      <c r="GCC46" s="9"/>
      <c r="GCD46" s="9"/>
      <c r="GCE46" s="9"/>
      <c r="GCF46" s="9"/>
      <c r="GCG46" s="9"/>
      <c r="GCH46" s="9"/>
      <c r="GCI46" s="9"/>
      <c r="GCJ46" s="9"/>
      <c r="GCK46" s="9"/>
      <c r="GCL46" s="9"/>
      <c r="GCM46" s="9"/>
      <c r="GCN46" s="9"/>
      <c r="GCO46" s="9"/>
      <c r="GCP46" s="9"/>
      <c r="GCQ46" s="9"/>
      <c r="GCR46" s="9"/>
      <c r="GCS46" s="9"/>
      <c r="GCT46" s="9"/>
      <c r="GCU46" s="9"/>
      <c r="GCV46" s="9"/>
      <c r="GCW46" s="9"/>
      <c r="GCX46" s="9"/>
      <c r="GCY46" s="9"/>
      <c r="GCZ46" s="9"/>
      <c r="GDA46" s="9"/>
      <c r="GDB46" s="9"/>
      <c r="GDC46" s="9"/>
      <c r="GDD46" s="9"/>
      <c r="GDE46" s="9"/>
      <c r="GDF46" s="9"/>
      <c r="GDG46" s="9"/>
      <c r="GDH46" s="9"/>
      <c r="GDI46" s="9"/>
      <c r="GDJ46" s="9"/>
      <c r="GDK46" s="9"/>
      <c r="GDL46" s="9"/>
      <c r="GDM46" s="9"/>
      <c r="GDN46" s="9"/>
      <c r="GDO46" s="9"/>
      <c r="GDP46" s="9"/>
      <c r="GDQ46" s="9"/>
      <c r="GDR46" s="9"/>
      <c r="GDS46" s="9"/>
      <c r="GDT46" s="9"/>
      <c r="GDU46" s="9"/>
      <c r="GDV46" s="9"/>
      <c r="GDW46" s="9"/>
      <c r="GDX46" s="9"/>
      <c r="GDY46" s="9"/>
      <c r="GDZ46" s="9"/>
      <c r="GEA46" s="9"/>
      <c r="GEB46" s="9"/>
      <c r="GEC46" s="9"/>
      <c r="GED46" s="9"/>
      <c r="GEE46" s="9"/>
      <c r="GEF46" s="9"/>
      <c r="GEG46" s="9"/>
      <c r="GEH46" s="9"/>
      <c r="GEI46" s="9"/>
      <c r="GEJ46" s="9"/>
      <c r="GEK46" s="9"/>
      <c r="GEL46" s="9"/>
      <c r="GEM46" s="9"/>
      <c r="GEN46" s="9"/>
      <c r="GEO46" s="9"/>
      <c r="GEP46" s="9"/>
      <c r="GEQ46" s="9"/>
      <c r="GER46" s="9"/>
      <c r="GES46" s="9"/>
      <c r="GET46" s="9"/>
      <c r="GEU46" s="9"/>
      <c r="GEV46" s="9"/>
      <c r="GEW46" s="9"/>
      <c r="GEX46" s="9"/>
      <c r="GEY46" s="9"/>
      <c r="GEZ46" s="9"/>
      <c r="GFA46" s="9"/>
      <c r="GFB46" s="9"/>
      <c r="GFC46" s="9"/>
      <c r="GFD46" s="9"/>
      <c r="GFE46" s="9"/>
      <c r="GFF46" s="9"/>
      <c r="GFG46" s="9"/>
      <c r="GFH46" s="9"/>
      <c r="GFI46" s="9"/>
      <c r="GFJ46" s="9"/>
      <c r="GFK46" s="9"/>
      <c r="GFL46" s="9"/>
      <c r="GFM46" s="9"/>
      <c r="GFN46" s="9"/>
      <c r="GFO46" s="9"/>
      <c r="GFP46" s="9"/>
      <c r="GFQ46" s="9"/>
      <c r="GFR46" s="9"/>
      <c r="GFS46" s="9"/>
      <c r="GFT46" s="9"/>
      <c r="GFU46" s="9"/>
      <c r="GFV46" s="9"/>
      <c r="GFW46" s="9"/>
      <c r="GFX46" s="9"/>
      <c r="GFY46" s="9"/>
      <c r="GFZ46" s="9"/>
      <c r="GGA46" s="9"/>
      <c r="GGB46" s="9"/>
      <c r="GGC46" s="9"/>
      <c r="GGD46" s="9"/>
      <c r="GGE46" s="9"/>
      <c r="GGF46" s="9"/>
      <c r="GGG46" s="9"/>
      <c r="GGH46" s="9"/>
      <c r="GGI46" s="9"/>
      <c r="GGJ46" s="9"/>
      <c r="GGK46" s="9"/>
      <c r="GGL46" s="9"/>
      <c r="GGM46" s="9"/>
      <c r="GGN46" s="9"/>
      <c r="GGO46" s="9"/>
      <c r="GGP46" s="9"/>
      <c r="GGQ46" s="9"/>
      <c r="GGR46" s="9"/>
      <c r="GGS46" s="9"/>
      <c r="GGT46" s="9"/>
      <c r="GGU46" s="9"/>
      <c r="GGV46" s="9"/>
      <c r="GGW46" s="9"/>
      <c r="GGX46" s="9"/>
      <c r="GGY46" s="9"/>
      <c r="GGZ46" s="9"/>
      <c r="GHA46" s="9"/>
      <c r="GHB46" s="9"/>
      <c r="GHC46" s="9"/>
      <c r="GHD46" s="9"/>
      <c r="GHE46" s="9"/>
      <c r="GHF46" s="9"/>
      <c r="GHG46" s="9"/>
      <c r="GHH46" s="9"/>
      <c r="GHI46" s="9"/>
      <c r="GHJ46" s="9"/>
      <c r="GHK46" s="9"/>
      <c r="GHL46" s="9"/>
      <c r="GHM46" s="9"/>
      <c r="GHN46" s="9"/>
      <c r="GHO46" s="9"/>
      <c r="GHP46" s="9"/>
      <c r="GHQ46" s="9"/>
      <c r="GHR46" s="9"/>
      <c r="GHS46" s="9"/>
      <c r="GHT46" s="9"/>
      <c r="GHU46" s="9"/>
      <c r="GHV46" s="9"/>
      <c r="GHW46" s="9"/>
      <c r="GHX46" s="9"/>
      <c r="GHY46" s="9"/>
      <c r="GHZ46" s="9"/>
      <c r="GIA46" s="9"/>
      <c r="GIB46" s="9"/>
      <c r="GIC46" s="9"/>
      <c r="GID46" s="9"/>
      <c r="GIE46" s="9"/>
      <c r="GIF46" s="9"/>
      <c r="GIG46" s="9"/>
      <c r="GIH46" s="9"/>
      <c r="GII46" s="9"/>
      <c r="GIJ46" s="9"/>
      <c r="GIK46" s="9"/>
      <c r="GIL46" s="9"/>
      <c r="GIM46" s="9"/>
      <c r="GIN46" s="9"/>
      <c r="GIO46" s="9"/>
      <c r="GIP46" s="9"/>
      <c r="GIQ46" s="9"/>
      <c r="GIR46" s="9"/>
      <c r="GIS46" s="9"/>
      <c r="GIT46" s="9"/>
      <c r="GIU46" s="9"/>
      <c r="GIV46" s="9"/>
      <c r="GIW46" s="9"/>
      <c r="GIX46" s="9"/>
      <c r="GIY46" s="9"/>
      <c r="GIZ46" s="9"/>
      <c r="GJA46" s="9"/>
      <c r="GJB46" s="9"/>
      <c r="GJC46" s="9"/>
      <c r="GJD46" s="9"/>
      <c r="GJE46" s="9"/>
      <c r="GJF46" s="9"/>
      <c r="GJG46" s="9"/>
      <c r="GJH46" s="9"/>
      <c r="GJI46" s="9"/>
      <c r="GJJ46" s="9"/>
      <c r="GJK46" s="9"/>
      <c r="GJL46" s="9"/>
      <c r="GJM46" s="9"/>
      <c r="GJN46" s="9"/>
      <c r="GJO46" s="9"/>
      <c r="GJP46" s="9"/>
      <c r="GJQ46" s="9"/>
      <c r="GJR46" s="9"/>
      <c r="GJS46" s="9"/>
      <c r="GJT46" s="9"/>
      <c r="GJU46" s="9"/>
      <c r="GJV46" s="9"/>
      <c r="GJW46" s="9"/>
      <c r="GJX46" s="9"/>
      <c r="GJY46" s="9"/>
      <c r="GJZ46" s="9"/>
      <c r="GKA46" s="9"/>
      <c r="GKB46" s="9"/>
      <c r="GKC46" s="9"/>
      <c r="GKD46" s="9"/>
      <c r="GKE46" s="9"/>
      <c r="GKF46" s="9"/>
      <c r="GKG46" s="9"/>
      <c r="GKH46" s="9"/>
      <c r="GKI46" s="9"/>
      <c r="GKJ46" s="9"/>
      <c r="GKK46" s="9"/>
      <c r="GKL46" s="9"/>
      <c r="GKM46" s="9"/>
      <c r="GKN46" s="9"/>
      <c r="GKO46" s="9"/>
      <c r="GKP46" s="9"/>
      <c r="GKQ46" s="9"/>
      <c r="GKR46" s="9"/>
      <c r="GKS46" s="9"/>
      <c r="GKT46" s="9"/>
      <c r="GKU46" s="9"/>
      <c r="GKV46" s="9"/>
      <c r="GKW46" s="9"/>
      <c r="GKX46" s="9"/>
      <c r="GKY46" s="9"/>
      <c r="GKZ46" s="9"/>
      <c r="GLA46" s="9"/>
      <c r="GLB46" s="9"/>
      <c r="GLC46" s="9"/>
      <c r="GLD46" s="9"/>
      <c r="GLE46" s="9"/>
      <c r="GLF46" s="9"/>
      <c r="GLG46" s="9"/>
      <c r="GLH46" s="9"/>
      <c r="GLI46" s="9"/>
      <c r="GLJ46" s="9"/>
      <c r="GLK46" s="9"/>
      <c r="GLL46" s="9"/>
      <c r="GLM46" s="9"/>
      <c r="GLN46" s="9"/>
      <c r="GLO46" s="9"/>
      <c r="GLP46" s="9"/>
      <c r="GLQ46" s="9"/>
      <c r="GLR46" s="9"/>
      <c r="GLS46" s="9"/>
      <c r="GLT46" s="9"/>
      <c r="GLU46" s="9"/>
      <c r="GLV46" s="9"/>
      <c r="GLW46" s="9"/>
      <c r="GLX46" s="9"/>
      <c r="GLY46" s="9"/>
      <c r="GLZ46" s="9"/>
      <c r="GMA46" s="9"/>
      <c r="GMB46" s="9"/>
      <c r="GMC46" s="9"/>
      <c r="GMD46" s="9"/>
      <c r="GME46" s="9"/>
      <c r="GMF46" s="9"/>
      <c r="GMG46" s="9"/>
      <c r="GMH46" s="9"/>
      <c r="GMI46" s="9"/>
      <c r="GMJ46" s="9"/>
      <c r="GMK46" s="9"/>
      <c r="GML46" s="9"/>
      <c r="GMM46" s="9"/>
      <c r="GMN46" s="9"/>
      <c r="GMO46" s="9"/>
      <c r="GMP46" s="9"/>
      <c r="GMQ46" s="9"/>
      <c r="GMR46" s="9"/>
      <c r="GMS46" s="9"/>
      <c r="GMT46" s="9"/>
      <c r="GMU46" s="9"/>
      <c r="GMV46" s="9"/>
      <c r="GMW46" s="9"/>
      <c r="GMX46" s="9"/>
      <c r="GMY46" s="9"/>
      <c r="GMZ46" s="9"/>
      <c r="GNA46" s="9"/>
      <c r="GNB46" s="9"/>
      <c r="GNC46" s="9"/>
      <c r="GND46" s="9"/>
      <c r="GNE46" s="9"/>
      <c r="GNF46" s="9"/>
      <c r="GNG46" s="9"/>
      <c r="GNH46" s="9"/>
      <c r="GNI46" s="9"/>
      <c r="GNJ46" s="9"/>
      <c r="GNK46" s="9"/>
      <c r="GNL46" s="9"/>
      <c r="GNM46" s="9"/>
      <c r="GNN46" s="9"/>
      <c r="GNO46" s="9"/>
      <c r="GNP46" s="9"/>
      <c r="GNQ46" s="9"/>
      <c r="GNR46" s="9"/>
      <c r="GNS46" s="9"/>
      <c r="GNT46" s="9"/>
      <c r="GNU46" s="9"/>
      <c r="GNV46" s="9"/>
      <c r="GNW46" s="9"/>
      <c r="GNX46" s="9"/>
      <c r="GNY46" s="9"/>
      <c r="GNZ46" s="9"/>
      <c r="GOA46" s="9"/>
      <c r="GOB46" s="9"/>
      <c r="GOC46" s="9"/>
      <c r="GOD46" s="9"/>
      <c r="GOE46" s="9"/>
      <c r="GOF46" s="9"/>
      <c r="GOG46" s="9"/>
      <c r="GOH46" s="9"/>
      <c r="GOI46" s="9"/>
      <c r="GOJ46" s="9"/>
      <c r="GOK46" s="9"/>
      <c r="GOL46" s="9"/>
      <c r="GOM46" s="9"/>
      <c r="GON46" s="9"/>
      <c r="GOO46" s="9"/>
      <c r="GOP46" s="9"/>
      <c r="GOQ46" s="9"/>
      <c r="GOR46" s="9"/>
      <c r="GOS46" s="9"/>
      <c r="GOT46" s="9"/>
      <c r="GOU46" s="9"/>
      <c r="GOV46" s="9"/>
      <c r="GOW46" s="9"/>
      <c r="GOX46" s="9"/>
      <c r="GOY46" s="9"/>
      <c r="GOZ46" s="9"/>
      <c r="GPA46" s="9"/>
      <c r="GPB46" s="9"/>
      <c r="GPC46" s="9"/>
      <c r="GPD46" s="9"/>
      <c r="GPE46" s="9"/>
      <c r="GPF46" s="9"/>
      <c r="GPG46" s="9"/>
      <c r="GPH46" s="9"/>
      <c r="GPI46" s="9"/>
      <c r="GPJ46" s="9"/>
      <c r="GPK46" s="9"/>
      <c r="GPL46" s="9"/>
      <c r="GPM46" s="9"/>
      <c r="GPN46" s="9"/>
      <c r="GPO46" s="9"/>
      <c r="GPP46" s="9"/>
      <c r="GPQ46" s="9"/>
      <c r="GPR46" s="9"/>
      <c r="GPS46" s="9"/>
      <c r="GPT46" s="9"/>
      <c r="GPU46" s="9"/>
      <c r="GPV46" s="9"/>
      <c r="GPW46" s="9"/>
      <c r="GPX46" s="9"/>
      <c r="GPY46" s="9"/>
      <c r="GPZ46" s="9"/>
      <c r="GQA46" s="9"/>
      <c r="GQB46" s="9"/>
      <c r="GQC46" s="9"/>
      <c r="GQD46" s="9"/>
      <c r="GQE46" s="9"/>
      <c r="GQF46" s="9"/>
      <c r="GQG46" s="9"/>
      <c r="GQH46" s="9"/>
      <c r="GQI46" s="9"/>
      <c r="GQJ46" s="9"/>
      <c r="GQK46" s="9"/>
      <c r="GQL46" s="9"/>
      <c r="GQM46" s="9"/>
      <c r="GQN46" s="9"/>
      <c r="GQO46" s="9"/>
      <c r="GQP46" s="9"/>
      <c r="GQQ46" s="9"/>
      <c r="GQR46" s="9"/>
      <c r="GQS46" s="9"/>
      <c r="GQT46" s="9"/>
      <c r="GQU46" s="9"/>
      <c r="GQV46" s="9"/>
      <c r="GQW46" s="9"/>
      <c r="GQX46" s="9"/>
      <c r="GQY46" s="9"/>
      <c r="GQZ46" s="9"/>
      <c r="GRA46" s="9"/>
      <c r="GRB46" s="9"/>
      <c r="GRC46" s="9"/>
      <c r="GRD46" s="9"/>
      <c r="GRE46" s="9"/>
      <c r="GRF46" s="9"/>
      <c r="GRG46" s="9"/>
      <c r="GRH46" s="9"/>
      <c r="GRI46" s="9"/>
      <c r="GRJ46" s="9"/>
      <c r="GRK46" s="9"/>
      <c r="GRL46" s="9"/>
      <c r="GRM46" s="9"/>
      <c r="GRN46" s="9"/>
      <c r="GRO46" s="9"/>
      <c r="GRP46" s="9"/>
      <c r="GRQ46" s="9"/>
      <c r="GRR46" s="9"/>
      <c r="GRS46" s="9"/>
      <c r="GRT46" s="9"/>
      <c r="GRU46" s="9"/>
      <c r="GRV46" s="9"/>
      <c r="GRW46" s="9"/>
      <c r="GRX46" s="9"/>
      <c r="GRY46" s="9"/>
      <c r="GRZ46" s="9"/>
      <c r="GSA46" s="9"/>
      <c r="GSB46" s="9"/>
      <c r="GSC46" s="9"/>
      <c r="GSD46" s="9"/>
      <c r="GSE46" s="9"/>
      <c r="GSF46" s="9"/>
      <c r="GSG46" s="9"/>
      <c r="GSH46" s="9"/>
      <c r="GSI46" s="9"/>
      <c r="GSJ46" s="9"/>
      <c r="GSK46" s="9"/>
      <c r="GSL46" s="9"/>
      <c r="GSM46" s="9"/>
      <c r="GSN46" s="9"/>
      <c r="GSO46" s="9"/>
      <c r="GSP46" s="9"/>
      <c r="GSQ46" s="9"/>
      <c r="GSR46" s="9"/>
      <c r="GSS46" s="9"/>
      <c r="GST46" s="9"/>
      <c r="GSU46" s="9"/>
      <c r="GSV46" s="9"/>
      <c r="GSW46" s="9"/>
      <c r="GSX46" s="9"/>
      <c r="GSY46" s="9"/>
      <c r="GSZ46" s="9"/>
      <c r="GTA46" s="9"/>
      <c r="GTB46" s="9"/>
      <c r="GTC46" s="9"/>
      <c r="GTD46" s="9"/>
      <c r="GTE46" s="9"/>
      <c r="GTF46" s="9"/>
      <c r="GTG46" s="9"/>
      <c r="GTH46" s="9"/>
      <c r="GTI46" s="9"/>
      <c r="GTJ46" s="9"/>
      <c r="GTK46" s="9"/>
      <c r="GTL46" s="9"/>
      <c r="GTM46" s="9"/>
      <c r="GTN46" s="9"/>
      <c r="GTO46" s="9"/>
      <c r="GTP46" s="9"/>
      <c r="GTQ46" s="9"/>
      <c r="GTR46" s="9"/>
      <c r="GTS46" s="9"/>
      <c r="GTT46" s="9"/>
      <c r="GTU46" s="9"/>
      <c r="GTV46" s="9"/>
      <c r="GTW46" s="9"/>
      <c r="GTX46" s="9"/>
      <c r="GTY46" s="9"/>
      <c r="GTZ46" s="9"/>
      <c r="GUA46" s="9"/>
      <c r="GUB46" s="9"/>
      <c r="GUC46" s="9"/>
      <c r="GUD46" s="9"/>
      <c r="GUE46" s="9"/>
      <c r="GUF46" s="9"/>
      <c r="GUG46" s="9"/>
      <c r="GUH46" s="9"/>
      <c r="GUI46" s="9"/>
      <c r="GUJ46" s="9"/>
      <c r="GUK46" s="9"/>
      <c r="GUL46" s="9"/>
      <c r="GUM46" s="9"/>
      <c r="GUN46" s="9"/>
      <c r="GUO46" s="9"/>
      <c r="GUP46" s="9"/>
      <c r="GUQ46" s="9"/>
      <c r="GUR46" s="9"/>
      <c r="GUS46" s="9"/>
      <c r="GUT46" s="9"/>
      <c r="GUU46" s="9"/>
      <c r="GUV46" s="9"/>
      <c r="GUW46" s="9"/>
      <c r="GUX46" s="9"/>
      <c r="GUY46" s="9"/>
      <c r="GUZ46" s="9"/>
      <c r="GVA46" s="9"/>
      <c r="GVB46" s="9"/>
      <c r="GVC46" s="9"/>
      <c r="GVD46" s="9"/>
      <c r="GVE46" s="9"/>
      <c r="GVF46" s="9"/>
      <c r="GVG46" s="9"/>
      <c r="GVH46" s="9"/>
      <c r="GVI46" s="9"/>
      <c r="GVJ46" s="9"/>
      <c r="GVK46" s="9"/>
      <c r="GVL46" s="9"/>
      <c r="GVM46" s="9"/>
      <c r="GVN46" s="9"/>
      <c r="GVO46" s="9"/>
      <c r="GVP46" s="9"/>
      <c r="GVQ46" s="9"/>
      <c r="GVR46" s="9"/>
      <c r="GVS46" s="9"/>
      <c r="GVT46" s="9"/>
      <c r="GVU46" s="9"/>
      <c r="GVV46" s="9"/>
      <c r="GVW46" s="9"/>
      <c r="GVX46" s="9"/>
      <c r="GVY46" s="9"/>
      <c r="GVZ46" s="9"/>
      <c r="GWA46" s="9"/>
      <c r="GWB46" s="9"/>
      <c r="GWC46" s="9"/>
      <c r="GWD46" s="9"/>
      <c r="GWE46" s="9"/>
      <c r="GWF46" s="9"/>
      <c r="GWG46" s="9"/>
      <c r="GWH46" s="9"/>
      <c r="GWI46" s="9"/>
      <c r="GWJ46" s="9"/>
      <c r="GWK46" s="9"/>
      <c r="GWL46" s="9"/>
      <c r="GWM46" s="9"/>
      <c r="GWN46" s="9"/>
      <c r="GWO46" s="9"/>
      <c r="GWP46" s="9"/>
      <c r="GWQ46" s="9"/>
      <c r="GWR46" s="9"/>
      <c r="GWS46" s="9"/>
      <c r="GWT46" s="9"/>
      <c r="GWU46" s="9"/>
      <c r="GWV46" s="9"/>
      <c r="GWW46" s="9"/>
      <c r="GWX46" s="9"/>
      <c r="GWY46" s="9"/>
      <c r="GWZ46" s="9"/>
      <c r="GXA46" s="9"/>
      <c r="GXB46" s="9"/>
      <c r="GXC46" s="9"/>
      <c r="GXD46" s="9"/>
      <c r="GXE46" s="9"/>
      <c r="GXF46" s="9"/>
      <c r="GXG46" s="9"/>
      <c r="GXH46" s="9"/>
      <c r="GXI46" s="9"/>
      <c r="GXJ46" s="9"/>
      <c r="GXK46" s="9"/>
      <c r="GXL46" s="9"/>
      <c r="GXM46" s="9"/>
      <c r="GXN46" s="9"/>
      <c r="GXO46" s="9"/>
      <c r="GXP46" s="9"/>
      <c r="GXQ46" s="9"/>
      <c r="GXR46" s="9"/>
      <c r="GXS46" s="9"/>
      <c r="GXT46" s="9"/>
      <c r="GXU46" s="9"/>
      <c r="GXV46" s="9"/>
      <c r="GXW46" s="9"/>
      <c r="GXX46" s="9"/>
      <c r="GXY46" s="9"/>
      <c r="GXZ46" s="9"/>
      <c r="GYA46" s="9"/>
      <c r="GYB46" s="9"/>
      <c r="GYC46" s="9"/>
      <c r="GYD46" s="9"/>
      <c r="GYE46" s="9"/>
      <c r="GYF46" s="9"/>
      <c r="GYG46" s="9"/>
      <c r="GYH46" s="9"/>
      <c r="GYI46" s="9"/>
      <c r="GYJ46" s="9"/>
      <c r="GYK46" s="9"/>
      <c r="GYL46" s="9"/>
      <c r="GYM46" s="9"/>
      <c r="GYN46" s="9"/>
      <c r="GYO46" s="9"/>
      <c r="GYP46" s="9"/>
      <c r="GYQ46" s="9"/>
      <c r="GYR46" s="9"/>
      <c r="GYS46" s="9"/>
      <c r="GYT46" s="9"/>
      <c r="GYU46" s="9"/>
      <c r="GYV46" s="9"/>
      <c r="GYW46" s="9"/>
      <c r="GYX46" s="9"/>
      <c r="GYY46" s="9"/>
      <c r="GYZ46" s="9"/>
      <c r="GZA46" s="9"/>
      <c r="GZB46" s="9"/>
      <c r="GZC46" s="9"/>
      <c r="GZD46" s="9"/>
      <c r="GZE46" s="9"/>
      <c r="GZF46" s="9"/>
      <c r="GZG46" s="9"/>
      <c r="GZH46" s="9"/>
      <c r="GZI46" s="9"/>
      <c r="GZJ46" s="9"/>
      <c r="GZK46" s="9"/>
      <c r="GZL46" s="9"/>
      <c r="GZM46" s="9"/>
      <c r="GZN46" s="9"/>
      <c r="GZO46" s="9"/>
      <c r="GZP46" s="9"/>
      <c r="GZQ46" s="9"/>
      <c r="GZR46" s="9"/>
      <c r="GZS46" s="9"/>
      <c r="GZT46" s="9"/>
      <c r="GZU46" s="9"/>
      <c r="GZV46" s="9"/>
      <c r="GZW46" s="9"/>
      <c r="GZX46" s="9"/>
      <c r="GZY46" s="9"/>
      <c r="GZZ46" s="9"/>
      <c r="HAA46" s="9"/>
      <c r="HAB46" s="9"/>
      <c r="HAC46" s="9"/>
      <c r="HAD46" s="9"/>
      <c r="HAE46" s="9"/>
      <c r="HAF46" s="9"/>
      <c r="HAG46" s="9"/>
      <c r="HAH46" s="9"/>
      <c r="HAI46" s="9"/>
      <c r="HAJ46" s="9"/>
      <c r="HAK46" s="9"/>
      <c r="HAL46" s="9"/>
      <c r="HAM46" s="9"/>
      <c r="HAN46" s="9"/>
      <c r="HAO46" s="9"/>
      <c r="HAP46" s="9"/>
      <c r="HAQ46" s="9"/>
      <c r="HAR46" s="9"/>
      <c r="HAS46" s="9"/>
      <c r="HAT46" s="9"/>
      <c r="HAU46" s="9"/>
      <c r="HAV46" s="9"/>
      <c r="HAW46" s="9"/>
      <c r="HAX46" s="9"/>
      <c r="HAY46" s="9"/>
      <c r="HAZ46" s="9"/>
      <c r="HBA46" s="9"/>
      <c r="HBB46" s="9"/>
      <c r="HBC46" s="9"/>
      <c r="HBD46" s="9"/>
      <c r="HBE46" s="9"/>
      <c r="HBF46" s="9"/>
      <c r="HBG46" s="9"/>
      <c r="HBH46" s="9"/>
      <c r="HBI46" s="9"/>
      <c r="HBJ46" s="9"/>
      <c r="HBK46" s="9"/>
      <c r="HBL46" s="9"/>
      <c r="HBM46" s="9"/>
      <c r="HBN46" s="9"/>
      <c r="HBO46" s="9"/>
      <c r="HBP46" s="9"/>
      <c r="HBQ46" s="9"/>
      <c r="HBR46" s="9"/>
      <c r="HBS46" s="9"/>
      <c r="HBT46" s="9"/>
      <c r="HBU46" s="9"/>
      <c r="HBV46" s="9"/>
      <c r="HBW46" s="9"/>
      <c r="HBX46" s="9"/>
      <c r="HBY46" s="9"/>
      <c r="HBZ46" s="9"/>
      <c r="HCA46" s="9"/>
      <c r="HCB46" s="9"/>
      <c r="HCC46" s="9"/>
      <c r="HCD46" s="9"/>
      <c r="HCE46" s="9"/>
      <c r="HCF46" s="9"/>
      <c r="HCG46" s="9"/>
      <c r="HCH46" s="9"/>
      <c r="HCI46" s="9"/>
      <c r="HCJ46" s="9"/>
      <c r="HCK46" s="9"/>
      <c r="HCL46" s="9"/>
      <c r="HCM46" s="9"/>
      <c r="HCN46" s="9"/>
      <c r="HCO46" s="9"/>
      <c r="HCP46" s="9"/>
      <c r="HCQ46" s="9"/>
      <c r="HCR46" s="9"/>
      <c r="HCS46" s="9"/>
      <c r="HCT46" s="9"/>
      <c r="HCU46" s="9"/>
      <c r="HCV46" s="9"/>
      <c r="HCW46" s="9"/>
      <c r="HCX46" s="9"/>
      <c r="HCY46" s="9"/>
      <c r="HCZ46" s="9"/>
      <c r="HDA46" s="9"/>
      <c r="HDB46" s="9"/>
      <c r="HDC46" s="9"/>
      <c r="HDD46" s="9"/>
      <c r="HDE46" s="9"/>
      <c r="HDF46" s="9"/>
      <c r="HDG46" s="9"/>
      <c r="HDH46" s="9"/>
      <c r="HDI46" s="9"/>
      <c r="HDJ46" s="9"/>
      <c r="HDK46" s="9"/>
      <c r="HDL46" s="9"/>
      <c r="HDM46" s="9"/>
      <c r="HDN46" s="9"/>
      <c r="HDO46" s="9"/>
      <c r="HDP46" s="9"/>
      <c r="HDQ46" s="9"/>
      <c r="HDR46" s="9"/>
      <c r="HDS46" s="9"/>
      <c r="HDT46" s="9"/>
      <c r="HDU46" s="9"/>
      <c r="HDV46" s="9"/>
      <c r="HDW46" s="9"/>
      <c r="HDX46" s="9"/>
      <c r="HDY46" s="9"/>
      <c r="HDZ46" s="9"/>
      <c r="HEA46" s="9"/>
      <c r="HEB46" s="9"/>
      <c r="HEC46" s="9"/>
      <c r="HED46" s="9"/>
      <c r="HEE46" s="9"/>
      <c r="HEF46" s="9"/>
      <c r="HEG46" s="9"/>
      <c r="HEH46" s="9"/>
      <c r="HEI46" s="9"/>
      <c r="HEJ46" s="9"/>
      <c r="HEK46" s="9"/>
      <c r="HEL46" s="9"/>
      <c r="HEM46" s="9"/>
      <c r="HEN46" s="9"/>
      <c r="HEO46" s="9"/>
      <c r="HEP46" s="9"/>
      <c r="HEQ46" s="9"/>
      <c r="HER46" s="9"/>
      <c r="HES46" s="9"/>
      <c r="HET46" s="9"/>
      <c r="HEU46" s="9"/>
      <c r="HEV46" s="9"/>
      <c r="HEW46" s="9"/>
      <c r="HEX46" s="9"/>
      <c r="HEY46" s="9"/>
      <c r="HEZ46" s="9"/>
      <c r="HFA46" s="9"/>
      <c r="HFB46" s="9"/>
      <c r="HFC46" s="9"/>
      <c r="HFD46" s="9"/>
      <c r="HFE46" s="9"/>
      <c r="HFF46" s="9"/>
      <c r="HFG46" s="9"/>
      <c r="HFH46" s="9"/>
      <c r="HFI46" s="9"/>
      <c r="HFJ46" s="9"/>
      <c r="HFK46" s="9"/>
      <c r="HFL46" s="9"/>
      <c r="HFM46" s="9"/>
      <c r="HFN46" s="9"/>
      <c r="HFO46" s="9"/>
      <c r="HFP46" s="9"/>
      <c r="HFQ46" s="9"/>
      <c r="HFR46" s="9"/>
      <c r="HFS46" s="9"/>
      <c r="HFT46" s="9"/>
      <c r="HFU46" s="9"/>
      <c r="HFV46" s="9"/>
      <c r="HFW46" s="9"/>
      <c r="HFX46" s="9"/>
      <c r="HFY46" s="9"/>
      <c r="HFZ46" s="9"/>
      <c r="HGA46" s="9"/>
      <c r="HGB46" s="9"/>
      <c r="HGC46" s="9"/>
      <c r="HGD46" s="9"/>
      <c r="HGE46" s="9"/>
      <c r="HGF46" s="9"/>
      <c r="HGG46" s="9"/>
      <c r="HGH46" s="9"/>
      <c r="HGI46" s="9"/>
      <c r="HGJ46" s="9"/>
      <c r="HGK46" s="9"/>
      <c r="HGL46" s="9"/>
      <c r="HGM46" s="9"/>
      <c r="HGN46" s="9"/>
      <c r="HGO46" s="9"/>
      <c r="HGP46" s="9"/>
      <c r="HGQ46" s="9"/>
      <c r="HGR46" s="9"/>
      <c r="HGS46" s="9"/>
      <c r="HGT46" s="9"/>
      <c r="HGU46" s="9"/>
      <c r="HGV46" s="9"/>
      <c r="HGW46" s="9"/>
      <c r="HGX46" s="9"/>
      <c r="HGY46" s="9"/>
      <c r="HGZ46" s="9"/>
      <c r="HHA46" s="9"/>
      <c r="HHB46" s="9"/>
      <c r="HHC46" s="9"/>
      <c r="HHD46" s="9"/>
      <c r="HHE46" s="9"/>
      <c r="HHF46" s="9"/>
      <c r="HHG46" s="9"/>
      <c r="HHH46" s="9"/>
      <c r="HHI46" s="9"/>
      <c r="HHJ46" s="9"/>
      <c r="HHK46" s="9"/>
      <c r="HHL46" s="9"/>
      <c r="HHM46" s="9"/>
      <c r="HHN46" s="9"/>
      <c r="HHO46" s="9"/>
      <c r="HHP46" s="9"/>
      <c r="HHQ46" s="9"/>
      <c r="HHR46" s="9"/>
      <c r="HHS46" s="9"/>
      <c r="HHT46" s="9"/>
      <c r="HHU46" s="9"/>
      <c r="HHV46" s="9"/>
      <c r="HHW46" s="9"/>
      <c r="HHX46" s="9"/>
      <c r="HHY46" s="9"/>
      <c r="HHZ46" s="9"/>
      <c r="HIA46" s="9"/>
      <c r="HIB46" s="9"/>
      <c r="HIC46" s="9"/>
      <c r="HID46" s="9"/>
      <c r="HIE46" s="9"/>
      <c r="HIF46" s="9"/>
      <c r="HIG46" s="9"/>
      <c r="HIH46" s="9"/>
      <c r="HII46" s="9"/>
      <c r="HIJ46" s="9"/>
      <c r="HIK46" s="9"/>
      <c r="HIL46" s="9"/>
      <c r="HIM46" s="9"/>
      <c r="HIN46" s="9"/>
      <c r="HIO46" s="9"/>
      <c r="HIP46" s="9"/>
      <c r="HIQ46" s="9"/>
      <c r="HIR46" s="9"/>
      <c r="HIS46" s="9"/>
      <c r="HIT46" s="9"/>
      <c r="HIU46" s="9"/>
      <c r="HIV46" s="9"/>
      <c r="HIW46" s="9"/>
      <c r="HIX46" s="9"/>
      <c r="HIY46" s="9"/>
      <c r="HIZ46" s="9"/>
      <c r="HJA46" s="9"/>
      <c r="HJB46" s="9"/>
      <c r="HJC46" s="9"/>
      <c r="HJD46" s="9"/>
      <c r="HJE46" s="9"/>
      <c r="HJF46" s="9"/>
      <c r="HJG46" s="9"/>
      <c r="HJH46" s="9"/>
      <c r="HJI46" s="9"/>
      <c r="HJJ46" s="9"/>
      <c r="HJK46" s="9"/>
      <c r="HJL46" s="9"/>
      <c r="HJM46" s="9"/>
      <c r="HJN46" s="9"/>
      <c r="HJO46" s="9"/>
      <c r="HJP46" s="9"/>
      <c r="HJQ46" s="9"/>
      <c r="HJR46" s="9"/>
      <c r="HJS46" s="9"/>
      <c r="HJT46" s="9"/>
      <c r="HJU46" s="9"/>
      <c r="HJV46" s="9"/>
      <c r="HJW46" s="9"/>
      <c r="HJX46" s="9"/>
      <c r="HJY46" s="9"/>
      <c r="HJZ46" s="9"/>
      <c r="HKA46" s="9"/>
      <c r="HKB46" s="9"/>
      <c r="HKC46" s="9"/>
      <c r="HKD46" s="9"/>
      <c r="HKE46" s="9"/>
      <c r="HKF46" s="9"/>
      <c r="HKG46" s="9"/>
      <c r="HKH46" s="9"/>
      <c r="HKI46" s="9"/>
      <c r="HKJ46" s="9"/>
      <c r="HKK46" s="9"/>
      <c r="HKL46" s="9"/>
      <c r="HKM46" s="9"/>
      <c r="HKN46" s="9"/>
      <c r="HKO46" s="9"/>
      <c r="HKP46" s="9"/>
      <c r="HKQ46" s="9"/>
      <c r="HKR46" s="9"/>
      <c r="HKS46" s="9"/>
      <c r="HKT46" s="9"/>
      <c r="HKU46" s="9"/>
      <c r="HKV46" s="9"/>
      <c r="HKW46" s="9"/>
      <c r="HKX46" s="9"/>
      <c r="HKY46" s="9"/>
      <c r="HKZ46" s="9"/>
      <c r="HLA46" s="9"/>
      <c r="HLB46" s="9"/>
      <c r="HLC46" s="9"/>
      <c r="HLD46" s="9"/>
      <c r="HLE46" s="9"/>
      <c r="HLF46" s="9"/>
      <c r="HLG46" s="9"/>
      <c r="HLH46" s="9"/>
      <c r="HLI46" s="9"/>
      <c r="HLJ46" s="9"/>
      <c r="HLK46" s="9"/>
      <c r="HLL46" s="9"/>
      <c r="HLM46" s="9"/>
      <c r="HLN46" s="9"/>
      <c r="HLO46" s="9"/>
      <c r="HLP46" s="9"/>
      <c r="HLQ46" s="9"/>
      <c r="HLR46" s="9"/>
      <c r="HLS46" s="9"/>
      <c r="HLT46" s="9"/>
      <c r="HLU46" s="9"/>
      <c r="HLV46" s="9"/>
      <c r="HLW46" s="9"/>
      <c r="HLX46" s="9"/>
      <c r="HLY46" s="9"/>
      <c r="HLZ46" s="9"/>
      <c r="HMA46" s="9"/>
      <c r="HMB46" s="9"/>
      <c r="HMC46" s="9"/>
      <c r="HMD46" s="9"/>
      <c r="HME46" s="9"/>
      <c r="HMF46" s="9"/>
      <c r="HMG46" s="9"/>
      <c r="HMH46" s="9"/>
      <c r="HMI46" s="9"/>
      <c r="HMJ46" s="9"/>
      <c r="HMK46" s="9"/>
      <c r="HML46" s="9"/>
      <c r="HMM46" s="9"/>
      <c r="HMN46" s="9"/>
      <c r="HMO46" s="9"/>
      <c r="HMP46" s="9"/>
      <c r="HMQ46" s="9"/>
      <c r="HMR46" s="9"/>
      <c r="HMS46" s="9"/>
      <c r="HMT46" s="9"/>
      <c r="HMU46" s="9"/>
      <c r="HMV46" s="9"/>
      <c r="HMW46" s="9"/>
      <c r="HMX46" s="9"/>
      <c r="HMY46" s="9"/>
      <c r="HMZ46" s="9"/>
      <c r="HNA46" s="9"/>
      <c r="HNB46" s="9"/>
      <c r="HNC46" s="9"/>
      <c r="HND46" s="9"/>
      <c r="HNE46" s="9"/>
      <c r="HNF46" s="9"/>
      <c r="HNG46" s="9"/>
      <c r="HNH46" s="9"/>
      <c r="HNI46" s="9"/>
      <c r="HNJ46" s="9"/>
      <c r="HNK46" s="9"/>
      <c r="HNL46" s="9"/>
      <c r="HNM46" s="9"/>
      <c r="HNN46" s="9"/>
      <c r="HNO46" s="9"/>
      <c r="HNP46" s="9"/>
      <c r="HNQ46" s="9"/>
      <c r="HNR46" s="9"/>
      <c r="HNS46" s="9"/>
      <c r="HNT46" s="9"/>
      <c r="HNU46" s="9"/>
      <c r="HNV46" s="9"/>
      <c r="HNW46" s="9"/>
      <c r="HNX46" s="9"/>
      <c r="HNY46" s="9"/>
      <c r="HNZ46" s="9"/>
      <c r="HOA46" s="9"/>
      <c r="HOB46" s="9"/>
      <c r="HOC46" s="9"/>
      <c r="HOD46" s="9"/>
      <c r="HOE46" s="9"/>
      <c r="HOF46" s="9"/>
      <c r="HOG46" s="9"/>
      <c r="HOH46" s="9"/>
      <c r="HOI46" s="9"/>
      <c r="HOJ46" s="9"/>
      <c r="HOK46" s="9"/>
      <c r="HOL46" s="9"/>
      <c r="HOM46" s="9"/>
      <c r="HON46" s="9"/>
      <c r="HOO46" s="9"/>
      <c r="HOP46" s="9"/>
      <c r="HOQ46" s="9"/>
      <c r="HOR46" s="9"/>
      <c r="HOS46" s="9"/>
      <c r="HOT46" s="9"/>
      <c r="HOU46" s="9"/>
      <c r="HOV46" s="9"/>
      <c r="HOW46" s="9"/>
      <c r="HOX46" s="9"/>
      <c r="HOY46" s="9"/>
      <c r="HOZ46" s="9"/>
      <c r="HPA46" s="9"/>
      <c r="HPB46" s="9"/>
      <c r="HPC46" s="9"/>
      <c r="HPD46" s="9"/>
      <c r="HPE46" s="9"/>
      <c r="HPF46" s="9"/>
      <c r="HPG46" s="9"/>
      <c r="HPH46" s="9"/>
      <c r="HPI46" s="9"/>
      <c r="HPJ46" s="9"/>
      <c r="HPK46" s="9"/>
      <c r="HPL46" s="9"/>
      <c r="HPM46" s="9"/>
      <c r="HPN46" s="9"/>
      <c r="HPO46" s="9"/>
      <c r="HPP46" s="9"/>
      <c r="HPQ46" s="9"/>
      <c r="HPR46" s="9"/>
      <c r="HPS46" s="9"/>
      <c r="HPT46" s="9"/>
      <c r="HPU46" s="9"/>
      <c r="HPV46" s="9"/>
      <c r="HPW46" s="9"/>
      <c r="HPX46" s="9"/>
      <c r="HPY46" s="9"/>
      <c r="HPZ46" s="9"/>
      <c r="HQA46" s="9"/>
      <c r="HQB46" s="9"/>
      <c r="HQC46" s="9"/>
      <c r="HQD46" s="9"/>
      <c r="HQE46" s="9"/>
      <c r="HQF46" s="9"/>
      <c r="HQG46" s="9"/>
      <c r="HQH46" s="9"/>
      <c r="HQI46" s="9"/>
      <c r="HQJ46" s="9"/>
      <c r="HQK46" s="9"/>
      <c r="HQL46" s="9"/>
      <c r="HQM46" s="9"/>
      <c r="HQN46" s="9"/>
      <c r="HQO46" s="9"/>
      <c r="HQP46" s="9"/>
      <c r="HQQ46" s="9"/>
      <c r="HQR46" s="9"/>
      <c r="HQS46" s="9"/>
      <c r="HQT46" s="9"/>
      <c r="HQU46" s="9"/>
      <c r="HQV46" s="9"/>
      <c r="HQW46" s="9"/>
      <c r="HQX46" s="9"/>
      <c r="HQY46" s="9"/>
      <c r="HQZ46" s="9"/>
      <c r="HRA46" s="9"/>
      <c r="HRB46" s="9"/>
      <c r="HRC46" s="9"/>
      <c r="HRD46" s="9"/>
      <c r="HRE46" s="9"/>
      <c r="HRF46" s="9"/>
      <c r="HRG46" s="9"/>
      <c r="HRH46" s="9"/>
      <c r="HRI46" s="9"/>
      <c r="HRJ46" s="9"/>
      <c r="HRK46" s="9"/>
      <c r="HRL46" s="9"/>
      <c r="HRM46" s="9"/>
      <c r="HRN46" s="9"/>
      <c r="HRO46" s="9"/>
      <c r="HRP46" s="9"/>
      <c r="HRQ46" s="9"/>
      <c r="HRR46" s="9"/>
      <c r="HRS46" s="9"/>
      <c r="HRT46" s="9"/>
      <c r="HRU46" s="9"/>
      <c r="HRV46" s="9"/>
      <c r="HRW46" s="9"/>
      <c r="HRX46" s="9"/>
      <c r="HRY46" s="9"/>
      <c r="HRZ46" s="9"/>
      <c r="HSA46" s="9"/>
      <c r="HSB46" s="9"/>
      <c r="HSC46" s="9"/>
      <c r="HSD46" s="9"/>
      <c r="HSE46" s="9"/>
      <c r="HSF46" s="9"/>
      <c r="HSG46" s="9"/>
      <c r="HSH46" s="9"/>
      <c r="HSI46" s="9"/>
      <c r="HSJ46" s="9"/>
      <c r="HSK46" s="9"/>
      <c r="HSL46" s="9"/>
      <c r="HSM46" s="9"/>
      <c r="HSN46" s="9"/>
      <c r="HSO46" s="9"/>
      <c r="HSP46" s="9"/>
      <c r="HSQ46" s="9"/>
      <c r="HSR46" s="9"/>
      <c r="HSS46" s="9"/>
      <c r="HST46" s="9"/>
      <c r="HSU46" s="9"/>
      <c r="HSV46" s="9"/>
      <c r="HSW46" s="9"/>
      <c r="HSX46" s="9"/>
      <c r="HSY46" s="9"/>
      <c r="HSZ46" s="9"/>
      <c r="HTA46" s="9"/>
      <c r="HTB46" s="9"/>
      <c r="HTC46" s="9"/>
      <c r="HTD46" s="9"/>
      <c r="HTE46" s="9"/>
      <c r="HTF46" s="9"/>
      <c r="HTG46" s="9"/>
      <c r="HTH46" s="9"/>
      <c r="HTI46" s="9"/>
      <c r="HTJ46" s="9"/>
      <c r="HTK46" s="9"/>
      <c r="HTL46" s="9"/>
      <c r="HTM46" s="9"/>
      <c r="HTN46" s="9"/>
      <c r="HTO46" s="9"/>
      <c r="HTP46" s="9"/>
      <c r="HTQ46" s="9"/>
      <c r="HTR46" s="9"/>
      <c r="HTS46" s="9"/>
      <c r="HTT46" s="9"/>
      <c r="HTU46" s="9"/>
      <c r="HTV46" s="9"/>
      <c r="HTW46" s="9"/>
      <c r="HTX46" s="9"/>
      <c r="HTY46" s="9"/>
      <c r="HTZ46" s="9"/>
      <c r="HUA46" s="9"/>
      <c r="HUB46" s="9"/>
      <c r="HUC46" s="9"/>
      <c r="HUD46" s="9"/>
      <c r="HUE46" s="9"/>
      <c r="HUF46" s="9"/>
      <c r="HUG46" s="9"/>
      <c r="HUH46" s="9"/>
      <c r="HUI46" s="9"/>
      <c r="HUJ46" s="9"/>
      <c r="HUK46" s="9"/>
      <c r="HUL46" s="9"/>
      <c r="HUM46" s="9"/>
      <c r="HUN46" s="9"/>
      <c r="HUO46" s="9"/>
      <c r="HUP46" s="9"/>
      <c r="HUQ46" s="9"/>
      <c r="HUR46" s="9"/>
      <c r="HUS46" s="9"/>
      <c r="HUT46" s="9"/>
      <c r="HUU46" s="9"/>
      <c r="HUV46" s="9"/>
      <c r="HUW46" s="9"/>
      <c r="HUX46" s="9"/>
      <c r="HUY46" s="9"/>
      <c r="HUZ46" s="9"/>
      <c r="HVA46" s="9"/>
      <c r="HVB46" s="9"/>
      <c r="HVC46" s="9"/>
      <c r="HVD46" s="9"/>
      <c r="HVE46" s="9"/>
      <c r="HVF46" s="9"/>
      <c r="HVG46" s="9"/>
      <c r="HVH46" s="9"/>
      <c r="HVI46" s="9"/>
      <c r="HVJ46" s="9"/>
      <c r="HVK46" s="9"/>
      <c r="HVL46" s="9"/>
      <c r="HVM46" s="9"/>
      <c r="HVN46" s="9"/>
      <c r="HVO46" s="9"/>
      <c r="HVP46" s="9"/>
      <c r="HVQ46" s="9"/>
      <c r="HVR46" s="9"/>
      <c r="HVS46" s="9"/>
      <c r="HVT46" s="9"/>
      <c r="HVU46" s="9"/>
      <c r="HVV46" s="9"/>
      <c r="HVW46" s="9"/>
      <c r="HVX46" s="9"/>
      <c r="HVY46" s="9"/>
      <c r="HVZ46" s="9"/>
      <c r="HWA46" s="9"/>
      <c r="HWB46" s="9"/>
      <c r="HWC46" s="9"/>
      <c r="HWD46" s="9"/>
      <c r="HWE46" s="9"/>
      <c r="HWF46" s="9"/>
      <c r="HWG46" s="9"/>
      <c r="HWH46" s="9"/>
      <c r="HWI46" s="9"/>
      <c r="HWJ46" s="9"/>
      <c r="HWK46" s="9"/>
      <c r="HWL46" s="9"/>
      <c r="HWM46" s="9"/>
      <c r="HWN46" s="9"/>
      <c r="HWO46" s="9"/>
      <c r="HWP46" s="9"/>
      <c r="HWQ46" s="9"/>
      <c r="HWR46" s="9"/>
      <c r="HWS46" s="9"/>
      <c r="HWT46" s="9"/>
      <c r="HWU46" s="9"/>
      <c r="HWV46" s="9"/>
      <c r="HWW46" s="9"/>
      <c r="HWX46" s="9"/>
      <c r="HWY46" s="9"/>
      <c r="HWZ46" s="9"/>
      <c r="HXA46" s="9"/>
      <c r="HXB46" s="9"/>
      <c r="HXC46" s="9"/>
      <c r="HXD46" s="9"/>
      <c r="HXE46" s="9"/>
      <c r="HXF46" s="9"/>
      <c r="HXG46" s="9"/>
      <c r="HXH46" s="9"/>
      <c r="HXI46" s="9"/>
      <c r="HXJ46" s="9"/>
      <c r="HXK46" s="9"/>
      <c r="HXL46" s="9"/>
      <c r="HXM46" s="9"/>
      <c r="HXN46" s="9"/>
      <c r="HXO46" s="9"/>
      <c r="HXP46" s="9"/>
      <c r="HXQ46" s="9"/>
      <c r="HXR46" s="9"/>
      <c r="HXS46" s="9"/>
      <c r="HXT46" s="9"/>
      <c r="HXU46" s="9"/>
      <c r="HXV46" s="9"/>
      <c r="HXW46" s="9"/>
      <c r="HXX46" s="9"/>
      <c r="HXY46" s="9"/>
      <c r="HXZ46" s="9"/>
      <c r="HYA46" s="9"/>
      <c r="HYB46" s="9"/>
      <c r="HYC46" s="9"/>
      <c r="HYD46" s="9"/>
      <c r="HYE46" s="9"/>
      <c r="HYF46" s="9"/>
      <c r="HYG46" s="9"/>
      <c r="HYH46" s="9"/>
      <c r="HYI46" s="9"/>
      <c r="HYJ46" s="9"/>
      <c r="HYK46" s="9"/>
      <c r="HYL46" s="9"/>
      <c r="HYM46" s="9"/>
      <c r="HYN46" s="9"/>
      <c r="HYO46" s="9"/>
      <c r="HYP46" s="9"/>
      <c r="HYQ46" s="9"/>
      <c r="HYR46" s="9"/>
      <c r="HYS46" s="9"/>
      <c r="HYT46" s="9"/>
      <c r="HYU46" s="9"/>
      <c r="HYV46" s="9"/>
      <c r="HYW46" s="9"/>
      <c r="HYX46" s="9"/>
      <c r="HYY46" s="9"/>
      <c r="HYZ46" s="9"/>
      <c r="HZA46" s="9"/>
      <c r="HZB46" s="9"/>
      <c r="HZC46" s="9"/>
      <c r="HZD46" s="9"/>
      <c r="HZE46" s="9"/>
      <c r="HZF46" s="9"/>
      <c r="HZG46" s="9"/>
      <c r="HZH46" s="9"/>
      <c r="HZI46" s="9"/>
      <c r="HZJ46" s="9"/>
      <c r="HZK46" s="9"/>
      <c r="HZL46" s="9"/>
      <c r="HZM46" s="9"/>
      <c r="HZN46" s="9"/>
      <c r="HZO46" s="9"/>
      <c r="HZP46" s="9"/>
      <c r="HZQ46" s="9"/>
      <c r="HZR46" s="9"/>
      <c r="HZS46" s="9"/>
      <c r="HZT46" s="9"/>
      <c r="HZU46" s="9"/>
      <c r="HZV46" s="9"/>
      <c r="HZW46" s="9"/>
      <c r="HZX46" s="9"/>
      <c r="HZY46" s="9"/>
      <c r="HZZ46" s="9"/>
      <c r="IAA46" s="9"/>
      <c r="IAB46" s="9"/>
      <c r="IAC46" s="9"/>
      <c r="IAD46" s="9"/>
      <c r="IAE46" s="9"/>
      <c r="IAF46" s="9"/>
      <c r="IAG46" s="9"/>
      <c r="IAH46" s="9"/>
      <c r="IAI46" s="9"/>
      <c r="IAJ46" s="9"/>
      <c r="IAK46" s="9"/>
      <c r="IAL46" s="9"/>
      <c r="IAM46" s="9"/>
      <c r="IAN46" s="9"/>
      <c r="IAO46" s="9"/>
      <c r="IAP46" s="9"/>
      <c r="IAQ46" s="9"/>
      <c r="IAR46" s="9"/>
      <c r="IAS46" s="9"/>
      <c r="IAT46" s="9"/>
      <c r="IAU46" s="9"/>
      <c r="IAV46" s="9"/>
      <c r="IAW46" s="9"/>
      <c r="IAX46" s="9"/>
      <c r="IAY46" s="9"/>
      <c r="IAZ46" s="9"/>
      <c r="IBA46" s="9"/>
      <c r="IBB46" s="9"/>
      <c r="IBC46" s="9"/>
      <c r="IBD46" s="9"/>
      <c r="IBE46" s="9"/>
      <c r="IBF46" s="9"/>
      <c r="IBG46" s="9"/>
      <c r="IBH46" s="9"/>
      <c r="IBI46" s="9"/>
      <c r="IBJ46" s="9"/>
      <c r="IBK46" s="9"/>
      <c r="IBL46" s="9"/>
      <c r="IBM46" s="9"/>
      <c r="IBN46" s="9"/>
      <c r="IBO46" s="9"/>
      <c r="IBP46" s="9"/>
      <c r="IBQ46" s="9"/>
      <c r="IBR46" s="9"/>
      <c r="IBS46" s="9"/>
      <c r="IBT46" s="9"/>
      <c r="IBU46" s="9"/>
      <c r="IBV46" s="9"/>
      <c r="IBW46" s="9"/>
      <c r="IBX46" s="9"/>
      <c r="IBY46" s="9"/>
      <c r="IBZ46" s="9"/>
      <c r="ICA46" s="9"/>
      <c r="ICB46" s="9"/>
      <c r="ICC46" s="9"/>
      <c r="ICD46" s="9"/>
      <c r="ICE46" s="9"/>
      <c r="ICF46" s="9"/>
      <c r="ICG46" s="9"/>
      <c r="ICH46" s="9"/>
      <c r="ICI46" s="9"/>
      <c r="ICJ46" s="9"/>
      <c r="ICK46" s="9"/>
      <c r="ICL46" s="9"/>
      <c r="ICM46" s="9"/>
      <c r="ICN46" s="9"/>
      <c r="ICO46" s="9"/>
      <c r="ICP46" s="9"/>
      <c r="ICQ46" s="9"/>
      <c r="ICR46" s="9"/>
      <c r="ICS46" s="9"/>
      <c r="ICT46" s="9"/>
      <c r="ICU46" s="9"/>
      <c r="ICV46" s="9"/>
      <c r="ICW46" s="9"/>
      <c r="ICX46" s="9"/>
      <c r="ICY46" s="9"/>
      <c r="ICZ46" s="9"/>
      <c r="IDA46" s="9"/>
      <c r="IDB46" s="9"/>
      <c r="IDC46" s="9"/>
      <c r="IDD46" s="9"/>
      <c r="IDE46" s="9"/>
      <c r="IDF46" s="9"/>
      <c r="IDG46" s="9"/>
      <c r="IDH46" s="9"/>
      <c r="IDI46" s="9"/>
      <c r="IDJ46" s="9"/>
      <c r="IDK46" s="9"/>
      <c r="IDL46" s="9"/>
      <c r="IDM46" s="9"/>
      <c r="IDN46" s="9"/>
      <c r="IDO46" s="9"/>
      <c r="IDP46" s="9"/>
      <c r="IDQ46" s="9"/>
      <c r="IDR46" s="9"/>
      <c r="IDS46" s="9"/>
      <c r="IDT46" s="9"/>
      <c r="IDU46" s="9"/>
      <c r="IDV46" s="9"/>
      <c r="IDW46" s="9"/>
      <c r="IDX46" s="9"/>
      <c r="IDY46" s="9"/>
      <c r="IDZ46" s="9"/>
      <c r="IEA46" s="9"/>
      <c r="IEB46" s="9"/>
      <c r="IEC46" s="9"/>
      <c r="IED46" s="9"/>
      <c r="IEE46" s="9"/>
      <c r="IEF46" s="9"/>
      <c r="IEG46" s="9"/>
      <c r="IEH46" s="9"/>
      <c r="IEI46" s="9"/>
      <c r="IEJ46" s="9"/>
      <c r="IEK46" s="9"/>
      <c r="IEL46" s="9"/>
      <c r="IEM46" s="9"/>
      <c r="IEN46" s="9"/>
      <c r="IEO46" s="9"/>
      <c r="IEP46" s="9"/>
      <c r="IEQ46" s="9"/>
      <c r="IER46" s="9"/>
      <c r="IES46" s="9"/>
      <c r="IET46" s="9"/>
      <c r="IEU46" s="9"/>
      <c r="IEV46" s="9"/>
      <c r="IEW46" s="9"/>
      <c r="IEX46" s="9"/>
      <c r="IEY46" s="9"/>
      <c r="IEZ46" s="9"/>
      <c r="IFA46" s="9"/>
      <c r="IFB46" s="9"/>
      <c r="IFC46" s="9"/>
      <c r="IFD46" s="9"/>
      <c r="IFE46" s="9"/>
      <c r="IFF46" s="9"/>
      <c r="IFG46" s="9"/>
      <c r="IFH46" s="9"/>
      <c r="IFI46" s="9"/>
      <c r="IFJ46" s="9"/>
      <c r="IFK46" s="9"/>
      <c r="IFL46" s="9"/>
      <c r="IFM46" s="9"/>
      <c r="IFN46" s="9"/>
      <c r="IFO46" s="9"/>
      <c r="IFP46" s="9"/>
      <c r="IFQ46" s="9"/>
      <c r="IFR46" s="9"/>
      <c r="IFS46" s="9"/>
      <c r="IFT46" s="9"/>
      <c r="IFU46" s="9"/>
      <c r="IFV46" s="9"/>
      <c r="IFW46" s="9"/>
      <c r="IFX46" s="9"/>
      <c r="IFY46" s="9"/>
      <c r="IFZ46" s="9"/>
      <c r="IGA46" s="9"/>
      <c r="IGB46" s="9"/>
      <c r="IGC46" s="9"/>
      <c r="IGD46" s="9"/>
      <c r="IGE46" s="9"/>
      <c r="IGF46" s="9"/>
      <c r="IGG46" s="9"/>
      <c r="IGH46" s="9"/>
      <c r="IGI46" s="9"/>
      <c r="IGJ46" s="9"/>
      <c r="IGK46" s="9"/>
      <c r="IGL46" s="9"/>
      <c r="IGM46" s="9"/>
      <c r="IGN46" s="9"/>
      <c r="IGO46" s="9"/>
      <c r="IGP46" s="9"/>
      <c r="IGQ46" s="9"/>
      <c r="IGR46" s="9"/>
      <c r="IGS46" s="9"/>
      <c r="IGT46" s="9"/>
      <c r="IGU46" s="9"/>
      <c r="IGV46" s="9"/>
      <c r="IGW46" s="9"/>
      <c r="IGX46" s="9"/>
      <c r="IGY46" s="9"/>
      <c r="IGZ46" s="9"/>
      <c r="IHA46" s="9"/>
      <c r="IHB46" s="9"/>
      <c r="IHC46" s="9"/>
      <c r="IHD46" s="9"/>
      <c r="IHE46" s="9"/>
      <c r="IHF46" s="9"/>
      <c r="IHG46" s="9"/>
      <c r="IHH46" s="9"/>
      <c r="IHI46" s="9"/>
      <c r="IHJ46" s="9"/>
      <c r="IHK46" s="9"/>
      <c r="IHL46" s="9"/>
      <c r="IHM46" s="9"/>
      <c r="IHN46" s="9"/>
      <c r="IHO46" s="9"/>
      <c r="IHP46" s="9"/>
      <c r="IHQ46" s="9"/>
      <c r="IHR46" s="9"/>
      <c r="IHS46" s="9"/>
      <c r="IHT46" s="9"/>
      <c r="IHU46" s="9"/>
      <c r="IHV46" s="9"/>
      <c r="IHW46" s="9"/>
      <c r="IHX46" s="9"/>
      <c r="IHY46" s="9"/>
      <c r="IHZ46" s="9"/>
      <c r="IIA46" s="9"/>
      <c r="IIB46" s="9"/>
      <c r="IIC46" s="9"/>
      <c r="IID46" s="9"/>
      <c r="IIE46" s="9"/>
      <c r="IIF46" s="9"/>
      <c r="IIG46" s="9"/>
      <c r="IIH46" s="9"/>
      <c r="III46" s="9"/>
      <c r="IIJ46" s="9"/>
      <c r="IIK46" s="9"/>
      <c r="IIL46" s="9"/>
      <c r="IIM46" s="9"/>
      <c r="IIN46" s="9"/>
      <c r="IIO46" s="9"/>
      <c r="IIP46" s="9"/>
      <c r="IIQ46" s="9"/>
      <c r="IIR46" s="9"/>
      <c r="IIS46" s="9"/>
      <c r="IIT46" s="9"/>
      <c r="IIU46" s="9"/>
      <c r="IIV46" s="9"/>
      <c r="IIW46" s="9"/>
      <c r="IIX46" s="9"/>
      <c r="IIY46" s="9"/>
      <c r="IIZ46" s="9"/>
      <c r="IJA46" s="9"/>
      <c r="IJB46" s="9"/>
      <c r="IJC46" s="9"/>
      <c r="IJD46" s="9"/>
      <c r="IJE46" s="9"/>
      <c r="IJF46" s="9"/>
      <c r="IJG46" s="9"/>
      <c r="IJH46" s="9"/>
      <c r="IJI46" s="9"/>
      <c r="IJJ46" s="9"/>
      <c r="IJK46" s="9"/>
      <c r="IJL46" s="9"/>
      <c r="IJM46" s="9"/>
      <c r="IJN46" s="9"/>
      <c r="IJO46" s="9"/>
      <c r="IJP46" s="9"/>
      <c r="IJQ46" s="9"/>
      <c r="IJR46" s="9"/>
      <c r="IJS46" s="9"/>
      <c r="IJT46" s="9"/>
      <c r="IJU46" s="9"/>
      <c r="IJV46" s="9"/>
      <c r="IJW46" s="9"/>
      <c r="IJX46" s="9"/>
      <c r="IJY46" s="9"/>
      <c r="IJZ46" s="9"/>
      <c r="IKA46" s="9"/>
      <c r="IKB46" s="9"/>
      <c r="IKC46" s="9"/>
      <c r="IKD46" s="9"/>
      <c r="IKE46" s="9"/>
      <c r="IKF46" s="9"/>
      <c r="IKG46" s="9"/>
      <c r="IKH46" s="9"/>
      <c r="IKI46" s="9"/>
      <c r="IKJ46" s="9"/>
      <c r="IKK46" s="9"/>
      <c r="IKL46" s="9"/>
      <c r="IKM46" s="9"/>
      <c r="IKN46" s="9"/>
      <c r="IKO46" s="9"/>
      <c r="IKP46" s="9"/>
      <c r="IKQ46" s="9"/>
      <c r="IKR46" s="9"/>
      <c r="IKS46" s="9"/>
      <c r="IKT46" s="9"/>
      <c r="IKU46" s="9"/>
      <c r="IKV46" s="9"/>
      <c r="IKW46" s="9"/>
      <c r="IKX46" s="9"/>
      <c r="IKY46" s="9"/>
      <c r="IKZ46" s="9"/>
      <c r="ILA46" s="9"/>
      <c r="ILB46" s="9"/>
      <c r="ILC46" s="9"/>
      <c r="ILD46" s="9"/>
      <c r="ILE46" s="9"/>
      <c r="ILF46" s="9"/>
      <c r="ILG46" s="9"/>
      <c r="ILH46" s="9"/>
      <c r="ILI46" s="9"/>
      <c r="ILJ46" s="9"/>
      <c r="ILK46" s="9"/>
      <c r="ILL46" s="9"/>
      <c r="ILM46" s="9"/>
      <c r="ILN46" s="9"/>
      <c r="ILO46" s="9"/>
      <c r="ILP46" s="9"/>
      <c r="ILQ46" s="9"/>
      <c r="ILR46" s="9"/>
      <c r="ILS46" s="9"/>
      <c r="ILT46" s="9"/>
      <c r="ILU46" s="9"/>
      <c r="ILV46" s="9"/>
      <c r="ILW46" s="9"/>
      <c r="ILX46" s="9"/>
      <c r="ILY46" s="9"/>
      <c r="ILZ46" s="9"/>
      <c r="IMA46" s="9"/>
      <c r="IMB46" s="9"/>
      <c r="IMC46" s="9"/>
      <c r="IMD46" s="9"/>
      <c r="IME46" s="9"/>
      <c r="IMF46" s="9"/>
      <c r="IMG46" s="9"/>
      <c r="IMH46" s="9"/>
      <c r="IMI46" s="9"/>
      <c r="IMJ46" s="9"/>
      <c r="IMK46" s="9"/>
      <c r="IML46" s="9"/>
      <c r="IMM46" s="9"/>
      <c r="IMN46" s="9"/>
      <c r="IMO46" s="9"/>
      <c r="IMP46" s="9"/>
      <c r="IMQ46" s="9"/>
      <c r="IMR46" s="9"/>
      <c r="IMS46" s="9"/>
      <c r="IMT46" s="9"/>
      <c r="IMU46" s="9"/>
      <c r="IMV46" s="9"/>
      <c r="IMW46" s="9"/>
      <c r="IMX46" s="9"/>
      <c r="IMY46" s="9"/>
      <c r="IMZ46" s="9"/>
      <c r="INA46" s="9"/>
      <c r="INB46" s="9"/>
      <c r="INC46" s="9"/>
      <c r="IND46" s="9"/>
      <c r="INE46" s="9"/>
      <c r="INF46" s="9"/>
      <c r="ING46" s="9"/>
      <c r="INH46" s="9"/>
      <c r="INI46" s="9"/>
      <c r="INJ46" s="9"/>
      <c r="INK46" s="9"/>
      <c r="INL46" s="9"/>
      <c r="INM46" s="9"/>
      <c r="INN46" s="9"/>
      <c r="INO46" s="9"/>
      <c r="INP46" s="9"/>
      <c r="INQ46" s="9"/>
      <c r="INR46" s="9"/>
      <c r="INS46" s="9"/>
      <c r="INT46" s="9"/>
      <c r="INU46" s="9"/>
      <c r="INV46" s="9"/>
      <c r="INW46" s="9"/>
      <c r="INX46" s="9"/>
      <c r="INY46" s="9"/>
      <c r="INZ46" s="9"/>
      <c r="IOA46" s="9"/>
      <c r="IOB46" s="9"/>
      <c r="IOC46" s="9"/>
      <c r="IOD46" s="9"/>
      <c r="IOE46" s="9"/>
      <c r="IOF46" s="9"/>
      <c r="IOG46" s="9"/>
      <c r="IOH46" s="9"/>
      <c r="IOI46" s="9"/>
      <c r="IOJ46" s="9"/>
      <c r="IOK46" s="9"/>
      <c r="IOL46" s="9"/>
      <c r="IOM46" s="9"/>
      <c r="ION46" s="9"/>
      <c r="IOO46" s="9"/>
      <c r="IOP46" s="9"/>
      <c r="IOQ46" s="9"/>
      <c r="IOR46" s="9"/>
      <c r="IOS46" s="9"/>
      <c r="IOT46" s="9"/>
      <c r="IOU46" s="9"/>
      <c r="IOV46" s="9"/>
      <c r="IOW46" s="9"/>
      <c r="IOX46" s="9"/>
      <c r="IOY46" s="9"/>
      <c r="IOZ46" s="9"/>
      <c r="IPA46" s="9"/>
      <c r="IPB46" s="9"/>
      <c r="IPC46" s="9"/>
      <c r="IPD46" s="9"/>
      <c r="IPE46" s="9"/>
      <c r="IPF46" s="9"/>
      <c r="IPG46" s="9"/>
      <c r="IPH46" s="9"/>
      <c r="IPI46" s="9"/>
      <c r="IPJ46" s="9"/>
      <c r="IPK46" s="9"/>
      <c r="IPL46" s="9"/>
      <c r="IPM46" s="9"/>
      <c r="IPN46" s="9"/>
      <c r="IPO46" s="9"/>
      <c r="IPP46" s="9"/>
      <c r="IPQ46" s="9"/>
      <c r="IPR46" s="9"/>
      <c r="IPS46" s="9"/>
      <c r="IPT46" s="9"/>
      <c r="IPU46" s="9"/>
      <c r="IPV46" s="9"/>
      <c r="IPW46" s="9"/>
      <c r="IPX46" s="9"/>
      <c r="IPY46" s="9"/>
      <c r="IPZ46" s="9"/>
      <c r="IQA46" s="9"/>
      <c r="IQB46" s="9"/>
      <c r="IQC46" s="9"/>
      <c r="IQD46" s="9"/>
      <c r="IQE46" s="9"/>
      <c r="IQF46" s="9"/>
      <c r="IQG46" s="9"/>
      <c r="IQH46" s="9"/>
      <c r="IQI46" s="9"/>
      <c r="IQJ46" s="9"/>
      <c r="IQK46" s="9"/>
      <c r="IQL46" s="9"/>
      <c r="IQM46" s="9"/>
      <c r="IQN46" s="9"/>
      <c r="IQO46" s="9"/>
      <c r="IQP46" s="9"/>
      <c r="IQQ46" s="9"/>
      <c r="IQR46" s="9"/>
      <c r="IQS46" s="9"/>
      <c r="IQT46" s="9"/>
      <c r="IQU46" s="9"/>
      <c r="IQV46" s="9"/>
      <c r="IQW46" s="9"/>
      <c r="IQX46" s="9"/>
      <c r="IQY46" s="9"/>
      <c r="IQZ46" s="9"/>
      <c r="IRA46" s="9"/>
      <c r="IRB46" s="9"/>
      <c r="IRC46" s="9"/>
      <c r="IRD46" s="9"/>
      <c r="IRE46" s="9"/>
      <c r="IRF46" s="9"/>
      <c r="IRG46" s="9"/>
      <c r="IRH46" s="9"/>
      <c r="IRI46" s="9"/>
      <c r="IRJ46" s="9"/>
      <c r="IRK46" s="9"/>
      <c r="IRL46" s="9"/>
      <c r="IRM46" s="9"/>
      <c r="IRN46" s="9"/>
      <c r="IRO46" s="9"/>
      <c r="IRP46" s="9"/>
      <c r="IRQ46" s="9"/>
      <c r="IRR46" s="9"/>
      <c r="IRS46" s="9"/>
      <c r="IRT46" s="9"/>
      <c r="IRU46" s="9"/>
      <c r="IRV46" s="9"/>
      <c r="IRW46" s="9"/>
      <c r="IRX46" s="9"/>
      <c r="IRY46" s="9"/>
      <c r="IRZ46" s="9"/>
      <c r="ISA46" s="9"/>
      <c r="ISB46" s="9"/>
      <c r="ISC46" s="9"/>
      <c r="ISD46" s="9"/>
      <c r="ISE46" s="9"/>
      <c r="ISF46" s="9"/>
      <c r="ISG46" s="9"/>
      <c r="ISH46" s="9"/>
      <c r="ISI46" s="9"/>
      <c r="ISJ46" s="9"/>
      <c r="ISK46" s="9"/>
      <c r="ISL46" s="9"/>
      <c r="ISM46" s="9"/>
      <c r="ISN46" s="9"/>
      <c r="ISO46" s="9"/>
      <c r="ISP46" s="9"/>
      <c r="ISQ46" s="9"/>
      <c r="ISR46" s="9"/>
      <c r="ISS46" s="9"/>
      <c r="IST46" s="9"/>
      <c r="ISU46" s="9"/>
      <c r="ISV46" s="9"/>
      <c r="ISW46" s="9"/>
      <c r="ISX46" s="9"/>
      <c r="ISY46" s="9"/>
      <c r="ISZ46" s="9"/>
      <c r="ITA46" s="9"/>
      <c r="ITB46" s="9"/>
      <c r="ITC46" s="9"/>
      <c r="ITD46" s="9"/>
      <c r="ITE46" s="9"/>
      <c r="ITF46" s="9"/>
      <c r="ITG46" s="9"/>
      <c r="ITH46" s="9"/>
      <c r="ITI46" s="9"/>
      <c r="ITJ46" s="9"/>
      <c r="ITK46" s="9"/>
      <c r="ITL46" s="9"/>
      <c r="ITM46" s="9"/>
      <c r="ITN46" s="9"/>
      <c r="ITO46" s="9"/>
      <c r="ITP46" s="9"/>
      <c r="ITQ46" s="9"/>
      <c r="ITR46" s="9"/>
      <c r="ITS46" s="9"/>
      <c r="ITT46" s="9"/>
      <c r="ITU46" s="9"/>
      <c r="ITV46" s="9"/>
      <c r="ITW46" s="9"/>
      <c r="ITX46" s="9"/>
      <c r="ITY46" s="9"/>
      <c r="ITZ46" s="9"/>
      <c r="IUA46" s="9"/>
      <c r="IUB46" s="9"/>
      <c r="IUC46" s="9"/>
      <c r="IUD46" s="9"/>
      <c r="IUE46" s="9"/>
      <c r="IUF46" s="9"/>
      <c r="IUG46" s="9"/>
      <c r="IUH46" s="9"/>
      <c r="IUI46" s="9"/>
      <c r="IUJ46" s="9"/>
      <c r="IUK46" s="9"/>
      <c r="IUL46" s="9"/>
      <c r="IUM46" s="9"/>
      <c r="IUN46" s="9"/>
      <c r="IUO46" s="9"/>
      <c r="IUP46" s="9"/>
      <c r="IUQ46" s="9"/>
      <c r="IUR46" s="9"/>
      <c r="IUS46" s="9"/>
      <c r="IUT46" s="9"/>
      <c r="IUU46" s="9"/>
      <c r="IUV46" s="9"/>
      <c r="IUW46" s="9"/>
      <c r="IUX46" s="9"/>
      <c r="IUY46" s="9"/>
      <c r="IUZ46" s="9"/>
      <c r="IVA46" s="9"/>
      <c r="IVB46" s="9"/>
      <c r="IVC46" s="9"/>
      <c r="IVD46" s="9"/>
      <c r="IVE46" s="9"/>
      <c r="IVF46" s="9"/>
      <c r="IVG46" s="9"/>
      <c r="IVH46" s="9"/>
      <c r="IVI46" s="9"/>
      <c r="IVJ46" s="9"/>
      <c r="IVK46" s="9"/>
      <c r="IVL46" s="9"/>
      <c r="IVM46" s="9"/>
      <c r="IVN46" s="9"/>
      <c r="IVO46" s="9"/>
      <c r="IVP46" s="9"/>
      <c r="IVQ46" s="9"/>
      <c r="IVR46" s="9"/>
      <c r="IVS46" s="9"/>
      <c r="IVT46" s="9"/>
      <c r="IVU46" s="9"/>
      <c r="IVV46" s="9"/>
      <c r="IVW46" s="9"/>
      <c r="IVX46" s="9"/>
      <c r="IVY46" s="9"/>
      <c r="IVZ46" s="9"/>
      <c r="IWA46" s="9"/>
      <c r="IWB46" s="9"/>
      <c r="IWC46" s="9"/>
      <c r="IWD46" s="9"/>
      <c r="IWE46" s="9"/>
      <c r="IWF46" s="9"/>
      <c r="IWG46" s="9"/>
      <c r="IWH46" s="9"/>
      <c r="IWI46" s="9"/>
      <c r="IWJ46" s="9"/>
      <c r="IWK46" s="9"/>
      <c r="IWL46" s="9"/>
      <c r="IWM46" s="9"/>
      <c r="IWN46" s="9"/>
      <c r="IWO46" s="9"/>
      <c r="IWP46" s="9"/>
      <c r="IWQ46" s="9"/>
      <c r="IWR46" s="9"/>
      <c r="IWS46" s="9"/>
      <c r="IWT46" s="9"/>
      <c r="IWU46" s="9"/>
      <c r="IWV46" s="9"/>
      <c r="IWW46" s="9"/>
      <c r="IWX46" s="9"/>
      <c r="IWY46" s="9"/>
      <c r="IWZ46" s="9"/>
      <c r="IXA46" s="9"/>
      <c r="IXB46" s="9"/>
      <c r="IXC46" s="9"/>
      <c r="IXD46" s="9"/>
      <c r="IXE46" s="9"/>
      <c r="IXF46" s="9"/>
      <c r="IXG46" s="9"/>
      <c r="IXH46" s="9"/>
      <c r="IXI46" s="9"/>
      <c r="IXJ46" s="9"/>
      <c r="IXK46" s="9"/>
      <c r="IXL46" s="9"/>
      <c r="IXM46" s="9"/>
      <c r="IXN46" s="9"/>
      <c r="IXO46" s="9"/>
      <c r="IXP46" s="9"/>
      <c r="IXQ46" s="9"/>
      <c r="IXR46" s="9"/>
      <c r="IXS46" s="9"/>
      <c r="IXT46" s="9"/>
      <c r="IXU46" s="9"/>
      <c r="IXV46" s="9"/>
      <c r="IXW46" s="9"/>
      <c r="IXX46" s="9"/>
      <c r="IXY46" s="9"/>
      <c r="IXZ46" s="9"/>
      <c r="IYA46" s="9"/>
      <c r="IYB46" s="9"/>
      <c r="IYC46" s="9"/>
      <c r="IYD46" s="9"/>
      <c r="IYE46" s="9"/>
      <c r="IYF46" s="9"/>
      <c r="IYG46" s="9"/>
      <c r="IYH46" s="9"/>
      <c r="IYI46" s="9"/>
      <c r="IYJ46" s="9"/>
      <c r="IYK46" s="9"/>
      <c r="IYL46" s="9"/>
      <c r="IYM46" s="9"/>
      <c r="IYN46" s="9"/>
      <c r="IYO46" s="9"/>
      <c r="IYP46" s="9"/>
      <c r="IYQ46" s="9"/>
      <c r="IYR46" s="9"/>
      <c r="IYS46" s="9"/>
      <c r="IYT46" s="9"/>
      <c r="IYU46" s="9"/>
      <c r="IYV46" s="9"/>
      <c r="IYW46" s="9"/>
      <c r="IYX46" s="9"/>
      <c r="IYY46" s="9"/>
      <c r="IYZ46" s="9"/>
      <c r="IZA46" s="9"/>
      <c r="IZB46" s="9"/>
      <c r="IZC46" s="9"/>
      <c r="IZD46" s="9"/>
      <c r="IZE46" s="9"/>
      <c r="IZF46" s="9"/>
      <c r="IZG46" s="9"/>
      <c r="IZH46" s="9"/>
      <c r="IZI46" s="9"/>
      <c r="IZJ46" s="9"/>
      <c r="IZK46" s="9"/>
      <c r="IZL46" s="9"/>
      <c r="IZM46" s="9"/>
      <c r="IZN46" s="9"/>
      <c r="IZO46" s="9"/>
      <c r="IZP46" s="9"/>
      <c r="IZQ46" s="9"/>
      <c r="IZR46" s="9"/>
      <c r="IZS46" s="9"/>
      <c r="IZT46" s="9"/>
      <c r="IZU46" s="9"/>
      <c r="IZV46" s="9"/>
      <c r="IZW46" s="9"/>
      <c r="IZX46" s="9"/>
      <c r="IZY46" s="9"/>
      <c r="IZZ46" s="9"/>
      <c r="JAA46" s="9"/>
      <c r="JAB46" s="9"/>
      <c r="JAC46" s="9"/>
      <c r="JAD46" s="9"/>
      <c r="JAE46" s="9"/>
      <c r="JAF46" s="9"/>
      <c r="JAG46" s="9"/>
      <c r="JAH46" s="9"/>
      <c r="JAI46" s="9"/>
      <c r="JAJ46" s="9"/>
      <c r="JAK46" s="9"/>
      <c r="JAL46" s="9"/>
      <c r="JAM46" s="9"/>
      <c r="JAN46" s="9"/>
      <c r="JAO46" s="9"/>
      <c r="JAP46" s="9"/>
      <c r="JAQ46" s="9"/>
      <c r="JAR46" s="9"/>
      <c r="JAS46" s="9"/>
      <c r="JAT46" s="9"/>
      <c r="JAU46" s="9"/>
      <c r="JAV46" s="9"/>
      <c r="JAW46" s="9"/>
      <c r="JAX46" s="9"/>
      <c r="JAY46" s="9"/>
      <c r="JAZ46" s="9"/>
      <c r="JBA46" s="9"/>
      <c r="JBB46" s="9"/>
      <c r="JBC46" s="9"/>
      <c r="JBD46" s="9"/>
      <c r="JBE46" s="9"/>
      <c r="JBF46" s="9"/>
      <c r="JBG46" s="9"/>
      <c r="JBH46" s="9"/>
      <c r="JBI46" s="9"/>
      <c r="JBJ46" s="9"/>
      <c r="JBK46" s="9"/>
      <c r="JBL46" s="9"/>
      <c r="JBM46" s="9"/>
      <c r="JBN46" s="9"/>
      <c r="JBO46" s="9"/>
      <c r="JBP46" s="9"/>
      <c r="JBQ46" s="9"/>
      <c r="JBR46" s="9"/>
      <c r="JBS46" s="9"/>
      <c r="JBT46" s="9"/>
      <c r="JBU46" s="9"/>
      <c r="JBV46" s="9"/>
      <c r="JBW46" s="9"/>
      <c r="JBX46" s="9"/>
      <c r="JBY46" s="9"/>
      <c r="JBZ46" s="9"/>
      <c r="JCA46" s="9"/>
      <c r="JCB46" s="9"/>
      <c r="JCC46" s="9"/>
      <c r="JCD46" s="9"/>
      <c r="JCE46" s="9"/>
      <c r="JCF46" s="9"/>
      <c r="JCG46" s="9"/>
      <c r="JCH46" s="9"/>
      <c r="JCI46" s="9"/>
      <c r="JCJ46" s="9"/>
      <c r="JCK46" s="9"/>
      <c r="JCL46" s="9"/>
      <c r="JCM46" s="9"/>
      <c r="JCN46" s="9"/>
      <c r="JCO46" s="9"/>
      <c r="JCP46" s="9"/>
      <c r="JCQ46" s="9"/>
      <c r="JCR46" s="9"/>
      <c r="JCS46" s="9"/>
      <c r="JCT46" s="9"/>
      <c r="JCU46" s="9"/>
      <c r="JCV46" s="9"/>
      <c r="JCW46" s="9"/>
      <c r="JCX46" s="9"/>
      <c r="JCY46" s="9"/>
      <c r="JCZ46" s="9"/>
      <c r="JDA46" s="9"/>
      <c r="JDB46" s="9"/>
      <c r="JDC46" s="9"/>
      <c r="JDD46" s="9"/>
      <c r="JDE46" s="9"/>
      <c r="JDF46" s="9"/>
      <c r="JDG46" s="9"/>
      <c r="JDH46" s="9"/>
      <c r="JDI46" s="9"/>
      <c r="JDJ46" s="9"/>
      <c r="JDK46" s="9"/>
      <c r="JDL46" s="9"/>
      <c r="JDM46" s="9"/>
      <c r="JDN46" s="9"/>
      <c r="JDO46" s="9"/>
      <c r="JDP46" s="9"/>
      <c r="JDQ46" s="9"/>
      <c r="JDR46" s="9"/>
      <c r="JDS46" s="9"/>
      <c r="JDT46" s="9"/>
      <c r="JDU46" s="9"/>
      <c r="JDV46" s="9"/>
      <c r="JDW46" s="9"/>
      <c r="JDX46" s="9"/>
      <c r="JDY46" s="9"/>
      <c r="JDZ46" s="9"/>
      <c r="JEA46" s="9"/>
      <c r="JEB46" s="9"/>
      <c r="JEC46" s="9"/>
      <c r="JED46" s="9"/>
      <c r="JEE46" s="9"/>
      <c r="JEF46" s="9"/>
      <c r="JEG46" s="9"/>
      <c r="JEH46" s="9"/>
      <c r="JEI46" s="9"/>
      <c r="JEJ46" s="9"/>
      <c r="JEK46" s="9"/>
      <c r="JEL46" s="9"/>
      <c r="JEM46" s="9"/>
      <c r="JEN46" s="9"/>
      <c r="JEO46" s="9"/>
      <c r="JEP46" s="9"/>
      <c r="JEQ46" s="9"/>
      <c r="JER46" s="9"/>
      <c r="JES46" s="9"/>
      <c r="JET46" s="9"/>
      <c r="JEU46" s="9"/>
      <c r="JEV46" s="9"/>
      <c r="JEW46" s="9"/>
      <c r="JEX46" s="9"/>
      <c r="JEY46" s="9"/>
      <c r="JEZ46" s="9"/>
      <c r="JFA46" s="9"/>
      <c r="JFB46" s="9"/>
      <c r="JFC46" s="9"/>
      <c r="JFD46" s="9"/>
      <c r="JFE46" s="9"/>
      <c r="JFF46" s="9"/>
      <c r="JFG46" s="9"/>
      <c r="JFH46" s="9"/>
      <c r="JFI46" s="9"/>
      <c r="JFJ46" s="9"/>
      <c r="JFK46" s="9"/>
      <c r="JFL46" s="9"/>
      <c r="JFM46" s="9"/>
      <c r="JFN46" s="9"/>
      <c r="JFO46" s="9"/>
      <c r="JFP46" s="9"/>
      <c r="JFQ46" s="9"/>
      <c r="JFR46" s="9"/>
      <c r="JFS46" s="9"/>
      <c r="JFT46" s="9"/>
      <c r="JFU46" s="9"/>
      <c r="JFV46" s="9"/>
      <c r="JFW46" s="9"/>
      <c r="JFX46" s="9"/>
      <c r="JFY46" s="9"/>
      <c r="JFZ46" s="9"/>
      <c r="JGA46" s="9"/>
      <c r="JGB46" s="9"/>
      <c r="JGC46" s="9"/>
      <c r="JGD46" s="9"/>
      <c r="JGE46" s="9"/>
      <c r="JGF46" s="9"/>
      <c r="JGG46" s="9"/>
      <c r="JGH46" s="9"/>
      <c r="JGI46" s="9"/>
      <c r="JGJ46" s="9"/>
      <c r="JGK46" s="9"/>
      <c r="JGL46" s="9"/>
      <c r="JGM46" s="9"/>
      <c r="JGN46" s="9"/>
      <c r="JGO46" s="9"/>
      <c r="JGP46" s="9"/>
      <c r="JGQ46" s="9"/>
      <c r="JGR46" s="9"/>
      <c r="JGS46" s="9"/>
      <c r="JGT46" s="9"/>
      <c r="JGU46" s="9"/>
      <c r="JGV46" s="9"/>
      <c r="JGW46" s="9"/>
      <c r="JGX46" s="9"/>
      <c r="JGY46" s="9"/>
      <c r="JGZ46" s="9"/>
      <c r="JHA46" s="9"/>
      <c r="JHB46" s="9"/>
      <c r="JHC46" s="9"/>
      <c r="JHD46" s="9"/>
      <c r="JHE46" s="9"/>
      <c r="JHF46" s="9"/>
      <c r="JHG46" s="9"/>
      <c r="JHH46" s="9"/>
      <c r="JHI46" s="9"/>
      <c r="JHJ46" s="9"/>
      <c r="JHK46" s="9"/>
      <c r="JHL46" s="9"/>
      <c r="JHM46" s="9"/>
      <c r="JHN46" s="9"/>
      <c r="JHO46" s="9"/>
      <c r="JHP46" s="9"/>
      <c r="JHQ46" s="9"/>
      <c r="JHR46" s="9"/>
      <c r="JHS46" s="9"/>
      <c r="JHT46" s="9"/>
      <c r="JHU46" s="9"/>
      <c r="JHV46" s="9"/>
      <c r="JHW46" s="9"/>
      <c r="JHX46" s="9"/>
      <c r="JHY46" s="9"/>
      <c r="JHZ46" s="9"/>
      <c r="JIA46" s="9"/>
      <c r="JIB46" s="9"/>
      <c r="JIC46" s="9"/>
      <c r="JID46" s="9"/>
      <c r="JIE46" s="9"/>
      <c r="JIF46" s="9"/>
      <c r="JIG46" s="9"/>
      <c r="JIH46" s="9"/>
      <c r="JII46" s="9"/>
      <c r="JIJ46" s="9"/>
      <c r="JIK46" s="9"/>
      <c r="JIL46" s="9"/>
      <c r="JIM46" s="9"/>
      <c r="JIN46" s="9"/>
      <c r="JIO46" s="9"/>
      <c r="JIP46" s="9"/>
      <c r="JIQ46" s="9"/>
      <c r="JIR46" s="9"/>
      <c r="JIS46" s="9"/>
      <c r="JIT46" s="9"/>
      <c r="JIU46" s="9"/>
      <c r="JIV46" s="9"/>
      <c r="JIW46" s="9"/>
      <c r="JIX46" s="9"/>
      <c r="JIY46" s="9"/>
      <c r="JIZ46" s="9"/>
      <c r="JJA46" s="9"/>
      <c r="JJB46" s="9"/>
      <c r="JJC46" s="9"/>
      <c r="JJD46" s="9"/>
      <c r="JJE46" s="9"/>
      <c r="JJF46" s="9"/>
      <c r="JJG46" s="9"/>
      <c r="JJH46" s="9"/>
      <c r="JJI46" s="9"/>
      <c r="JJJ46" s="9"/>
      <c r="JJK46" s="9"/>
      <c r="JJL46" s="9"/>
      <c r="JJM46" s="9"/>
      <c r="JJN46" s="9"/>
      <c r="JJO46" s="9"/>
      <c r="JJP46" s="9"/>
      <c r="JJQ46" s="9"/>
      <c r="JJR46" s="9"/>
      <c r="JJS46" s="9"/>
      <c r="JJT46" s="9"/>
      <c r="JJU46" s="9"/>
      <c r="JJV46" s="9"/>
      <c r="JJW46" s="9"/>
      <c r="JJX46" s="9"/>
      <c r="JJY46" s="9"/>
      <c r="JJZ46" s="9"/>
      <c r="JKA46" s="9"/>
      <c r="JKB46" s="9"/>
      <c r="JKC46" s="9"/>
      <c r="JKD46" s="9"/>
      <c r="JKE46" s="9"/>
      <c r="JKF46" s="9"/>
      <c r="JKG46" s="9"/>
      <c r="JKH46" s="9"/>
      <c r="JKI46" s="9"/>
      <c r="JKJ46" s="9"/>
      <c r="JKK46" s="9"/>
      <c r="JKL46" s="9"/>
      <c r="JKM46" s="9"/>
      <c r="JKN46" s="9"/>
      <c r="JKO46" s="9"/>
      <c r="JKP46" s="9"/>
      <c r="JKQ46" s="9"/>
      <c r="JKR46" s="9"/>
      <c r="JKS46" s="9"/>
      <c r="JKT46" s="9"/>
      <c r="JKU46" s="9"/>
      <c r="JKV46" s="9"/>
      <c r="JKW46" s="9"/>
      <c r="JKX46" s="9"/>
      <c r="JKY46" s="9"/>
      <c r="JKZ46" s="9"/>
      <c r="JLA46" s="9"/>
      <c r="JLB46" s="9"/>
      <c r="JLC46" s="9"/>
      <c r="JLD46" s="9"/>
      <c r="JLE46" s="9"/>
      <c r="JLF46" s="9"/>
      <c r="JLG46" s="9"/>
      <c r="JLH46" s="9"/>
      <c r="JLI46" s="9"/>
      <c r="JLJ46" s="9"/>
      <c r="JLK46" s="9"/>
      <c r="JLL46" s="9"/>
      <c r="JLM46" s="9"/>
      <c r="JLN46" s="9"/>
      <c r="JLO46" s="9"/>
      <c r="JLP46" s="9"/>
      <c r="JLQ46" s="9"/>
      <c r="JLR46" s="9"/>
      <c r="JLS46" s="9"/>
      <c r="JLT46" s="9"/>
      <c r="JLU46" s="9"/>
      <c r="JLV46" s="9"/>
      <c r="JLW46" s="9"/>
      <c r="JLX46" s="9"/>
      <c r="JLY46" s="9"/>
      <c r="JLZ46" s="9"/>
      <c r="JMA46" s="9"/>
      <c r="JMB46" s="9"/>
      <c r="JMC46" s="9"/>
      <c r="JMD46" s="9"/>
      <c r="JME46" s="9"/>
      <c r="JMF46" s="9"/>
      <c r="JMG46" s="9"/>
      <c r="JMH46" s="9"/>
      <c r="JMI46" s="9"/>
      <c r="JMJ46" s="9"/>
      <c r="JMK46" s="9"/>
      <c r="JML46" s="9"/>
      <c r="JMM46" s="9"/>
      <c r="JMN46" s="9"/>
      <c r="JMO46" s="9"/>
      <c r="JMP46" s="9"/>
      <c r="JMQ46" s="9"/>
      <c r="JMR46" s="9"/>
      <c r="JMS46" s="9"/>
      <c r="JMT46" s="9"/>
      <c r="JMU46" s="9"/>
      <c r="JMV46" s="9"/>
      <c r="JMW46" s="9"/>
      <c r="JMX46" s="9"/>
      <c r="JMY46" s="9"/>
      <c r="JMZ46" s="9"/>
      <c r="JNA46" s="9"/>
      <c r="JNB46" s="9"/>
      <c r="JNC46" s="9"/>
      <c r="JND46" s="9"/>
      <c r="JNE46" s="9"/>
      <c r="JNF46" s="9"/>
      <c r="JNG46" s="9"/>
      <c r="JNH46" s="9"/>
      <c r="JNI46" s="9"/>
      <c r="JNJ46" s="9"/>
      <c r="JNK46" s="9"/>
      <c r="JNL46" s="9"/>
      <c r="JNM46" s="9"/>
      <c r="JNN46" s="9"/>
      <c r="JNO46" s="9"/>
      <c r="JNP46" s="9"/>
      <c r="JNQ46" s="9"/>
      <c r="JNR46" s="9"/>
      <c r="JNS46" s="9"/>
      <c r="JNT46" s="9"/>
      <c r="JNU46" s="9"/>
      <c r="JNV46" s="9"/>
      <c r="JNW46" s="9"/>
      <c r="JNX46" s="9"/>
      <c r="JNY46" s="9"/>
      <c r="JNZ46" s="9"/>
      <c r="JOA46" s="9"/>
      <c r="JOB46" s="9"/>
      <c r="JOC46" s="9"/>
      <c r="JOD46" s="9"/>
      <c r="JOE46" s="9"/>
      <c r="JOF46" s="9"/>
      <c r="JOG46" s="9"/>
      <c r="JOH46" s="9"/>
      <c r="JOI46" s="9"/>
      <c r="JOJ46" s="9"/>
      <c r="JOK46" s="9"/>
      <c r="JOL46" s="9"/>
      <c r="JOM46" s="9"/>
      <c r="JON46" s="9"/>
      <c r="JOO46" s="9"/>
      <c r="JOP46" s="9"/>
      <c r="JOQ46" s="9"/>
      <c r="JOR46" s="9"/>
      <c r="JOS46" s="9"/>
      <c r="JOT46" s="9"/>
      <c r="JOU46" s="9"/>
      <c r="JOV46" s="9"/>
      <c r="JOW46" s="9"/>
      <c r="JOX46" s="9"/>
      <c r="JOY46" s="9"/>
      <c r="JOZ46" s="9"/>
      <c r="JPA46" s="9"/>
      <c r="JPB46" s="9"/>
      <c r="JPC46" s="9"/>
      <c r="JPD46" s="9"/>
      <c r="JPE46" s="9"/>
      <c r="JPF46" s="9"/>
      <c r="JPG46" s="9"/>
      <c r="JPH46" s="9"/>
      <c r="JPI46" s="9"/>
      <c r="JPJ46" s="9"/>
      <c r="JPK46" s="9"/>
      <c r="JPL46" s="9"/>
      <c r="JPM46" s="9"/>
      <c r="JPN46" s="9"/>
      <c r="JPO46" s="9"/>
      <c r="JPP46" s="9"/>
      <c r="JPQ46" s="9"/>
      <c r="JPR46" s="9"/>
      <c r="JPS46" s="9"/>
      <c r="JPT46" s="9"/>
      <c r="JPU46" s="9"/>
      <c r="JPV46" s="9"/>
      <c r="JPW46" s="9"/>
      <c r="JPX46" s="9"/>
      <c r="JPY46" s="9"/>
      <c r="JPZ46" s="9"/>
      <c r="JQA46" s="9"/>
      <c r="JQB46" s="9"/>
      <c r="JQC46" s="9"/>
      <c r="JQD46" s="9"/>
      <c r="JQE46" s="9"/>
      <c r="JQF46" s="9"/>
      <c r="JQG46" s="9"/>
      <c r="JQH46" s="9"/>
      <c r="JQI46" s="9"/>
      <c r="JQJ46" s="9"/>
      <c r="JQK46" s="9"/>
      <c r="JQL46" s="9"/>
      <c r="JQM46" s="9"/>
      <c r="JQN46" s="9"/>
      <c r="JQO46" s="9"/>
      <c r="JQP46" s="9"/>
      <c r="JQQ46" s="9"/>
      <c r="JQR46" s="9"/>
      <c r="JQS46" s="9"/>
      <c r="JQT46" s="9"/>
      <c r="JQU46" s="9"/>
      <c r="JQV46" s="9"/>
      <c r="JQW46" s="9"/>
      <c r="JQX46" s="9"/>
      <c r="JQY46" s="9"/>
      <c r="JQZ46" s="9"/>
      <c r="JRA46" s="9"/>
      <c r="JRB46" s="9"/>
      <c r="JRC46" s="9"/>
      <c r="JRD46" s="9"/>
      <c r="JRE46" s="9"/>
      <c r="JRF46" s="9"/>
      <c r="JRG46" s="9"/>
      <c r="JRH46" s="9"/>
      <c r="JRI46" s="9"/>
      <c r="JRJ46" s="9"/>
      <c r="JRK46" s="9"/>
      <c r="JRL46" s="9"/>
      <c r="JRM46" s="9"/>
      <c r="JRN46" s="9"/>
      <c r="JRO46" s="9"/>
      <c r="JRP46" s="9"/>
      <c r="JRQ46" s="9"/>
      <c r="JRR46" s="9"/>
      <c r="JRS46" s="9"/>
      <c r="JRT46" s="9"/>
      <c r="JRU46" s="9"/>
      <c r="JRV46" s="9"/>
      <c r="JRW46" s="9"/>
      <c r="JRX46" s="9"/>
      <c r="JRY46" s="9"/>
      <c r="JRZ46" s="9"/>
      <c r="JSA46" s="9"/>
      <c r="JSB46" s="9"/>
      <c r="JSC46" s="9"/>
      <c r="JSD46" s="9"/>
      <c r="JSE46" s="9"/>
      <c r="JSF46" s="9"/>
      <c r="JSG46" s="9"/>
      <c r="JSH46" s="9"/>
      <c r="JSI46" s="9"/>
      <c r="JSJ46" s="9"/>
      <c r="JSK46" s="9"/>
      <c r="JSL46" s="9"/>
      <c r="JSM46" s="9"/>
      <c r="JSN46" s="9"/>
      <c r="JSO46" s="9"/>
      <c r="JSP46" s="9"/>
      <c r="JSQ46" s="9"/>
      <c r="JSR46" s="9"/>
      <c r="JSS46" s="9"/>
      <c r="JST46" s="9"/>
      <c r="JSU46" s="9"/>
      <c r="JSV46" s="9"/>
      <c r="JSW46" s="9"/>
      <c r="JSX46" s="9"/>
      <c r="JSY46" s="9"/>
      <c r="JSZ46" s="9"/>
      <c r="JTA46" s="9"/>
      <c r="JTB46" s="9"/>
      <c r="JTC46" s="9"/>
      <c r="JTD46" s="9"/>
      <c r="JTE46" s="9"/>
      <c r="JTF46" s="9"/>
      <c r="JTG46" s="9"/>
      <c r="JTH46" s="9"/>
      <c r="JTI46" s="9"/>
      <c r="JTJ46" s="9"/>
      <c r="JTK46" s="9"/>
      <c r="JTL46" s="9"/>
      <c r="JTM46" s="9"/>
      <c r="JTN46" s="9"/>
      <c r="JTO46" s="9"/>
      <c r="JTP46" s="9"/>
      <c r="JTQ46" s="9"/>
      <c r="JTR46" s="9"/>
      <c r="JTS46" s="9"/>
      <c r="JTT46" s="9"/>
      <c r="JTU46" s="9"/>
      <c r="JTV46" s="9"/>
      <c r="JTW46" s="9"/>
      <c r="JTX46" s="9"/>
      <c r="JTY46" s="9"/>
      <c r="JTZ46" s="9"/>
      <c r="JUA46" s="9"/>
      <c r="JUB46" s="9"/>
      <c r="JUC46" s="9"/>
      <c r="JUD46" s="9"/>
      <c r="JUE46" s="9"/>
      <c r="JUF46" s="9"/>
      <c r="JUG46" s="9"/>
      <c r="JUH46" s="9"/>
      <c r="JUI46" s="9"/>
      <c r="JUJ46" s="9"/>
      <c r="JUK46" s="9"/>
      <c r="JUL46" s="9"/>
      <c r="JUM46" s="9"/>
      <c r="JUN46" s="9"/>
      <c r="JUO46" s="9"/>
      <c r="JUP46" s="9"/>
      <c r="JUQ46" s="9"/>
      <c r="JUR46" s="9"/>
      <c r="JUS46" s="9"/>
      <c r="JUT46" s="9"/>
      <c r="JUU46" s="9"/>
      <c r="JUV46" s="9"/>
      <c r="JUW46" s="9"/>
      <c r="JUX46" s="9"/>
      <c r="JUY46" s="9"/>
      <c r="JUZ46" s="9"/>
      <c r="JVA46" s="9"/>
      <c r="JVB46" s="9"/>
      <c r="JVC46" s="9"/>
      <c r="JVD46" s="9"/>
      <c r="JVE46" s="9"/>
      <c r="JVF46" s="9"/>
      <c r="JVG46" s="9"/>
      <c r="JVH46" s="9"/>
      <c r="JVI46" s="9"/>
      <c r="JVJ46" s="9"/>
      <c r="JVK46" s="9"/>
      <c r="JVL46" s="9"/>
      <c r="JVM46" s="9"/>
      <c r="JVN46" s="9"/>
      <c r="JVO46" s="9"/>
      <c r="JVP46" s="9"/>
      <c r="JVQ46" s="9"/>
      <c r="JVR46" s="9"/>
      <c r="JVS46" s="9"/>
      <c r="JVT46" s="9"/>
      <c r="JVU46" s="9"/>
      <c r="JVV46" s="9"/>
      <c r="JVW46" s="9"/>
      <c r="JVX46" s="9"/>
      <c r="JVY46" s="9"/>
      <c r="JVZ46" s="9"/>
      <c r="JWA46" s="9"/>
      <c r="JWB46" s="9"/>
      <c r="JWC46" s="9"/>
      <c r="JWD46" s="9"/>
      <c r="JWE46" s="9"/>
      <c r="JWF46" s="9"/>
      <c r="JWG46" s="9"/>
      <c r="JWH46" s="9"/>
      <c r="JWI46" s="9"/>
      <c r="JWJ46" s="9"/>
      <c r="JWK46" s="9"/>
      <c r="JWL46" s="9"/>
      <c r="JWM46" s="9"/>
      <c r="JWN46" s="9"/>
      <c r="JWO46" s="9"/>
      <c r="JWP46" s="9"/>
      <c r="JWQ46" s="9"/>
      <c r="JWR46" s="9"/>
      <c r="JWS46" s="9"/>
      <c r="JWT46" s="9"/>
      <c r="JWU46" s="9"/>
      <c r="JWV46" s="9"/>
      <c r="JWW46" s="9"/>
      <c r="JWX46" s="9"/>
      <c r="JWY46" s="9"/>
      <c r="JWZ46" s="9"/>
      <c r="JXA46" s="9"/>
      <c r="JXB46" s="9"/>
      <c r="JXC46" s="9"/>
      <c r="JXD46" s="9"/>
      <c r="JXE46" s="9"/>
      <c r="JXF46" s="9"/>
      <c r="JXG46" s="9"/>
      <c r="JXH46" s="9"/>
      <c r="JXI46" s="9"/>
      <c r="JXJ46" s="9"/>
      <c r="JXK46" s="9"/>
      <c r="JXL46" s="9"/>
      <c r="JXM46" s="9"/>
      <c r="JXN46" s="9"/>
      <c r="JXO46" s="9"/>
      <c r="JXP46" s="9"/>
      <c r="JXQ46" s="9"/>
      <c r="JXR46" s="9"/>
      <c r="JXS46" s="9"/>
      <c r="JXT46" s="9"/>
      <c r="JXU46" s="9"/>
      <c r="JXV46" s="9"/>
      <c r="JXW46" s="9"/>
      <c r="JXX46" s="9"/>
      <c r="JXY46" s="9"/>
      <c r="JXZ46" s="9"/>
      <c r="JYA46" s="9"/>
      <c r="JYB46" s="9"/>
      <c r="JYC46" s="9"/>
      <c r="JYD46" s="9"/>
      <c r="JYE46" s="9"/>
      <c r="JYF46" s="9"/>
      <c r="JYG46" s="9"/>
      <c r="JYH46" s="9"/>
      <c r="JYI46" s="9"/>
      <c r="JYJ46" s="9"/>
      <c r="JYK46" s="9"/>
      <c r="JYL46" s="9"/>
      <c r="JYM46" s="9"/>
      <c r="JYN46" s="9"/>
      <c r="JYO46" s="9"/>
      <c r="JYP46" s="9"/>
      <c r="JYQ46" s="9"/>
      <c r="JYR46" s="9"/>
      <c r="JYS46" s="9"/>
      <c r="JYT46" s="9"/>
      <c r="JYU46" s="9"/>
      <c r="JYV46" s="9"/>
      <c r="JYW46" s="9"/>
      <c r="JYX46" s="9"/>
      <c r="JYY46" s="9"/>
      <c r="JYZ46" s="9"/>
      <c r="JZA46" s="9"/>
      <c r="JZB46" s="9"/>
      <c r="JZC46" s="9"/>
      <c r="JZD46" s="9"/>
      <c r="JZE46" s="9"/>
      <c r="JZF46" s="9"/>
      <c r="JZG46" s="9"/>
      <c r="JZH46" s="9"/>
      <c r="JZI46" s="9"/>
      <c r="JZJ46" s="9"/>
      <c r="JZK46" s="9"/>
      <c r="JZL46" s="9"/>
      <c r="JZM46" s="9"/>
      <c r="JZN46" s="9"/>
      <c r="JZO46" s="9"/>
      <c r="JZP46" s="9"/>
      <c r="JZQ46" s="9"/>
      <c r="JZR46" s="9"/>
      <c r="JZS46" s="9"/>
      <c r="JZT46" s="9"/>
      <c r="JZU46" s="9"/>
      <c r="JZV46" s="9"/>
      <c r="JZW46" s="9"/>
      <c r="JZX46" s="9"/>
      <c r="JZY46" s="9"/>
      <c r="JZZ46" s="9"/>
      <c r="KAA46" s="9"/>
      <c r="KAB46" s="9"/>
      <c r="KAC46" s="9"/>
      <c r="KAD46" s="9"/>
      <c r="KAE46" s="9"/>
      <c r="KAF46" s="9"/>
      <c r="KAG46" s="9"/>
      <c r="KAH46" s="9"/>
      <c r="KAI46" s="9"/>
      <c r="KAJ46" s="9"/>
      <c r="KAK46" s="9"/>
      <c r="KAL46" s="9"/>
      <c r="KAM46" s="9"/>
      <c r="KAN46" s="9"/>
      <c r="KAO46" s="9"/>
      <c r="KAP46" s="9"/>
      <c r="KAQ46" s="9"/>
      <c r="KAR46" s="9"/>
      <c r="KAS46" s="9"/>
      <c r="KAT46" s="9"/>
      <c r="KAU46" s="9"/>
      <c r="KAV46" s="9"/>
      <c r="KAW46" s="9"/>
      <c r="KAX46" s="9"/>
      <c r="KAY46" s="9"/>
      <c r="KAZ46" s="9"/>
      <c r="KBA46" s="9"/>
      <c r="KBB46" s="9"/>
      <c r="KBC46" s="9"/>
      <c r="KBD46" s="9"/>
      <c r="KBE46" s="9"/>
      <c r="KBF46" s="9"/>
      <c r="KBG46" s="9"/>
      <c r="KBH46" s="9"/>
      <c r="KBI46" s="9"/>
      <c r="KBJ46" s="9"/>
      <c r="KBK46" s="9"/>
      <c r="KBL46" s="9"/>
      <c r="KBM46" s="9"/>
      <c r="KBN46" s="9"/>
      <c r="KBO46" s="9"/>
      <c r="KBP46" s="9"/>
      <c r="KBQ46" s="9"/>
      <c r="KBR46" s="9"/>
      <c r="KBS46" s="9"/>
      <c r="KBT46" s="9"/>
      <c r="KBU46" s="9"/>
      <c r="KBV46" s="9"/>
      <c r="KBW46" s="9"/>
      <c r="KBX46" s="9"/>
      <c r="KBY46" s="9"/>
      <c r="KBZ46" s="9"/>
      <c r="KCA46" s="9"/>
      <c r="KCB46" s="9"/>
      <c r="KCC46" s="9"/>
      <c r="KCD46" s="9"/>
      <c r="KCE46" s="9"/>
      <c r="KCF46" s="9"/>
      <c r="KCG46" s="9"/>
      <c r="KCH46" s="9"/>
      <c r="KCI46" s="9"/>
      <c r="KCJ46" s="9"/>
      <c r="KCK46" s="9"/>
      <c r="KCL46" s="9"/>
      <c r="KCM46" s="9"/>
      <c r="KCN46" s="9"/>
      <c r="KCO46" s="9"/>
      <c r="KCP46" s="9"/>
      <c r="KCQ46" s="9"/>
      <c r="KCR46" s="9"/>
      <c r="KCS46" s="9"/>
      <c r="KCT46" s="9"/>
      <c r="KCU46" s="9"/>
      <c r="KCV46" s="9"/>
      <c r="KCW46" s="9"/>
      <c r="KCX46" s="9"/>
      <c r="KCY46" s="9"/>
      <c r="KCZ46" s="9"/>
      <c r="KDA46" s="9"/>
      <c r="KDB46" s="9"/>
      <c r="KDC46" s="9"/>
      <c r="KDD46" s="9"/>
      <c r="KDE46" s="9"/>
      <c r="KDF46" s="9"/>
      <c r="KDG46" s="9"/>
      <c r="KDH46" s="9"/>
      <c r="KDI46" s="9"/>
      <c r="KDJ46" s="9"/>
      <c r="KDK46" s="9"/>
      <c r="KDL46" s="9"/>
      <c r="KDM46" s="9"/>
      <c r="KDN46" s="9"/>
      <c r="KDO46" s="9"/>
      <c r="KDP46" s="9"/>
      <c r="KDQ46" s="9"/>
      <c r="KDR46" s="9"/>
      <c r="KDS46" s="9"/>
      <c r="KDT46" s="9"/>
      <c r="KDU46" s="9"/>
      <c r="KDV46" s="9"/>
      <c r="KDW46" s="9"/>
      <c r="KDX46" s="9"/>
      <c r="KDY46" s="9"/>
      <c r="KDZ46" s="9"/>
      <c r="KEA46" s="9"/>
      <c r="KEB46" s="9"/>
      <c r="KEC46" s="9"/>
      <c r="KED46" s="9"/>
      <c r="KEE46" s="9"/>
      <c r="KEF46" s="9"/>
      <c r="KEG46" s="9"/>
      <c r="KEH46" s="9"/>
      <c r="KEI46" s="9"/>
      <c r="KEJ46" s="9"/>
      <c r="KEK46" s="9"/>
      <c r="KEL46" s="9"/>
      <c r="KEM46" s="9"/>
      <c r="KEN46" s="9"/>
      <c r="KEO46" s="9"/>
      <c r="KEP46" s="9"/>
      <c r="KEQ46" s="9"/>
      <c r="KER46" s="9"/>
      <c r="KES46" s="9"/>
      <c r="KET46" s="9"/>
      <c r="KEU46" s="9"/>
      <c r="KEV46" s="9"/>
      <c r="KEW46" s="9"/>
      <c r="KEX46" s="9"/>
      <c r="KEY46" s="9"/>
      <c r="KEZ46" s="9"/>
      <c r="KFA46" s="9"/>
      <c r="KFB46" s="9"/>
      <c r="KFC46" s="9"/>
      <c r="KFD46" s="9"/>
      <c r="KFE46" s="9"/>
      <c r="KFF46" s="9"/>
      <c r="KFG46" s="9"/>
      <c r="KFH46" s="9"/>
      <c r="KFI46" s="9"/>
      <c r="KFJ46" s="9"/>
      <c r="KFK46" s="9"/>
      <c r="KFL46" s="9"/>
      <c r="KFM46" s="9"/>
      <c r="KFN46" s="9"/>
      <c r="KFO46" s="9"/>
      <c r="KFP46" s="9"/>
      <c r="KFQ46" s="9"/>
      <c r="KFR46" s="9"/>
      <c r="KFS46" s="9"/>
      <c r="KFT46" s="9"/>
      <c r="KFU46" s="9"/>
      <c r="KFV46" s="9"/>
      <c r="KFW46" s="9"/>
      <c r="KFX46" s="9"/>
      <c r="KFY46" s="9"/>
      <c r="KFZ46" s="9"/>
      <c r="KGA46" s="9"/>
      <c r="KGB46" s="9"/>
      <c r="KGC46" s="9"/>
      <c r="KGD46" s="9"/>
      <c r="KGE46" s="9"/>
      <c r="KGF46" s="9"/>
      <c r="KGG46" s="9"/>
      <c r="KGH46" s="9"/>
      <c r="KGI46" s="9"/>
      <c r="KGJ46" s="9"/>
      <c r="KGK46" s="9"/>
      <c r="KGL46" s="9"/>
      <c r="KGM46" s="9"/>
      <c r="KGN46" s="9"/>
      <c r="KGO46" s="9"/>
      <c r="KGP46" s="9"/>
      <c r="KGQ46" s="9"/>
      <c r="KGR46" s="9"/>
      <c r="KGS46" s="9"/>
      <c r="KGT46" s="9"/>
      <c r="KGU46" s="9"/>
      <c r="KGV46" s="9"/>
      <c r="KGW46" s="9"/>
      <c r="KGX46" s="9"/>
      <c r="KGY46" s="9"/>
      <c r="KGZ46" s="9"/>
      <c r="KHA46" s="9"/>
      <c r="KHB46" s="9"/>
      <c r="KHC46" s="9"/>
      <c r="KHD46" s="9"/>
      <c r="KHE46" s="9"/>
      <c r="KHF46" s="9"/>
      <c r="KHG46" s="9"/>
      <c r="KHH46" s="9"/>
      <c r="KHI46" s="9"/>
      <c r="KHJ46" s="9"/>
      <c r="KHK46" s="9"/>
      <c r="KHL46" s="9"/>
      <c r="KHM46" s="9"/>
      <c r="KHN46" s="9"/>
      <c r="KHO46" s="9"/>
      <c r="KHP46" s="9"/>
      <c r="KHQ46" s="9"/>
      <c r="KHR46" s="9"/>
      <c r="KHS46" s="9"/>
      <c r="KHT46" s="9"/>
      <c r="KHU46" s="9"/>
      <c r="KHV46" s="9"/>
      <c r="KHW46" s="9"/>
      <c r="KHX46" s="9"/>
      <c r="KHY46" s="9"/>
      <c r="KHZ46" s="9"/>
      <c r="KIA46" s="9"/>
      <c r="KIB46" s="9"/>
      <c r="KIC46" s="9"/>
      <c r="KID46" s="9"/>
      <c r="KIE46" s="9"/>
      <c r="KIF46" s="9"/>
      <c r="KIG46" s="9"/>
      <c r="KIH46" s="9"/>
      <c r="KII46" s="9"/>
      <c r="KIJ46" s="9"/>
      <c r="KIK46" s="9"/>
      <c r="KIL46" s="9"/>
      <c r="KIM46" s="9"/>
      <c r="KIN46" s="9"/>
      <c r="KIO46" s="9"/>
      <c r="KIP46" s="9"/>
      <c r="KIQ46" s="9"/>
      <c r="KIR46" s="9"/>
      <c r="KIS46" s="9"/>
      <c r="KIT46" s="9"/>
      <c r="KIU46" s="9"/>
      <c r="KIV46" s="9"/>
      <c r="KIW46" s="9"/>
      <c r="KIX46" s="9"/>
      <c r="KIY46" s="9"/>
      <c r="KIZ46" s="9"/>
      <c r="KJA46" s="9"/>
      <c r="KJB46" s="9"/>
      <c r="KJC46" s="9"/>
      <c r="KJD46" s="9"/>
      <c r="KJE46" s="9"/>
      <c r="KJF46" s="9"/>
      <c r="KJG46" s="9"/>
      <c r="KJH46" s="9"/>
      <c r="KJI46" s="9"/>
      <c r="KJJ46" s="9"/>
      <c r="KJK46" s="9"/>
      <c r="KJL46" s="9"/>
      <c r="KJM46" s="9"/>
      <c r="KJN46" s="9"/>
      <c r="KJO46" s="9"/>
      <c r="KJP46" s="9"/>
      <c r="KJQ46" s="9"/>
      <c r="KJR46" s="9"/>
      <c r="KJS46" s="9"/>
      <c r="KJT46" s="9"/>
      <c r="KJU46" s="9"/>
      <c r="KJV46" s="9"/>
      <c r="KJW46" s="9"/>
      <c r="KJX46" s="9"/>
      <c r="KJY46" s="9"/>
      <c r="KJZ46" s="9"/>
      <c r="KKA46" s="9"/>
      <c r="KKB46" s="9"/>
      <c r="KKC46" s="9"/>
      <c r="KKD46" s="9"/>
      <c r="KKE46" s="9"/>
      <c r="KKF46" s="9"/>
      <c r="KKG46" s="9"/>
      <c r="KKH46" s="9"/>
      <c r="KKI46" s="9"/>
      <c r="KKJ46" s="9"/>
      <c r="KKK46" s="9"/>
      <c r="KKL46" s="9"/>
      <c r="KKM46" s="9"/>
      <c r="KKN46" s="9"/>
      <c r="KKO46" s="9"/>
      <c r="KKP46" s="9"/>
      <c r="KKQ46" s="9"/>
      <c r="KKR46" s="9"/>
      <c r="KKS46" s="9"/>
      <c r="KKT46" s="9"/>
      <c r="KKU46" s="9"/>
      <c r="KKV46" s="9"/>
      <c r="KKW46" s="9"/>
      <c r="KKX46" s="9"/>
      <c r="KKY46" s="9"/>
      <c r="KKZ46" s="9"/>
      <c r="KLA46" s="9"/>
      <c r="KLB46" s="9"/>
      <c r="KLC46" s="9"/>
      <c r="KLD46" s="9"/>
      <c r="KLE46" s="9"/>
      <c r="KLF46" s="9"/>
      <c r="KLG46" s="9"/>
      <c r="KLH46" s="9"/>
      <c r="KLI46" s="9"/>
      <c r="KLJ46" s="9"/>
      <c r="KLK46" s="9"/>
      <c r="KLL46" s="9"/>
      <c r="KLM46" s="9"/>
      <c r="KLN46" s="9"/>
      <c r="KLO46" s="9"/>
      <c r="KLP46" s="9"/>
      <c r="KLQ46" s="9"/>
      <c r="KLR46" s="9"/>
      <c r="KLS46" s="9"/>
      <c r="KLT46" s="9"/>
      <c r="KLU46" s="9"/>
      <c r="KLV46" s="9"/>
      <c r="KLW46" s="9"/>
      <c r="KLX46" s="9"/>
      <c r="KLY46" s="9"/>
      <c r="KLZ46" s="9"/>
      <c r="KMA46" s="9"/>
      <c r="KMB46" s="9"/>
      <c r="KMC46" s="9"/>
      <c r="KMD46" s="9"/>
      <c r="KME46" s="9"/>
      <c r="KMF46" s="9"/>
      <c r="KMG46" s="9"/>
      <c r="KMH46" s="9"/>
      <c r="KMI46" s="9"/>
      <c r="KMJ46" s="9"/>
      <c r="KMK46" s="9"/>
      <c r="KML46" s="9"/>
      <c r="KMM46" s="9"/>
      <c r="KMN46" s="9"/>
      <c r="KMO46" s="9"/>
      <c r="KMP46" s="9"/>
      <c r="KMQ46" s="9"/>
      <c r="KMR46" s="9"/>
      <c r="KMS46" s="9"/>
      <c r="KMT46" s="9"/>
      <c r="KMU46" s="9"/>
      <c r="KMV46" s="9"/>
      <c r="KMW46" s="9"/>
      <c r="KMX46" s="9"/>
      <c r="KMY46" s="9"/>
      <c r="KMZ46" s="9"/>
      <c r="KNA46" s="9"/>
      <c r="KNB46" s="9"/>
      <c r="KNC46" s="9"/>
      <c r="KND46" s="9"/>
      <c r="KNE46" s="9"/>
      <c r="KNF46" s="9"/>
      <c r="KNG46" s="9"/>
      <c r="KNH46" s="9"/>
      <c r="KNI46" s="9"/>
      <c r="KNJ46" s="9"/>
      <c r="KNK46" s="9"/>
      <c r="KNL46" s="9"/>
      <c r="KNM46" s="9"/>
      <c r="KNN46" s="9"/>
      <c r="KNO46" s="9"/>
      <c r="KNP46" s="9"/>
      <c r="KNQ46" s="9"/>
      <c r="KNR46" s="9"/>
      <c r="KNS46" s="9"/>
      <c r="KNT46" s="9"/>
      <c r="KNU46" s="9"/>
      <c r="KNV46" s="9"/>
      <c r="KNW46" s="9"/>
      <c r="KNX46" s="9"/>
      <c r="KNY46" s="9"/>
      <c r="KNZ46" s="9"/>
      <c r="KOA46" s="9"/>
      <c r="KOB46" s="9"/>
      <c r="KOC46" s="9"/>
      <c r="KOD46" s="9"/>
      <c r="KOE46" s="9"/>
      <c r="KOF46" s="9"/>
      <c r="KOG46" s="9"/>
      <c r="KOH46" s="9"/>
      <c r="KOI46" s="9"/>
      <c r="KOJ46" s="9"/>
      <c r="KOK46" s="9"/>
      <c r="KOL46" s="9"/>
      <c r="KOM46" s="9"/>
      <c r="KON46" s="9"/>
      <c r="KOO46" s="9"/>
      <c r="KOP46" s="9"/>
      <c r="KOQ46" s="9"/>
      <c r="KOR46" s="9"/>
      <c r="KOS46" s="9"/>
      <c r="KOT46" s="9"/>
      <c r="KOU46" s="9"/>
      <c r="KOV46" s="9"/>
      <c r="KOW46" s="9"/>
      <c r="KOX46" s="9"/>
      <c r="KOY46" s="9"/>
      <c r="KOZ46" s="9"/>
      <c r="KPA46" s="9"/>
      <c r="KPB46" s="9"/>
      <c r="KPC46" s="9"/>
      <c r="KPD46" s="9"/>
      <c r="KPE46" s="9"/>
      <c r="KPF46" s="9"/>
      <c r="KPG46" s="9"/>
      <c r="KPH46" s="9"/>
      <c r="KPI46" s="9"/>
      <c r="KPJ46" s="9"/>
      <c r="KPK46" s="9"/>
      <c r="KPL46" s="9"/>
      <c r="KPM46" s="9"/>
      <c r="KPN46" s="9"/>
      <c r="KPO46" s="9"/>
      <c r="KPP46" s="9"/>
      <c r="KPQ46" s="9"/>
      <c r="KPR46" s="9"/>
      <c r="KPS46" s="9"/>
      <c r="KPT46" s="9"/>
      <c r="KPU46" s="9"/>
      <c r="KPV46" s="9"/>
      <c r="KPW46" s="9"/>
      <c r="KPX46" s="9"/>
      <c r="KPY46" s="9"/>
      <c r="KPZ46" s="9"/>
      <c r="KQA46" s="9"/>
      <c r="KQB46" s="9"/>
      <c r="KQC46" s="9"/>
      <c r="KQD46" s="9"/>
      <c r="KQE46" s="9"/>
      <c r="KQF46" s="9"/>
      <c r="KQG46" s="9"/>
      <c r="KQH46" s="9"/>
      <c r="KQI46" s="9"/>
      <c r="KQJ46" s="9"/>
      <c r="KQK46" s="9"/>
      <c r="KQL46" s="9"/>
      <c r="KQM46" s="9"/>
      <c r="KQN46" s="9"/>
      <c r="KQO46" s="9"/>
      <c r="KQP46" s="9"/>
      <c r="KQQ46" s="9"/>
      <c r="KQR46" s="9"/>
      <c r="KQS46" s="9"/>
      <c r="KQT46" s="9"/>
      <c r="KQU46" s="9"/>
      <c r="KQV46" s="9"/>
      <c r="KQW46" s="9"/>
      <c r="KQX46" s="9"/>
      <c r="KQY46" s="9"/>
      <c r="KQZ46" s="9"/>
      <c r="KRA46" s="9"/>
      <c r="KRB46" s="9"/>
      <c r="KRC46" s="9"/>
      <c r="KRD46" s="9"/>
      <c r="KRE46" s="9"/>
      <c r="KRF46" s="9"/>
      <c r="KRG46" s="9"/>
      <c r="KRH46" s="9"/>
      <c r="KRI46" s="9"/>
      <c r="KRJ46" s="9"/>
      <c r="KRK46" s="9"/>
      <c r="KRL46" s="9"/>
      <c r="KRM46" s="9"/>
      <c r="KRN46" s="9"/>
      <c r="KRO46" s="9"/>
      <c r="KRP46" s="9"/>
      <c r="KRQ46" s="9"/>
      <c r="KRR46" s="9"/>
      <c r="KRS46" s="9"/>
      <c r="KRT46" s="9"/>
      <c r="KRU46" s="9"/>
      <c r="KRV46" s="9"/>
      <c r="KRW46" s="9"/>
      <c r="KRX46" s="9"/>
      <c r="KRY46" s="9"/>
      <c r="KRZ46" s="9"/>
      <c r="KSA46" s="9"/>
      <c r="KSB46" s="9"/>
      <c r="KSC46" s="9"/>
      <c r="KSD46" s="9"/>
      <c r="KSE46" s="9"/>
      <c r="KSF46" s="9"/>
      <c r="KSG46" s="9"/>
      <c r="KSH46" s="9"/>
      <c r="KSI46" s="9"/>
      <c r="KSJ46" s="9"/>
      <c r="KSK46" s="9"/>
      <c r="KSL46" s="9"/>
      <c r="KSM46" s="9"/>
      <c r="KSN46" s="9"/>
      <c r="KSO46" s="9"/>
      <c r="KSP46" s="9"/>
      <c r="KSQ46" s="9"/>
      <c r="KSR46" s="9"/>
      <c r="KSS46" s="9"/>
      <c r="KST46" s="9"/>
      <c r="KSU46" s="9"/>
      <c r="KSV46" s="9"/>
      <c r="KSW46" s="9"/>
      <c r="KSX46" s="9"/>
      <c r="KSY46" s="9"/>
      <c r="KSZ46" s="9"/>
      <c r="KTA46" s="9"/>
      <c r="KTB46" s="9"/>
      <c r="KTC46" s="9"/>
      <c r="KTD46" s="9"/>
      <c r="KTE46" s="9"/>
      <c r="KTF46" s="9"/>
      <c r="KTG46" s="9"/>
      <c r="KTH46" s="9"/>
      <c r="KTI46" s="9"/>
      <c r="KTJ46" s="9"/>
      <c r="KTK46" s="9"/>
      <c r="KTL46" s="9"/>
      <c r="KTM46" s="9"/>
      <c r="KTN46" s="9"/>
      <c r="KTO46" s="9"/>
      <c r="KTP46" s="9"/>
      <c r="KTQ46" s="9"/>
      <c r="KTR46" s="9"/>
      <c r="KTS46" s="9"/>
      <c r="KTT46" s="9"/>
      <c r="KTU46" s="9"/>
      <c r="KTV46" s="9"/>
      <c r="KTW46" s="9"/>
      <c r="KTX46" s="9"/>
      <c r="KTY46" s="9"/>
      <c r="KTZ46" s="9"/>
      <c r="KUA46" s="9"/>
      <c r="KUB46" s="9"/>
      <c r="KUC46" s="9"/>
      <c r="KUD46" s="9"/>
      <c r="KUE46" s="9"/>
      <c r="KUF46" s="9"/>
      <c r="KUG46" s="9"/>
      <c r="KUH46" s="9"/>
      <c r="KUI46" s="9"/>
      <c r="KUJ46" s="9"/>
      <c r="KUK46" s="9"/>
      <c r="KUL46" s="9"/>
      <c r="KUM46" s="9"/>
      <c r="KUN46" s="9"/>
      <c r="KUO46" s="9"/>
      <c r="KUP46" s="9"/>
      <c r="KUQ46" s="9"/>
      <c r="KUR46" s="9"/>
      <c r="KUS46" s="9"/>
      <c r="KUT46" s="9"/>
      <c r="KUU46" s="9"/>
      <c r="KUV46" s="9"/>
      <c r="KUW46" s="9"/>
      <c r="KUX46" s="9"/>
      <c r="KUY46" s="9"/>
      <c r="KUZ46" s="9"/>
      <c r="KVA46" s="9"/>
      <c r="KVB46" s="9"/>
      <c r="KVC46" s="9"/>
      <c r="KVD46" s="9"/>
      <c r="KVE46" s="9"/>
      <c r="KVF46" s="9"/>
      <c r="KVG46" s="9"/>
      <c r="KVH46" s="9"/>
      <c r="KVI46" s="9"/>
      <c r="KVJ46" s="9"/>
      <c r="KVK46" s="9"/>
      <c r="KVL46" s="9"/>
      <c r="KVM46" s="9"/>
      <c r="KVN46" s="9"/>
      <c r="KVO46" s="9"/>
      <c r="KVP46" s="9"/>
      <c r="KVQ46" s="9"/>
      <c r="KVR46" s="9"/>
      <c r="KVS46" s="9"/>
      <c r="KVT46" s="9"/>
      <c r="KVU46" s="9"/>
      <c r="KVV46" s="9"/>
      <c r="KVW46" s="9"/>
      <c r="KVX46" s="9"/>
      <c r="KVY46" s="9"/>
      <c r="KVZ46" s="9"/>
      <c r="KWA46" s="9"/>
      <c r="KWB46" s="9"/>
      <c r="KWC46" s="9"/>
      <c r="KWD46" s="9"/>
      <c r="KWE46" s="9"/>
      <c r="KWF46" s="9"/>
      <c r="KWG46" s="9"/>
      <c r="KWH46" s="9"/>
      <c r="KWI46" s="9"/>
      <c r="KWJ46" s="9"/>
      <c r="KWK46" s="9"/>
      <c r="KWL46" s="9"/>
      <c r="KWM46" s="9"/>
      <c r="KWN46" s="9"/>
      <c r="KWO46" s="9"/>
      <c r="KWP46" s="9"/>
      <c r="KWQ46" s="9"/>
      <c r="KWR46" s="9"/>
      <c r="KWS46" s="9"/>
      <c r="KWT46" s="9"/>
      <c r="KWU46" s="9"/>
      <c r="KWV46" s="9"/>
      <c r="KWW46" s="9"/>
      <c r="KWX46" s="9"/>
      <c r="KWY46" s="9"/>
      <c r="KWZ46" s="9"/>
      <c r="KXA46" s="9"/>
      <c r="KXB46" s="9"/>
      <c r="KXC46" s="9"/>
      <c r="KXD46" s="9"/>
      <c r="KXE46" s="9"/>
      <c r="KXF46" s="9"/>
      <c r="KXG46" s="9"/>
      <c r="KXH46" s="9"/>
      <c r="KXI46" s="9"/>
      <c r="KXJ46" s="9"/>
      <c r="KXK46" s="9"/>
      <c r="KXL46" s="9"/>
      <c r="KXM46" s="9"/>
      <c r="KXN46" s="9"/>
      <c r="KXO46" s="9"/>
      <c r="KXP46" s="9"/>
      <c r="KXQ46" s="9"/>
      <c r="KXR46" s="9"/>
      <c r="KXS46" s="9"/>
      <c r="KXT46" s="9"/>
      <c r="KXU46" s="9"/>
      <c r="KXV46" s="9"/>
      <c r="KXW46" s="9"/>
      <c r="KXX46" s="9"/>
      <c r="KXY46" s="9"/>
      <c r="KXZ46" s="9"/>
      <c r="KYA46" s="9"/>
      <c r="KYB46" s="9"/>
      <c r="KYC46" s="9"/>
      <c r="KYD46" s="9"/>
      <c r="KYE46" s="9"/>
      <c r="KYF46" s="9"/>
      <c r="KYG46" s="9"/>
      <c r="KYH46" s="9"/>
      <c r="KYI46" s="9"/>
      <c r="KYJ46" s="9"/>
      <c r="KYK46" s="9"/>
      <c r="KYL46" s="9"/>
      <c r="KYM46" s="9"/>
      <c r="KYN46" s="9"/>
      <c r="KYO46" s="9"/>
      <c r="KYP46" s="9"/>
      <c r="KYQ46" s="9"/>
      <c r="KYR46" s="9"/>
      <c r="KYS46" s="9"/>
      <c r="KYT46" s="9"/>
      <c r="KYU46" s="9"/>
      <c r="KYV46" s="9"/>
      <c r="KYW46" s="9"/>
      <c r="KYX46" s="9"/>
      <c r="KYY46" s="9"/>
      <c r="KYZ46" s="9"/>
      <c r="KZA46" s="9"/>
      <c r="KZB46" s="9"/>
      <c r="KZC46" s="9"/>
      <c r="KZD46" s="9"/>
      <c r="KZE46" s="9"/>
      <c r="KZF46" s="9"/>
      <c r="KZG46" s="9"/>
      <c r="KZH46" s="9"/>
      <c r="KZI46" s="9"/>
      <c r="KZJ46" s="9"/>
      <c r="KZK46" s="9"/>
      <c r="KZL46" s="9"/>
      <c r="KZM46" s="9"/>
      <c r="KZN46" s="9"/>
      <c r="KZO46" s="9"/>
      <c r="KZP46" s="9"/>
      <c r="KZQ46" s="9"/>
      <c r="KZR46" s="9"/>
      <c r="KZS46" s="9"/>
      <c r="KZT46" s="9"/>
      <c r="KZU46" s="9"/>
      <c r="KZV46" s="9"/>
      <c r="KZW46" s="9"/>
      <c r="KZX46" s="9"/>
      <c r="KZY46" s="9"/>
      <c r="KZZ46" s="9"/>
      <c r="LAA46" s="9"/>
      <c r="LAB46" s="9"/>
      <c r="LAC46" s="9"/>
      <c r="LAD46" s="9"/>
      <c r="LAE46" s="9"/>
      <c r="LAF46" s="9"/>
      <c r="LAG46" s="9"/>
      <c r="LAH46" s="9"/>
      <c r="LAI46" s="9"/>
      <c r="LAJ46" s="9"/>
      <c r="LAK46" s="9"/>
      <c r="LAL46" s="9"/>
      <c r="LAM46" s="9"/>
      <c r="LAN46" s="9"/>
      <c r="LAO46" s="9"/>
      <c r="LAP46" s="9"/>
      <c r="LAQ46" s="9"/>
      <c r="LAR46" s="9"/>
      <c r="LAS46" s="9"/>
      <c r="LAT46" s="9"/>
      <c r="LAU46" s="9"/>
      <c r="LAV46" s="9"/>
      <c r="LAW46" s="9"/>
      <c r="LAX46" s="9"/>
      <c r="LAY46" s="9"/>
      <c r="LAZ46" s="9"/>
      <c r="LBA46" s="9"/>
      <c r="LBB46" s="9"/>
      <c r="LBC46" s="9"/>
      <c r="LBD46" s="9"/>
      <c r="LBE46" s="9"/>
      <c r="LBF46" s="9"/>
      <c r="LBG46" s="9"/>
      <c r="LBH46" s="9"/>
      <c r="LBI46" s="9"/>
      <c r="LBJ46" s="9"/>
      <c r="LBK46" s="9"/>
      <c r="LBL46" s="9"/>
      <c r="LBM46" s="9"/>
      <c r="LBN46" s="9"/>
      <c r="LBO46" s="9"/>
      <c r="LBP46" s="9"/>
      <c r="LBQ46" s="9"/>
      <c r="LBR46" s="9"/>
      <c r="LBS46" s="9"/>
      <c r="LBT46" s="9"/>
      <c r="LBU46" s="9"/>
      <c r="LBV46" s="9"/>
      <c r="LBW46" s="9"/>
      <c r="LBX46" s="9"/>
      <c r="LBY46" s="9"/>
      <c r="LBZ46" s="9"/>
      <c r="LCA46" s="9"/>
      <c r="LCB46" s="9"/>
      <c r="LCC46" s="9"/>
      <c r="LCD46" s="9"/>
      <c r="LCE46" s="9"/>
      <c r="LCF46" s="9"/>
      <c r="LCG46" s="9"/>
      <c r="LCH46" s="9"/>
      <c r="LCI46" s="9"/>
      <c r="LCJ46" s="9"/>
      <c r="LCK46" s="9"/>
      <c r="LCL46" s="9"/>
      <c r="LCM46" s="9"/>
      <c r="LCN46" s="9"/>
      <c r="LCO46" s="9"/>
      <c r="LCP46" s="9"/>
      <c r="LCQ46" s="9"/>
      <c r="LCR46" s="9"/>
      <c r="LCS46" s="9"/>
      <c r="LCT46" s="9"/>
      <c r="LCU46" s="9"/>
      <c r="LCV46" s="9"/>
      <c r="LCW46" s="9"/>
      <c r="LCX46" s="9"/>
      <c r="LCY46" s="9"/>
      <c r="LCZ46" s="9"/>
      <c r="LDA46" s="9"/>
      <c r="LDB46" s="9"/>
      <c r="LDC46" s="9"/>
      <c r="LDD46" s="9"/>
      <c r="LDE46" s="9"/>
      <c r="LDF46" s="9"/>
      <c r="LDG46" s="9"/>
      <c r="LDH46" s="9"/>
      <c r="LDI46" s="9"/>
      <c r="LDJ46" s="9"/>
      <c r="LDK46" s="9"/>
      <c r="LDL46" s="9"/>
      <c r="LDM46" s="9"/>
      <c r="LDN46" s="9"/>
      <c r="LDO46" s="9"/>
      <c r="LDP46" s="9"/>
      <c r="LDQ46" s="9"/>
      <c r="LDR46" s="9"/>
      <c r="LDS46" s="9"/>
      <c r="LDT46" s="9"/>
      <c r="LDU46" s="9"/>
      <c r="LDV46" s="9"/>
      <c r="LDW46" s="9"/>
      <c r="LDX46" s="9"/>
      <c r="LDY46" s="9"/>
      <c r="LDZ46" s="9"/>
      <c r="LEA46" s="9"/>
      <c r="LEB46" s="9"/>
      <c r="LEC46" s="9"/>
      <c r="LED46" s="9"/>
      <c r="LEE46" s="9"/>
      <c r="LEF46" s="9"/>
      <c r="LEG46" s="9"/>
      <c r="LEH46" s="9"/>
      <c r="LEI46" s="9"/>
      <c r="LEJ46" s="9"/>
      <c r="LEK46" s="9"/>
      <c r="LEL46" s="9"/>
      <c r="LEM46" s="9"/>
      <c r="LEN46" s="9"/>
      <c r="LEO46" s="9"/>
      <c r="LEP46" s="9"/>
      <c r="LEQ46" s="9"/>
      <c r="LER46" s="9"/>
      <c r="LES46" s="9"/>
      <c r="LET46" s="9"/>
      <c r="LEU46" s="9"/>
      <c r="LEV46" s="9"/>
      <c r="LEW46" s="9"/>
      <c r="LEX46" s="9"/>
      <c r="LEY46" s="9"/>
      <c r="LEZ46" s="9"/>
      <c r="LFA46" s="9"/>
      <c r="LFB46" s="9"/>
      <c r="LFC46" s="9"/>
      <c r="LFD46" s="9"/>
      <c r="LFE46" s="9"/>
      <c r="LFF46" s="9"/>
      <c r="LFG46" s="9"/>
      <c r="LFH46" s="9"/>
      <c r="LFI46" s="9"/>
      <c r="LFJ46" s="9"/>
      <c r="LFK46" s="9"/>
      <c r="LFL46" s="9"/>
      <c r="LFM46" s="9"/>
      <c r="LFN46" s="9"/>
      <c r="LFO46" s="9"/>
      <c r="LFP46" s="9"/>
      <c r="LFQ46" s="9"/>
      <c r="LFR46" s="9"/>
      <c r="LFS46" s="9"/>
      <c r="LFT46" s="9"/>
      <c r="LFU46" s="9"/>
      <c r="LFV46" s="9"/>
      <c r="LFW46" s="9"/>
      <c r="LFX46" s="9"/>
      <c r="LFY46" s="9"/>
      <c r="LFZ46" s="9"/>
      <c r="LGA46" s="9"/>
      <c r="LGB46" s="9"/>
      <c r="LGC46" s="9"/>
      <c r="LGD46" s="9"/>
      <c r="LGE46" s="9"/>
      <c r="LGF46" s="9"/>
      <c r="LGG46" s="9"/>
      <c r="LGH46" s="9"/>
      <c r="LGI46" s="9"/>
      <c r="LGJ46" s="9"/>
      <c r="LGK46" s="9"/>
      <c r="LGL46" s="9"/>
      <c r="LGM46" s="9"/>
      <c r="LGN46" s="9"/>
      <c r="LGO46" s="9"/>
      <c r="LGP46" s="9"/>
      <c r="LGQ46" s="9"/>
      <c r="LGR46" s="9"/>
      <c r="LGS46" s="9"/>
      <c r="LGT46" s="9"/>
      <c r="LGU46" s="9"/>
      <c r="LGV46" s="9"/>
      <c r="LGW46" s="9"/>
      <c r="LGX46" s="9"/>
      <c r="LGY46" s="9"/>
      <c r="LGZ46" s="9"/>
      <c r="LHA46" s="9"/>
      <c r="LHB46" s="9"/>
      <c r="LHC46" s="9"/>
      <c r="LHD46" s="9"/>
      <c r="LHE46" s="9"/>
      <c r="LHF46" s="9"/>
      <c r="LHG46" s="9"/>
      <c r="LHH46" s="9"/>
      <c r="LHI46" s="9"/>
      <c r="LHJ46" s="9"/>
      <c r="LHK46" s="9"/>
      <c r="LHL46" s="9"/>
      <c r="LHM46" s="9"/>
      <c r="LHN46" s="9"/>
      <c r="LHO46" s="9"/>
      <c r="LHP46" s="9"/>
      <c r="LHQ46" s="9"/>
      <c r="LHR46" s="9"/>
      <c r="LHS46" s="9"/>
      <c r="LHT46" s="9"/>
      <c r="LHU46" s="9"/>
      <c r="LHV46" s="9"/>
      <c r="LHW46" s="9"/>
      <c r="LHX46" s="9"/>
      <c r="LHY46" s="9"/>
      <c r="LHZ46" s="9"/>
      <c r="LIA46" s="9"/>
      <c r="LIB46" s="9"/>
      <c r="LIC46" s="9"/>
      <c r="LID46" s="9"/>
      <c r="LIE46" s="9"/>
      <c r="LIF46" s="9"/>
      <c r="LIG46" s="9"/>
      <c r="LIH46" s="9"/>
      <c r="LII46" s="9"/>
      <c r="LIJ46" s="9"/>
      <c r="LIK46" s="9"/>
      <c r="LIL46" s="9"/>
      <c r="LIM46" s="9"/>
      <c r="LIN46" s="9"/>
      <c r="LIO46" s="9"/>
      <c r="LIP46" s="9"/>
      <c r="LIQ46" s="9"/>
      <c r="LIR46" s="9"/>
      <c r="LIS46" s="9"/>
      <c r="LIT46" s="9"/>
      <c r="LIU46" s="9"/>
      <c r="LIV46" s="9"/>
      <c r="LIW46" s="9"/>
      <c r="LIX46" s="9"/>
      <c r="LIY46" s="9"/>
      <c r="LIZ46" s="9"/>
      <c r="LJA46" s="9"/>
      <c r="LJB46" s="9"/>
      <c r="LJC46" s="9"/>
      <c r="LJD46" s="9"/>
      <c r="LJE46" s="9"/>
      <c r="LJF46" s="9"/>
      <c r="LJG46" s="9"/>
      <c r="LJH46" s="9"/>
      <c r="LJI46" s="9"/>
      <c r="LJJ46" s="9"/>
      <c r="LJK46" s="9"/>
      <c r="LJL46" s="9"/>
      <c r="LJM46" s="9"/>
      <c r="LJN46" s="9"/>
      <c r="LJO46" s="9"/>
      <c r="LJP46" s="9"/>
      <c r="LJQ46" s="9"/>
      <c r="LJR46" s="9"/>
      <c r="LJS46" s="9"/>
      <c r="LJT46" s="9"/>
      <c r="LJU46" s="9"/>
      <c r="LJV46" s="9"/>
      <c r="LJW46" s="9"/>
      <c r="LJX46" s="9"/>
      <c r="LJY46" s="9"/>
      <c r="LJZ46" s="9"/>
      <c r="LKA46" s="9"/>
      <c r="LKB46" s="9"/>
      <c r="LKC46" s="9"/>
      <c r="LKD46" s="9"/>
      <c r="LKE46" s="9"/>
      <c r="LKF46" s="9"/>
      <c r="LKG46" s="9"/>
      <c r="LKH46" s="9"/>
      <c r="LKI46" s="9"/>
      <c r="LKJ46" s="9"/>
      <c r="LKK46" s="9"/>
      <c r="LKL46" s="9"/>
      <c r="LKM46" s="9"/>
      <c r="LKN46" s="9"/>
      <c r="LKO46" s="9"/>
      <c r="LKP46" s="9"/>
      <c r="LKQ46" s="9"/>
      <c r="LKR46" s="9"/>
      <c r="LKS46" s="9"/>
      <c r="LKT46" s="9"/>
      <c r="LKU46" s="9"/>
      <c r="LKV46" s="9"/>
      <c r="LKW46" s="9"/>
      <c r="LKX46" s="9"/>
      <c r="LKY46" s="9"/>
      <c r="LKZ46" s="9"/>
      <c r="LLA46" s="9"/>
      <c r="LLB46" s="9"/>
      <c r="LLC46" s="9"/>
      <c r="LLD46" s="9"/>
      <c r="LLE46" s="9"/>
      <c r="LLF46" s="9"/>
      <c r="LLG46" s="9"/>
      <c r="LLH46" s="9"/>
      <c r="LLI46" s="9"/>
      <c r="LLJ46" s="9"/>
      <c r="LLK46" s="9"/>
      <c r="LLL46" s="9"/>
      <c r="LLM46" s="9"/>
      <c r="LLN46" s="9"/>
      <c r="LLO46" s="9"/>
      <c r="LLP46" s="9"/>
      <c r="LLQ46" s="9"/>
      <c r="LLR46" s="9"/>
      <c r="LLS46" s="9"/>
      <c r="LLT46" s="9"/>
      <c r="LLU46" s="9"/>
      <c r="LLV46" s="9"/>
      <c r="LLW46" s="9"/>
      <c r="LLX46" s="9"/>
      <c r="LLY46" s="9"/>
      <c r="LLZ46" s="9"/>
      <c r="LMA46" s="9"/>
      <c r="LMB46" s="9"/>
      <c r="LMC46" s="9"/>
      <c r="LMD46" s="9"/>
      <c r="LME46" s="9"/>
      <c r="LMF46" s="9"/>
      <c r="LMG46" s="9"/>
      <c r="LMH46" s="9"/>
      <c r="LMI46" s="9"/>
      <c r="LMJ46" s="9"/>
      <c r="LMK46" s="9"/>
      <c r="LML46" s="9"/>
      <c r="LMM46" s="9"/>
      <c r="LMN46" s="9"/>
      <c r="LMO46" s="9"/>
      <c r="LMP46" s="9"/>
      <c r="LMQ46" s="9"/>
      <c r="LMR46" s="9"/>
      <c r="LMS46" s="9"/>
      <c r="LMT46" s="9"/>
      <c r="LMU46" s="9"/>
      <c r="LMV46" s="9"/>
      <c r="LMW46" s="9"/>
      <c r="LMX46" s="9"/>
      <c r="LMY46" s="9"/>
      <c r="LMZ46" s="9"/>
      <c r="LNA46" s="9"/>
      <c r="LNB46" s="9"/>
      <c r="LNC46" s="9"/>
      <c r="LND46" s="9"/>
      <c r="LNE46" s="9"/>
      <c r="LNF46" s="9"/>
      <c r="LNG46" s="9"/>
      <c r="LNH46" s="9"/>
      <c r="LNI46" s="9"/>
      <c r="LNJ46" s="9"/>
      <c r="LNK46" s="9"/>
      <c r="LNL46" s="9"/>
      <c r="LNM46" s="9"/>
      <c r="LNN46" s="9"/>
      <c r="LNO46" s="9"/>
      <c r="LNP46" s="9"/>
      <c r="LNQ46" s="9"/>
      <c r="LNR46" s="9"/>
      <c r="LNS46" s="9"/>
      <c r="LNT46" s="9"/>
      <c r="LNU46" s="9"/>
      <c r="LNV46" s="9"/>
      <c r="LNW46" s="9"/>
      <c r="LNX46" s="9"/>
      <c r="LNY46" s="9"/>
      <c r="LNZ46" s="9"/>
      <c r="LOA46" s="9"/>
      <c r="LOB46" s="9"/>
      <c r="LOC46" s="9"/>
      <c r="LOD46" s="9"/>
      <c r="LOE46" s="9"/>
      <c r="LOF46" s="9"/>
      <c r="LOG46" s="9"/>
      <c r="LOH46" s="9"/>
      <c r="LOI46" s="9"/>
      <c r="LOJ46" s="9"/>
      <c r="LOK46" s="9"/>
      <c r="LOL46" s="9"/>
      <c r="LOM46" s="9"/>
      <c r="LON46" s="9"/>
      <c r="LOO46" s="9"/>
      <c r="LOP46" s="9"/>
      <c r="LOQ46" s="9"/>
      <c r="LOR46" s="9"/>
      <c r="LOS46" s="9"/>
      <c r="LOT46" s="9"/>
      <c r="LOU46" s="9"/>
      <c r="LOV46" s="9"/>
      <c r="LOW46" s="9"/>
      <c r="LOX46" s="9"/>
      <c r="LOY46" s="9"/>
      <c r="LOZ46" s="9"/>
      <c r="LPA46" s="9"/>
      <c r="LPB46" s="9"/>
      <c r="LPC46" s="9"/>
      <c r="LPD46" s="9"/>
      <c r="LPE46" s="9"/>
      <c r="LPF46" s="9"/>
      <c r="LPG46" s="9"/>
      <c r="LPH46" s="9"/>
      <c r="LPI46" s="9"/>
      <c r="LPJ46" s="9"/>
      <c r="LPK46" s="9"/>
      <c r="LPL46" s="9"/>
      <c r="LPM46" s="9"/>
      <c r="LPN46" s="9"/>
      <c r="LPO46" s="9"/>
      <c r="LPP46" s="9"/>
      <c r="LPQ46" s="9"/>
      <c r="LPR46" s="9"/>
      <c r="LPS46" s="9"/>
      <c r="LPT46" s="9"/>
      <c r="LPU46" s="9"/>
      <c r="LPV46" s="9"/>
      <c r="LPW46" s="9"/>
      <c r="LPX46" s="9"/>
      <c r="LPY46" s="9"/>
      <c r="LPZ46" s="9"/>
      <c r="LQA46" s="9"/>
      <c r="LQB46" s="9"/>
      <c r="LQC46" s="9"/>
      <c r="LQD46" s="9"/>
      <c r="LQE46" s="9"/>
      <c r="LQF46" s="9"/>
      <c r="LQG46" s="9"/>
      <c r="LQH46" s="9"/>
      <c r="LQI46" s="9"/>
      <c r="LQJ46" s="9"/>
      <c r="LQK46" s="9"/>
      <c r="LQL46" s="9"/>
      <c r="LQM46" s="9"/>
      <c r="LQN46" s="9"/>
      <c r="LQO46" s="9"/>
      <c r="LQP46" s="9"/>
      <c r="LQQ46" s="9"/>
      <c r="LQR46" s="9"/>
      <c r="LQS46" s="9"/>
      <c r="LQT46" s="9"/>
      <c r="LQU46" s="9"/>
      <c r="LQV46" s="9"/>
      <c r="LQW46" s="9"/>
      <c r="LQX46" s="9"/>
      <c r="LQY46" s="9"/>
      <c r="LQZ46" s="9"/>
      <c r="LRA46" s="9"/>
      <c r="LRB46" s="9"/>
      <c r="LRC46" s="9"/>
      <c r="LRD46" s="9"/>
      <c r="LRE46" s="9"/>
      <c r="LRF46" s="9"/>
      <c r="LRG46" s="9"/>
      <c r="LRH46" s="9"/>
      <c r="LRI46" s="9"/>
      <c r="LRJ46" s="9"/>
      <c r="LRK46" s="9"/>
      <c r="LRL46" s="9"/>
      <c r="LRM46" s="9"/>
      <c r="LRN46" s="9"/>
      <c r="LRO46" s="9"/>
      <c r="LRP46" s="9"/>
      <c r="LRQ46" s="9"/>
      <c r="LRR46" s="9"/>
      <c r="LRS46" s="9"/>
      <c r="LRT46" s="9"/>
      <c r="LRU46" s="9"/>
      <c r="LRV46" s="9"/>
      <c r="LRW46" s="9"/>
      <c r="LRX46" s="9"/>
      <c r="LRY46" s="9"/>
      <c r="LRZ46" s="9"/>
      <c r="LSA46" s="9"/>
      <c r="LSB46" s="9"/>
      <c r="LSC46" s="9"/>
      <c r="LSD46" s="9"/>
      <c r="LSE46" s="9"/>
      <c r="LSF46" s="9"/>
      <c r="LSG46" s="9"/>
      <c r="LSH46" s="9"/>
      <c r="LSI46" s="9"/>
      <c r="LSJ46" s="9"/>
      <c r="LSK46" s="9"/>
      <c r="LSL46" s="9"/>
      <c r="LSM46" s="9"/>
      <c r="LSN46" s="9"/>
      <c r="LSO46" s="9"/>
      <c r="LSP46" s="9"/>
      <c r="LSQ46" s="9"/>
      <c r="LSR46" s="9"/>
      <c r="LSS46" s="9"/>
      <c r="LST46" s="9"/>
      <c r="LSU46" s="9"/>
      <c r="LSV46" s="9"/>
      <c r="LSW46" s="9"/>
      <c r="LSX46" s="9"/>
      <c r="LSY46" s="9"/>
      <c r="LSZ46" s="9"/>
      <c r="LTA46" s="9"/>
      <c r="LTB46" s="9"/>
      <c r="LTC46" s="9"/>
      <c r="LTD46" s="9"/>
      <c r="LTE46" s="9"/>
      <c r="LTF46" s="9"/>
      <c r="LTG46" s="9"/>
      <c r="LTH46" s="9"/>
      <c r="LTI46" s="9"/>
      <c r="LTJ46" s="9"/>
      <c r="LTK46" s="9"/>
      <c r="LTL46" s="9"/>
      <c r="LTM46" s="9"/>
      <c r="LTN46" s="9"/>
      <c r="LTO46" s="9"/>
      <c r="LTP46" s="9"/>
      <c r="LTQ46" s="9"/>
      <c r="LTR46" s="9"/>
      <c r="LTS46" s="9"/>
      <c r="LTT46" s="9"/>
      <c r="LTU46" s="9"/>
      <c r="LTV46" s="9"/>
      <c r="LTW46" s="9"/>
      <c r="LTX46" s="9"/>
      <c r="LTY46" s="9"/>
      <c r="LTZ46" s="9"/>
      <c r="LUA46" s="9"/>
      <c r="LUB46" s="9"/>
      <c r="LUC46" s="9"/>
      <c r="LUD46" s="9"/>
      <c r="LUE46" s="9"/>
      <c r="LUF46" s="9"/>
      <c r="LUG46" s="9"/>
      <c r="LUH46" s="9"/>
      <c r="LUI46" s="9"/>
      <c r="LUJ46" s="9"/>
      <c r="LUK46" s="9"/>
      <c r="LUL46" s="9"/>
      <c r="LUM46" s="9"/>
      <c r="LUN46" s="9"/>
      <c r="LUO46" s="9"/>
      <c r="LUP46" s="9"/>
      <c r="LUQ46" s="9"/>
      <c r="LUR46" s="9"/>
      <c r="LUS46" s="9"/>
      <c r="LUT46" s="9"/>
      <c r="LUU46" s="9"/>
      <c r="LUV46" s="9"/>
      <c r="LUW46" s="9"/>
      <c r="LUX46" s="9"/>
      <c r="LUY46" s="9"/>
      <c r="LUZ46" s="9"/>
      <c r="LVA46" s="9"/>
      <c r="LVB46" s="9"/>
      <c r="LVC46" s="9"/>
      <c r="LVD46" s="9"/>
      <c r="LVE46" s="9"/>
      <c r="LVF46" s="9"/>
      <c r="LVG46" s="9"/>
      <c r="LVH46" s="9"/>
      <c r="LVI46" s="9"/>
      <c r="LVJ46" s="9"/>
      <c r="LVK46" s="9"/>
      <c r="LVL46" s="9"/>
      <c r="LVM46" s="9"/>
      <c r="LVN46" s="9"/>
      <c r="LVO46" s="9"/>
      <c r="LVP46" s="9"/>
      <c r="LVQ46" s="9"/>
      <c r="LVR46" s="9"/>
      <c r="LVS46" s="9"/>
      <c r="LVT46" s="9"/>
      <c r="LVU46" s="9"/>
      <c r="LVV46" s="9"/>
      <c r="LVW46" s="9"/>
      <c r="LVX46" s="9"/>
      <c r="LVY46" s="9"/>
      <c r="LVZ46" s="9"/>
      <c r="LWA46" s="9"/>
      <c r="LWB46" s="9"/>
      <c r="LWC46" s="9"/>
      <c r="LWD46" s="9"/>
      <c r="LWE46" s="9"/>
      <c r="LWF46" s="9"/>
      <c r="LWG46" s="9"/>
      <c r="LWH46" s="9"/>
      <c r="LWI46" s="9"/>
      <c r="LWJ46" s="9"/>
      <c r="LWK46" s="9"/>
      <c r="LWL46" s="9"/>
      <c r="LWM46" s="9"/>
      <c r="LWN46" s="9"/>
      <c r="LWO46" s="9"/>
      <c r="LWP46" s="9"/>
      <c r="LWQ46" s="9"/>
      <c r="LWR46" s="9"/>
      <c r="LWS46" s="9"/>
      <c r="LWT46" s="9"/>
      <c r="LWU46" s="9"/>
      <c r="LWV46" s="9"/>
      <c r="LWW46" s="9"/>
      <c r="LWX46" s="9"/>
      <c r="LWY46" s="9"/>
      <c r="LWZ46" s="9"/>
      <c r="LXA46" s="9"/>
      <c r="LXB46" s="9"/>
      <c r="LXC46" s="9"/>
      <c r="LXD46" s="9"/>
      <c r="LXE46" s="9"/>
      <c r="LXF46" s="9"/>
      <c r="LXG46" s="9"/>
      <c r="LXH46" s="9"/>
      <c r="LXI46" s="9"/>
      <c r="LXJ46" s="9"/>
      <c r="LXK46" s="9"/>
      <c r="LXL46" s="9"/>
      <c r="LXM46" s="9"/>
      <c r="LXN46" s="9"/>
      <c r="LXO46" s="9"/>
      <c r="LXP46" s="9"/>
      <c r="LXQ46" s="9"/>
      <c r="LXR46" s="9"/>
      <c r="LXS46" s="9"/>
      <c r="LXT46" s="9"/>
      <c r="LXU46" s="9"/>
      <c r="LXV46" s="9"/>
      <c r="LXW46" s="9"/>
      <c r="LXX46" s="9"/>
      <c r="LXY46" s="9"/>
      <c r="LXZ46" s="9"/>
      <c r="LYA46" s="9"/>
      <c r="LYB46" s="9"/>
      <c r="LYC46" s="9"/>
      <c r="LYD46" s="9"/>
      <c r="LYE46" s="9"/>
      <c r="LYF46" s="9"/>
      <c r="LYG46" s="9"/>
      <c r="LYH46" s="9"/>
      <c r="LYI46" s="9"/>
      <c r="LYJ46" s="9"/>
      <c r="LYK46" s="9"/>
      <c r="LYL46" s="9"/>
      <c r="LYM46" s="9"/>
      <c r="LYN46" s="9"/>
      <c r="LYO46" s="9"/>
      <c r="LYP46" s="9"/>
      <c r="LYQ46" s="9"/>
      <c r="LYR46" s="9"/>
      <c r="LYS46" s="9"/>
      <c r="LYT46" s="9"/>
      <c r="LYU46" s="9"/>
      <c r="LYV46" s="9"/>
      <c r="LYW46" s="9"/>
      <c r="LYX46" s="9"/>
      <c r="LYY46" s="9"/>
      <c r="LYZ46" s="9"/>
      <c r="LZA46" s="9"/>
      <c r="LZB46" s="9"/>
      <c r="LZC46" s="9"/>
      <c r="LZD46" s="9"/>
      <c r="LZE46" s="9"/>
      <c r="LZF46" s="9"/>
      <c r="LZG46" s="9"/>
      <c r="LZH46" s="9"/>
      <c r="LZI46" s="9"/>
      <c r="LZJ46" s="9"/>
      <c r="LZK46" s="9"/>
      <c r="LZL46" s="9"/>
      <c r="LZM46" s="9"/>
      <c r="LZN46" s="9"/>
      <c r="LZO46" s="9"/>
      <c r="LZP46" s="9"/>
      <c r="LZQ46" s="9"/>
      <c r="LZR46" s="9"/>
      <c r="LZS46" s="9"/>
      <c r="LZT46" s="9"/>
      <c r="LZU46" s="9"/>
      <c r="LZV46" s="9"/>
      <c r="LZW46" s="9"/>
      <c r="LZX46" s="9"/>
      <c r="LZY46" s="9"/>
      <c r="LZZ46" s="9"/>
      <c r="MAA46" s="9"/>
      <c r="MAB46" s="9"/>
      <c r="MAC46" s="9"/>
      <c r="MAD46" s="9"/>
      <c r="MAE46" s="9"/>
      <c r="MAF46" s="9"/>
      <c r="MAG46" s="9"/>
      <c r="MAH46" s="9"/>
      <c r="MAI46" s="9"/>
      <c r="MAJ46" s="9"/>
      <c r="MAK46" s="9"/>
      <c r="MAL46" s="9"/>
      <c r="MAM46" s="9"/>
      <c r="MAN46" s="9"/>
      <c r="MAO46" s="9"/>
      <c r="MAP46" s="9"/>
      <c r="MAQ46" s="9"/>
      <c r="MAR46" s="9"/>
      <c r="MAS46" s="9"/>
      <c r="MAT46" s="9"/>
      <c r="MAU46" s="9"/>
      <c r="MAV46" s="9"/>
      <c r="MAW46" s="9"/>
      <c r="MAX46" s="9"/>
      <c r="MAY46" s="9"/>
      <c r="MAZ46" s="9"/>
      <c r="MBA46" s="9"/>
      <c r="MBB46" s="9"/>
      <c r="MBC46" s="9"/>
      <c r="MBD46" s="9"/>
      <c r="MBE46" s="9"/>
      <c r="MBF46" s="9"/>
      <c r="MBG46" s="9"/>
      <c r="MBH46" s="9"/>
      <c r="MBI46" s="9"/>
      <c r="MBJ46" s="9"/>
      <c r="MBK46" s="9"/>
      <c r="MBL46" s="9"/>
      <c r="MBM46" s="9"/>
      <c r="MBN46" s="9"/>
      <c r="MBO46" s="9"/>
      <c r="MBP46" s="9"/>
      <c r="MBQ46" s="9"/>
      <c r="MBR46" s="9"/>
      <c r="MBS46" s="9"/>
      <c r="MBT46" s="9"/>
      <c r="MBU46" s="9"/>
      <c r="MBV46" s="9"/>
      <c r="MBW46" s="9"/>
      <c r="MBX46" s="9"/>
      <c r="MBY46" s="9"/>
      <c r="MBZ46" s="9"/>
      <c r="MCA46" s="9"/>
      <c r="MCB46" s="9"/>
      <c r="MCC46" s="9"/>
      <c r="MCD46" s="9"/>
      <c r="MCE46" s="9"/>
      <c r="MCF46" s="9"/>
      <c r="MCG46" s="9"/>
      <c r="MCH46" s="9"/>
      <c r="MCI46" s="9"/>
      <c r="MCJ46" s="9"/>
      <c r="MCK46" s="9"/>
      <c r="MCL46" s="9"/>
      <c r="MCM46" s="9"/>
      <c r="MCN46" s="9"/>
      <c r="MCO46" s="9"/>
      <c r="MCP46" s="9"/>
      <c r="MCQ46" s="9"/>
      <c r="MCR46" s="9"/>
      <c r="MCS46" s="9"/>
      <c r="MCT46" s="9"/>
      <c r="MCU46" s="9"/>
      <c r="MCV46" s="9"/>
      <c r="MCW46" s="9"/>
      <c r="MCX46" s="9"/>
      <c r="MCY46" s="9"/>
      <c r="MCZ46" s="9"/>
      <c r="MDA46" s="9"/>
      <c r="MDB46" s="9"/>
      <c r="MDC46" s="9"/>
      <c r="MDD46" s="9"/>
      <c r="MDE46" s="9"/>
      <c r="MDF46" s="9"/>
      <c r="MDG46" s="9"/>
      <c r="MDH46" s="9"/>
      <c r="MDI46" s="9"/>
      <c r="MDJ46" s="9"/>
      <c r="MDK46" s="9"/>
      <c r="MDL46" s="9"/>
      <c r="MDM46" s="9"/>
      <c r="MDN46" s="9"/>
      <c r="MDO46" s="9"/>
      <c r="MDP46" s="9"/>
      <c r="MDQ46" s="9"/>
      <c r="MDR46" s="9"/>
      <c r="MDS46" s="9"/>
      <c r="MDT46" s="9"/>
      <c r="MDU46" s="9"/>
      <c r="MDV46" s="9"/>
      <c r="MDW46" s="9"/>
      <c r="MDX46" s="9"/>
      <c r="MDY46" s="9"/>
      <c r="MDZ46" s="9"/>
      <c r="MEA46" s="9"/>
      <c r="MEB46" s="9"/>
      <c r="MEC46" s="9"/>
      <c r="MED46" s="9"/>
      <c r="MEE46" s="9"/>
      <c r="MEF46" s="9"/>
      <c r="MEG46" s="9"/>
      <c r="MEH46" s="9"/>
      <c r="MEI46" s="9"/>
      <c r="MEJ46" s="9"/>
      <c r="MEK46" s="9"/>
      <c r="MEL46" s="9"/>
      <c r="MEM46" s="9"/>
      <c r="MEN46" s="9"/>
      <c r="MEO46" s="9"/>
      <c r="MEP46" s="9"/>
      <c r="MEQ46" s="9"/>
      <c r="MER46" s="9"/>
      <c r="MES46" s="9"/>
      <c r="MET46" s="9"/>
      <c r="MEU46" s="9"/>
      <c r="MEV46" s="9"/>
      <c r="MEW46" s="9"/>
      <c r="MEX46" s="9"/>
      <c r="MEY46" s="9"/>
      <c r="MEZ46" s="9"/>
      <c r="MFA46" s="9"/>
      <c r="MFB46" s="9"/>
      <c r="MFC46" s="9"/>
      <c r="MFD46" s="9"/>
      <c r="MFE46" s="9"/>
      <c r="MFF46" s="9"/>
      <c r="MFG46" s="9"/>
      <c r="MFH46" s="9"/>
      <c r="MFI46" s="9"/>
      <c r="MFJ46" s="9"/>
      <c r="MFK46" s="9"/>
      <c r="MFL46" s="9"/>
      <c r="MFM46" s="9"/>
      <c r="MFN46" s="9"/>
      <c r="MFO46" s="9"/>
      <c r="MFP46" s="9"/>
      <c r="MFQ46" s="9"/>
      <c r="MFR46" s="9"/>
      <c r="MFS46" s="9"/>
      <c r="MFT46" s="9"/>
      <c r="MFU46" s="9"/>
      <c r="MFV46" s="9"/>
      <c r="MFW46" s="9"/>
      <c r="MFX46" s="9"/>
      <c r="MFY46" s="9"/>
      <c r="MFZ46" s="9"/>
      <c r="MGA46" s="9"/>
      <c r="MGB46" s="9"/>
      <c r="MGC46" s="9"/>
      <c r="MGD46" s="9"/>
      <c r="MGE46" s="9"/>
      <c r="MGF46" s="9"/>
      <c r="MGG46" s="9"/>
      <c r="MGH46" s="9"/>
      <c r="MGI46" s="9"/>
      <c r="MGJ46" s="9"/>
      <c r="MGK46" s="9"/>
      <c r="MGL46" s="9"/>
      <c r="MGM46" s="9"/>
      <c r="MGN46" s="9"/>
      <c r="MGO46" s="9"/>
      <c r="MGP46" s="9"/>
      <c r="MGQ46" s="9"/>
      <c r="MGR46" s="9"/>
      <c r="MGS46" s="9"/>
      <c r="MGT46" s="9"/>
      <c r="MGU46" s="9"/>
      <c r="MGV46" s="9"/>
      <c r="MGW46" s="9"/>
      <c r="MGX46" s="9"/>
      <c r="MGY46" s="9"/>
      <c r="MGZ46" s="9"/>
      <c r="MHA46" s="9"/>
      <c r="MHB46" s="9"/>
      <c r="MHC46" s="9"/>
      <c r="MHD46" s="9"/>
      <c r="MHE46" s="9"/>
      <c r="MHF46" s="9"/>
      <c r="MHG46" s="9"/>
      <c r="MHH46" s="9"/>
      <c r="MHI46" s="9"/>
      <c r="MHJ46" s="9"/>
      <c r="MHK46" s="9"/>
      <c r="MHL46" s="9"/>
      <c r="MHM46" s="9"/>
      <c r="MHN46" s="9"/>
      <c r="MHO46" s="9"/>
      <c r="MHP46" s="9"/>
      <c r="MHQ46" s="9"/>
      <c r="MHR46" s="9"/>
      <c r="MHS46" s="9"/>
      <c r="MHT46" s="9"/>
      <c r="MHU46" s="9"/>
      <c r="MHV46" s="9"/>
      <c r="MHW46" s="9"/>
      <c r="MHX46" s="9"/>
      <c r="MHY46" s="9"/>
      <c r="MHZ46" s="9"/>
      <c r="MIA46" s="9"/>
      <c r="MIB46" s="9"/>
      <c r="MIC46" s="9"/>
      <c r="MID46" s="9"/>
      <c r="MIE46" s="9"/>
      <c r="MIF46" s="9"/>
      <c r="MIG46" s="9"/>
      <c r="MIH46" s="9"/>
      <c r="MII46" s="9"/>
      <c r="MIJ46" s="9"/>
      <c r="MIK46" s="9"/>
      <c r="MIL46" s="9"/>
      <c r="MIM46" s="9"/>
      <c r="MIN46" s="9"/>
      <c r="MIO46" s="9"/>
      <c r="MIP46" s="9"/>
      <c r="MIQ46" s="9"/>
      <c r="MIR46" s="9"/>
      <c r="MIS46" s="9"/>
      <c r="MIT46" s="9"/>
      <c r="MIU46" s="9"/>
      <c r="MIV46" s="9"/>
      <c r="MIW46" s="9"/>
      <c r="MIX46" s="9"/>
      <c r="MIY46" s="9"/>
      <c r="MIZ46" s="9"/>
      <c r="MJA46" s="9"/>
      <c r="MJB46" s="9"/>
      <c r="MJC46" s="9"/>
      <c r="MJD46" s="9"/>
      <c r="MJE46" s="9"/>
      <c r="MJF46" s="9"/>
      <c r="MJG46" s="9"/>
      <c r="MJH46" s="9"/>
      <c r="MJI46" s="9"/>
      <c r="MJJ46" s="9"/>
      <c r="MJK46" s="9"/>
      <c r="MJL46" s="9"/>
      <c r="MJM46" s="9"/>
      <c r="MJN46" s="9"/>
      <c r="MJO46" s="9"/>
      <c r="MJP46" s="9"/>
      <c r="MJQ46" s="9"/>
      <c r="MJR46" s="9"/>
      <c r="MJS46" s="9"/>
      <c r="MJT46" s="9"/>
      <c r="MJU46" s="9"/>
      <c r="MJV46" s="9"/>
      <c r="MJW46" s="9"/>
      <c r="MJX46" s="9"/>
      <c r="MJY46" s="9"/>
      <c r="MJZ46" s="9"/>
      <c r="MKA46" s="9"/>
      <c r="MKB46" s="9"/>
      <c r="MKC46" s="9"/>
      <c r="MKD46" s="9"/>
      <c r="MKE46" s="9"/>
      <c r="MKF46" s="9"/>
      <c r="MKG46" s="9"/>
      <c r="MKH46" s="9"/>
      <c r="MKI46" s="9"/>
      <c r="MKJ46" s="9"/>
      <c r="MKK46" s="9"/>
      <c r="MKL46" s="9"/>
      <c r="MKM46" s="9"/>
      <c r="MKN46" s="9"/>
      <c r="MKO46" s="9"/>
      <c r="MKP46" s="9"/>
      <c r="MKQ46" s="9"/>
      <c r="MKR46" s="9"/>
      <c r="MKS46" s="9"/>
      <c r="MKT46" s="9"/>
      <c r="MKU46" s="9"/>
      <c r="MKV46" s="9"/>
      <c r="MKW46" s="9"/>
      <c r="MKX46" s="9"/>
      <c r="MKY46" s="9"/>
      <c r="MKZ46" s="9"/>
      <c r="MLA46" s="9"/>
      <c r="MLB46" s="9"/>
      <c r="MLC46" s="9"/>
      <c r="MLD46" s="9"/>
      <c r="MLE46" s="9"/>
      <c r="MLF46" s="9"/>
      <c r="MLG46" s="9"/>
      <c r="MLH46" s="9"/>
      <c r="MLI46" s="9"/>
      <c r="MLJ46" s="9"/>
      <c r="MLK46" s="9"/>
      <c r="MLL46" s="9"/>
      <c r="MLM46" s="9"/>
      <c r="MLN46" s="9"/>
      <c r="MLO46" s="9"/>
      <c r="MLP46" s="9"/>
      <c r="MLQ46" s="9"/>
      <c r="MLR46" s="9"/>
      <c r="MLS46" s="9"/>
      <c r="MLT46" s="9"/>
      <c r="MLU46" s="9"/>
      <c r="MLV46" s="9"/>
      <c r="MLW46" s="9"/>
      <c r="MLX46" s="9"/>
      <c r="MLY46" s="9"/>
      <c r="MLZ46" s="9"/>
      <c r="MMA46" s="9"/>
      <c r="MMB46" s="9"/>
      <c r="MMC46" s="9"/>
      <c r="MMD46" s="9"/>
      <c r="MME46" s="9"/>
      <c r="MMF46" s="9"/>
      <c r="MMG46" s="9"/>
      <c r="MMH46" s="9"/>
      <c r="MMI46" s="9"/>
      <c r="MMJ46" s="9"/>
      <c r="MMK46" s="9"/>
      <c r="MML46" s="9"/>
      <c r="MMM46" s="9"/>
      <c r="MMN46" s="9"/>
      <c r="MMO46" s="9"/>
      <c r="MMP46" s="9"/>
      <c r="MMQ46" s="9"/>
      <c r="MMR46" s="9"/>
      <c r="MMS46" s="9"/>
      <c r="MMT46" s="9"/>
      <c r="MMU46" s="9"/>
      <c r="MMV46" s="9"/>
      <c r="MMW46" s="9"/>
      <c r="MMX46" s="9"/>
      <c r="MMY46" s="9"/>
      <c r="MMZ46" s="9"/>
      <c r="MNA46" s="9"/>
      <c r="MNB46" s="9"/>
      <c r="MNC46" s="9"/>
      <c r="MND46" s="9"/>
      <c r="MNE46" s="9"/>
      <c r="MNF46" s="9"/>
      <c r="MNG46" s="9"/>
      <c r="MNH46" s="9"/>
      <c r="MNI46" s="9"/>
      <c r="MNJ46" s="9"/>
      <c r="MNK46" s="9"/>
      <c r="MNL46" s="9"/>
      <c r="MNM46" s="9"/>
      <c r="MNN46" s="9"/>
      <c r="MNO46" s="9"/>
      <c r="MNP46" s="9"/>
      <c r="MNQ46" s="9"/>
      <c r="MNR46" s="9"/>
      <c r="MNS46" s="9"/>
      <c r="MNT46" s="9"/>
      <c r="MNU46" s="9"/>
      <c r="MNV46" s="9"/>
      <c r="MNW46" s="9"/>
      <c r="MNX46" s="9"/>
      <c r="MNY46" s="9"/>
      <c r="MNZ46" s="9"/>
      <c r="MOA46" s="9"/>
      <c r="MOB46" s="9"/>
      <c r="MOC46" s="9"/>
      <c r="MOD46" s="9"/>
      <c r="MOE46" s="9"/>
      <c r="MOF46" s="9"/>
      <c r="MOG46" s="9"/>
      <c r="MOH46" s="9"/>
      <c r="MOI46" s="9"/>
      <c r="MOJ46" s="9"/>
      <c r="MOK46" s="9"/>
      <c r="MOL46" s="9"/>
      <c r="MOM46" s="9"/>
      <c r="MON46" s="9"/>
      <c r="MOO46" s="9"/>
      <c r="MOP46" s="9"/>
      <c r="MOQ46" s="9"/>
      <c r="MOR46" s="9"/>
      <c r="MOS46" s="9"/>
      <c r="MOT46" s="9"/>
      <c r="MOU46" s="9"/>
      <c r="MOV46" s="9"/>
      <c r="MOW46" s="9"/>
      <c r="MOX46" s="9"/>
      <c r="MOY46" s="9"/>
      <c r="MOZ46" s="9"/>
      <c r="MPA46" s="9"/>
      <c r="MPB46" s="9"/>
      <c r="MPC46" s="9"/>
      <c r="MPD46" s="9"/>
      <c r="MPE46" s="9"/>
      <c r="MPF46" s="9"/>
      <c r="MPG46" s="9"/>
      <c r="MPH46" s="9"/>
      <c r="MPI46" s="9"/>
      <c r="MPJ46" s="9"/>
      <c r="MPK46" s="9"/>
      <c r="MPL46" s="9"/>
      <c r="MPM46" s="9"/>
      <c r="MPN46" s="9"/>
      <c r="MPO46" s="9"/>
      <c r="MPP46" s="9"/>
      <c r="MPQ46" s="9"/>
      <c r="MPR46" s="9"/>
      <c r="MPS46" s="9"/>
      <c r="MPT46" s="9"/>
      <c r="MPU46" s="9"/>
      <c r="MPV46" s="9"/>
      <c r="MPW46" s="9"/>
      <c r="MPX46" s="9"/>
      <c r="MPY46" s="9"/>
      <c r="MPZ46" s="9"/>
      <c r="MQA46" s="9"/>
      <c r="MQB46" s="9"/>
      <c r="MQC46" s="9"/>
      <c r="MQD46" s="9"/>
      <c r="MQE46" s="9"/>
      <c r="MQF46" s="9"/>
      <c r="MQG46" s="9"/>
      <c r="MQH46" s="9"/>
      <c r="MQI46" s="9"/>
      <c r="MQJ46" s="9"/>
      <c r="MQK46" s="9"/>
      <c r="MQL46" s="9"/>
      <c r="MQM46" s="9"/>
      <c r="MQN46" s="9"/>
      <c r="MQO46" s="9"/>
      <c r="MQP46" s="9"/>
      <c r="MQQ46" s="9"/>
      <c r="MQR46" s="9"/>
      <c r="MQS46" s="9"/>
      <c r="MQT46" s="9"/>
      <c r="MQU46" s="9"/>
      <c r="MQV46" s="9"/>
      <c r="MQW46" s="9"/>
      <c r="MQX46" s="9"/>
      <c r="MQY46" s="9"/>
      <c r="MQZ46" s="9"/>
      <c r="MRA46" s="9"/>
      <c r="MRB46" s="9"/>
      <c r="MRC46" s="9"/>
      <c r="MRD46" s="9"/>
      <c r="MRE46" s="9"/>
      <c r="MRF46" s="9"/>
      <c r="MRG46" s="9"/>
      <c r="MRH46" s="9"/>
      <c r="MRI46" s="9"/>
      <c r="MRJ46" s="9"/>
      <c r="MRK46" s="9"/>
      <c r="MRL46" s="9"/>
      <c r="MRM46" s="9"/>
      <c r="MRN46" s="9"/>
      <c r="MRO46" s="9"/>
      <c r="MRP46" s="9"/>
      <c r="MRQ46" s="9"/>
      <c r="MRR46" s="9"/>
      <c r="MRS46" s="9"/>
      <c r="MRT46" s="9"/>
      <c r="MRU46" s="9"/>
      <c r="MRV46" s="9"/>
      <c r="MRW46" s="9"/>
      <c r="MRX46" s="9"/>
      <c r="MRY46" s="9"/>
      <c r="MRZ46" s="9"/>
      <c r="MSA46" s="9"/>
      <c r="MSB46" s="9"/>
      <c r="MSC46" s="9"/>
      <c r="MSD46" s="9"/>
      <c r="MSE46" s="9"/>
      <c r="MSF46" s="9"/>
      <c r="MSG46" s="9"/>
      <c r="MSH46" s="9"/>
      <c r="MSI46" s="9"/>
      <c r="MSJ46" s="9"/>
      <c r="MSK46" s="9"/>
      <c r="MSL46" s="9"/>
      <c r="MSM46" s="9"/>
      <c r="MSN46" s="9"/>
      <c r="MSO46" s="9"/>
      <c r="MSP46" s="9"/>
      <c r="MSQ46" s="9"/>
      <c r="MSR46" s="9"/>
      <c r="MSS46" s="9"/>
      <c r="MST46" s="9"/>
      <c r="MSU46" s="9"/>
      <c r="MSV46" s="9"/>
      <c r="MSW46" s="9"/>
      <c r="MSX46" s="9"/>
      <c r="MSY46" s="9"/>
      <c r="MSZ46" s="9"/>
      <c r="MTA46" s="9"/>
      <c r="MTB46" s="9"/>
      <c r="MTC46" s="9"/>
      <c r="MTD46" s="9"/>
      <c r="MTE46" s="9"/>
      <c r="MTF46" s="9"/>
      <c r="MTG46" s="9"/>
      <c r="MTH46" s="9"/>
      <c r="MTI46" s="9"/>
      <c r="MTJ46" s="9"/>
      <c r="MTK46" s="9"/>
      <c r="MTL46" s="9"/>
      <c r="MTM46" s="9"/>
      <c r="MTN46" s="9"/>
      <c r="MTO46" s="9"/>
      <c r="MTP46" s="9"/>
      <c r="MTQ46" s="9"/>
      <c r="MTR46" s="9"/>
      <c r="MTS46" s="9"/>
      <c r="MTT46" s="9"/>
      <c r="MTU46" s="9"/>
      <c r="MTV46" s="9"/>
      <c r="MTW46" s="9"/>
      <c r="MTX46" s="9"/>
      <c r="MTY46" s="9"/>
      <c r="MTZ46" s="9"/>
      <c r="MUA46" s="9"/>
      <c r="MUB46" s="9"/>
      <c r="MUC46" s="9"/>
      <c r="MUD46" s="9"/>
      <c r="MUE46" s="9"/>
      <c r="MUF46" s="9"/>
      <c r="MUG46" s="9"/>
      <c r="MUH46" s="9"/>
      <c r="MUI46" s="9"/>
      <c r="MUJ46" s="9"/>
      <c r="MUK46" s="9"/>
      <c r="MUL46" s="9"/>
      <c r="MUM46" s="9"/>
      <c r="MUN46" s="9"/>
      <c r="MUO46" s="9"/>
      <c r="MUP46" s="9"/>
      <c r="MUQ46" s="9"/>
      <c r="MUR46" s="9"/>
      <c r="MUS46" s="9"/>
      <c r="MUT46" s="9"/>
      <c r="MUU46" s="9"/>
      <c r="MUV46" s="9"/>
      <c r="MUW46" s="9"/>
      <c r="MUX46" s="9"/>
      <c r="MUY46" s="9"/>
      <c r="MUZ46" s="9"/>
      <c r="MVA46" s="9"/>
      <c r="MVB46" s="9"/>
      <c r="MVC46" s="9"/>
      <c r="MVD46" s="9"/>
      <c r="MVE46" s="9"/>
      <c r="MVF46" s="9"/>
      <c r="MVG46" s="9"/>
      <c r="MVH46" s="9"/>
      <c r="MVI46" s="9"/>
      <c r="MVJ46" s="9"/>
      <c r="MVK46" s="9"/>
      <c r="MVL46" s="9"/>
      <c r="MVM46" s="9"/>
      <c r="MVN46" s="9"/>
      <c r="MVO46" s="9"/>
      <c r="MVP46" s="9"/>
      <c r="MVQ46" s="9"/>
      <c r="MVR46" s="9"/>
      <c r="MVS46" s="9"/>
      <c r="MVT46" s="9"/>
      <c r="MVU46" s="9"/>
      <c r="MVV46" s="9"/>
      <c r="MVW46" s="9"/>
      <c r="MVX46" s="9"/>
      <c r="MVY46" s="9"/>
      <c r="MVZ46" s="9"/>
      <c r="MWA46" s="9"/>
      <c r="MWB46" s="9"/>
      <c r="MWC46" s="9"/>
      <c r="MWD46" s="9"/>
      <c r="MWE46" s="9"/>
      <c r="MWF46" s="9"/>
      <c r="MWG46" s="9"/>
      <c r="MWH46" s="9"/>
      <c r="MWI46" s="9"/>
      <c r="MWJ46" s="9"/>
      <c r="MWK46" s="9"/>
      <c r="MWL46" s="9"/>
      <c r="MWM46" s="9"/>
      <c r="MWN46" s="9"/>
      <c r="MWO46" s="9"/>
      <c r="MWP46" s="9"/>
      <c r="MWQ46" s="9"/>
      <c r="MWR46" s="9"/>
      <c r="MWS46" s="9"/>
      <c r="MWT46" s="9"/>
      <c r="MWU46" s="9"/>
      <c r="MWV46" s="9"/>
      <c r="MWW46" s="9"/>
      <c r="MWX46" s="9"/>
      <c r="MWY46" s="9"/>
      <c r="MWZ46" s="9"/>
      <c r="MXA46" s="9"/>
      <c r="MXB46" s="9"/>
      <c r="MXC46" s="9"/>
      <c r="MXD46" s="9"/>
      <c r="MXE46" s="9"/>
      <c r="MXF46" s="9"/>
      <c r="MXG46" s="9"/>
      <c r="MXH46" s="9"/>
      <c r="MXI46" s="9"/>
      <c r="MXJ46" s="9"/>
      <c r="MXK46" s="9"/>
      <c r="MXL46" s="9"/>
      <c r="MXM46" s="9"/>
      <c r="MXN46" s="9"/>
      <c r="MXO46" s="9"/>
      <c r="MXP46" s="9"/>
      <c r="MXQ46" s="9"/>
      <c r="MXR46" s="9"/>
      <c r="MXS46" s="9"/>
      <c r="MXT46" s="9"/>
      <c r="MXU46" s="9"/>
      <c r="MXV46" s="9"/>
      <c r="MXW46" s="9"/>
      <c r="MXX46" s="9"/>
      <c r="MXY46" s="9"/>
      <c r="MXZ46" s="9"/>
      <c r="MYA46" s="9"/>
      <c r="MYB46" s="9"/>
      <c r="MYC46" s="9"/>
      <c r="MYD46" s="9"/>
      <c r="MYE46" s="9"/>
      <c r="MYF46" s="9"/>
      <c r="MYG46" s="9"/>
      <c r="MYH46" s="9"/>
      <c r="MYI46" s="9"/>
      <c r="MYJ46" s="9"/>
      <c r="MYK46" s="9"/>
      <c r="MYL46" s="9"/>
      <c r="MYM46" s="9"/>
      <c r="MYN46" s="9"/>
      <c r="MYO46" s="9"/>
      <c r="MYP46" s="9"/>
      <c r="MYQ46" s="9"/>
      <c r="MYR46" s="9"/>
      <c r="MYS46" s="9"/>
      <c r="MYT46" s="9"/>
      <c r="MYU46" s="9"/>
      <c r="MYV46" s="9"/>
      <c r="MYW46" s="9"/>
      <c r="MYX46" s="9"/>
      <c r="MYY46" s="9"/>
      <c r="MYZ46" s="9"/>
      <c r="MZA46" s="9"/>
      <c r="MZB46" s="9"/>
      <c r="MZC46" s="9"/>
      <c r="MZD46" s="9"/>
      <c r="MZE46" s="9"/>
      <c r="MZF46" s="9"/>
      <c r="MZG46" s="9"/>
      <c r="MZH46" s="9"/>
      <c r="MZI46" s="9"/>
      <c r="MZJ46" s="9"/>
      <c r="MZK46" s="9"/>
      <c r="MZL46" s="9"/>
      <c r="MZM46" s="9"/>
      <c r="MZN46" s="9"/>
      <c r="MZO46" s="9"/>
      <c r="MZP46" s="9"/>
      <c r="MZQ46" s="9"/>
      <c r="MZR46" s="9"/>
      <c r="MZS46" s="9"/>
      <c r="MZT46" s="9"/>
      <c r="MZU46" s="9"/>
      <c r="MZV46" s="9"/>
      <c r="MZW46" s="9"/>
      <c r="MZX46" s="9"/>
      <c r="MZY46" s="9"/>
      <c r="MZZ46" s="9"/>
      <c r="NAA46" s="9"/>
      <c r="NAB46" s="9"/>
      <c r="NAC46" s="9"/>
      <c r="NAD46" s="9"/>
      <c r="NAE46" s="9"/>
      <c r="NAF46" s="9"/>
      <c r="NAG46" s="9"/>
      <c r="NAH46" s="9"/>
      <c r="NAI46" s="9"/>
      <c r="NAJ46" s="9"/>
      <c r="NAK46" s="9"/>
      <c r="NAL46" s="9"/>
      <c r="NAM46" s="9"/>
      <c r="NAN46" s="9"/>
      <c r="NAO46" s="9"/>
      <c r="NAP46" s="9"/>
      <c r="NAQ46" s="9"/>
      <c r="NAR46" s="9"/>
      <c r="NAS46" s="9"/>
      <c r="NAT46" s="9"/>
      <c r="NAU46" s="9"/>
      <c r="NAV46" s="9"/>
      <c r="NAW46" s="9"/>
      <c r="NAX46" s="9"/>
      <c r="NAY46" s="9"/>
      <c r="NAZ46" s="9"/>
      <c r="NBA46" s="9"/>
      <c r="NBB46" s="9"/>
      <c r="NBC46" s="9"/>
      <c r="NBD46" s="9"/>
      <c r="NBE46" s="9"/>
      <c r="NBF46" s="9"/>
      <c r="NBG46" s="9"/>
      <c r="NBH46" s="9"/>
      <c r="NBI46" s="9"/>
      <c r="NBJ46" s="9"/>
      <c r="NBK46" s="9"/>
      <c r="NBL46" s="9"/>
      <c r="NBM46" s="9"/>
      <c r="NBN46" s="9"/>
      <c r="NBO46" s="9"/>
      <c r="NBP46" s="9"/>
      <c r="NBQ46" s="9"/>
      <c r="NBR46" s="9"/>
      <c r="NBS46" s="9"/>
      <c r="NBT46" s="9"/>
      <c r="NBU46" s="9"/>
      <c r="NBV46" s="9"/>
      <c r="NBW46" s="9"/>
      <c r="NBX46" s="9"/>
      <c r="NBY46" s="9"/>
      <c r="NBZ46" s="9"/>
      <c r="NCA46" s="9"/>
      <c r="NCB46" s="9"/>
      <c r="NCC46" s="9"/>
      <c r="NCD46" s="9"/>
      <c r="NCE46" s="9"/>
      <c r="NCF46" s="9"/>
      <c r="NCG46" s="9"/>
      <c r="NCH46" s="9"/>
      <c r="NCI46" s="9"/>
      <c r="NCJ46" s="9"/>
      <c r="NCK46" s="9"/>
      <c r="NCL46" s="9"/>
      <c r="NCM46" s="9"/>
      <c r="NCN46" s="9"/>
      <c r="NCO46" s="9"/>
      <c r="NCP46" s="9"/>
      <c r="NCQ46" s="9"/>
      <c r="NCR46" s="9"/>
      <c r="NCS46" s="9"/>
      <c r="NCT46" s="9"/>
      <c r="NCU46" s="9"/>
      <c r="NCV46" s="9"/>
      <c r="NCW46" s="9"/>
      <c r="NCX46" s="9"/>
      <c r="NCY46" s="9"/>
      <c r="NCZ46" s="9"/>
      <c r="NDA46" s="9"/>
      <c r="NDB46" s="9"/>
      <c r="NDC46" s="9"/>
      <c r="NDD46" s="9"/>
      <c r="NDE46" s="9"/>
      <c r="NDF46" s="9"/>
      <c r="NDG46" s="9"/>
      <c r="NDH46" s="9"/>
      <c r="NDI46" s="9"/>
      <c r="NDJ46" s="9"/>
      <c r="NDK46" s="9"/>
      <c r="NDL46" s="9"/>
      <c r="NDM46" s="9"/>
      <c r="NDN46" s="9"/>
      <c r="NDO46" s="9"/>
      <c r="NDP46" s="9"/>
      <c r="NDQ46" s="9"/>
      <c r="NDR46" s="9"/>
      <c r="NDS46" s="9"/>
      <c r="NDT46" s="9"/>
      <c r="NDU46" s="9"/>
      <c r="NDV46" s="9"/>
      <c r="NDW46" s="9"/>
      <c r="NDX46" s="9"/>
      <c r="NDY46" s="9"/>
      <c r="NDZ46" s="9"/>
      <c r="NEA46" s="9"/>
      <c r="NEB46" s="9"/>
      <c r="NEC46" s="9"/>
      <c r="NED46" s="9"/>
      <c r="NEE46" s="9"/>
      <c r="NEF46" s="9"/>
      <c r="NEG46" s="9"/>
      <c r="NEH46" s="9"/>
      <c r="NEI46" s="9"/>
      <c r="NEJ46" s="9"/>
      <c r="NEK46" s="9"/>
      <c r="NEL46" s="9"/>
      <c r="NEM46" s="9"/>
      <c r="NEN46" s="9"/>
      <c r="NEO46" s="9"/>
      <c r="NEP46" s="9"/>
      <c r="NEQ46" s="9"/>
      <c r="NER46" s="9"/>
      <c r="NES46" s="9"/>
      <c r="NET46" s="9"/>
      <c r="NEU46" s="9"/>
      <c r="NEV46" s="9"/>
      <c r="NEW46" s="9"/>
      <c r="NEX46" s="9"/>
      <c r="NEY46" s="9"/>
      <c r="NEZ46" s="9"/>
      <c r="NFA46" s="9"/>
      <c r="NFB46" s="9"/>
      <c r="NFC46" s="9"/>
      <c r="NFD46" s="9"/>
      <c r="NFE46" s="9"/>
      <c r="NFF46" s="9"/>
      <c r="NFG46" s="9"/>
      <c r="NFH46" s="9"/>
      <c r="NFI46" s="9"/>
      <c r="NFJ46" s="9"/>
      <c r="NFK46" s="9"/>
      <c r="NFL46" s="9"/>
      <c r="NFM46" s="9"/>
      <c r="NFN46" s="9"/>
      <c r="NFO46" s="9"/>
      <c r="NFP46" s="9"/>
      <c r="NFQ46" s="9"/>
      <c r="NFR46" s="9"/>
      <c r="NFS46" s="9"/>
      <c r="NFT46" s="9"/>
      <c r="NFU46" s="9"/>
      <c r="NFV46" s="9"/>
      <c r="NFW46" s="9"/>
      <c r="NFX46" s="9"/>
      <c r="NFY46" s="9"/>
      <c r="NFZ46" s="9"/>
      <c r="NGA46" s="9"/>
      <c r="NGB46" s="9"/>
      <c r="NGC46" s="9"/>
      <c r="NGD46" s="9"/>
      <c r="NGE46" s="9"/>
      <c r="NGF46" s="9"/>
      <c r="NGG46" s="9"/>
      <c r="NGH46" s="9"/>
      <c r="NGI46" s="9"/>
      <c r="NGJ46" s="9"/>
      <c r="NGK46" s="9"/>
      <c r="NGL46" s="9"/>
      <c r="NGM46" s="9"/>
      <c r="NGN46" s="9"/>
      <c r="NGO46" s="9"/>
      <c r="NGP46" s="9"/>
      <c r="NGQ46" s="9"/>
      <c r="NGR46" s="9"/>
      <c r="NGS46" s="9"/>
      <c r="NGT46" s="9"/>
      <c r="NGU46" s="9"/>
      <c r="NGV46" s="9"/>
      <c r="NGW46" s="9"/>
      <c r="NGX46" s="9"/>
      <c r="NGY46" s="9"/>
      <c r="NGZ46" s="9"/>
      <c r="NHA46" s="9"/>
      <c r="NHB46" s="9"/>
      <c r="NHC46" s="9"/>
      <c r="NHD46" s="9"/>
      <c r="NHE46" s="9"/>
      <c r="NHF46" s="9"/>
      <c r="NHG46" s="9"/>
      <c r="NHH46" s="9"/>
      <c r="NHI46" s="9"/>
      <c r="NHJ46" s="9"/>
      <c r="NHK46" s="9"/>
      <c r="NHL46" s="9"/>
      <c r="NHM46" s="9"/>
      <c r="NHN46" s="9"/>
      <c r="NHO46" s="9"/>
      <c r="NHP46" s="9"/>
      <c r="NHQ46" s="9"/>
      <c r="NHR46" s="9"/>
      <c r="NHS46" s="9"/>
      <c r="NHT46" s="9"/>
      <c r="NHU46" s="9"/>
      <c r="NHV46" s="9"/>
      <c r="NHW46" s="9"/>
      <c r="NHX46" s="9"/>
      <c r="NHY46" s="9"/>
      <c r="NHZ46" s="9"/>
      <c r="NIA46" s="9"/>
      <c r="NIB46" s="9"/>
      <c r="NIC46" s="9"/>
      <c r="NID46" s="9"/>
      <c r="NIE46" s="9"/>
      <c r="NIF46" s="9"/>
      <c r="NIG46" s="9"/>
      <c r="NIH46" s="9"/>
      <c r="NII46" s="9"/>
      <c r="NIJ46" s="9"/>
      <c r="NIK46" s="9"/>
      <c r="NIL46" s="9"/>
      <c r="NIM46" s="9"/>
      <c r="NIN46" s="9"/>
      <c r="NIO46" s="9"/>
      <c r="NIP46" s="9"/>
      <c r="NIQ46" s="9"/>
      <c r="NIR46" s="9"/>
      <c r="NIS46" s="9"/>
      <c r="NIT46" s="9"/>
      <c r="NIU46" s="9"/>
      <c r="NIV46" s="9"/>
      <c r="NIW46" s="9"/>
      <c r="NIX46" s="9"/>
      <c r="NIY46" s="9"/>
      <c r="NIZ46" s="9"/>
      <c r="NJA46" s="9"/>
      <c r="NJB46" s="9"/>
      <c r="NJC46" s="9"/>
      <c r="NJD46" s="9"/>
      <c r="NJE46" s="9"/>
      <c r="NJF46" s="9"/>
      <c r="NJG46" s="9"/>
      <c r="NJH46" s="9"/>
      <c r="NJI46" s="9"/>
      <c r="NJJ46" s="9"/>
      <c r="NJK46" s="9"/>
      <c r="NJL46" s="9"/>
      <c r="NJM46" s="9"/>
      <c r="NJN46" s="9"/>
      <c r="NJO46" s="9"/>
      <c r="NJP46" s="9"/>
      <c r="NJQ46" s="9"/>
      <c r="NJR46" s="9"/>
      <c r="NJS46" s="9"/>
      <c r="NJT46" s="9"/>
      <c r="NJU46" s="9"/>
      <c r="NJV46" s="9"/>
      <c r="NJW46" s="9"/>
      <c r="NJX46" s="9"/>
      <c r="NJY46" s="9"/>
      <c r="NJZ46" s="9"/>
      <c r="NKA46" s="9"/>
      <c r="NKB46" s="9"/>
      <c r="NKC46" s="9"/>
      <c r="NKD46" s="9"/>
      <c r="NKE46" s="9"/>
      <c r="NKF46" s="9"/>
      <c r="NKG46" s="9"/>
      <c r="NKH46" s="9"/>
      <c r="NKI46" s="9"/>
      <c r="NKJ46" s="9"/>
      <c r="NKK46" s="9"/>
      <c r="NKL46" s="9"/>
      <c r="NKM46" s="9"/>
      <c r="NKN46" s="9"/>
      <c r="NKO46" s="9"/>
      <c r="NKP46" s="9"/>
      <c r="NKQ46" s="9"/>
      <c r="NKR46" s="9"/>
      <c r="NKS46" s="9"/>
      <c r="NKT46" s="9"/>
      <c r="NKU46" s="9"/>
      <c r="NKV46" s="9"/>
      <c r="NKW46" s="9"/>
      <c r="NKX46" s="9"/>
      <c r="NKY46" s="9"/>
      <c r="NKZ46" s="9"/>
      <c r="NLA46" s="9"/>
      <c r="NLB46" s="9"/>
      <c r="NLC46" s="9"/>
      <c r="NLD46" s="9"/>
      <c r="NLE46" s="9"/>
      <c r="NLF46" s="9"/>
      <c r="NLG46" s="9"/>
      <c r="NLH46" s="9"/>
      <c r="NLI46" s="9"/>
      <c r="NLJ46" s="9"/>
      <c r="NLK46" s="9"/>
      <c r="NLL46" s="9"/>
      <c r="NLM46" s="9"/>
      <c r="NLN46" s="9"/>
      <c r="NLO46" s="9"/>
      <c r="NLP46" s="9"/>
      <c r="NLQ46" s="9"/>
      <c r="NLR46" s="9"/>
      <c r="NLS46" s="9"/>
      <c r="NLT46" s="9"/>
      <c r="NLU46" s="9"/>
      <c r="NLV46" s="9"/>
      <c r="NLW46" s="9"/>
      <c r="NLX46" s="9"/>
      <c r="NLY46" s="9"/>
      <c r="NLZ46" s="9"/>
      <c r="NMA46" s="9"/>
      <c r="NMB46" s="9"/>
      <c r="NMC46" s="9"/>
      <c r="NMD46" s="9"/>
      <c r="NME46" s="9"/>
      <c r="NMF46" s="9"/>
      <c r="NMG46" s="9"/>
      <c r="NMH46" s="9"/>
      <c r="NMI46" s="9"/>
      <c r="NMJ46" s="9"/>
      <c r="NMK46" s="9"/>
      <c r="NML46" s="9"/>
      <c r="NMM46" s="9"/>
      <c r="NMN46" s="9"/>
      <c r="NMO46" s="9"/>
      <c r="NMP46" s="9"/>
      <c r="NMQ46" s="9"/>
      <c r="NMR46" s="9"/>
      <c r="NMS46" s="9"/>
      <c r="NMT46" s="9"/>
      <c r="NMU46" s="9"/>
      <c r="NMV46" s="9"/>
      <c r="NMW46" s="9"/>
      <c r="NMX46" s="9"/>
      <c r="NMY46" s="9"/>
      <c r="NMZ46" s="9"/>
      <c r="NNA46" s="9"/>
      <c r="NNB46" s="9"/>
      <c r="NNC46" s="9"/>
      <c r="NND46" s="9"/>
      <c r="NNE46" s="9"/>
      <c r="NNF46" s="9"/>
      <c r="NNG46" s="9"/>
      <c r="NNH46" s="9"/>
      <c r="NNI46" s="9"/>
      <c r="NNJ46" s="9"/>
      <c r="NNK46" s="9"/>
      <c r="NNL46" s="9"/>
      <c r="NNM46" s="9"/>
      <c r="NNN46" s="9"/>
      <c r="NNO46" s="9"/>
      <c r="NNP46" s="9"/>
      <c r="NNQ46" s="9"/>
      <c r="NNR46" s="9"/>
      <c r="NNS46" s="9"/>
      <c r="NNT46" s="9"/>
      <c r="NNU46" s="9"/>
      <c r="NNV46" s="9"/>
      <c r="NNW46" s="9"/>
      <c r="NNX46" s="9"/>
      <c r="NNY46" s="9"/>
      <c r="NNZ46" s="9"/>
      <c r="NOA46" s="9"/>
      <c r="NOB46" s="9"/>
      <c r="NOC46" s="9"/>
      <c r="NOD46" s="9"/>
      <c r="NOE46" s="9"/>
      <c r="NOF46" s="9"/>
      <c r="NOG46" s="9"/>
      <c r="NOH46" s="9"/>
      <c r="NOI46" s="9"/>
      <c r="NOJ46" s="9"/>
      <c r="NOK46" s="9"/>
      <c r="NOL46" s="9"/>
      <c r="NOM46" s="9"/>
      <c r="NON46" s="9"/>
      <c r="NOO46" s="9"/>
      <c r="NOP46" s="9"/>
      <c r="NOQ46" s="9"/>
      <c r="NOR46" s="9"/>
      <c r="NOS46" s="9"/>
      <c r="NOT46" s="9"/>
      <c r="NOU46" s="9"/>
      <c r="NOV46" s="9"/>
      <c r="NOW46" s="9"/>
      <c r="NOX46" s="9"/>
      <c r="NOY46" s="9"/>
      <c r="NOZ46" s="9"/>
      <c r="NPA46" s="9"/>
      <c r="NPB46" s="9"/>
      <c r="NPC46" s="9"/>
      <c r="NPD46" s="9"/>
      <c r="NPE46" s="9"/>
      <c r="NPF46" s="9"/>
      <c r="NPG46" s="9"/>
      <c r="NPH46" s="9"/>
      <c r="NPI46" s="9"/>
      <c r="NPJ46" s="9"/>
      <c r="NPK46" s="9"/>
      <c r="NPL46" s="9"/>
      <c r="NPM46" s="9"/>
      <c r="NPN46" s="9"/>
      <c r="NPO46" s="9"/>
      <c r="NPP46" s="9"/>
      <c r="NPQ46" s="9"/>
      <c r="NPR46" s="9"/>
      <c r="NPS46" s="9"/>
      <c r="NPT46" s="9"/>
      <c r="NPU46" s="9"/>
      <c r="NPV46" s="9"/>
      <c r="NPW46" s="9"/>
      <c r="NPX46" s="9"/>
      <c r="NPY46" s="9"/>
      <c r="NPZ46" s="9"/>
      <c r="NQA46" s="9"/>
      <c r="NQB46" s="9"/>
      <c r="NQC46" s="9"/>
      <c r="NQD46" s="9"/>
      <c r="NQE46" s="9"/>
      <c r="NQF46" s="9"/>
      <c r="NQG46" s="9"/>
      <c r="NQH46" s="9"/>
      <c r="NQI46" s="9"/>
      <c r="NQJ46" s="9"/>
      <c r="NQK46" s="9"/>
      <c r="NQL46" s="9"/>
      <c r="NQM46" s="9"/>
      <c r="NQN46" s="9"/>
      <c r="NQO46" s="9"/>
      <c r="NQP46" s="9"/>
      <c r="NQQ46" s="9"/>
      <c r="NQR46" s="9"/>
      <c r="NQS46" s="9"/>
      <c r="NQT46" s="9"/>
      <c r="NQU46" s="9"/>
      <c r="NQV46" s="9"/>
      <c r="NQW46" s="9"/>
      <c r="NQX46" s="9"/>
      <c r="NQY46" s="9"/>
      <c r="NQZ46" s="9"/>
      <c r="NRA46" s="9"/>
      <c r="NRB46" s="9"/>
      <c r="NRC46" s="9"/>
      <c r="NRD46" s="9"/>
      <c r="NRE46" s="9"/>
      <c r="NRF46" s="9"/>
      <c r="NRG46" s="9"/>
      <c r="NRH46" s="9"/>
      <c r="NRI46" s="9"/>
      <c r="NRJ46" s="9"/>
      <c r="NRK46" s="9"/>
      <c r="NRL46" s="9"/>
      <c r="NRM46" s="9"/>
      <c r="NRN46" s="9"/>
      <c r="NRO46" s="9"/>
      <c r="NRP46" s="9"/>
      <c r="NRQ46" s="9"/>
      <c r="NRR46" s="9"/>
      <c r="NRS46" s="9"/>
      <c r="NRT46" s="9"/>
      <c r="NRU46" s="9"/>
      <c r="NRV46" s="9"/>
      <c r="NRW46" s="9"/>
      <c r="NRX46" s="9"/>
      <c r="NRY46" s="9"/>
      <c r="NRZ46" s="9"/>
      <c r="NSA46" s="9"/>
      <c r="NSB46" s="9"/>
      <c r="NSC46" s="9"/>
      <c r="NSD46" s="9"/>
      <c r="NSE46" s="9"/>
      <c r="NSF46" s="9"/>
      <c r="NSG46" s="9"/>
      <c r="NSH46" s="9"/>
      <c r="NSI46" s="9"/>
      <c r="NSJ46" s="9"/>
      <c r="NSK46" s="9"/>
      <c r="NSL46" s="9"/>
      <c r="NSM46" s="9"/>
      <c r="NSN46" s="9"/>
      <c r="NSO46" s="9"/>
      <c r="NSP46" s="9"/>
      <c r="NSQ46" s="9"/>
      <c r="NSR46" s="9"/>
      <c r="NSS46" s="9"/>
      <c r="NST46" s="9"/>
      <c r="NSU46" s="9"/>
      <c r="NSV46" s="9"/>
      <c r="NSW46" s="9"/>
      <c r="NSX46" s="9"/>
      <c r="NSY46" s="9"/>
      <c r="NSZ46" s="9"/>
      <c r="NTA46" s="9"/>
      <c r="NTB46" s="9"/>
      <c r="NTC46" s="9"/>
      <c r="NTD46" s="9"/>
      <c r="NTE46" s="9"/>
      <c r="NTF46" s="9"/>
      <c r="NTG46" s="9"/>
      <c r="NTH46" s="9"/>
      <c r="NTI46" s="9"/>
      <c r="NTJ46" s="9"/>
      <c r="NTK46" s="9"/>
      <c r="NTL46" s="9"/>
      <c r="NTM46" s="9"/>
      <c r="NTN46" s="9"/>
      <c r="NTO46" s="9"/>
      <c r="NTP46" s="9"/>
      <c r="NTQ46" s="9"/>
      <c r="NTR46" s="9"/>
      <c r="NTS46" s="9"/>
      <c r="NTT46" s="9"/>
      <c r="NTU46" s="9"/>
      <c r="NTV46" s="9"/>
      <c r="NTW46" s="9"/>
      <c r="NTX46" s="9"/>
      <c r="NTY46" s="9"/>
      <c r="NTZ46" s="9"/>
      <c r="NUA46" s="9"/>
      <c r="NUB46" s="9"/>
      <c r="NUC46" s="9"/>
      <c r="NUD46" s="9"/>
      <c r="NUE46" s="9"/>
      <c r="NUF46" s="9"/>
      <c r="NUG46" s="9"/>
      <c r="NUH46" s="9"/>
      <c r="NUI46" s="9"/>
      <c r="NUJ46" s="9"/>
      <c r="NUK46" s="9"/>
      <c r="NUL46" s="9"/>
      <c r="NUM46" s="9"/>
      <c r="NUN46" s="9"/>
      <c r="NUO46" s="9"/>
      <c r="NUP46" s="9"/>
      <c r="NUQ46" s="9"/>
      <c r="NUR46" s="9"/>
      <c r="NUS46" s="9"/>
      <c r="NUT46" s="9"/>
      <c r="NUU46" s="9"/>
      <c r="NUV46" s="9"/>
      <c r="NUW46" s="9"/>
      <c r="NUX46" s="9"/>
      <c r="NUY46" s="9"/>
      <c r="NUZ46" s="9"/>
      <c r="NVA46" s="9"/>
      <c r="NVB46" s="9"/>
      <c r="NVC46" s="9"/>
      <c r="NVD46" s="9"/>
      <c r="NVE46" s="9"/>
      <c r="NVF46" s="9"/>
      <c r="NVG46" s="9"/>
      <c r="NVH46" s="9"/>
      <c r="NVI46" s="9"/>
      <c r="NVJ46" s="9"/>
      <c r="NVK46" s="9"/>
      <c r="NVL46" s="9"/>
      <c r="NVM46" s="9"/>
      <c r="NVN46" s="9"/>
      <c r="NVO46" s="9"/>
      <c r="NVP46" s="9"/>
      <c r="NVQ46" s="9"/>
      <c r="NVR46" s="9"/>
      <c r="NVS46" s="9"/>
      <c r="NVT46" s="9"/>
      <c r="NVU46" s="9"/>
      <c r="NVV46" s="9"/>
      <c r="NVW46" s="9"/>
      <c r="NVX46" s="9"/>
      <c r="NVY46" s="9"/>
      <c r="NVZ46" s="9"/>
      <c r="NWA46" s="9"/>
      <c r="NWB46" s="9"/>
      <c r="NWC46" s="9"/>
      <c r="NWD46" s="9"/>
      <c r="NWE46" s="9"/>
      <c r="NWF46" s="9"/>
      <c r="NWG46" s="9"/>
      <c r="NWH46" s="9"/>
      <c r="NWI46" s="9"/>
      <c r="NWJ46" s="9"/>
      <c r="NWK46" s="9"/>
      <c r="NWL46" s="9"/>
      <c r="NWM46" s="9"/>
      <c r="NWN46" s="9"/>
      <c r="NWO46" s="9"/>
      <c r="NWP46" s="9"/>
      <c r="NWQ46" s="9"/>
      <c r="NWR46" s="9"/>
      <c r="NWS46" s="9"/>
      <c r="NWT46" s="9"/>
      <c r="NWU46" s="9"/>
      <c r="NWV46" s="9"/>
      <c r="NWW46" s="9"/>
      <c r="NWX46" s="9"/>
      <c r="NWY46" s="9"/>
      <c r="NWZ46" s="9"/>
      <c r="NXA46" s="9"/>
      <c r="NXB46" s="9"/>
      <c r="NXC46" s="9"/>
      <c r="NXD46" s="9"/>
      <c r="NXE46" s="9"/>
      <c r="NXF46" s="9"/>
      <c r="NXG46" s="9"/>
      <c r="NXH46" s="9"/>
      <c r="NXI46" s="9"/>
      <c r="NXJ46" s="9"/>
      <c r="NXK46" s="9"/>
      <c r="NXL46" s="9"/>
      <c r="NXM46" s="9"/>
      <c r="NXN46" s="9"/>
      <c r="NXO46" s="9"/>
      <c r="NXP46" s="9"/>
      <c r="NXQ46" s="9"/>
      <c r="NXR46" s="9"/>
      <c r="NXS46" s="9"/>
      <c r="NXT46" s="9"/>
      <c r="NXU46" s="9"/>
      <c r="NXV46" s="9"/>
      <c r="NXW46" s="9"/>
      <c r="NXX46" s="9"/>
      <c r="NXY46" s="9"/>
      <c r="NXZ46" s="9"/>
      <c r="NYA46" s="9"/>
      <c r="NYB46" s="9"/>
      <c r="NYC46" s="9"/>
      <c r="NYD46" s="9"/>
      <c r="NYE46" s="9"/>
      <c r="NYF46" s="9"/>
      <c r="NYG46" s="9"/>
      <c r="NYH46" s="9"/>
      <c r="NYI46" s="9"/>
      <c r="NYJ46" s="9"/>
      <c r="NYK46" s="9"/>
      <c r="NYL46" s="9"/>
      <c r="NYM46" s="9"/>
      <c r="NYN46" s="9"/>
      <c r="NYO46" s="9"/>
      <c r="NYP46" s="9"/>
      <c r="NYQ46" s="9"/>
      <c r="NYR46" s="9"/>
      <c r="NYS46" s="9"/>
      <c r="NYT46" s="9"/>
      <c r="NYU46" s="9"/>
      <c r="NYV46" s="9"/>
      <c r="NYW46" s="9"/>
      <c r="NYX46" s="9"/>
      <c r="NYY46" s="9"/>
      <c r="NYZ46" s="9"/>
      <c r="NZA46" s="9"/>
      <c r="NZB46" s="9"/>
      <c r="NZC46" s="9"/>
      <c r="NZD46" s="9"/>
      <c r="NZE46" s="9"/>
      <c r="NZF46" s="9"/>
      <c r="NZG46" s="9"/>
      <c r="NZH46" s="9"/>
      <c r="NZI46" s="9"/>
      <c r="NZJ46" s="9"/>
      <c r="NZK46" s="9"/>
      <c r="NZL46" s="9"/>
      <c r="NZM46" s="9"/>
      <c r="NZN46" s="9"/>
      <c r="NZO46" s="9"/>
      <c r="NZP46" s="9"/>
      <c r="NZQ46" s="9"/>
      <c r="NZR46" s="9"/>
      <c r="NZS46" s="9"/>
      <c r="NZT46" s="9"/>
      <c r="NZU46" s="9"/>
      <c r="NZV46" s="9"/>
      <c r="NZW46" s="9"/>
      <c r="NZX46" s="9"/>
      <c r="NZY46" s="9"/>
      <c r="NZZ46" s="9"/>
      <c r="OAA46" s="9"/>
      <c r="OAB46" s="9"/>
      <c r="OAC46" s="9"/>
      <c r="OAD46" s="9"/>
      <c r="OAE46" s="9"/>
      <c r="OAF46" s="9"/>
      <c r="OAG46" s="9"/>
      <c r="OAH46" s="9"/>
      <c r="OAI46" s="9"/>
      <c r="OAJ46" s="9"/>
      <c r="OAK46" s="9"/>
      <c r="OAL46" s="9"/>
      <c r="OAM46" s="9"/>
      <c r="OAN46" s="9"/>
      <c r="OAO46" s="9"/>
      <c r="OAP46" s="9"/>
      <c r="OAQ46" s="9"/>
      <c r="OAR46" s="9"/>
      <c r="OAS46" s="9"/>
      <c r="OAT46" s="9"/>
      <c r="OAU46" s="9"/>
      <c r="OAV46" s="9"/>
      <c r="OAW46" s="9"/>
      <c r="OAX46" s="9"/>
      <c r="OAY46" s="9"/>
      <c r="OAZ46" s="9"/>
      <c r="OBA46" s="9"/>
      <c r="OBB46" s="9"/>
      <c r="OBC46" s="9"/>
      <c r="OBD46" s="9"/>
      <c r="OBE46" s="9"/>
      <c r="OBF46" s="9"/>
      <c r="OBG46" s="9"/>
      <c r="OBH46" s="9"/>
      <c r="OBI46" s="9"/>
      <c r="OBJ46" s="9"/>
      <c r="OBK46" s="9"/>
      <c r="OBL46" s="9"/>
      <c r="OBM46" s="9"/>
      <c r="OBN46" s="9"/>
      <c r="OBO46" s="9"/>
      <c r="OBP46" s="9"/>
      <c r="OBQ46" s="9"/>
      <c r="OBR46" s="9"/>
      <c r="OBS46" s="9"/>
      <c r="OBT46" s="9"/>
      <c r="OBU46" s="9"/>
      <c r="OBV46" s="9"/>
      <c r="OBW46" s="9"/>
      <c r="OBX46" s="9"/>
      <c r="OBY46" s="9"/>
      <c r="OBZ46" s="9"/>
      <c r="OCA46" s="9"/>
      <c r="OCB46" s="9"/>
      <c r="OCC46" s="9"/>
      <c r="OCD46" s="9"/>
      <c r="OCE46" s="9"/>
      <c r="OCF46" s="9"/>
      <c r="OCG46" s="9"/>
      <c r="OCH46" s="9"/>
      <c r="OCI46" s="9"/>
      <c r="OCJ46" s="9"/>
      <c r="OCK46" s="9"/>
      <c r="OCL46" s="9"/>
      <c r="OCM46" s="9"/>
      <c r="OCN46" s="9"/>
      <c r="OCO46" s="9"/>
      <c r="OCP46" s="9"/>
      <c r="OCQ46" s="9"/>
      <c r="OCR46" s="9"/>
      <c r="OCS46" s="9"/>
      <c r="OCT46" s="9"/>
      <c r="OCU46" s="9"/>
      <c r="OCV46" s="9"/>
      <c r="OCW46" s="9"/>
      <c r="OCX46" s="9"/>
      <c r="OCY46" s="9"/>
      <c r="OCZ46" s="9"/>
      <c r="ODA46" s="9"/>
      <c r="ODB46" s="9"/>
      <c r="ODC46" s="9"/>
      <c r="ODD46" s="9"/>
      <c r="ODE46" s="9"/>
      <c r="ODF46" s="9"/>
      <c r="ODG46" s="9"/>
      <c r="ODH46" s="9"/>
      <c r="ODI46" s="9"/>
      <c r="ODJ46" s="9"/>
      <c r="ODK46" s="9"/>
      <c r="ODL46" s="9"/>
      <c r="ODM46" s="9"/>
      <c r="ODN46" s="9"/>
      <c r="ODO46" s="9"/>
      <c r="ODP46" s="9"/>
      <c r="ODQ46" s="9"/>
      <c r="ODR46" s="9"/>
      <c r="ODS46" s="9"/>
      <c r="ODT46" s="9"/>
      <c r="ODU46" s="9"/>
      <c r="ODV46" s="9"/>
      <c r="ODW46" s="9"/>
      <c r="ODX46" s="9"/>
      <c r="ODY46" s="9"/>
      <c r="ODZ46" s="9"/>
      <c r="OEA46" s="9"/>
      <c r="OEB46" s="9"/>
      <c r="OEC46" s="9"/>
      <c r="OED46" s="9"/>
      <c r="OEE46" s="9"/>
      <c r="OEF46" s="9"/>
      <c r="OEG46" s="9"/>
      <c r="OEH46" s="9"/>
      <c r="OEI46" s="9"/>
      <c r="OEJ46" s="9"/>
      <c r="OEK46" s="9"/>
      <c r="OEL46" s="9"/>
      <c r="OEM46" s="9"/>
      <c r="OEN46" s="9"/>
      <c r="OEO46" s="9"/>
      <c r="OEP46" s="9"/>
      <c r="OEQ46" s="9"/>
      <c r="OER46" s="9"/>
      <c r="OES46" s="9"/>
      <c r="OET46" s="9"/>
      <c r="OEU46" s="9"/>
      <c r="OEV46" s="9"/>
      <c r="OEW46" s="9"/>
      <c r="OEX46" s="9"/>
      <c r="OEY46" s="9"/>
      <c r="OEZ46" s="9"/>
      <c r="OFA46" s="9"/>
      <c r="OFB46" s="9"/>
      <c r="OFC46" s="9"/>
      <c r="OFD46" s="9"/>
      <c r="OFE46" s="9"/>
      <c r="OFF46" s="9"/>
      <c r="OFG46" s="9"/>
      <c r="OFH46" s="9"/>
      <c r="OFI46" s="9"/>
      <c r="OFJ46" s="9"/>
      <c r="OFK46" s="9"/>
      <c r="OFL46" s="9"/>
      <c r="OFM46" s="9"/>
      <c r="OFN46" s="9"/>
      <c r="OFO46" s="9"/>
      <c r="OFP46" s="9"/>
      <c r="OFQ46" s="9"/>
      <c r="OFR46" s="9"/>
      <c r="OFS46" s="9"/>
      <c r="OFT46" s="9"/>
      <c r="OFU46" s="9"/>
      <c r="OFV46" s="9"/>
      <c r="OFW46" s="9"/>
      <c r="OFX46" s="9"/>
      <c r="OFY46" s="9"/>
      <c r="OFZ46" s="9"/>
      <c r="OGA46" s="9"/>
      <c r="OGB46" s="9"/>
      <c r="OGC46" s="9"/>
      <c r="OGD46" s="9"/>
      <c r="OGE46" s="9"/>
      <c r="OGF46" s="9"/>
      <c r="OGG46" s="9"/>
      <c r="OGH46" s="9"/>
      <c r="OGI46" s="9"/>
      <c r="OGJ46" s="9"/>
      <c r="OGK46" s="9"/>
      <c r="OGL46" s="9"/>
      <c r="OGM46" s="9"/>
      <c r="OGN46" s="9"/>
      <c r="OGO46" s="9"/>
      <c r="OGP46" s="9"/>
      <c r="OGQ46" s="9"/>
      <c r="OGR46" s="9"/>
      <c r="OGS46" s="9"/>
      <c r="OGT46" s="9"/>
      <c r="OGU46" s="9"/>
      <c r="OGV46" s="9"/>
      <c r="OGW46" s="9"/>
      <c r="OGX46" s="9"/>
      <c r="OGY46" s="9"/>
      <c r="OGZ46" s="9"/>
      <c r="OHA46" s="9"/>
      <c r="OHB46" s="9"/>
      <c r="OHC46" s="9"/>
      <c r="OHD46" s="9"/>
      <c r="OHE46" s="9"/>
      <c r="OHF46" s="9"/>
      <c r="OHG46" s="9"/>
      <c r="OHH46" s="9"/>
      <c r="OHI46" s="9"/>
      <c r="OHJ46" s="9"/>
      <c r="OHK46" s="9"/>
      <c r="OHL46" s="9"/>
      <c r="OHM46" s="9"/>
      <c r="OHN46" s="9"/>
      <c r="OHO46" s="9"/>
      <c r="OHP46" s="9"/>
      <c r="OHQ46" s="9"/>
      <c r="OHR46" s="9"/>
      <c r="OHS46" s="9"/>
      <c r="OHT46" s="9"/>
      <c r="OHU46" s="9"/>
      <c r="OHV46" s="9"/>
      <c r="OHW46" s="9"/>
      <c r="OHX46" s="9"/>
      <c r="OHY46" s="9"/>
      <c r="OHZ46" s="9"/>
      <c r="OIA46" s="9"/>
      <c r="OIB46" s="9"/>
      <c r="OIC46" s="9"/>
      <c r="OID46" s="9"/>
      <c r="OIE46" s="9"/>
      <c r="OIF46" s="9"/>
      <c r="OIG46" s="9"/>
      <c r="OIH46" s="9"/>
      <c r="OII46" s="9"/>
      <c r="OIJ46" s="9"/>
      <c r="OIK46" s="9"/>
      <c r="OIL46" s="9"/>
      <c r="OIM46" s="9"/>
      <c r="OIN46" s="9"/>
      <c r="OIO46" s="9"/>
      <c r="OIP46" s="9"/>
      <c r="OIQ46" s="9"/>
      <c r="OIR46" s="9"/>
      <c r="OIS46" s="9"/>
      <c r="OIT46" s="9"/>
      <c r="OIU46" s="9"/>
      <c r="OIV46" s="9"/>
      <c r="OIW46" s="9"/>
      <c r="OIX46" s="9"/>
      <c r="OIY46" s="9"/>
      <c r="OIZ46" s="9"/>
      <c r="OJA46" s="9"/>
      <c r="OJB46" s="9"/>
      <c r="OJC46" s="9"/>
      <c r="OJD46" s="9"/>
      <c r="OJE46" s="9"/>
      <c r="OJF46" s="9"/>
      <c r="OJG46" s="9"/>
      <c r="OJH46" s="9"/>
      <c r="OJI46" s="9"/>
      <c r="OJJ46" s="9"/>
      <c r="OJK46" s="9"/>
      <c r="OJL46" s="9"/>
      <c r="OJM46" s="9"/>
      <c r="OJN46" s="9"/>
      <c r="OJO46" s="9"/>
      <c r="OJP46" s="9"/>
      <c r="OJQ46" s="9"/>
      <c r="OJR46" s="9"/>
      <c r="OJS46" s="9"/>
      <c r="OJT46" s="9"/>
      <c r="OJU46" s="9"/>
      <c r="OJV46" s="9"/>
      <c r="OJW46" s="9"/>
      <c r="OJX46" s="9"/>
      <c r="OJY46" s="9"/>
      <c r="OJZ46" s="9"/>
      <c r="OKA46" s="9"/>
      <c r="OKB46" s="9"/>
      <c r="OKC46" s="9"/>
      <c r="OKD46" s="9"/>
      <c r="OKE46" s="9"/>
      <c r="OKF46" s="9"/>
      <c r="OKG46" s="9"/>
      <c r="OKH46" s="9"/>
      <c r="OKI46" s="9"/>
      <c r="OKJ46" s="9"/>
      <c r="OKK46" s="9"/>
      <c r="OKL46" s="9"/>
      <c r="OKM46" s="9"/>
      <c r="OKN46" s="9"/>
      <c r="OKO46" s="9"/>
      <c r="OKP46" s="9"/>
      <c r="OKQ46" s="9"/>
      <c r="OKR46" s="9"/>
      <c r="OKS46" s="9"/>
      <c r="OKT46" s="9"/>
      <c r="OKU46" s="9"/>
      <c r="OKV46" s="9"/>
      <c r="OKW46" s="9"/>
      <c r="OKX46" s="9"/>
      <c r="OKY46" s="9"/>
      <c r="OKZ46" s="9"/>
      <c r="OLA46" s="9"/>
      <c r="OLB46" s="9"/>
      <c r="OLC46" s="9"/>
      <c r="OLD46" s="9"/>
      <c r="OLE46" s="9"/>
      <c r="OLF46" s="9"/>
      <c r="OLG46" s="9"/>
      <c r="OLH46" s="9"/>
      <c r="OLI46" s="9"/>
      <c r="OLJ46" s="9"/>
      <c r="OLK46" s="9"/>
      <c r="OLL46" s="9"/>
      <c r="OLM46" s="9"/>
      <c r="OLN46" s="9"/>
      <c r="OLO46" s="9"/>
      <c r="OLP46" s="9"/>
      <c r="OLQ46" s="9"/>
      <c r="OLR46" s="9"/>
      <c r="OLS46" s="9"/>
      <c r="OLT46" s="9"/>
      <c r="OLU46" s="9"/>
      <c r="OLV46" s="9"/>
      <c r="OLW46" s="9"/>
      <c r="OLX46" s="9"/>
      <c r="OLY46" s="9"/>
      <c r="OLZ46" s="9"/>
      <c r="OMA46" s="9"/>
      <c r="OMB46" s="9"/>
      <c r="OMC46" s="9"/>
      <c r="OMD46" s="9"/>
      <c r="OME46" s="9"/>
      <c r="OMF46" s="9"/>
      <c r="OMG46" s="9"/>
      <c r="OMH46" s="9"/>
      <c r="OMI46" s="9"/>
      <c r="OMJ46" s="9"/>
      <c r="OMK46" s="9"/>
      <c r="OML46" s="9"/>
      <c r="OMM46" s="9"/>
      <c r="OMN46" s="9"/>
      <c r="OMO46" s="9"/>
      <c r="OMP46" s="9"/>
      <c r="OMQ46" s="9"/>
      <c r="OMR46" s="9"/>
      <c r="OMS46" s="9"/>
      <c r="OMT46" s="9"/>
      <c r="OMU46" s="9"/>
      <c r="OMV46" s="9"/>
      <c r="OMW46" s="9"/>
      <c r="OMX46" s="9"/>
      <c r="OMY46" s="9"/>
      <c r="OMZ46" s="9"/>
      <c r="ONA46" s="9"/>
      <c r="ONB46" s="9"/>
      <c r="ONC46" s="9"/>
      <c r="OND46" s="9"/>
      <c r="ONE46" s="9"/>
      <c r="ONF46" s="9"/>
      <c r="ONG46" s="9"/>
      <c r="ONH46" s="9"/>
      <c r="ONI46" s="9"/>
      <c r="ONJ46" s="9"/>
      <c r="ONK46" s="9"/>
      <c r="ONL46" s="9"/>
      <c r="ONM46" s="9"/>
      <c r="ONN46" s="9"/>
      <c r="ONO46" s="9"/>
      <c r="ONP46" s="9"/>
      <c r="ONQ46" s="9"/>
      <c r="ONR46" s="9"/>
      <c r="ONS46" s="9"/>
      <c r="ONT46" s="9"/>
      <c r="ONU46" s="9"/>
      <c r="ONV46" s="9"/>
      <c r="ONW46" s="9"/>
      <c r="ONX46" s="9"/>
      <c r="ONY46" s="9"/>
      <c r="ONZ46" s="9"/>
      <c r="OOA46" s="9"/>
      <c r="OOB46" s="9"/>
      <c r="OOC46" s="9"/>
      <c r="OOD46" s="9"/>
      <c r="OOE46" s="9"/>
      <c r="OOF46" s="9"/>
      <c r="OOG46" s="9"/>
      <c r="OOH46" s="9"/>
      <c r="OOI46" s="9"/>
      <c r="OOJ46" s="9"/>
      <c r="OOK46" s="9"/>
      <c r="OOL46" s="9"/>
      <c r="OOM46" s="9"/>
      <c r="OON46" s="9"/>
      <c r="OOO46" s="9"/>
      <c r="OOP46" s="9"/>
      <c r="OOQ46" s="9"/>
      <c r="OOR46" s="9"/>
      <c r="OOS46" s="9"/>
      <c r="OOT46" s="9"/>
      <c r="OOU46" s="9"/>
      <c r="OOV46" s="9"/>
      <c r="OOW46" s="9"/>
      <c r="OOX46" s="9"/>
      <c r="OOY46" s="9"/>
      <c r="OOZ46" s="9"/>
      <c r="OPA46" s="9"/>
      <c r="OPB46" s="9"/>
      <c r="OPC46" s="9"/>
      <c r="OPD46" s="9"/>
      <c r="OPE46" s="9"/>
      <c r="OPF46" s="9"/>
      <c r="OPG46" s="9"/>
      <c r="OPH46" s="9"/>
      <c r="OPI46" s="9"/>
      <c r="OPJ46" s="9"/>
      <c r="OPK46" s="9"/>
      <c r="OPL46" s="9"/>
      <c r="OPM46" s="9"/>
      <c r="OPN46" s="9"/>
      <c r="OPO46" s="9"/>
      <c r="OPP46" s="9"/>
      <c r="OPQ46" s="9"/>
      <c r="OPR46" s="9"/>
      <c r="OPS46" s="9"/>
      <c r="OPT46" s="9"/>
      <c r="OPU46" s="9"/>
      <c r="OPV46" s="9"/>
      <c r="OPW46" s="9"/>
      <c r="OPX46" s="9"/>
      <c r="OPY46" s="9"/>
      <c r="OPZ46" s="9"/>
      <c r="OQA46" s="9"/>
      <c r="OQB46" s="9"/>
      <c r="OQC46" s="9"/>
      <c r="OQD46" s="9"/>
      <c r="OQE46" s="9"/>
      <c r="OQF46" s="9"/>
      <c r="OQG46" s="9"/>
      <c r="OQH46" s="9"/>
      <c r="OQI46" s="9"/>
      <c r="OQJ46" s="9"/>
      <c r="OQK46" s="9"/>
      <c r="OQL46" s="9"/>
      <c r="OQM46" s="9"/>
      <c r="OQN46" s="9"/>
      <c r="OQO46" s="9"/>
      <c r="OQP46" s="9"/>
      <c r="OQQ46" s="9"/>
      <c r="OQR46" s="9"/>
      <c r="OQS46" s="9"/>
      <c r="OQT46" s="9"/>
      <c r="OQU46" s="9"/>
      <c r="OQV46" s="9"/>
      <c r="OQW46" s="9"/>
      <c r="OQX46" s="9"/>
      <c r="OQY46" s="9"/>
      <c r="OQZ46" s="9"/>
      <c r="ORA46" s="9"/>
      <c r="ORB46" s="9"/>
      <c r="ORC46" s="9"/>
      <c r="ORD46" s="9"/>
      <c r="ORE46" s="9"/>
      <c r="ORF46" s="9"/>
      <c r="ORG46" s="9"/>
      <c r="ORH46" s="9"/>
      <c r="ORI46" s="9"/>
      <c r="ORJ46" s="9"/>
      <c r="ORK46" s="9"/>
      <c r="ORL46" s="9"/>
      <c r="ORM46" s="9"/>
      <c r="ORN46" s="9"/>
      <c r="ORO46" s="9"/>
      <c r="ORP46" s="9"/>
      <c r="ORQ46" s="9"/>
      <c r="ORR46" s="9"/>
      <c r="ORS46" s="9"/>
      <c r="ORT46" s="9"/>
      <c r="ORU46" s="9"/>
      <c r="ORV46" s="9"/>
      <c r="ORW46" s="9"/>
      <c r="ORX46" s="9"/>
      <c r="ORY46" s="9"/>
      <c r="ORZ46" s="9"/>
      <c r="OSA46" s="9"/>
      <c r="OSB46" s="9"/>
      <c r="OSC46" s="9"/>
      <c r="OSD46" s="9"/>
      <c r="OSE46" s="9"/>
      <c r="OSF46" s="9"/>
      <c r="OSG46" s="9"/>
      <c r="OSH46" s="9"/>
      <c r="OSI46" s="9"/>
      <c r="OSJ46" s="9"/>
      <c r="OSK46" s="9"/>
      <c r="OSL46" s="9"/>
      <c r="OSM46" s="9"/>
      <c r="OSN46" s="9"/>
      <c r="OSO46" s="9"/>
      <c r="OSP46" s="9"/>
      <c r="OSQ46" s="9"/>
      <c r="OSR46" s="9"/>
      <c r="OSS46" s="9"/>
      <c r="OST46" s="9"/>
      <c r="OSU46" s="9"/>
      <c r="OSV46" s="9"/>
      <c r="OSW46" s="9"/>
      <c r="OSX46" s="9"/>
      <c r="OSY46" s="9"/>
      <c r="OSZ46" s="9"/>
      <c r="OTA46" s="9"/>
      <c r="OTB46" s="9"/>
      <c r="OTC46" s="9"/>
      <c r="OTD46" s="9"/>
      <c r="OTE46" s="9"/>
      <c r="OTF46" s="9"/>
      <c r="OTG46" s="9"/>
      <c r="OTH46" s="9"/>
      <c r="OTI46" s="9"/>
      <c r="OTJ46" s="9"/>
      <c r="OTK46" s="9"/>
      <c r="OTL46" s="9"/>
      <c r="OTM46" s="9"/>
      <c r="OTN46" s="9"/>
      <c r="OTO46" s="9"/>
      <c r="OTP46" s="9"/>
      <c r="OTQ46" s="9"/>
      <c r="OTR46" s="9"/>
      <c r="OTS46" s="9"/>
      <c r="OTT46" s="9"/>
      <c r="OTU46" s="9"/>
      <c r="OTV46" s="9"/>
      <c r="OTW46" s="9"/>
      <c r="OTX46" s="9"/>
      <c r="OTY46" s="9"/>
      <c r="OTZ46" s="9"/>
      <c r="OUA46" s="9"/>
      <c r="OUB46" s="9"/>
      <c r="OUC46" s="9"/>
      <c r="OUD46" s="9"/>
      <c r="OUE46" s="9"/>
      <c r="OUF46" s="9"/>
      <c r="OUG46" s="9"/>
      <c r="OUH46" s="9"/>
      <c r="OUI46" s="9"/>
      <c r="OUJ46" s="9"/>
      <c r="OUK46" s="9"/>
      <c r="OUL46" s="9"/>
      <c r="OUM46" s="9"/>
      <c r="OUN46" s="9"/>
      <c r="OUO46" s="9"/>
      <c r="OUP46" s="9"/>
      <c r="OUQ46" s="9"/>
      <c r="OUR46" s="9"/>
      <c r="OUS46" s="9"/>
      <c r="OUT46" s="9"/>
      <c r="OUU46" s="9"/>
      <c r="OUV46" s="9"/>
      <c r="OUW46" s="9"/>
      <c r="OUX46" s="9"/>
      <c r="OUY46" s="9"/>
      <c r="OUZ46" s="9"/>
      <c r="OVA46" s="9"/>
      <c r="OVB46" s="9"/>
      <c r="OVC46" s="9"/>
      <c r="OVD46" s="9"/>
      <c r="OVE46" s="9"/>
      <c r="OVF46" s="9"/>
      <c r="OVG46" s="9"/>
      <c r="OVH46" s="9"/>
      <c r="OVI46" s="9"/>
      <c r="OVJ46" s="9"/>
      <c r="OVK46" s="9"/>
      <c r="OVL46" s="9"/>
      <c r="OVM46" s="9"/>
      <c r="OVN46" s="9"/>
      <c r="OVO46" s="9"/>
      <c r="OVP46" s="9"/>
      <c r="OVQ46" s="9"/>
      <c r="OVR46" s="9"/>
      <c r="OVS46" s="9"/>
      <c r="OVT46" s="9"/>
      <c r="OVU46" s="9"/>
      <c r="OVV46" s="9"/>
      <c r="OVW46" s="9"/>
      <c r="OVX46" s="9"/>
      <c r="OVY46" s="9"/>
      <c r="OVZ46" s="9"/>
      <c r="OWA46" s="9"/>
      <c r="OWB46" s="9"/>
      <c r="OWC46" s="9"/>
      <c r="OWD46" s="9"/>
      <c r="OWE46" s="9"/>
      <c r="OWF46" s="9"/>
      <c r="OWG46" s="9"/>
      <c r="OWH46" s="9"/>
      <c r="OWI46" s="9"/>
      <c r="OWJ46" s="9"/>
      <c r="OWK46" s="9"/>
      <c r="OWL46" s="9"/>
      <c r="OWM46" s="9"/>
      <c r="OWN46" s="9"/>
      <c r="OWO46" s="9"/>
      <c r="OWP46" s="9"/>
      <c r="OWQ46" s="9"/>
      <c r="OWR46" s="9"/>
      <c r="OWS46" s="9"/>
      <c r="OWT46" s="9"/>
      <c r="OWU46" s="9"/>
      <c r="OWV46" s="9"/>
      <c r="OWW46" s="9"/>
      <c r="OWX46" s="9"/>
      <c r="OWY46" s="9"/>
      <c r="OWZ46" s="9"/>
      <c r="OXA46" s="9"/>
      <c r="OXB46" s="9"/>
      <c r="OXC46" s="9"/>
      <c r="OXD46" s="9"/>
      <c r="OXE46" s="9"/>
      <c r="OXF46" s="9"/>
      <c r="OXG46" s="9"/>
      <c r="OXH46" s="9"/>
      <c r="OXI46" s="9"/>
      <c r="OXJ46" s="9"/>
      <c r="OXK46" s="9"/>
      <c r="OXL46" s="9"/>
      <c r="OXM46" s="9"/>
      <c r="OXN46" s="9"/>
      <c r="OXO46" s="9"/>
      <c r="OXP46" s="9"/>
      <c r="OXQ46" s="9"/>
      <c r="OXR46" s="9"/>
      <c r="OXS46" s="9"/>
      <c r="OXT46" s="9"/>
      <c r="OXU46" s="9"/>
      <c r="OXV46" s="9"/>
      <c r="OXW46" s="9"/>
      <c r="OXX46" s="9"/>
      <c r="OXY46" s="9"/>
      <c r="OXZ46" s="9"/>
      <c r="OYA46" s="9"/>
      <c r="OYB46" s="9"/>
      <c r="OYC46" s="9"/>
      <c r="OYD46" s="9"/>
      <c r="OYE46" s="9"/>
      <c r="OYF46" s="9"/>
      <c r="OYG46" s="9"/>
      <c r="OYH46" s="9"/>
      <c r="OYI46" s="9"/>
      <c r="OYJ46" s="9"/>
      <c r="OYK46" s="9"/>
      <c r="OYL46" s="9"/>
      <c r="OYM46" s="9"/>
      <c r="OYN46" s="9"/>
      <c r="OYO46" s="9"/>
      <c r="OYP46" s="9"/>
      <c r="OYQ46" s="9"/>
      <c r="OYR46" s="9"/>
      <c r="OYS46" s="9"/>
      <c r="OYT46" s="9"/>
      <c r="OYU46" s="9"/>
      <c r="OYV46" s="9"/>
      <c r="OYW46" s="9"/>
      <c r="OYX46" s="9"/>
      <c r="OYY46" s="9"/>
      <c r="OYZ46" s="9"/>
      <c r="OZA46" s="9"/>
      <c r="OZB46" s="9"/>
      <c r="OZC46" s="9"/>
      <c r="OZD46" s="9"/>
      <c r="OZE46" s="9"/>
      <c r="OZF46" s="9"/>
      <c r="OZG46" s="9"/>
      <c r="OZH46" s="9"/>
      <c r="OZI46" s="9"/>
      <c r="OZJ46" s="9"/>
      <c r="OZK46" s="9"/>
      <c r="OZL46" s="9"/>
      <c r="OZM46" s="9"/>
      <c r="OZN46" s="9"/>
      <c r="OZO46" s="9"/>
      <c r="OZP46" s="9"/>
      <c r="OZQ46" s="9"/>
      <c r="OZR46" s="9"/>
      <c r="OZS46" s="9"/>
      <c r="OZT46" s="9"/>
      <c r="OZU46" s="9"/>
      <c r="OZV46" s="9"/>
      <c r="OZW46" s="9"/>
      <c r="OZX46" s="9"/>
      <c r="OZY46" s="9"/>
      <c r="OZZ46" s="9"/>
      <c r="PAA46" s="9"/>
      <c r="PAB46" s="9"/>
      <c r="PAC46" s="9"/>
      <c r="PAD46" s="9"/>
      <c r="PAE46" s="9"/>
      <c r="PAF46" s="9"/>
      <c r="PAG46" s="9"/>
      <c r="PAH46" s="9"/>
      <c r="PAI46" s="9"/>
      <c r="PAJ46" s="9"/>
      <c r="PAK46" s="9"/>
      <c r="PAL46" s="9"/>
      <c r="PAM46" s="9"/>
      <c r="PAN46" s="9"/>
      <c r="PAO46" s="9"/>
      <c r="PAP46" s="9"/>
      <c r="PAQ46" s="9"/>
      <c r="PAR46" s="9"/>
      <c r="PAS46" s="9"/>
      <c r="PAT46" s="9"/>
      <c r="PAU46" s="9"/>
      <c r="PAV46" s="9"/>
      <c r="PAW46" s="9"/>
      <c r="PAX46" s="9"/>
      <c r="PAY46" s="9"/>
      <c r="PAZ46" s="9"/>
      <c r="PBA46" s="9"/>
      <c r="PBB46" s="9"/>
      <c r="PBC46" s="9"/>
      <c r="PBD46" s="9"/>
      <c r="PBE46" s="9"/>
      <c r="PBF46" s="9"/>
      <c r="PBG46" s="9"/>
      <c r="PBH46" s="9"/>
      <c r="PBI46" s="9"/>
      <c r="PBJ46" s="9"/>
      <c r="PBK46" s="9"/>
      <c r="PBL46" s="9"/>
      <c r="PBM46" s="9"/>
      <c r="PBN46" s="9"/>
      <c r="PBO46" s="9"/>
      <c r="PBP46" s="9"/>
      <c r="PBQ46" s="9"/>
      <c r="PBR46" s="9"/>
      <c r="PBS46" s="9"/>
      <c r="PBT46" s="9"/>
      <c r="PBU46" s="9"/>
      <c r="PBV46" s="9"/>
      <c r="PBW46" s="9"/>
      <c r="PBX46" s="9"/>
      <c r="PBY46" s="9"/>
      <c r="PBZ46" s="9"/>
      <c r="PCA46" s="9"/>
      <c r="PCB46" s="9"/>
      <c r="PCC46" s="9"/>
      <c r="PCD46" s="9"/>
      <c r="PCE46" s="9"/>
      <c r="PCF46" s="9"/>
      <c r="PCG46" s="9"/>
      <c r="PCH46" s="9"/>
      <c r="PCI46" s="9"/>
      <c r="PCJ46" s="9"/>
      <c r="PCK46" s="9"/>
      <c r="PCL46" s="9"/>
      <c r="PCM46" s="9"/>
      <c r="PCN46" s="9"/>
      <c r="PCO46" s="9"/>
      <c r="PCP46" s="9"/>
      <c r="PCQ46" s="9"/>
      <c r="PCR46" s="9"/>
      <c r="PCS46" s="9"/>
      <c r="PCT46" s="9"/>
      <c r="PCU46" s="9"/>
      <c r="PCV46" s="9"/>
      <c r="PCW46" s="9"/>
      <c r="PCX46" s="9"/>
      <c r="PCY46" s="9"/>
      <c r="PCZ46" s="9"/>
      <c r="PDA46" s="9"/>
      <c r="PDB46" s="9"/>
      <c r="PDC46" s="9"/>
      <c r="PDD46" s="9"/>
      <c r="PDE46" s="9"/>
      <c r="PDF46" s="9"/>
      <c r="PDG46" s="9"/>
      <c r="PDH46" s="9"/>
      <c r="PDI46" s="9"/>
      <c r="PDJ46" s="9"/>
      <c r="PDK46" s="9"/>
      <c r="PDL46" s="9"/>
      <c r="PDM46" s="9"/>
      <c r="PDN46" s="9"/>
      <c r="PDO46" s="9"/>
      <c r="PDP46" s="9"/>
      <c r="PDQ46" s="9"/>
      <c r="PDR46" s="9"/>
      <c r="PDS46" s="9"/>
      <c r="PDT46" s="9"/>
      <c r="PDU46" s="9"/>
      <c r="PDV46" s="9"/>
      <c r="PDW46" s="9"/>
      <c r="PDX46" s="9"/>
      <c r="PDY46" s="9"/>
      <c r="PDZ46" s="9"/>
      <c r="PEA46" s="9"/>
      <c r="PEB46" s="9"/>
      <c r="PEC46" s="9"/>
      <c r="PED46" s="9"/>
      <c r="PEE46" s="9"/>
      <c r="PEF46" s="9"/>
      <c r="PEG46" s="9"/>
      <c r="PEH46" s="9"/>
      <c r="PEI46" s="9"/>
      <c r="PEJ46" s="9"/>
      <c r="PEK46" s="9"/>
      <c r="PEL46" s="9"/>
      <c r="PEM46" s="9"/>
      <c r="PEN46" s="9"/>
      <c r="PEO46" s="9"/>
      <c r="PEP46" s="9"/>
      <c r="PEQ46" s="9"/>
      <c r="PER46" s="9"/>
      <c r="PES46" s="9"/>
      <c r="PET46" s="9"/>
      <c r="PEU46" s="9"/>
      <c r="PEV46" s="9"/>
      <c r="PEW46" s="9"/>
      <c r="PEX46" s="9"/>
      <c r="PEY46" s="9"/>
      <c r="PEZ46" s="9"/>
      <c r="PFA46" s="9"/>
      <c r="PFB46" s="9"/>
      <c r="PFC46" s="9"/>
      <c r="PFD46" s="9"/>
      <c r="PFE46" s="9"/>
      <c r="PFF46" s="9"/>
      <c r="PFG46" s="9"/>
      <c r="PFH46" s="9"/>
      <c r="PFI46" s="9"/>
      <c r="PFJ46" s="9"/>
      <c r="PFK46" s="9"/>
      <c r="PFL46" s="9"/>
      <c r="PFM46" s="9"/>
      <c r="PFN46" s="9"/>
      <c r="PFO46" s="9"/>
      <c r="PFP46" s="9"/>
      <c r="PFQ46" s="9"/>
      <c r="PFR46" s="9"/>
      <c r="PFS46" s="9"/>
      <c r="PFT46" s="9"/>
      <c r="PFU46" s="9"/>
      <c r="PFV46" s="9"/>
      <c r="PFW46" s="9"/>
      <c r="PFX46" s="9"/>
      <c r="PFY46" s="9"/>
      <c r="PFZ46" s="9"/>
      <c r="PGA46" s="9"/>
      <c r="PGB46" s="9"/>
      <c r="PGC46" s="9"/>
      <c r="PGD46" s="9"/>
      <c r="PGE46" s="9"/>
      <c r="PGF46" s="9"/>
      <c r="PGG46" s="9"/>
      <c r="PGH46" s="9"/>
      <c r="PGI46" s="9"/>
      <c r="PGJ46" s="9"/>
      <c r="PGK46" s="9"/>
      <c r="PGL46" s="9"/>
      <c r="PGM46" s="9"/>
      <c r="PGN46" s="9"/>
      <c r="PGO46" s="9"/>
      <c r="PGP46" s="9"/>
      <c r="PGQ46" s="9"/>
      <c r="PGR46" s="9"/>
      <c r="PGS46" s="9"/>
      <c r="PGT46" s="9"/>
      <c r="PGU46" s="9"/>
      <c r="PGV46" s="9"/>
      <c r="PGW46" s="9"/>
      <c r="PGX46" s="9"/>
      <c r="PGY46" s="9"/>
      <c r="PGZ46" s="9"/>
      <c r="PHA46" s="9"/>
      <c r="PHB46" s="9"/>
      <c r="PHC46" s="9"/>
      <c r="PHD46" s="9"/>
      <c r="PHE46" s="9"/>
      <c r="PHF46" s="9"/>
      <c r="PHG46" s="9"/>
      <c r="PHH46" s="9"/>
      <c r="PHI46" s="9"/>
      <c r="PHJ46" s="9"/>
      <c r="PHK46" s="9"/>
      <c r="PHL46" s="9"/>
      <c r="PHM46" s="9"/>
      <c r="PHN46" s="9"/>
      <c r="PHO46" s="9"/>
      <c r="PHP46" s="9"/>
      <c r="PHQ46" s="9"/>
      <c r="PHR46" s="9"/>
      <c r="PHS46" s="9"/>
      <c r="PHT46" s="9"/>
      <c r="PHU46" s="9"/>
      <c r="PHV46" s="9"/>
      <c r="PHW46" s="9"/>
      <c r="PHX46" s="9"/>
      <c r="PHY46" s="9"/>
      <c r="PHZ46" s="9"/>
      <c r="PIA46" s="9"/>
      <c r="PIB46" s="9"/>
      <c r="PIC46" s="9"/>
      <c r="PID46" s="9"/>
      <c r="PIE46" s="9"/>
      <c r="PIF46" s="9"/>
      <c r="PIG46" s="9"/>
      <c r="PIH46" s="9"/>
      <c r="PII46" s="9"/>
      <c r="PIJ46" s="9"/>
      <c r="PIK46" s="9"/>
      <c r="PIL46" s="9"/>
      <c r="PIM46" s="9"/>
      <c r="PIN46" s="9"/>
      <c r="PIO46" s="9"/>
      <c r="PIP46" s="9"/>
      <c r="PIQ46" s="9"/>
      <c r="PIR46" s="9"/>
      <c r="PIS46" s="9"/>
      <c r="PIT46" s="9"/>
      <c r="PIU46" s="9"/>
      <c r="PIV46" s="9"/>
      <c r="PIW46" s="9"/>
      <c r="PIX46" s="9"/>
      <c r="PIY46" s="9"/>
      <c r="PIZ46" s="9"/>
      <c r="PJA46" s="9"/>
      <c r="PJB46" s="9"/>
      <c r="PJC46" s="9"/>
      <c r="PJD46" s="9"/>
      <c r="PJE46" s="9"/>
      <c r="PJF46" s="9"/>
      <c r="PJG46" s="9"/>
      <c r="PJH46" s="9"/>
      <c r="PJI46" s="9"/>
      <c r="PJJ46" s="9"/>
      <c r="PJK46" s="9"/>
      <c r="PJL46" s="9"/>
      <c r="PJM46" s="9"/>
      <c r="PJN46" s="9"/>
      <c r="PJO46" s="9"/>
      <c r="PJP46" s="9"/>
      <c r="PJQ46" s="9"/>
      <c r="PJR46" s="9"/>
      <c r="PJS46" s="9"/>
      <c r="PJT46" s="9"/>
      <c r="PJU46" s="9"/>
      <c r="PJV46" s="9"/>
      <c r="PJW46" s="9"/>
      <c r="PJX46" s="9"/>
      <c r="PJY46" s="9"/>
      <c r="PJZ46" s="9"/>
      <c r="PKA46" s="9"/>
      <c r="PKB46" s="9"/>
      <c r="PKC46" s="9"/>
      <c r="PKD46" s="9"/>
      <c r="PKE46" s="9"/>
      <c r="PKF46" s="9"/>
      <c r="PKG46" s="9"/>
      <c r="PKH46" s="9"/>
      <c r="PKI46" s="9"/>
      <c r="PKJ46" s="9"/>
      <c r="PKK46" s="9"/>
      <c r="PKL46" s="9"/>
      <c r="PKM46" s="9"/>
      <c r="PKN46" s="9"/>
      <c r="PKO46" s="9"/>
      <c r="PKP46" s="9"/>
      <c r="PKQ46" s="9"/>
      <c r="PKR46" s="9"/>
      <c r="PKS46" s="9"/>
      <c r="PKT46" s="9"/>
      <c r="PKU46" s="9"/>
      <c r="PKV46" s="9"/>
      <c r="PKW46" s="9"/>
      <c r="PKX46" s="9"/>
      <c r="PKY46" s="9"/>
      <c r="PKZ46" s="9"/>
      <c r="PLA46" s="9"/>
      <c r="PLB46" s="9"/>
      <c r="PLC46" s="9"/>
      <c r="PLD46" s="9"/>
      <c r="PLE46" s="9"/>
      <c r="PLF46" s="9"/>
      <c r="PLG46" s="9"/>
      <c r="PLH46" s="9"/>
      <c r="PLI46" s="9"/>
      <c r="PLJ46" s="9"/>
      <c r="PLK46" s="9"/>
      <c r="PLL46" s="9"/>
      <c r="PLM46" s="9"/>
      <c r="PLN46" s="9"/>
      <c r="PLO46" s="9"/>
      <c r="PLP46" s="9"/>
      <c r="PLQ46" s="9"/>
      <c r="PLR46" s="9"/>
      <c r="PLS46" s="9"/>
      <c r="PLT46" s="9"/>
      <c r="PLU46" s="9"/>
      <c r="PLV46" s="9"/>
      <c r="PLW46" s="9"/>
      <c r="PLX46" s="9"/>
      <c r="PLY46" s="9"/>
      <c r="PLZ46" s="9"/>
      <c r="PMA46" s="9"/>
      <c r="PMB46" s="9"/>
      <c r="PMC46" s="9"/>
      <c r="PMD46" s="9"/>
      <c r="PME46" s="9"/>
      <c r="PMF46" s="9"/>
      <c r="PMG46" s="9"/>
      <c r="PMH46" s="9"/>
      <c r="PMI46" s="9"/>
      <c r="PMJ46" s="9"/>
      <c r="PMK46" s="9"/>
      <c r="PML46" s="9"/>
      <c r="PMM46" s="9"/>
      <c r="PMN46" s="9"/>
      <c r="PMO46" s="9"/>
      <c r="PMP46" s="9"/>
      <c r="PMQ46" s="9"/>
      <c r="PMR46" s="9"/>
      <c r="PMS46" s="9"/>
      <c r="PMT46" s="9"/>
      <c r="PMU46" s="9"/>
      <c r="PMV46" s="9"/>
      <c r="PMW46" s="9"/>
      <c r="PMX46" s="9"/>
      <c r="PMY46" s="9"/>
      <c r="PMZ46" s="9"/>
      <c r="PNA46" s="9"/>
      <c r="PNB46" s="9"/>
      <c r="PNC46" s="9"/>
      <c r="PND46" s="9"/>
      <c r="PNE46" s="9"/>
      <c r="PNF46" s="9"/>
      <c r="PNG46" s="9"/>
      <c r="PNH46" s="9"/>
      <c r="PNI46" s="9"/>
      <c r="PNJ46" s="9"/>
      <c r="PNK46" s="9"/>
      <c r="PNL46" s="9"/>
      <c r="PNM46" s="9"/>
      <c r="PNN46" s="9"/>
      <c r="PNO46" s="9"/>
      <c r="PNP46" s="9"/>
      <c r="PNQ46" s="9"/>
      <c r="PNR46" s="9"/>
      <c r="PNS46" s="9"/>
      <c r="PNT46" s="9"/>
      <c r="PNU46" s="9"/>
      <c r="PNV46" s="9"/>
      <c r="PNW46" s="9"/>
      <c r="PNX46" s="9"/>
      <c r="PNY46" s="9"/>
      <c r="PNZ46" s="9"/>
      <c r="POA46" s="9"/>
      <c r="POB46" s="9"/>
      <c r="POC46" s="9"/>
      <c r="POD46" s="9"/>
      <c r="POE46" s="9"/>
      <c r="POF46" s="9"/>
      <c r="POG46" s="9"/>
      <c r="POH46" s="9"/>
      <c r="POI46" s="9"/>
      <c r="POJ46" s="9"/>
      <c r="POK46" s="9"/>
      <c r="POL46" s="9"/>
      <c r="POM46" s="9"/>
      <c r="PON46" s="9"/>
      <c r="POO46" s="9"/>
      <c r="POP46" s="9"/>
      <c r="POQ46" s="9"/>
      <c r="POR46" s="9"/>
      <c r="POS46" s="9"/>
      <c r="POT46" s="9"/>
      <c r="POU46" s="9"/>
      <c r="POV46" s="9"/>
      <c r="POW46" s="9"/>
      <c r="POX46" s="9"/>
      <c r="POY46" s="9"/>
      <c r="POZ46" s="9"/>
      <c r="PPA46" s="9"/>
      <c r="PPB46" s="9"/>
      <c r="PPC46" s="9"/>
      <c r="PPD46" s="9"/>
      <c r="PPE46" s="9"/>
      <c r="PPF46" s="9"/>
      <c r="PPG46" s="9"/>
      <c r="PPH46" s="9"/>
      <c r="PPI46" s="9"/>
      <c r="PPJ46" s="9"/>
      <c r="PPK46" s="9"/>
      <c r="PPL46" s="9"/>
      <c r="PPM46" s="9"/>
      <c r="PPN46" s="9"/>
      <c r="PPO46" s="9"/>
      <c r="PPP46" s="9"/>
      <c r="PPQ46" s="9"/>
      <c r="PPR46" s="9"/>
      <c r="PPS46" s="9"/>
      <c r="PPT46" s="9"/>
      <c r="PPU46" s="9"/>
      <c r="PPV46" s="9"/>
      <c r="PPW46" s="9"/>
      <c r="PPX46" s="9"/>
      <c r="PPY46" s="9"/>
      <c r="PPZ46" s="9"/>
      <c r="PQA46" s="9"/>
      <c r="PQB46" s="9"/>
      <c r="PQC46" s="9"/>
      <c r="PQD46" s="9"/>
      <c r="PQE46" s="9"/>
      <c r="PQF46" s="9"/>
      <c r="PQG46" s="9"/>
      <c r="PQH46" s="9"/>
      <c r="PQI46" s="9"/>
      <c r="PQJ46" s="9"/>
      <c r="PQK46" s="9"/>
      <c r="PQL46" s="9"/>
      <c r="PQM46" s="9"/>
      <c r="PQN46" s="9"/>
      <c r="PQO46" s="9"/>
      <c r="PQP46" s="9"/>
      <c r="PQQ46" s="9"/>
      <c r="PQR46" s="9"/>
      <c r="PQS46" s="9"/>
      <c r="PQT46" s="9"/>
      <c r="PQU46" s="9"/>
      <c r="PQV46" s="9"/>
      <c r="PQW46" s="9"/>
      <c r="PQX46" s="9"/>
      <c r="PQY46" s="9"/>
      <c r="PQZ46" s="9"/>
      <c r="PRA46" s="9"/>
      <c r="PRB46" s="9"/>
      <c r="PRC46" s="9"/>
      <c r="PRD46" s="9"/>
      <c r="PRE46" s="9"/>
      <c r="PRF46" s="9"/>
      <c r="PRG46" s="9"/>
      <c r="PRH46" s="9"/>
      <c r="PRI46" s="9"/>
      <c r="PRJ46" s="9"/>
      <c r="PRK46" s="9"/>
      <c r="PRL46" s="9"/>
      <c r="PRM46" s="9"/>
      <c r="PRN46" s="9"/>
      <c r="PRO46" s="9"/>
      <c r="PRP46" s="9"/>
      <c r="PRQ46" s="9"/>
      <c r="PRR46" s="9"/>
      <c r="PRS46" s="9"/>
      <c r="PRT46" s="9"/>
      <c r="PRU46" s="9"/>
      <c r="PRV46" s="9"/>
      <c r="PRW46" s="9"/>
      <c r="PRX46" s="9"/>
      <c r="PRY46" s="9"/>
      <c r="PRZ46" s="9"/>
      <c r="PSA46" s="9"/>
      <c r="PSB46" s="9"/>
      <c r="PSC46" s="9"/>
      <c r="PSD46" s="9"/>
      <c r="PSE46" s="9"/>
      <c r="PSF46" s="9"/>
      <c r="PSG46" s="9"/>
      <c r="PSH46" s="9"/>
      <c r="PSI46" s="9"/>
      <c r="PSJ46" s="9"/>
      <c r="PSK46" s="9"/>
      <c r="PSL46" s="9"/>
      <c r="PSM46" s="9"/>
      <c r="PSN46" s="9"/>
      <c r="PSO46" s="9"/>
      <c r="PSP46" s="9"/>
      <c r="PSQ46" s="9"/>
      <c r="PSR46" s="9"/>
      <c r="PSS46" s="9"/>
      <c r="PST46" s="9"/>
      <c r="PSU46" s="9"/>
      <c r="PSV46" s="9"/>
      <c r="PSW46" s="9"/>
      <c r="PSX46" s="9"/>
      <c r="PSY46" s="9"/>
      <c r="PSZ46" s="9"/>
      <c r="PTA46" s="9"/>
      <c r="PTB46" s="9"/>
      <c r="PTC46" s="9"/>
      <c r="PTD46" s="9"/>
      <c r="PTE46" s="9"/>
      <c r="PTF46" s="9"/>
      <c r="PTG46" s="9"/>
      <c r="PTH46" s="9"/>
      <c r="PTI46" s="9"/>
      <c r="PTJ46" s="9"/>
      <c r="PTK46" s="9"/>
      <c r="PTL46" s="9"/>
      <c r="PTM46" s="9"/>
      <c r="PTN46" s="9"/>
      <c r="PTO46" s="9"/>
      <c r="PTP46" s="9"/>
      <c r="PTQ46" s="9"/>
      <c r="PTR46" s="9"/>
      <c r="PTS46" s="9"/>
      <c r="PTT46" s="9"/>
      <c r="PTU46" s="9"/>
      <c r="PTV46" s="9"/>
      <c r="PTW46" s="9"/>
      <c r="PTX46" s="9"/>
      <c r="PTY46" s="9"/>
      <c r="PTZ46" s="9"/>
      <c r="PUA46" s="9"/>
      <c r="PUB46" s="9"/>
      <c r="PUC46" s="9"/>
      <c r="PUD46" s="9"/>
      <c r="PUE46" s="9"/>
      <c r="PUF46" s="9"/>
      <c r="PUG46" s="9"/>
      <c r="PUH46" s="9"/>
      <c r="PUI46" s="9"/>
      <c r="PUJ46" s="9"/>
      <c r="PUK46" s="9"/>
      <c r="PUL46" s="9"/>
      <c r="PUM46" s="9"/>
      <c r="PUN46" s="9"/>
      <c r="PUO46" s="9"/>
      <c r="PUP46" s="9"/>
      <c r="PUQ46" s="9"/>
      <c r="PUR46" s="9"/>
      <c r="PUS46" s="9"/>
      <c r="PUT46" s="9"/>
      <c r="PUU46" s="9"/>
      <c r="PUV46" s="9"/>
      <c r="PUW46" s="9"/>
      <c r="PUX46" s="9"/>
      <c r="PUY46" s="9"/>
      <c r="PUZ46" s="9"/>
      <c r="PVA46" s="9"/>
      <c r="PVB46" s="9"/>
      <c r="PVC46" s="9"/>
      <c r="PVD46" s="9"/>
      <c r="PVE46" s="9"/>
      <c r="PVF46" s="9"/>
      <c r="PVG46" s="9"/>
      <c r="PVH46" s="9"/>
      <c r="PVI46" s="9"/>
      <c r="PVJ46" s="9"/>
      <c r="PVK46" s="9"/>
      <c r="PVL46" s="9"/>
      <c r="PVM46" s="9"/>
      <c r="PVN46" s="9"/>
      <c r="PVO46" s="9"/>
      <c r="PVP46" s="9"/>
      <c r="PVQ46" s="9"/>
      <c r="PVR46" s="9"/>
      <c r="PVS46" s="9"/>
      <c r="PVT46" s="9"/>
      <c r="PVU46" s="9"/>
      <c r="PVV46" s="9"/>
      <c r="PVW46" s="9"/>
      <c r="PVX46" s="9"/>
      <c r="PVY46" s="9"/>
      <c r="PVZ46" s="9"/>
      <c r="PWA46" s="9"/>
      <c r="PWB46" s="9"/>
      <c r="PWC46" s="9"/>
      <c r="PWD46" s="9"/>
      <c r="PWE46" s="9"/>
      <c r="PWF46" s="9"/>
      <c r="PWG46" s="9"/>
      <c r="PWH46" s="9"/>
      <c r="PWI46" s="9"/>
      <c r="PWJ46" s="9"/>
      <c r="PWK46" s="9"/>
      <c r="PWL46" s="9"/>
      <c r="PWM46" s="9"/>
      <c r="PWN46" s="9"/>
      <c r="PWO46" s="9"/>
      <c r="PWP46" s="9"/>
      <c r="PWQ46" s="9"/>
      <c r="PWR46" s="9"/>
      <c r="PWS46" s="9"/>
      <c r="PWT46" s="9"/>
      <c r="PWU46" s="9"/>
      <c r="PWV46" s="9"/>
      <c r="PWW46" s="9"/>
      <c r="PWX46" s="9"/>
      <c r="PWY46" s="9"/>
      <c r="PWZ46" s="9"/>
      <c r="PXA46" s="9"/>
      <c r="PXB46" s="9"/>
      <c r="PXC46" s="9"/>
      <c r="PXD46" s="9"/>
      <c r="PXE46" s="9"/>
      <c r="PXF46" s="9"/>
      <c r="PXG46" s="9"/>
      <c r="PXH46" s="9"/>
      <c r="PXI46" s="9"/>
      <c r="PXJ46" s="9"/>
      <c r="PXK46" s="9"/>
      <c r="PXL46" s="9"/>
      <c r="PXM46" s="9"/>
      <c r="PXN46" s="9"/>
      <c r="PXO46" s="9"/>
      <c r="PXP46" s="9"/>
      <c r="PXQ46" s="9"/>
      <c r="PXR46" s="9"/>
      <c r="PXS46" s="9"/>
      <c r="PXT46" s="9"/>
      <c r="PXU46" s="9"/>
      <c r="PXV46" s="9"/>
      <c r="PXW46" s="9"/>
      <c r="PXX46" s="9"/>
      <c r="PXY46" s="9"/>
      <c r="PXZ46" s="9"/>
      <c r="PYA46" s="9"/>
      <c r="PYB46" s="9"/>
      <c r="PYC46" s="9"/>
      <c r="PYD46" s="9"/>
      <c r="PYE46" s="9"/>
      <c r="PYF46" s="9"/>
      <c r="PYG46" s="9"/>
      <c r="PYH46" s="9"/>
      <c r="PYI46" s="9"/>
      <c r="PYJ46" s="9"/>
      <c r="PYK46" s="9"/>
      <c r="PYL46" s="9"/>
      <c r="PYM46" s="9"/>
      <c r="PYN46" s="9"/>
      <c r="PYO46" s="9"/>
      <c r="PYP46" s="9"/>
      <c r="PYQ46" s="9"/>
      <c r="PYR46" s="9"/>
      <c r="PYS46" s="9"/>
      <c r="PYT46" s="9"/>
      <c r="PYU46" s="9"/>
      <c r="PYV46" s="9"/>
      <c r="PYW46" s="9"/>
      <c r="PYX46" s="9"/>
      <c r="PYY46" s="9"/>
      <c r="PYZ46" s="9"/>
      <c r="PZA46" s="9"/>
      <c r="PZB46" s="9"/>
      <c r="PZC46" s="9"/>
      <c r="PZD46" s="9"/>
      <c r="PZE46" s="9"/>
      <c r="PZF46" s="9"/>
      <c r="PZG46" s="9"/>
      <c r="PZH46" s="9"/>
      <c r="PZI46" s="9"/>
      <c r="PZJ46" s="9"/>
      <c r="PZK46" s="9"/>
      <c r="PZL46" s="9"/>
      <c r="PZM46" s="9"/>
      <c r="PZN46" s="9"/>
      <c r="PZO46" s="9"/>
      <c r="PZP46" s="9"/>
      <c r="PZQ46" s="9"/>
      <c r="PZR46" s="9"/>
      <c r="PZS46" s="9"/>
      <c r="PZT46" s="9"/>
      <c r="PZU46" s="9"/>
      <c r="PZV46" s="9"/>
      <c r="PZW46" s="9"/>
      <c r="PZX46" s="9"/>
      <c r="PZY46" s="9"/>
      <c r="PZZ46" s="9"/>
      <c r="QAA46" s="9"/>
      <c r="QAB46" s="9"/>
      <c r="QAC46" s="9"/>
      <c r="QAD46" s="9"/>
      <c r="QAE46" s="9"/>
      <c r="QAF46" s="9"/>
      <c r="QAG46" s="9"/>
      <c r="QAH46" s="9"/>
      <c r="QAI46" s="9"/>
      <c r="QAJ46" s="9"/>
      <c r="QAK46" s="9"/>
      <c r="QAL46" s="9"/>
      <c r="QAM46" s="9"/>
      <c r="QAN46" s="9"/>
      <c r="QAO46" s="9"/>
      <c r="QAP46" s="9"/>
      <c r="QAQ46" s="9"/>
      <c r="QAR46" s="9"/>
      <c r="QAS46" s="9"/>
      <c r="QAT46" s="9"/>
      <c r="QAU46" s="9"/>
      <c r="QAV46" s="9"/>
      <c r="QAW46" s="9"/>
      <c r="QAX46" s="9"/>
      <c r="QAY46" s="9"/>
      <c r="QAZ46" s="9"/>
      <c r="QBA46" s="9"/>
      <c r="QBB46" s="9"/>
      <c r="QBC46" s="9"/>
      <c r="QBD46" s="9"/>
      <c r="QBE46" s="9"/>
      <c r="QBF46" s="9"/>
      <c r="QBG46" s="9"/>
      <c r="QBH46" s="9"/>
      <c r="QBI46" s="9"/>
      <c r="QBJ46" s="9"/>
      <c r="QBK46" s="9"/>
      <c r="QBL46" s="9"/>
      <c r="QBM46" s="9"/>
      <c r="QBN46" s="9"/>
      <c r="QBO46" s="9"/>
      <c r="QBP46" s="9"/>
      <c r="QBQ46" s="9"/>
      <c r="QBR46" s="9"/>
      <c r="QBS46" s="9"/>
      <c r="QBT46" s="9"/>
      <c r="QBU46" s="9"/>
      <c r="QBV46" s="9"/>
      <c r="QBW46" s="9"/>
      <c r="QBX46" s="9"/>
      <c r="QBY46" s="9"/>
      <c r="QBZ46" s="9"/>
      <c r="QCA46" s="9"/>
      <c r="QCB46" s="9"/>
      <c r="QCC46" s="9"/>
      <c r="QCD46" s="9"/>
      <c r="QCE46" s="9"/>
      <c r="QCF46" s="9"/>
      <c r="QCG46" s="9"/>
      <c r="QCH46" s="9"/>
      <c r="QCI46" s="9"/>
      <c r="QCJ46" s="9"/>
      <c r="QCK46" s="9"/>
      <c r="QCL46" s="9"/>
      <c r="QCM46" s="9"/>
      <c r="QCN46" s="9"/>
      <c r="QCO46" s="9"/>
      <c r="QCP46" s="9"/>
      <c r="QCQ46" s="9"/>
      <c r="QCR46" s="9"/>
      <c r="QCS46" s="9"/>
      <c r="QCT46" s="9"/>
      <c r="QCU46" s="9"/>
      <c r="QCV46" s="9"/>
      <c r="QCW46" s="9"/>
      <c r="QCX46" s="9"/>
      <c r="QCY46" s="9"/>
      <c r="QCZ46" s="9"/>
      <c r="QDA46" s="9"/>
      <c r="QDB46" s="9"/>
      <c r="QDC46" s="9"/>
      <c r="QDD46" s="9"/>
      <c r="QDE46" s="9"/>
      <c r="QDF46" s="9"/>
      <c r="QDG46" s="9"/>
      <c r="QDH46" s="9"/>
      <c r="QDI46" s="9"/>
      <c r="QDJ46" s="9"/>
      <c r="QDK46" s="9"/>
      <c r="QDL46" s="9"/>
      <c r="QDM46" s="9"/>
      <c r="QDN46" s="9"/>
      <c r="QDO46" s="9"/>
      <c r="QDP46" s="9"/>
      <c r="QDQ46" s="9"/>
      <c r="QDR46" s="9"/>
      <c r="QDS46" s="9"/>
      <c r="QDT46" s="9"/>
      <c r="QDU46" s="9"/>
      <c r="QDV46" s="9"/>
      <c r="QDW46" s="9"/>
      <c r="QDX46" s="9"/>
      <c r="QDY46" s="9"/>
      <c r="QDZ46" s="9"/>
      <c r="QEA46" s="9"/>
      <c r="QEB46" s="9"/>
      <c r="QEC46" s="9"/>
      <c r="QED46" s="9"/>
      <c r="QEE46" s="9"/>
      <c r="QEF46" s="9"/>
      <c r="QEG46" s="9"/>
      <c r="QEH46" s="9"/>
      <c r="QEI46" s="9"/>
      <c r="QEJ46" s="9"/>
      <c r="QEK46" s="9"/>
      <c r="QEL46" s="9"/>
      <c r="QEM46" s="9"/>
      <c r="QEN46" s="9"/>
      <c r="QEO46" s="9"/>
      <c r="QEP46" s="9"/>
      <c r="QEQ46" s="9"/>
      <c r="QER46" s="9"/>
      <c r="QES46" s="9"/>
      <c r="QET46" s="9"/>
      <c r="QEU46" s="9"/>
      <c r="QEV46" s="9"/>
      <c r="QEW46" s="9"/>
      <c r="QEX46" s="9"/>
      <c r="QEY46" s="9"/>
      <c r="QEZ46" s="9"/>
      <c r="QFA46" s="9"/>
      <c r="QFB46" s="9"/>
      <c r="QFC46" s="9"/>
      <c r="QFD46" s="9"/>
      <c r="QFE46" s="9"/>
      <c r="QFF46" s="9"/>
      <c r="QFG46" s="9"/>
      <c r="QFH46" s="9"/>
      <c r="QFI46" s="9"/>
      <c r="QFJ46" s="9"/>
      <c r="QFK46" s="9"/>
      <c r="QFL46" s="9"/>
      <c r="QFM46" s="9"/>
      <c r="QFN46" s="9"/>
      <c r="QFO46" s="9"/>
      <c r="QFP46" s="9"/>
      <c r="QFQ46" s="9"/>
      <c r="QFR46" s="9"/>
      <c r="QFS46" s="9"/>
      <c r="QFT46" s="9"/>
      <c r="QFU46" s="9"/>
      <c r="QFV46" s="9"/>
      <c r="QFW46" s="9"/>
      <c r="QFX46" s="9"/>
      <c r="QFY46" s="9"/>
      <c r="QFZ46" s="9"/>
      <c r="QGA46" s="9"/>
      <c r="QGB46" s="9"/>
      <c r="QGC46" s="9"/>
      <c r="QGD46" s="9"/>
      <c r="QGE46" s="9"/>
      <c r="QGF46" s="9"/>
      <c r="QGG46" s="9"/>
      <c r="QGH46" s="9"/>
      <c r="QGI46" s="9"/>
      <c r="QGJ46" s="9"/>
      <c r="QGK46" s="9"/>
      <c r="QGL46" s="9"/>
      <c r="QGM46" s="9"/>
      <c r="QGN46" s="9"/>
      <c r="QGO46" s="9"/>
      <c r="QGP46" s="9"/>
      <c r="QGQ46" s="9"/>
      <c r="QGR46" s="9"/>
      <c r="QGS46" s="9"/>
      <c r="QGT46" s="9"/>
      <c r="QGU46" s="9"/>
      <c r="QGV46" s="9"/>
      <c r="QGW46" s="9"/>
      <c r="QGX46" s="9"/>
      <c r="QGY46" s="9"/>
      <c r="QGZ46" s="9"/>
      <c r="QHA46" s="9"/>
      <c r="QHB46" s="9"/>
      <c r="QHC46" s="9"/>
      <c r="QHD46" s="9"/>
      <c r="QHE46" s="9"/>
      <c r="QHF46" s="9"/>
      <c r="QHG46" s="9"/>
      <c r="QHH46" s="9"/>
      <c r="QHI46" s="9"/>
      <c r="QHJ46" s="9"/>
      <c r="QHK46" s="9"/>
      <c r="QHL46" s="9"/>
      <c r="QHM46" s="9"/>
      <c r="QHN46" s="9"/>
      <c r="QHO46" s="9"/>
      <c r="QHP46" s="9"/>
      <c r="QHQ46" s="9"/>
      <c r="QHR46" s="9"/>
      <c r="QHS46" s="9"/>
      <c r="QHT46" s="9"/>
      <c r="QHU46" s="9"/>
      <c r="QHV46" s="9"/>
      <c r="QHW46" s="9"/>
      <c r="QHX46" s="9"/>
      <c r="QHY46" s="9"/>
      <c r="QHZ46" s="9"/>
      <c r="QIA46" s="9"/>
      <c r="QIB46" s="9"/>
      <c r="QIC46" s="9"/>
      <c r="QID46" s="9"/>
      <c r="QIE46" s="9"/>
      <c r="QIF46" s="9"/>
      <c r="QIG46" s="9"/>
      <c r="QIH46" s="9"/>
      <c r="QII46" s="9"/>
      <c r="QIJ46" s="9"/>
      <c r="QIK46" s="9"/>
      <c r="QIL46" s="9"/>
      <c r="QIM46" s="9"/>
      <c r="QIN46" s="9"/>
      <c r="QIO46" s="9"/>
      <c r="QIP46" s="9"/>
      <c r="QIQ46" s="9"/>
      <c r="QIR46" s="9"/>
      <c r="QIS46" s="9"/>
      <c r="QIT46" s="9"/>
      <c r="QIU46" s="9"/>
      <c r="QIV46" s="9"/>
      <c r="QIW46" s="9"/>
      <c r="QIX46" s="9"/>
      <c r="QIY46" s="9"/>
      <c r="QIZ46" s="9"/>
      <c r="QJA46" s="9"/>
      <c r="QJB46" s="9"/>
      <c r="QJC46" s="9"/>
      <c r="QJD46" s="9"/>
      <c r="QJE46" s="9"/>
      <c r="QJF46" s="9"/>
      <c r="QJG46" s="9"/>
      <c r="QJH46" s="9"/>
      <c r="QJI46" s="9"/>
      <c r="QJJ46" s="9"/>
      <c r="QJK46" s="9"/>
      <c r="QJL46" s="9"/>
      <c r="QJM46" s="9"/>
      <c r="QJN46" s="9"/>
      <c r="QJO46" s="9"/>
      <c r="QJP46" s="9"/>
      <c r="QJQ46" s="9"/>
      <c r="QJR46" s="9"/>
      <c r="QJS46" s="9"/>
      <c r="QJT46" s="9"/>
      <c r="QJU46" s="9"/>
      <c r="QJV46" s="9"/>
      <c r="QJW46" s="9"/>
      <c r="QJX46" s="9"/>
      <c r="QJY46" s="9"/>
      <c r="QJZ46" s="9"/>
      <c r="QKA46" s="9"/>
      <c r="QKB46" s="9"/>
      <c r="QKC46" s="9"/>
      <c r="QKD46" s="9"/>
      <c r="QKE46" s="9"/>
      <c r="QKF46" s="9"/>
      <c r="QKG46" s="9"/>
      <c r="QKH46" s="9"/>
      <c r="QKI46" s="9"/>
      <c r="QKJ46" s="9"/>
      <c r="QKK46" s="9"/>
      <c r="QKL46" s="9"/>
      <c r="QKM46" s="9"/>
      <c r="QKN46" s="9"/>
      <c r="QKO46" s="9"/>
      <c r="QKP46" s="9"/>
      <c r="QKQ46" s="9"/>
      <c r="QKR46" s="9"/>
      <c r="QKS46" s="9"/>
      <c r="QKT46" s="9"/>
      <c r="QKU46" s="9"/>
      <c r="QKV46" s="9"/>
      <c r="QKW46" s="9"/>
      <c r="QKX46" s="9"/>
      <c r="QKY46" s="9"/>
      <c r="QKZ46" s="9"/>
      <c r="QLA46" s="9"/>
      <c r="QLB46" s="9"/>
      <c r="QLC46" s="9"/>
      <c r="QLD46" s="9"/>
      <c r="QLE46" s="9"/>
      <c r="QLF46" s="9"/>
      <c r="QLG46" s="9"/>
      <c r="QLH46" s="9"/>
      <c r="QLI46" s="9"/>
      <c r="QLJ46" s="9"/>
      <c r="QLK46" s="9"/>
      <c r="QLL46" s="9"/>
      <c r="QLM46" s="9"/>
      <c r="QLN46" s="9"/>
      <c r="QLO46" s="9"/>
      <c r="QLP46" s="9"/>
      <c r="QLQ46" s="9"/>
      <c r="QLR46" s="9"/>
      <c r="QLS46" s="9"/>
      <c r="QLT46" s="9"/>
      <c r="QLU46" s="9"/>
      <c r="QLV46" s="9"/>
      <c r="QLW46" s="9"/>
      <c r="QLX46" s="9"/>
      <c r="QLY46" s="9"/>
      <c r="QLZ46" s="9"/>
      <c r="QMA46" s="9"/>
      <c r="QMB46" s="9"/>
      <c r="QMC46" s="9"/>
      <c r="QMD46" s="9"/>
      <c r="QME46" s="9"/>
      <c r="QMF46" s="9"/>
      <c r="QMG46" s="9"/>
      <c r="QMH46" s="9"/>
      <c r="QMI46" s="9"/>
      <c r="QMJ46" s="9"/>
      <c r="QMK46" s="9"/>
      <c r="QML46" s="9"/>
      <c r="QMM46" s="9"/>
      <c r="QMN46" s="9"/>
      <c r="QMO46" s="9"/>
      <c r="QMP46" s="9"/>
      <c r="QMQ46" s="9"/>
      <c r="QMR46" s="9"/>
      <c r="QMS46" s="9"/>
      <c r="QMT46" s="9"/>
      <c r="QMU46" s="9"/>
      <c r="QMV46" s="9"/>
      <c r="QMW46" s="9"/>
      <c r="QMX46" s="9"/>
      <c r="QMY46" s="9"/>
      <c r="QMZ46" s="9"/>
      <c r="QNA46" s="9"/>
      <c r="QNB46" s="9"/>
      <c r="QNC46" s="9"/>
      <c r="QND46" s="9"/>
      <c r="QNE46" s="9"/>
      <c r="QNF46" s="9"/>
      <c r="QNG46" s="9"/>
      <c r="QNH46" s="9"/>
      <c r="QNI46" s="9"/>
      <c r="QNJ46" s="9"/>
      <c r="QNK46" s="9"/>
      <c r="QNL46" s="9"/>
      <c r="QNM46" s="9"/>
      <c r="QNN46" s="9"/>
      <c r="QNO46" s="9"/>
      <c r="QNP46" s="9"/>
      <c r="QNQ46" s="9"/>
      <c r="QNR46" s="9"/>
      <c r="QNS46" s="9"/>
      <c r="QNT46" s="9"/>
      <c r="QNU46" s="9"/>
      <c r="QNV46" s="9"/>
      <c r="QNW46" s="9"/>
      <c r="QNX46" s="9"/>
      <c r="QNY46" s="9"/>
      <c r="QNZ46" s="9"/>
      <c r="QOA46" s="9"/>
      <c r="QOB46" s="9"/>
      <c r="QOC46" s="9"/>
      <c r="QOD46" s="9"/>
      <c r="QOE46" s="9"/>
      <c r="QOF46" s="9"/>
      <c r="QOG46" s="9"/>
      <c r="QOH46" s="9"/>
      <c r="QOI46" s="9"/>
      <c r="QOJ46" s="9"/>
      <c r="QOK46" s="9"/>
      <c r="QOL46" s="9"/>
      <c r="QOM46" s="9"/>
      <c r="QON46" s="9"/>
      <c r="QOO46" s="9"/>
      <c r="QOP46" s="9"/>
      <c r="QOQ46" s="9"/>
      <c r="QOR46" s="9"/>
      <c r="QOS46" s="9"/>
      <c r="QOT46" s="9"/>
      <c r="QOU46" s="9"/>
      <c r="QOV46" s="9"/>
      <c r="QOW46" s="9"/>
      <c r="QOX46" s="9"/>
      <c r="QOY46" s="9"/>
      <c r="QOZ46" s="9"/>
      <c r="QPA46" s="9"/>
      <c r="QPB46" s="9"/>
      <c r="QPC46" s="9"/>
      <c r="QPD46" s="9"/>
      <c r="QPE46" s="9"/>
      <c r="QPF46" s="9"/>
      <c r="QPG46" s="9"/>
      <c r="QPH46" s="9"/>
      <c r="QPI46" s="9"/>
      <c r="QPJ46" s="9"/>
      <c r="QPK46" s="9"/>
      <c r="QPL46" s="9"/>
      <c r="QPM46" s="9"/>
      <c r="QPN46" s="9"/>
      <c r="QPO46" s="9"/>
      <c r="QPP46" s="9"/>
      <c r="QPQ46" s="9"/>
      <c r="QPR46" s="9"/>
      <c r="QPS46" s="9"/>
      <c r="QPT46" s="9"/>
      <c r="QPU46" s="9"/>
      <c r="QPV46" s="9"/>
      <c r="QPW46" s="9"/>
      <c r="QPX46" s="9"/>
      <c r="QPY46" s="9"/>
      <c r="QPZ46" s="9"/>
      <c r="QQA46" s="9"/>
      <c r="QQB46" s="9"/>
      <c r="QQC46" s="9"/>
      <c r="QQD46" s="9"/>
      <c r="QQE46" s="9"/>
      <c r="QQF46" s="9"/>
      <c r="QQG46" s="9"/>
      <c r="QQH46" s="9"/>
      <c r="QQI46" s="9"/>
      <c r="QQJ46" s="9"/>
      <c r="QQK46" s="9"/>
      <c r="QQL46" s="9"/>
      <c r="QQM46" s="9"/>
      <c r="QQN46" s="9"/>
      <c r="QQO46" s="9"/>
      <c r="QQP46" s="9"/>
      <c r="QQQ46" s="9"/>
      <c r="QQR46" s="9"/>
      <c r="QQS46" s="9"/>
      <c r="QQT46" s="9"/>
      <c r="QQU46" s="9"/>
      <c r="QQV46" s="9"/>
      <c r="QQW46" s="9"/>
      <c r="QQX46" s="9"/>
      <c r="QQY46" s="9"/>
      <c r="QQZ46" s="9"/>
      <c r="QRA46" s="9"/>
      <c r="QRB46" s="9"/>
      <c r="QRC46" s="9"/>
      <c r="QRD46" s="9"/>
      <c r="QRE46" s="9"/>
      <c r="QRF46" s="9"/>
      <c r="QRG46" s="9"/>
      <c r="QRH46" s="9"/>
      <c r="QRI46" s="9"/>
      <c r="QRJ46" s="9"/>
      <c r="QRK46" s="9"/>
      <c r="QRL46" s="9"/>
      <c r="QRM46" s="9"/>
      <c r="QRN46" s="9"/>
      <c r="QRO46" s="9"/>
      <c r="QRP46" s="9"/>
      <c r="QRQ46" s="9"/>
      <c r="QRR46" s="9"/>
      <c r="QRS46" s="9"/>
      <c r="QRT46" s="9"/>
      <c r="QRU46" s="9"/>
      <c r="QRV46" s="9"/>
      <c r="QRW46" s="9"/>
      <c r="QRX46" s="9"/>
      <c r="QRY46" s="9"/>
      <c r="QRZ46" s="9"/>
      <c r="QSA46" s="9"/>
      <c r="QSB46" s="9"/>
      <c r="QSC46" s="9"/>
      <c r="QSD46" s="9"/>
      <c r="QSE46" s="9"/>
      <c r="QSF46" s="9"/>
      <c r="QSG46" s="9"/>
      <c r="QSH46" s="9"/>
      <c r="QSI46" s="9"/>
      <c r="QSJ46" s="9"/>
      <c r="QSK46" s="9"/>
      <c r="QSL46" s="9"/>
      <c r="QSM46" s="9"/>
      <c r="QSN46" s="9"/>
      <c r="QSO46" s="9"/>
      <c r="QSP46" s="9"/>
      <c r="QSQ46" s="9"/>
      <c r="QSR46" s="9"/>
      <c r="QSS46" s="9"/>
      <c r="QST46" s="9"/>
      <c r="QSU46" s="9"/>
      <c r="QSV46" s="9"/>
      <c r="QSW46" s="9"/>
      <c r="QSX46" s="9"/>
      <c r="QSY46" s="9"/>
      <c r="QSZ46" s="9"/>
      <c r="QTA46" s="9"/>
      <c r="QTB46" s="9"/>
      <c r="QTC46" s="9"/>
      <c r="QTD46" s="9"/>
      <c r="QTE46" s="9"/>
      <c r="QTF46" s="9"/>
      <c r="QTG46" s="9"/>
      <c r="QTH46" s="9"/>
      <c r="QTI46" s="9"/>
      <c r="QTJ46" s="9"/>
      <c r="QTK46" s="9"/>
      <c r="QTL46" s="9"/>
      <c r="QTM46" s="9"/>
      <c r="QTN46" s="9"/>
      <c r="QTO46" s="9"/>
      <c r="QTP46" s="9"/>
      <c r="QTQ46" s="9"/>
      <c r="QTR46" s="9"/>
      <c r="QTS46" s="9"/>
      <c r="QTT46" s="9"/>
      <c r="QTU46" s="9"/>
      <c r="QTV46" s="9"/>
      <c r="QTW46" s="9"/>
      <c r="QTX46" s="9"/>
      <c r="QTY46" s="9"/>
      <c r="QTZ46" s="9"/>
      <c r="QUA46" s="9"/>
      <c r="QUB46" s="9"/>
      <c r="QUC46" s="9"/>
      <c r="QUD46" s="9"/>
      <c r="QUE46" s="9"/>
      <c r="QUF46" s="9"/>
      <c r="QUG46" s="9"/>
      <c r="QUH46" s="9"/>
      <c r="QUI46" s="9"/>
      <c r="QUJ46" s="9"/>
      <c r="QUK46" s="9"/>
      <c r="QUL46" s="9"/>
      <c r="QUM46" s="9"/>
      <c r="QUN46" s="9"/>
      <c r="QUO46" s="9"/>
      <c r="QUP46" s="9"/>
      <c r="QUQ46" s="9"/>
      <c r="QUR46" s="9"/>
      <c r="QUS46" s="9"/>
      <c r="QUT46" s="9"/>
      <c r="QUU46" s="9"/>
      <c r="QUV46" s="9"/>
      <c r="QUW46" s="9"/>
      <c r="QUX46" s="9"/>
      <c r="QUY46" s="9"/>
      <c r="QUZ46" s="9"/>
      <c r="QVA46" s="9"/>
      <c r="QVB46" s="9"/>
      <c r="QVC46" s="9"/>
      <c r="QVD46" s="9"/>
      <c r="QVE46" s="9"/>
      <c r="QVF46" s="9"/>
      <c r="QVG46" s="9"/>
      <c r="QVH46" s="9"/>
      <c r="QVI46" s="9"/>
      <c r="QVJ46" s="9"/>
      <c r="QVK46" s="9"/>
      <c r="QVL46" s="9"/>
      <c r="QVM46" s="9"/>
      <c r="QVN46" s="9"/>
      <c r="QVO46" s="9"/>
      <c r="QVP46" s="9"/>
      <c r="QVQ46" s="9"/>
      <c r="QVR46" s="9"/>
      <c r="QVS46" s="9"/>
      <c r="QVT46" s="9"/>
      <c r="QVU46" s="9"/>
      <c r="QVV46" s="9"/>
      <c r="QVW46" s="9"/>
      <c r="QVX46" s="9"/>
      <c r="QVY46" s="9"/>
      <c r="QVZ46" s="9"/>
      <c r="QWA46" s="9"/>
      <c r="QWB46" s="9"/>
      <c r="QWC46" s="9"/>
      <c r="QWD46" s="9"/>
      <c r="QWE46" s="9"/>
      <c r="QWF46" s="9"/>
      <c r="QWG46" s="9"/>
      <c r="QWH46" s="9"/>
      <c r="QWI46" s="9"/>
      <c r="QWJ46" s="9"/>
      <c r="QWK46" s="9"/>
      <c r="QWL46" s="9"/>
      <c r="QWM46" s="9"/>
      <c r="QWN46" s="9"/>
      <c r="QWO46" s="9"/>
      <c r="QWP46" s="9"/>
      <c r="QWQ46" s="9"/>
      <c r="QWR46" s="9"/>
      <c r="QWS46" s="9"/>
      <c r="QWT46" s="9"/>
      <c r="QWU46" s="9"/>
      <c r="QWV46" s="9"/>
      <c r="QWW46" s="9"/>
      <c r="QWX46" s="9"/>
      <c r="QWY46" s="9"/>
      <c r="QWZ46" s="9"/>
      <c r="QXA46" s="9"/>
      <c r="QXB46" s="9"/>
      <c r="QXC46" s="9"/>
      <c r="QXD46" s="9"/>
      <c r="QXE46" s="9"/>
      <c r="QXF46" s="9"/>
      <c r="QXG46" s="9"/>
      <c r="QXH46" s="9"/>
      <c r="QXI46" s="9"/>
      <c r="QXJ46" s="9"/>
      <c r="QXK46" s="9"/>
      <c r="QXL46" s="9"/>
      <c r="QXM46" s="9"/>
      <c r="QXN46" s="9"/>
      <c r="QXO46" s="9"/>
      <c r="QXP46" s="9"/>
      <c r="QXQ46" s="9"/>
      <c r="QXR46" s="9"/>
      <c r="QXS46" s="9"/>
      <c r="QXT46" s="9"/>
      <c r="QXU46" s="9"/>
      <c r="QXV46" s="9"/>
      <c r="QXW46" s="9"/>
      <c r="QXX46" s="9"/>
      <c r="QXY46" s="9"/>
      <c r="QXZ46" s="9"/>
      <c r="QYA46" s="9"/>
      <c r="QYB46" s="9"/>
      <c r="QYC46" s="9"/>
      <c r="QYD46" s="9"/>
      <c r="QYE46" s="9"/>
      <c r="QYF46" s="9"/>
      <c r="QYG46" s="9"/>
      <c r="QYH46" s="9"/>
      <c r="QYI46" s="9"/>
      <c r="QYJ46" s="9"/>
      <c r="QYK46" s="9"/>
      <c r="QYL46" s="9"/>
      <c r="QYM46" s="9"/>
      <c r="QYN46" s="9"/>
      <c r="QYO46" s="9"/>
      <c r="QYP46" s="9"/>
      <c r="QYQ46" s="9"/>
      <c r="QYR46" s="9"/>
      <c r="QYS46" s="9"/>
      <c r="QYT46" s="9"/>
      <c r="QYU46" s="9"/>
      <c r="QYV46" s="9"/>
      <c r="QYW46" s="9"/>
      <c r="QYX46" s="9"/>
      <c r="QYY46" s="9"/>
      <c r="QYZ46" s="9"/>
      <c r="QZA46" s="9"/>
      <c r="QZB46" s="9"/>
      <c r="QZC46" s="9"/>
      <c r="QZD46" s="9"/>
      <c r="QZE46" s="9"/>
      <c r="QZF46" s="9"/>
      <c r="QZG46" s="9"/>
      <c r="QZH46" s="9"/>
      <c r="QZI46" s="9"/>
      <c r="QZJ46" s="9"/>
      <c r="QZK46" s="9"/>
      <c r="QZL46" s="9"/>
      <c r="QZM46" s="9"/>
      <c r="QZN46" s="9"/>
      <c r="QZO46" s="9"/>
      <c r="QZP46" s="9"/>
      <c r="QZQ46" s="9"/>
      <c r="QZR46" s="9"/>
      <c r="QZS46" s="9"/>
      <c r="QZT46" s="9"/>
      <c r="QZU46" s="9"/>
      <c r="QZV46" s="9"/>
      <c r="QZW46" s="9"/>
      <c r="QZX46" s="9"/>
      <c r="QZY46" s="9"/>
      <c r="QZZ46" s="9"/>
      <c r="RAA46" s="9"/>
      <c r="RAB46" s="9"/>
      <c r="RAC46" s="9"/>
      <c r="RAD46" s="9"/>
      <c r="RAE46" s="9"/>
      <c r="RAF46" s="9"/>
      <c r="RAG46" s="9"/>
      <c r="RAH46" s="9"/>
      <c r="RAI46" s="9"/>
      <c r="RAJ46" s="9"/>
      <c r="RAK46" s="9"/>
      <c r="RAL46" s="9"/>
      <c r="RAM46" s="9"/>
      <c r="RAN46" s="9"/>
      <c r="RAO46" s="9"/>
      <c r="RAP46" s="9"/>
      <c r="RAQ46" s="9"/>
      <c r="RAR46" s="9"/>
      <c r="RAS46" s="9"/>
      <c r="RAT46" s="9"/>
      <c r="RAU46" s="9"/>
      <c r="RAV46" s="9"/>
      <c r="RAW46" s="9"/>
      <c r="RAX46" s="9"/>
      <c r="RAY46" s="9"/>
      <c r="RAZ46" s="9"/>
      <c r="RBA46" s="9"/>
      <c r="RBB46" s="9"/>
      <c r="RBC46" s="9"/>
      <c r="RBD46" s="9"/>
      <c r="RBE46" s="9"/>
      <c r="RBF46" s="9"/>
      <c r="RBG46" s="9"/>
      <c r="RBH46" s="9"/>
      <c r="RBI46" s="9"/>
      <c r="RBJ46" s="9"/>
      <c r="RBK46" s="9"/>
      <c r="RBL46" s="9"/>
      <c r="RBM46" s="9"/>
      <c r="RBN46" s="9"/>
      <c r="RBO46" s="9"/>
      <c r="RBP46" s="9"/>
      <c r="RBQ46" s="9"/>
      <c r="RBR46" s="9"/>
      <c r="RBS46" s="9"/>
      <c r="RBT46" s="9"/>
      <c r="RBU46" s="9"/>
      <c r="RBV46" s="9"/>
      <c r="RBW46" s="9"/>
      <c r="RBX46" s="9"/>
      <c r="RBY46" s="9"/>
      <c r="RBZ46" s="9"/>
      <c r="RCA46" s="9"/>
      <c r="RCB46" s="9"/>
      <c r="RCC46" s="9"/>
      <c r="RCD46" s="9"/>
      <c r="RCE46" s="9"/>
      <c r="RCF46" s="9"/>
      <c r="RCG46" s="9"/>
      <c r="RCH46" s="9"/>
      <c r="RCI46" s="9"/>
      <c r="RCJ46" s="9"/>
      <c r="RCK46" s="9"/>
      <c r="RCL46" s="9"/>
      <c r="RCM46" s="9"/>
      <c r="RCN46" s="9"/>
      <c r="RCO46" s="9"/>
      <c r="RCP46" s="9"/>
      <c r="RCQ46" s="9"/>
      <c r="RCR46" s="9"/>
      <c r="RCS46" s="9"/>
      <c r="RCT46" s="9"/>
      <c r="RCU46" s="9"/>
      <c r="RCV46" s="9"/>
      <c r="RCW46" s="9"/>
      <c r="RCX46" s="9"/>
      <c r="RCY46" s="9"/>
      <c r="RCZ46" s="9"/>
      <c r="RDA46" s="9"/>
      <c r="RDB46" s="9"/>
      <c r="RDC46" s="9"/>
      <c r="RDD46" s="9"/>
      <c r="RDE46" s="9"/>
      <c r="RDF46" s="9"/>
      <c r="RDG46" s="9"/>
      <c r="RDH46" s="9"/>
      <c r="RDI46" s="9"/>
      <c r="RDJ46" s="9"/>
      <c r="RDK46" s="9"/>
      <c r="RDL46" s="9"/>
      <c r="RDM46" s="9"/>
      <c r="RDN46" s="9"/>
      <c r="RDO46" s="9"/>
      <c r="RDP46" s="9"/>
      <c r="RDQ46" s="9"/>
      <c r="RDR46" s="9"/>
      <c r="RDS46" s="9"/>
      <c r="RDT46" s="9"/>
      <c r="RDU46" s="9"/>
      <c r="RDV46" s="9"/>
      <c r="RDW46" s="9"/>
      <c r="RDX46" s="9"/>
      <c r="RDY46" s="9"/>
      <c r="RDZ46" s="9"/>
      <c r="REA46" s="9"/>
      <c r="REB46" s="9"/>
      <c r="REC46" s="9"/>
      <c r="RED46" s="9"/>
      <c r="REE46" s="9"/>
      <c r="REF46" s="9"/>
      <c r="REG46" s="9"/>
      <c r="REH46" s="9"/>
      <c r="REI46" s="9"/>
      <c r="REJ46" s="9"/>
      <c r="REK46" s="9"/>
      <c r="REL46" s="9"/>
      <c r="REM46" s="9"/>
      <c r="REN46" s="9"/>
      <c r="REO46" s="9"/>
      <c r="REP46" s="9"/>
      <c r="REQ46" s="9"/>
      <c r="RER46" s="9"/>
      <c r="RES46" s="9"/>
      <c r="RET46" s="9"/>
      <c r="REU46" s="9"/>
      <c r="REV46" s="9"/>
      <c r="REW46" s="9"/>
      <c r="REX46" s="9"/>
      <c r="REY46" s="9"/>
      <c r="REZ46" s="9"/>
      <c r="RFA46" s="9"/>
      <c r="RFB46" s="9"/>
      <c r="RFC46" s="9"/>
      <c r="RFD46" s="9"/>
      <c r="RFE46" s="9"/>
      <c r="RFF46" s="9"/>
      <c r="RFG46" s="9"/>
      <c r="RFH46" s="9"/>
      <c r="RFI46" s="9"/>
      <c r="RFJ46" s="9"/>
      <c r="RFK46" s="9"/>
      <c r="RFL46" s="9"/>
      <c r="RFM46" s="9"/>
      <c r="RFN46" s="9"/>
      <c r="RFO46" s="9"/>
      <c r="RFP46" s="9"/>
      <c r="RFQ46" s="9"/>
      <c r="RFR46" s="9"/>
      <c r="RFS46" s="9"/>
      <c r="RFT46" s="9"/>
      <c r="RFU46" s="9"/>
      <c r="RFV46" s="9"/>
      <c r="RFW46" s="9"/>
      <c r="RFX46" s="9"/>
      <c r="RFY46" s="9"/>
      <c r="RFZ46" s="9"/>
      <c r="RGA46" s="9"/>
      <c r="RGB46" s="9"/>
      <c r="RGC46" s="9"/>
      <c r="RGD46" s="9"/>
      <c r="RGE46" s="9"/>
      <c r="RGF46" s="9"/>
      <c r="RGG46" s="9"/>
      <c r="RGH46" s="9"/>
      <c r="RGI46" s="9"/>
      <c r="RGJ46" s="9"/>
      <c r="RGK46" s="9"/>
      <c r="RGL46" s="9"/>
      <c r="RGM46" s="9"/>
      <c r="RGN46" s="9"/>
      <c r="RGO46" s="9"/>
      <c r="RGP46" s="9"/>
      <c r="RGQ46" s="9"/>
      <c r="RGR46" s="9"/>
      <c r="RGS46" s="9"/>
      <c r="RGT46" s="9"/>
      <c r="RGU46" s="9"/>
      <c r="RGV46" s="9"/>
      <c r="RGW46" s="9"/>
      <c r="RGX46" s="9"/>
      <c r="RGY46" s="9"/>
      <c r="RGZ46" s="9"/>
      <c r="RHA46" s="9"/>
      <c r="RHB46" s="9"/>
      <c r="RHC46" s="9"/>
      <c r="RHD46" s="9"/>
      <c r="RHE46" s="9"/>
      <c r="RHF46" s="9"/>
      <c r="RHG46" s="9"/>
      <c r="RHH46" s="9"/>
      <c r="RHI46" s="9"/>
      <c r="RHJ46" s="9"/>
      <c r="RHK46" s="9"/>
      <c r="RHL46" s="9"/>
      <c r="RHM46" s="9"/>
      <c r="RHN46" s="9"/>
      <c r="RHO46" s="9"/>
      <c r="RHP46" s="9"/>
      <c r="RHQ46" s="9"/>
      <c r="RHR46" s="9"/>
      <c r="RHS46" s="9"/>
      <c r="RHT46" s="9"/>
      <c r="RHU46" s="9"/>
      <c r="RHV46" s="9"/>
      <c r="RHW46" s="9"/>
      <c r="RHX46" s="9"/>
      <c r="RHY46" s="9"/>
      <c r="RHZ46" s="9"/>
      <c r="RIA46" s="9"/>
      <c r="RIB46" s="9"/>
      <c r="RIC46" s="9"/>
      <c r="RID46" s="9"/>
      <c r="RIE46" s="9"/>
      <c r="RIF46" s="9"/>
      <c r="RIG46" s="9"/>
      <c r="RIH46" s="9"/>
      <c r="RII46" s="9"/>
      <c r="RIJ46" s="9"/>
      <c r="RIK46" s="9"/>
      <c r="RIL46" s="9"/>
      <c r="RIM46" s="9"/>
      <c r="RIN46" s="9"/>
      <c r="RIO46" s="9"/>
      <c r="RIP46" s="9"/>
      <c r="RIQ46" s="9"/>
      <c r="RIR46" s="9"/>
      <c r="RIS46" s="9"/>
      <c r="RIT46" s="9"/>
      <c r="RIU46" s="9"/>
      <c r="RIV46" s="9"/>
      <c r="RIW46" s="9"/>
      <c r="RIX46" s="9"/>
      <c r="RIY46" s="9"/>
      <c r="RIZ46" s="9"/>
      <c r="RJA46" s="9"/>
      <c r="RJB46" s="9"/>
      <c r="RJC46" s="9"/>
      <c r="RJD46" s="9"/>
      <c r="RJE46" s="9"/>
      <c r="RJF46" s="9"/>
      <c r="RJG46" s="9"/>
      <c r="RJH46" s="9"/>
      <c r="RJI46" s="9"/>
      <c r="RJJ46" s="9"/>
      <c r="RJK46" s="9"/>
      <c r="RJL46" s="9"/>
      <c r="RJM46" s="9"/>
      <c r="RJN46" s="9"/>
      <c r="RJO46" s="9"/>
      <c r="RJP46" s="9"/>
      <c r="RJQ46" s="9"/>
      <c r="RJR46" s="9"/>
      <c r="RJS46" s="9"/>
      <c r="RJT46" s="9"/>
      <c r="RJU46" s="9"/>
      <c r="RJV46" s="9"/>
      <c r="RJW46" s="9"/>
      <c r="RJX46" s="9"/>
      <c r="RJY46" s="9"/>
      <c r="RJZ46" s="9"/>
      <c r="RKA46" s="9"/>
      <c r="RKB46" s="9"/>
      <c r="RKC46" s="9"/>
      <c r="RKD46" s="9"/>
      <c r="RKE46" s="9"/>
      <c r="RKF46" s="9"/>
      <c r="RKG46" s="9"/>
      <c r="RKH46" s="9"/>
      <c r="RKI46" s="9"/>
      <c r="RKJ46" s="9"/>
      <c r="RKK46" s="9"/>
      <c r="RKL46" s="9"/>
      <c r="RKM46" s="9"/>
      <c r="RKN46" s="9"/>
      <c r="RKO46" s="9"/>
      <c r="RKP46" s="9"/>
      <c r="RKQ46" s="9"/>
      <c r="RKR46" s="9"/>
      <c r="RKS46" s="9"/>
      <c r="RKT46" s="9"/>
      <c r="RKU46" s="9"/>
      <c r="RKV46" s="9"/>
      <c r="RKW46" s="9"/>
      <c r="RKX46" s="9"/>
      <c r="RKY46" s="9"/>
      <c r="RKZ46" s="9"/>
      <c r="RLA46" s="9"/>
      <c r="RLB46" s="9"/>
      <c r="RLC46" s="9"/>
      <c r="RLD46" s="9"/>
      <c r="RLE46" s="9"/>
      <c r="RLF46" s="9"/>
      <c r="RLG46" s="9"/>
      <c r="RLH46" s="9"/>
      <c r="RLI46" s="9"/>
      <c r="RLJ46" s="9"/>
      <c r="RLK46" s="9"/>
      <c r="RLL46" s="9"/>
      <c r="RLM46" s="9"/>
      <c r="RLN46" s="9"/>
      <c r="RLO46" s="9"/>
      <c r="RLP46" s="9"/>
      <c r="RLQ46" s="9"/>
      <c r="RLR46" s="9"/>
      <c r="RLS46" s="9"/>
      <c r="RLT46" s="9"/>
      <c r="RLU46" s="9"/>
      <c r="RLV46" s="9"/>
      <c r="RLW46" s="9"/>
      <c r="RLX46" s="9"/>
      <c r="RLY46" s="9"/>
      <c r="RLZ46" s="9"/>
      <c r="RMA46" s="9"/>
      <c r="RMB46" s="9"/>
      <c r="RMC46" s="9"/>
      <c r="RMD46" s="9"/>
      <c r="RME46" s="9"/>
      <c r="RMF46" s="9"/>
      <c r="RMG46" s="9"/>
      <c r="RMH46" s="9"/>
      <c r="RMI46" s="9"/>
      <c r="RMJ46" s="9"/>
      <c r="RMK46" s="9"/>
      <c r="RML46" s="9"/>
      <c r="RMM46" s="9"/>
      <c r="RMN46" s="9"/>
      <c r="RMO46" s="9"/>
      <c r="RMP46" s="9"/>
      <c r="RMQ46" s="9"/>
      <c r="RMR46" s="9"/>
      <c r="RMS46" s="9"/>
      <c r="RMT46" s="9"/>
      <c r="RMU46" s="9"/>
      <c r="RMV46" s="9"/>
      <c r="RMW46" s="9"/>
      <c r="RMX46" s="9"/>
      <c r="RMY46" s="9"/>
      <c r="RMZ46" s="9"/>
      <c r="RNA46" s="9"/>
      <c r="RNB46" s="9"/>
      <c r="RNC46" s="9"/>
      <c r="RND46" s="9"/>
      <c r="RNE46" s="9"/>
      <c r="RNF46" s="9"/>
      <c r="RNG46" s="9"/>
      <c r="RNH46" s="9"/>
      <c r="RNI46" s="9"/>
      <c r="RNJ46" s="9"/>
      <c r="RNK46" s="9"/>
      <c r="RNL46" s="9"/>
      <c r="RNM46" s="9"/>
      <c r="RNN46" s="9"/>
      <c r="RNO46" s="9"/>
      <c r="RNP46" s="9"/>
      <c r="RNQ46" s="9"/>
      <c r="RNR46" s="9"/>
      <c r="RNS46" s="9"/>
      <c r="RNT46" s="9"/>
      <c r="RNU46" s="9"/>
      <c r="RNV46" s="9"/>
      <c r="RNW46" s="9"/>
      <c r="RNX46" s="9"/>
      <c r="RNY46" s="9"/>
      <c r="RNZ46" s="9"/>
      <c r="ROA46" s="9"/>
      <c r="ROB46" s="9"/>
      <c r="ROC46" s="9"/>
      <c r="ROD46" s="9"/>
      <c r="ROE46" s="9"/>
      <c r="ROF46" s="9"/>
      <c r="ROG46" s="9"/>
      <c r="ROH46" s="9"/>
      <c r="ROI46" s="9"/>
      <c r="ROJ46" s="9"/>
      <c r="ROK46" s="9"/>
      <c r="ROL46" s="9"/>
      <c r="ROM46" s="9"/>
      <c r="RON46" s="9"/>
      <c r="ROO46" s="9"/>
      <c r="ROP46" s="9"/>
      <c r="ROQ46" s="9"/>
      <c r="ROR46" s="9"/>
      <c r="ROS46" s="9"/>
      <c r="ROT46" s="9"/>
      <c r="ROU46" s="9"/>
      <c r="ROV46" s="9"/>
      <c r="ROW46" s="9"/>
      <c r="ROX46" s="9"/>
      <c r="ROY46" s="9"/>
      <c r="ROZ46" s="9"/>
      <c r="RPA46" s="9"/>
      <c r="RPB46" s="9"/>
      <c r="RPC46" s="9"/>
      <c r="RPD46" s="9"/>
      <c r="RPE46" s="9"/>
      <c r="RPF46" s="9"/>
      <c r="RPG46" s="9"/>
      <c r="RPH46" s="9"/>
      <c r="RPI46" s="9"/>
      <c r="RPJ46" s="9"/>
      <c r="RPK46" s="9"/>
      <c r="RPL46" s="9"/>
      <c r="RPM46" s="9"/>
      <c r="RPN46" s="9"/>
      <c r="RPO46" s="9"/>
      <c r="RPP46" s="9"/>
      <c r="RPQ46" s="9"/>
      <c r="RPR46" s="9"/>
      <c r="RPS46" s="9"/>
      <c r="RPT46" s="9"/>
      <c r="RPU46" s="9"/>
      <c r="RPV46" s="9"/>
      <c r="RPW46" s="9"/>
      <c r="RPX46" s="9"/>
      <c r="RPY46" s="9"/>
      <c r="RPZ46" s="9"/>
      <c r="RQA46" s="9"/>
      <c r="RQB46" s="9"/>
      <c r="RQC46" s="9"/>
      <c r="RQD46" s="9"/>
      <c r="RQE46" s="9"/>
      <c r="RQF46" s="9"/>
      <c r="RQG46" s="9"/>
      <c r="RQH46" s="9"/>
      <c r="RQI46" s="9"/>
      <c r="RQJ46" s="9"/>
      <c r="RQK46" s="9"/>
      <c r="RQL46" s="9"/>
      <c r="RQM46" s="9"/>
      <c r="RQN46" s="9"/>
      <c r="RQO46" s="9"/>
      <c r="RQP46" s="9"/>
      <c r="RQQ46" s="9"/>
      <c r="RQR46" s="9"/>
      <c r="RQS46" s="9"/>
      <c r="RQT46" s="9"/>
      <c r="RQU46" s="9"/>
      <c r="RQV46" s="9"/>
      <c r="RQW46" s="9"/>
      <c r="RQX46" s="9"/>
      <c r="RQY46" s="9"/>
      <c r="RQZ46" s="9"/>
      <c r="RRA46" s="9"/>
      <c r="RRB46" s="9"/>
      <c r="RRC46" s="9"/>
      <c r="RRD46" s="9"/>
      <c r="RRE46" s="9"/>
      <c r="RRF46" s="9"/>
      <c r="RRG46" s="9"/>
      <c r="RRH46" s="9"/>
      <c r="RRI46" s="9"/>
      <c r="RRJ46" s="9"/>
      <c r="RRK46" s="9"/>
      <c r="RRL46" s="9"/>
      <c r="RRM46" s="9"/>
      <c r="RRN46" s="9"/>
      <c r="RRO46" s="9"/>
      <c r="RRP46" s="9"/>
      <c r="RRQ46" s="9"/>
      <c r="RRR46" s="9"/>
      <c r="RRS46" s="9"/>
      <c r="RRT46" s="9"/>
      <c r="RRU46" s="9"/>
      <c r="RRV46" s="9"/>
      <c r="RRW46" s="9"/>
      <c r="RRX46" s="9"/>
      <c r="RRY46" s="9"/>
      <c r="RRZ46" s="9"/>
      <c r="RSA46" s="9"/>
      <c r="RSB46" s="9"/>
      <c r="RSC46" s="9"/>
      <c r="RSD46" s="9"/>
      <c r="RSE46" s="9"/>
      <c r="RSF46" s="9"/>
      <c r="RSG46" s="9"/>
      <c r="RSH46" s="9"/>
      <c r="RSI46" s="9"/>
      <c r="RSJ46" s="9"/>
      <c r="RSK46" s="9"/>
      <c r="RSL46" s="9"/>
      <c r="RSM46" s="9"/>
      <c r="RSN46" s="9"/>
      <c r="RSO46" s="9"/>
      <c r="RSP46" s="9"/>
      <c r="RSQ46" s="9"/>
      <c r="RSR46" s="9"/>
      <c r="RSS46" s="9"/>
      <c r="RST46" s="9"/>
      <c r="RSU46" s="9"/>
      <c r="RSV46" s="9"/>
      <c r="RSW46" s="9"/>
      <c r="RSX46" s="9"/>
      <c r="RSY46" s="9"/>
      <c r="RSZ46" s="9"/>
      <c r="RTA46" s="9"/>
      <c r="RTB46" s="9"/>
      <c r="RTC46" s="9"/>
      <c r="RTD46" s="9"/>
      <c r="RTE46" s="9"/>
      <c r="RTF46" s="9"/>
      <c r="RTG46" s="9"/>
      <c r="RTH46" s="9"/>
      <c r="RTI46" s="9"/>
      <c r="RTJ46" s="9"/>
      <c r="RTK46" s="9"/>
      <c r="RTL46" s="9"/>
      <c r="RTM46" s="9"/>
      <c r="RTN46" s="9"/>
      <c r="RTO46" s="9"/>
      <c r="RTP46" s="9"/>
      <c r="RTQ46" s="9"/>
      <c r="RTR46" s="9"/>
      <c r="RTS46" s="9"/>
      <c r="RTT46" s="9"/>
      <c r="RTU46" s="9"/>
      <c r="RTV46" s="9"/>
      <c r="RTW46" s="9"/>
      <c r="RTX46" s="9"/>
      <c r="RTY46" s="9"/>
      <c r="RTZ46" s="9"/>
      <c r="RUA46" s="9"/>
      <c r="RUB46" s="9"/>
      <c r="RUC46" s="9"/>
      <c r="RUD46" s="9"/>
      <c r="RUE46" s="9"/>
      <c r="RUF46" s="9"/>
      <c r="RUG46" s="9"/>
      <c r="RUH46" s="9"/>
      <c r="RUI46" s="9"/>
      <c r="RUJ46" s="9"/>
      <c r="RUK46" s="9"/>
      <c r="RUL46" s="9"/>
      <c r="RUM46" s="9"/>
      <c r="RUN46" s="9"/>
      <c r="RUO46" s="9"/>
      <c r="RUP46" s="9"/>
      <c r="RUQ46" s="9"/>
      <c r="RUR46" s="9"/>
      <c r="RUS46" s="9"/>
      <c r="RUT46" s="9"/>
      <c r="RUU46" s="9"/>
      <c r="RUV46" s="9"/>
      <c r="RUW46" s="9"/>
      <c r="RUX46" s="9"/>
      <c r="RUY46" s="9"/>
      <c r="RUZ46" s="9"/>
      <c r="RVA46" s="9"/>
      <c r="RVB46" s="9"/>
      <c r="RVC46" s="9"/>
      <c r="RVD46" s="9"/>
      <c r="RVE46" s="9"/>
      <c r="RVF46" s="9"/>
      <c r="RVG46" s="9"/>
      <c r="RVH46" s="9"/>
      <c r="RVI46" s="9"/>
      <c r="RVJ46" s="9"/>
      <c r="RVK46" s="9"/>
      <c r="RVL46" s="9"/>
      <c r="RVM46" s="9"/>
      <c r="RVN46" s="9"/>
      <c r="RVO46" s="9"/>
      <c r="RVP46" s="9"/>
      <c r="RVQ46" s="9"/>
      <c r="RVR46" s="9"/>
      <c r="RVS46" s="9"/>
      <c r="RVT46" s="9"/>
      <c r="RVU46" s="9"/>
      <c r="RVV46" s="9"/>
      <c r="RVW46" s="9"/>
      <c r="RVX46" s="9"/>
      <c r="RVY46" s="9"/>
      <c r="RVZ46" s="9"/>
      <c r="RWA46" s="9"/>
      <c r="RWB46" s="9"/>
      <c r="RWC46" s="9"/>
      <c r="RWD46" s="9"/>
      <c r="RWE46" s="9"/>
      <c r="RWF46" s="9"/>
      <c r="RWG46" s="9"/>
      <c r="RWH46" s="9"/>
      <c r="RWI46" s="9"/>
      <c r="RWJ46" s="9"/>
      <c r="RWK46" s="9"/>
      <c r="RWL46" s="9"/>
      <c r="RWM46" s="9"/>
      <c r="RWN46" s="9"/>
      <c r="RWO46" s="9"/>
      <c r="RWP46" s="9"/>
      <c r="RWQ46" s="9"/>
      <c r="RWR46" s="9"/>
      <c r="RWS46" s="9"/>
      <c r="RWT46" s="9"/>
      <c r="RWU46" s="9"/>
      <c r="RWV46" s="9"/>
      <c r="RWW46" s="9"/>
      <c r="RWX46" s="9"/>
      <c r="RWY46" s="9"/>
      <c r="RWZ46" s="9"/>
      <c r="RXA46" s="9"/>
      <c r="RXB46" s="9"/>
      <c r="RXC46" s="9"/>
      <c r="RXD46" s="9"/>
      <c r="RXE46" s="9"/>
      <c r="RXF46" s="9"/>
      <c r="RXG46" s="9"/>
      <c r="RXH46" s="9"/>
      <c r="RXI46" s="9"/>
      <c r="RXJ46" s="9"/>
      <c r="RXK46" s="9"/>
      <c r="RXL46" s="9"/>
      <c r="RXM46" s="9"/>
      <c r="RXN46" s="9"/>
      <c r="RXO46" s="9"/>
      <c r="RXP46" s="9"/>
      <c r="RXQ46" s="9"/>
      <c r="RXR46" s="9"/>
      <c r="RXS46" s="9"/>
      <c r="RXT46" s="9"/>
      <c r="RXU46" s="9"/>
      <c r="RXV46" s="9"/>
      <c r="RXW46" s="9"/>
      <c r="RXX46" s="9"/>
      <c r="RXY46" s="9"/>
      <c r="RXZ46" s="9"/>
      <c r="RYA46" s="9"/>
      <c r="RYB46" s="9"/>
      <c r="RYC46" s="9"/>
      <c r="RYD46" s="9"/>
      <c r="RYE46" s="9"/>
      <c r="RYF46" s="9"/>
      <c r="RYG46" s="9"/>
      <c r="RYH46" s="9"/>
      <c r="RYI46" s="9"/>
      <c r="RYJ46" s="9"/>
      <c r="RYK46" s="9"/>
      <c r="RYL46" s="9"/>
      <c r="RYM46" s="9"/>
      <c r="RYN46" s="9"/>
      <c r="RYO46" s="9"/>
      <c r="RYP46" s="9"/>
      <c r="RYQ46" s="9"/>
      <c r="RYR46" s="9"/>
      <c r="RYS46" s="9"/>
      <c r="RYT46" s="9"/>
      <c r="RYU46" s="9"/>
      <c r="RYV46" s="9"/>
      <c r="RYW46" s="9"/>
      <c r="RYX46" s="9"/>
      <c r="RYY46" s="9"/>
      <c r="RYZ46" s="9"/>
      <c r="RZA46" s="9"/>
      <c r="RZB46" s="9"/>
      <c r="RZC46" s="9"/>
      <c r="RZD46" s="9"/>
      <c r="RZE46" s="9"/>
      <c r="RZF46" s="9"/>
      <c r="RZG46" s="9"/>
      <c r="RZH46" s="9"/>
      <c r="RZI46" s="9"/>
      <c r="RZJ46" s="9"/>
      <c r="RZK46" s="9"/>
      <c r="RZL46" s="9"/>
      <c r="RZM46" s="9"/>
      <c r="RZN46" s="9"/>
      <c r="RZO46" s="9"/>
      <c r="RZP46" s="9"/>
      <c r="RZQ46" s="9"/>
      <c r="RZR46" s="9"/>
      <c r="RZS46" s="9"/>
      <c r="RZT46" s="9"/>
      <c r="RZU46" s="9"/>
      <c r="RZV46" s="9"/>
      <c r="RZW46" s="9"/>
      <c r="RZX46" s="9"/>
      <c r="RZY46" s="9"/>
      <c r="RZZ46" s="9"/>
      <c r="SAA46" s="9"/>
      <c r="SAB46" s="9"/>
      <c r="SAC46" s="9"/>
      <c r="SAD46" s="9"/>
      <c r="SAE46" s="9"/>
      <c r="SAF46" s="9"/>
      <c r="SAG46" s="9"/>
      <c r="SAH46" s="9"/>
      <c r="SAI46" s="9"/>
      <c r="SAJ46" s="9"/>
      <c r="SAK46" s="9"/>
      <c r="SAL46" s="9"/>
      <c r="SAM46" s="9"/>
      <c r="SAN46" s="9"/>
      <c r="SAO46" s="9"/>
      <c r="SAP46" s="9"/>
      <c r="SAQ46" s="9"/>
      <c r="SAR46" s="9"/>
      <c r="SAS46" s="9"/>
      <c r="SAT46" s="9"/>
      <c r="SAU46" s="9"/>
      <c r="SAV46" s="9"/>
      <c r="SAW46" s="9"/>
      <c r="SAX46" s="9"/>
      <c r="SAY46" s="9"/>
      <c r="SAZ46" s="9"/>
      <c r="SBA46" s="9"/>
      <c r="SBB46" s="9"/>
      <c r="SBC46" s="9"/>
      <c r="SBD46" s="9"/>
      <c r="SBE46" s="9"/>
      <c r="SBF46" s="9"/>
      <c r="SBG46" s="9"/>
      <c r="SBH46" s="9"/>
      <c r="SBI46" s="9"/>
      <c r="SBJ46" s="9"/>
      <c r="SBK46" s="9"/>
      <c r="SBL46" s="9"/>
      <c r="SBM46" s="9"/>
      <c r="SBN46" s="9"/>
      <c r="SBO46" s="9"/>
      <c r="SBP46" s="9"/>
      <c r="SBQ46" s="9"/>
      <c r="SBR46" s="9"/>
      <c r="SBS46" s="9"/>
      <c r="SBT46" s="9"/>
      <c r="SBU46" s="9"/>
      <c r="SBV46" s="9"/>
      <c r="SBW46" s="9"/>
      <c r="SBX46" s="9"/>
      <c r="SBY46" s="9"/>
      <c r="SBZ46" s="9"/>
      <c r="SCA46" s="9"/>
      <c r="SCB46" s="9"/>
      <c r="SCC46" s="9"/>
      <c r="SCD46" s="9"/>
      <c r="SCE46" s="9"/>
      <c r="SCF46" s="9"/>
      <c r="SCG46" s="9"/>
      <c r="SCH46" s="9"/>
      <c r="SCI46" s="9"/>
      <c r="SCJ46" s="9"/>
      <c r="SCK46" s="9"/>
      <c r="SCL46" s="9"/>
      <c r="SCM46" s="9"/>
      <c r="SCN46" s="9"/>
      <c r="SCO46" s="9"/>
      <c r="SCP46" s="9"/>
      <c r="SCQ46" s="9"/>
      <c r="SCR46" s="9"/>
      <c r="SCS46" s="9"/>
      <c r="SCT46" s="9"/>
      <c r="SCU46" s="9"/>
      <c r="SCV46" s="9"/>
      <c r="SCW46" s="9"/>
      <c r="SCX46" s="9"/>
      <c r="SCY46" s="9"/>
      <c r="SCZ46" s="9"/>
      <c r="SDA46" s="9"/>
      <c r="SDB46" s="9"/>
      <c r="SDC46" s="9"/>
      <c r="SDD46" s="9"/>
      <c r="SDE46" s="9"/>
      <c r="SDF46" s="9"/>
      <c r="SDG46" s="9"/>
      <c r="SDH46" s="9"/>
      <c r="SDI46" s="9"/>
      <c r="SDJ46" s="9"/>
      <c r="SDK46" s="9"/>
      <c r="SDL46" s="9"/>
      <c r="SDM46" s="9"/>
      <c r="SDN46" s="9"/>
      <c r="SDO46" s="9"/>
      <c r="SDP46" s="9"/>
      <c r="SDQ46" s="9"/>
      <c r="SDR46" s="9"/>
      <c r="SDS46" s="9"/>
      <c r="SDT46" s="9"/>
      <c r="SDU46" s="9"/>
      <c r="SDV46" s="9"/>
      <c r="SDW46" s="9"/>
      <c r="SDX46" s="9"/>
      <c r="SDY46" s="9"/>
      <c r="SDZ46" s="9"/>
      <c r="SEA46" s="9"/>
      <c r="SEB46" s="9"/>
      <c r="SEC46" s="9"/>
      <c r="SED46" s="9"/>
      <c r="SEE46" s="9"/>
      <c r="SEF46" s="9"/>
      <c r="SEG46" s="9"/>
      <c r="SEH46" s="9"/>
      <c r="SEI46" s="9"/>
      <c r="SEJ46" s="9"/>
      <c r="SEK46" s="9"/>
      <c r="SEL46" s="9"/>
      <c r="SEM46" s="9"/>
      <c r="SEN46" s="9"/>
      <c r="SEO46" s="9"/>
      <c r="SEP46" s="9"/>
      <c r="SEQ46" s="9"/>
      <c r="SER46" s="9"/>
      <c r="SES46" s="9"/>
      <c r="SET46" s="9"/>
      <c r="SEU46" s="9"/>
      <c r="SEV46" s="9"/>
      <c r="SEW46" s="9"/>
      <c r="SEX46" s="9"/>
      <c r="SEY46" s="9"/>
      <c r="SEZ46" s="9"/>
      <c r="SFA46" s="9"/>
      <c r="SFB46" s="9"/>
      <c r="SFC46" s="9"/>
      <c r="SFD46" s="9"/>
      <c r="SFE46" s="9"/>
      <c r="SFF46" s="9"/>
      <c r="SFG46" s="9"/>
      <c r="SFH46" s="9"/>
      <c r="SFI46" s="9"/>
      <c r="SFJ46" s="9"/>
      <c r="SFK46" s="9"/>
      <c r="SFL46" s="9"/>
      <c r="SFM46" s="9"/>
      <c r="SFN46" s="9"/>
      <c r="SFO46" s="9"/>
      <c r="SFP46" s="9"/>
      <c r="SFQ46" s="9"/>
      <c r="SFR46" s="9"/>
      <c r="SFS46" s="9"/>
      <c r="SFT46" s="9"/>
      <c r="SFU46" s="9"/>
      <c r="SFV46" s="9"/>
      <c r="SFW46" s="9"/>
      <c r="SFX46" s="9"/>
      <c r="SFY46" s="9"/>
      <c r="SFZ46" s="9"/>
      <c r="SGA46" s="9"/>
      <c r="SGB46" s="9"/>
      <c r="SGC46" s="9"/>
      <c r="SGD46" s="9"/>
      <c r="SGE46" s="9"/>
      <c r="SGF46" s="9"/>
      <c r="SGG46" s="9"/>
      <c r="SGH46" s="9"/>
      <c r="SGI46" s="9"/>
      <c r="SGJ46" s="9"/>
      <c r="SGK46" s="9"/>
      <c r="SGL46" s="9"/>
      <c r="SGM46" s="9"/>
      <c r="SGN46" s="9"/>
      <c r="SGO46" s="9"/>
      <c r="SGP46" s="9"/>
      <c r="SGQ46" s="9"/>
      <c r="SGR46" s="9"/>
      <c r="SGS46" s="9"/>
      <c r="SGT46" s="9"/>
      <c r="SGU46" s="9"/>
      <c r="SGV46" s="9"/>
      <c r="SGW46" s="9"/>
      <c r="SGX46" s="9"/>
      <c r="SGY46" s="9"/>
      <c r="SGZ46" s="9"/>
      <c r="SHA46" s="9"/>
      <c r="SHB46" s="9"/>
      <c r="SHC46" s="9"/>
      <c r="SHD46" s="9"/>
      <c r="SHE46" s="9"/>
      <c r="SHF46" s="9"/>
      <c r="SHG46" s="9"/>
      <c r="SHH46" s="9"/>
      <c r="SHI46" s="9"/>
      <c r="SHJ46" s="9"/>
      <c r="SHK46" s="9"/>
      <c r="SHL46" s="9"/>
      <c r="SHM46" s="9"/>
      <c r="SHN46" s="9"/>
      <c r="SHO46" s="9"/>
      <c r="SHP46" s="9"/>
      <c r="SHQ46" s="9"/>
      <c r="SHR46" s="9"/>
      <c r="SHS46" s="9"/>
      <c r="SHT46" s="9"/>
      <c r="SHU46" s="9"/>
      <c r="SHV46" s="9"/>
      <c r="SHW46" s="9"/>
      <c r="SHX46" s="9"/>
      <c r="SHY46" s="9"/>
      <c r="SHZ46" s="9"/>
      <c r="SIA46" s="9"/>
      <c r="SIB46" s="9"/>
      <c r="SIC46" s="9"/>
      <c r="SID46" s="9"/>
      <c r="SIE46" s="9"/>
      <c r="SIF46" s="9"/>
      <c r="SIG46" s="9"/>
      <c r="SIH46" s="9"/>
      <c r="SII46" s="9"/>
      <c r="SIJ46" s="9"/>
      <c r="SIK46" s="9"/>
      <c r="SIL46" s="9"/>
      <c r="SIM46" s="9"/>
      <c r="SIN46" s="9"/>
      <c r="SIO46" s="9"/>
      <c r="SIP46" s="9"/>
      <c r="SIQ46" s="9"/>
      <c r="SIR46" s="9"/>
      <c r="SIS46" s="9"/>
      <c r="SIT46" s="9"/>
      <c r="SIU46" s="9"/>
      <c r="SIV46" s="9"/>
      <c r="SIW46" s="9"/>
      <c r="SIX46" s="9"/>
      <c r="SIY46" s="9"/>
      <c r="SIZ46" s="9"/>
      <c r="SJA46" s="9"/>
      <c r="SJB46" s="9"/>
      <c r="SJC46" s="9"/>
      <c r="SJD46" s="9"/>
      <c r="SJE46" s="9"/>
      <c r="SJF46" s="9"/>
      <c r="SJG46" s="9"/>
      <c r="SJH46" s="9"/>
      <c r="SJI46" s="9"/>
      <c r="SJJ46" s="9"/>
      <c r="SJK46" s="9"/>
      <c r="SJL46" s="9"/>
      <c r="SJM46" s="9"/>
      <c r="SJN46" s="9"/>
      <c r="SJO46" s="9"/>
      <c r="SJP46" s="9"/>
      <c r="SJQ46" s="9"/>
      <c r="SJR46" s="9"/>
      <c r="SJS46" s="9"/>
      <c r="SJT46" s="9"/>
      <c r="SJU46" s="9"/>
      <c r="SJV46" s="9"/>
      <c r="SJW46" s="9"/>
      <c r="SJX46" s="9"/>
      <c r="SJY46" s="9"/>
      <c r="SJZ46" s="9"/>
      <c r="SKA46" s="9"/>
      <c r="SKB46" s="9"/>
      <c r="SKC46" s="9"/>
      <c r="SKD46" s="9"/>
      <c r="SKE46" s="9"/>
      <c r="SKF46" s="9"/>
      <c r="SKG46" s="9"/>
      <c r="SKH46" s="9"/>
      <c r="SKI46" s="9"/>
      <c r="SKJ46" s="9"/>
      <c r="SKK46" s="9"/>
      <c r="SKL46" s="9"/>
      <c r="SKM46" s="9"/>
      <c r="SKN46" s="9"/>
      <c r="SKO46" s="9"/>
      <c r="SKP46" s="9"/>
      <c r="SKQ46" s="9"/>
      <c r="SKR46" s="9"/>
      <c r="SKS46" s="9"/>
      <c r="SKT46" s="9"/>
      <c r="SKU46" s="9"/>
      <c r="SKV46" s="9"/>
      <c r="SKW46" s="9"/>
      <c r="SKX46" s="9"/>
      <c r="SKY46" s="9"/>
      <c r="SKZ46" s="9"/>
      <c r="SLA46" s="9"/>
      <c r="SLB46" s="9"/>
      <c r="SLC46" s="9"/>
      <c r="SLD46" s="9"/>
      <c r="SLE46" s="9"/>
      <c r="SLF46" s="9"/>
      <c r="SLG46" s="9"/>
      <c r="SLH46" s="9"/>
      <c r="SLI46" s="9"/>
      <c r="SLJ46" s="9"/>
      <c r="SLK46" s="9"/>
      <c r="SLL46" s="9"/>
      <c r="SLM46" s="9"/>
      <c r="SLN46" s="9"/>
      <c r="SLO46" s="9"/>
      <c r="SLP46" s="9"/>
      <c r="SLQ46" s="9"/>
      <c r="SLR46" s="9"/>
      <c r="SLS46" s="9"/>
      <c r="SLT46" s="9"/>
      <c r="SLU46" s="9"/>
      <c r="SLV46" s="9"/>
      <c r="SLW46" s="9"/>
      <c r="SLX46" s="9"/>
      <c r="SLY46" s="9"/>
      <c r="SLZ46" s="9"/>
      <c r="SMA46" s="9"/>
      <c r="SMB46" s="9"/>
      <c r="SMC46" s="9"/>
      <c r="SMD46" s="9"/>
      <c r="SME46" s="9"/>
      <c r="SMF46" s="9"/>
      <c r="SMG46" s="9"/>
      <c r="SMH46" s="9"/>
      <c r="SMI46" s="9"/>
      <c r="SMJ46" s="9"/>
      <c r="SMK46" s="9"/>
      <c r="SML46" s="9"/>
      <c r="SMM46" s="9"/>
      <c r="SMN46" s="9"/>
      <c r="SMO46" s="9"/>
      <c r="SMP46" s="9"/>
      <c r="SMQ46" s="9"/>
      <c r="SMR46" s="9"/>
      <c r="SMS46" s="9"/>
      <c r="SMT46" s="9"/>
      <c r="SMU46" s="9"/>
      <c r="SMV46" s="9"/>
      <c r="SMW46" s="9"/>
      <c r="SMX46" s="9"/>
      <c r="SMY46" s="9"/>
      <c r="SMZ46" s="9"/>
      <c r="SNA46" s="9"/>
      <c r="SNB46" s="9"/>
      <c r="SNC46" s="9"/>
      <c r="SND46" s="9"/>
      <c r="SNE46" s="9"/>
      <c r="SNF46" s="9"/>
      <c r="SNG46" s="9"/>
      <c r="SNH46" s="9"/>
      <c r="SNI46" s="9"/>
      <c r="SNJ46" s="9"/>
      <c r="SNK46" s="9"/>
      <c r="SNL46" s="9"/>
      <c r="SNM46" s="9"/>
      <c r="SNN46" s="9"/>
      <c r="SNO46" s="9"/>
      <c r="SNP46" s="9"/>
      <c r="SNQ46" s="9"/>
      <c r="SNR46" s="9"/>
      <c r="SNS46" s="9"/>
      <c r="SNT46" s="9"/>
      <c r="SNU46" s="9"/>
      <c r="SNV46" s="9"/>
      <c r="SNW46" s="9"/>
      <c r="SNX46" s="9"/>
      <c r="SNY46" s="9"/>
      <c r="SNZ46" s="9"/>
      <c r="SOA46" s="9"/>
      <c r="SOB46" s="9"/>
      <c r="SOC46" s="9"/>
      <c r="SOD46" s="9"/>
      <c r="SOE46" s="9"/>
      <c r="SOF46" s="9"/>
      <c r="SOG46" s="9"/>
      <c r="SOH46" s="9"/>
      <c r="SOI46" s="9"/>
      <c r="SOJ46" s="9"/>
      <c r="SOK46" s="9"/>
      <c r="SOL46" s="9"/>
      <c r="SOM46" s="9"/>
      <c r="SON46" s="9"/>
      <c r="SOO46" s="9"/>
      <c r="SOP46" s="9"/>
      <c r="SOQ46" s="9"/>
      <c r="SOR46" s="9"/>
      <c r="SOS46" s="9"/>
      <c r="SOT46" s="9"/>
      <c r="SOU46" s="9"/>
      <c r="SOV46" s="9"/>
      <c r="SOW46" s="9"/>
      <c r="SOX46" s="9"/>
      <c r="SOY46" s="9"/>
      <c r="SOZ46" s="9"/>
      <c r="SPA46" s="9"/>
      <c r="SPB46" s="9"/>
      <c r="SPC46" s="9"/>
      <c r="SPD46" s="9"/>
      <c r="SPE46" s="9"/>
      <c r="SPF46" s="9"/>
      <c r="SPG46" s="9"/>
      <c r="SPH46" s="9"/>
      <c r="SPI46" s="9"/>
      <c r="SPJ46" s="9"/>
      <c r="SPK46" s="9"/>
      <c r="SPL46" s="9"/>
      <c r="SPM46" s="9"/>
      <c r="SPN46" s="9"/>
      <c r="SPO46" s="9"/>
      <c r="SPP46" s="9"/>
      <c r="SPQ46" s="9"/>
      <c r="SPR46" s="9"/>
      <c r="SPS46" s="9"/>
      <c r="SPT46" s="9"/>
      <c r="SPU46" s="9"/>
      <c r="SPV46" s="9"/>
      <c r="SPW46" s="9"/>
      <c r="SPX46" s="9"/>
      <c r="SPY46" s="9"/>
      <c r="SPZ46" s="9"/>
      <c r="SQA46" s="9"/>
      <c r="SQB46" s="9"/>
      <c r="SQC46" s="9"/>
      <c r="SQD46" s="9"/>
      <c r="SQE46" s="9"/>
      <c r="SQF46" s="9"/>
      <c r="SQG46" s="9"/>
      <c r="SQH46" s="9"/>
      <c r="SQI46" s="9"/>
      <c r="SQJ46" s="9"/>
      <c r="SQK46" s="9"/>
      <c r="SQL46" s="9"/>
      <c r="SQM46" s="9"/>
      <c r="SQN46" s="9"/>
      <c r="SQO46" s="9"/>
      <c r="SQP46" s="9"/>
      <c r="SQQ46" s="9"/>
      <c r="SQR46" s="9"/>
      <c r="SQS46" s="9"/>
      <c r="SQT46" s="9"/>
      <c r="SQU46" s="9"/>
      <c r="SQV46" s="9"/>
      <c r="SQW46" s="9"/>
      <c r="SQX46" s="9"/>
      <c r="SQY46" s="9"/>
      <c r="SQZ46" s="9"/>
      <c r="SRA46" s="9"/>
      <c r="SRB46" s="9"/>
      <c r="SRC46" s="9"/>
      <c r="SRD46" s="9"/>
      <c r="SRE46" s="9"/>
      <c r="SRF46" s="9"/>
      <c r="SRG46" s="9"/>
      <c r="SRH46" s="9"/>
      <c r="SRI46" s="9"/>
      <c r="SRJ46" s="9"/>
      <c r="SRK46" s="9"/>
      <c r="SRL46" s="9"/>
      <c r="SRM46" s="9"/>
      <c r="SRN46" s="9"/>
      <c r="SRO46" s="9"/>
      <c r="SRP46" s="9"/>
      <c r="SRQ46" s="9"/>
      <c r="SRR46" s="9"/>
      <c r="SRS46" s="9"/>
      <c r="SRT46" s="9"/>
      <c r="SRU46" s="9"/>
      <c r="SRV46" s="9"/>
      <c r="SRW46" s="9"/>
      <c r="SRX46" s="9"/>
      <c r="SRY46" s="9"/>
      <c r="SRZ46" s="9"/>
      <c r="SSA46" s="9"/>
      <c r="SSB46" s="9"/>
      <c r="SSC46" s="9"/>
      <c r="SSD46" s="9"/>
      <c r="SSE46" s="9"/>
      <c r="SSF46" s="9"/>
      <c r="SSG46" s="9"/>
      <c r="SSH46" s="9"/>
      <c r="SSI46" s="9"/>
      <c r="SSJ46" s="9"/>
      <c r="SSK46" s="9"/>
      <c r="SSL46" s="9"/>
      <c r="SSM46" s="9"/>
      <c r="SSN46" s="9"/>
      <c r="SSO46" s="9"/>
      <c r="SSP46" s="9"/>
      <c r="SSQ46" s="9"/>
      <c r="SSR46" s="9"/>
      <c r="SSS46" s="9"/>
      <c r="SST46" s="9"/>
      <c r="SSU46" s="9"/>
      <c r="SSV46" s="9"/>
      <c r="SSW46" s="9"/>
      <c r="SSX46" s="9"/>
      <c r="SSY46" s="9"/>
      <c r="SSZ46" s="9"/>
      <c r="STA46" s="9"/>
      <c r="STB46" s="9"/>
      <c r="STC46" s="9"/>
      <c r="STD46" s="9"/>
      <c r="STE46" s="9"/>
      <c r="STF46" s="9"/>
      <c r="STG46" s="9"/>
      <c r="STH46" s="9"/>
      <c r="STI46" s="9"/>
      <c r="STJ46" s="9"/>
      <c r="STK46" s="9"/>
      <c r="STL46" s="9"/>
      <c r="STM46" s="9"/>
      <c r="STN46" s="9"/>
      <c r="STO46" s="9"/>
      <c r="STP46" s="9"/>
      <c r="STQ46" s="9"/>
      <c r="STR46" s="9"/>
      <c r="STS46" s="9"/>
      <c r="STT46" s="9"/>
      <c r="STU46" s="9"/>
      <c r="STV46" s="9"/>
      <c r="STW46" s="9"/>
      <c r="STX46" s="9"/>
      <c r="STY46" s="9"/>
      <c r="STZ46" s="9"/>
      <c r="SUA46" s="9"/>
      <c r="SUB46" s="9"/>
      <c r="SUC46" s="9"/>
      <c r="SUD46" s="9"/>
      <c r="SUE46" s="9"/>
      <c r="SUF46" s="9"/>
      <c r="SUG46" s="9"/>
      <c r="SUH46" s="9"/>
      <c r="SUI46" s="9"/>
      <c r="SUJ46" s="9"/>
      <c r="SUK46" s="9"/>
      <c r="SUL46" s="9"/>
      <c r="SUM46" s="9"/>
      <c r="SUN46" s="9"/>
      <c r="SUO46" s="9"/>
      <c r="SUP46" s="9"/>
      <c r="SUQ46" s="9"/>
      <c r="SUR46" s="9"/>
      <c r="SUS46" s="9"/>
      <c r="SUT46" s="9"/>
      <c r="SUU46" s="9"/>
      <c r="SUV46" s="9"/>
      <c r="SUW46" s="9"/>
      <c r="SUX46" s="9"/>
      <c r="SUY46" s="9"/>
      <c r="SUZ46" s="9"/>
      <c r="SVA46" s="9"/>
      <c r="SVB46" s="9"/>
      <c r="SVC46" s="9"/>
      <c r="SVD46" s="9"/>
      <c r="SVE46" s="9"/>
      <c r="SVF46" s="9"/>
      <c r="SVG46" s="9"/>
      <c r="SVH46" s="9"/>
      <c r="SVI46" s="9"/>
      <c r="SVJ46" s="9"/>
      <c r="SVK46" s="9"/>
      <c r="SVL46" s="9"/>
      <c r="SVM46" s="9"/>
      <c r="SVN46" s="9"/>
      <c r="SVO46" s="9"/>
      <c r="SVP46" s="9"/>
      <c r="SVQ46" s="9"/>
      <c r="SVR46" s="9"/>
      <c r="SVS46" s="9"/>
      <c r="SVT46" s="9"/>
      <c r="SVU46" s="9"/>
      <c r="SVV46" s="9"/>
      <c r="SVW46" s="9"/>
      <c r="SVX46" s="9"/>
      <c r="SVY46" s="9"/>
      <c r="SVZ46" s="9"/>
      <c r="SWA46" s="9"/>
      <c r="SWB46" s="9"/>
      <c r="SWC46" s="9"/>
      <c r="SWD46" s="9"/>
      <c r="SWE46" s="9"/>
      <c r="SWF46" s="9"/>
      <c r="SWG46" s="9"/>
      <c r="SWH46" s="9"/>
      <c r="SWI46" s="9"/>
      <c r="SWJ46" s="9"/>
      <c r="SWK46" s="9"/>
      <c r="SWL46" s="9"/>
      <c r="SWM46" s="9"/>
      <c r="SWN46" s="9"/>
      <c r="SWO46" s="9"/>
      <c r="SWP46" s="9"/>
      <c r="SWQ46" s="9"/>
      <c r="SWR46" s="9"/>
      <c r="SWS46" s="9"/>
      <c r="SWT46" s="9"/>
      <c r="SWU46" s="9"/>
      <c r="SWV46" s="9"/>
      <c r="SWW46" s="9"/>
      <c r="SWX46" s="9"/>
      <c r="SWY46" s="9"/>
      <c r="SWZ46" s="9"/>
      <c r="SXA46" s="9"/>
      <c r="SXB46" s="9"/>
      <c r="SXC46" s="9"/>
      <c r="SXD46" s="9"/>
      <c r="SXE46" s="9"/>
      <c r="SXF46" s="9"/>
      <c r="SXG46" s="9"/>
      <c r="SXH46" s="9"/>
      <c r="SXI46" s="9"/>
      <c r="SXJ46" s="9"/>
      <c r="SXK46" s="9"/>
      <c r="SXL46" s="9"/>
      <c r="SXM46" s="9"/>
      <c r="SXN46" s="9"/>
      <c r="SXO46" s="9"/>
      <c r="SXP46" s="9"/>
      <c r="SXQ46" s="9"/>
      <c r="SXR46" s="9"/>
      <c r="SXS46" s="9"/>
      <c r="SXT46" s="9"/>
      <c r="SXU46" s="9"/>
      <c r="SXV46" s="9"/>
      <c r="SXW46" s="9"/>
      <c r="SXX46" s="9"/>
      <c r="SXY46" s="9"/>
      <c r="SXZ46" s="9"/>
      <c r="SYA46" s="9"/>
      <c r="SYB46" s="9"/>
      <c r="SYC46" s="9"/>
      <c r="SYD46" s="9"/>
      <c r="SYE46" s="9"/>
      <c r="SYF46" s="9"/>
      <c r="SYG46" s="9"/>
      <c r="SYH46" s="9"/>
      <c r="SYI46" s="9"/>
      <c r="SYJ46" s="9"/>
      <c r="SYK46" s="9"/>
      <c r="SYL46" s="9"/>
      <c r="SYM46" s="9"/>
      <c r="SYN46" s="9"/>
      <c r="SYO46" s="9"/>
      <c r="SYP46" s="9"/>
      <c r="SYQ46" s="9"/>
      <c r="SYR46" s="9"/>
      <c r="SYS46" s="9"/>
      <c r="SYT46" s="9"/>
      <c r="SYU46" s="9"/>
      <c r="SYV46" s="9"/>
      <c r="SYW46" s="9"/>
      <c r="SYX46" s="9"/>
      <c r="SYY46" s="9"/>
      <c r="SYZ46" s="9"/>
      <c r="SZA46" s="9"/>
      <c r="SZB46" s="9"/>
      <c r="SZC46" s="9"/>
      <c r="SZD46" s="9"/>
      <c r="SZE46" s="9"/>
      <c r="SZF46" s="9"/>
      <c r="SZG46" s="9"/>
      <c r="SZH46" s="9"/>
      <c r="SZI46" s="9"/>
      <c r="SZJ46" s="9"/>
      <c r="SZK46" s="9"/>
      <c r="SZL46" s="9"/>
      <c r="SZM46" s="9"/>
      <c r="SZN46" s="9"/>
      <c r="SZO46" s="9"/>
      <c r="SZP46" s="9"/>
      <c r="SZQ46" s="9"/>
      <c r="SZR46" s="9"/>
      <c r="SZS46" s="9"/>
      <c r="SZT46" s="9"/>
      <c r="SZU46" s="9"/>
      <c r="SZV46" s="9"/>
      <c r="SZW46" s="9"/>
      <c r="SZX46" s="9"/>
      <c r="SZY46" s="9"/>
      <c r="SZZ46" s="9"/>
      <c r="TAA46" s="9"/>
      <c r="TAB46" s="9"/>
      <c r="TAC46" s="9"/>
      <c r="TAD46" s="9"/>
      <c r="TAE46" s="9"/>
      <c r="TAF46" s="9"/>
      <c r="TAG46" s="9"/>
      <c r="TAH46" s="9"/>
      <c r="TAI46" s="9"/>
      <c r="TAJ46" s="9"/>
      <c r="TAK46" s="9"/>
      <c r="TAL46" s="9"/>
      <c r="TAM46" s="9"/>
      <c r="TAN46" s="9"/>
      <c r="TAO46" s="9"/>
      <c r="TAP46" s="9"/>
      <c r="TAQ46" s="9"/>
      <c r="TAR46" s="9"/>
      <c r="TAS46" s="9"/>
      <c r="TAT46" s="9"/>
      <c r="TAU46" s="9"/>
      <c r="TAV46" s="9"/>
      <c r="TAW46" s="9"/>
      <c r="TAX46" s="9"/>
      <c r="TAY46" s="9"/>
      <c r="TAZ46" s="9"/>
      <c r="TBA46" s="9"/>
      <c r="TBB46" s="9"/>
      <c r="TBC46" s="9"/>
      <c r="TBD46" s="9"/>
      <c r="TBE46" s="9"/>
      <c r="TBF46" s="9"/>
      <c r="TBG46" s="9"/>
      <c r="TBH46" s="9"/>
      <c r="TBI46" s="9"/>
      <c r="TBJ46" s="9"/>
      <c r="TBK46" s="9"/>
      <c r="TBL46" s="9"/>
      <c r="TBM46" s="9"/>
      <c r="TBN46" s="9"/>
      <c r="TBO46" s="9"/>
      <c r="TBP46" s="9"/>
      <c r="TBQ46" s="9"/>
      <c r="TBR46" s="9"/>
      <c r="TBS46" s="9"/>
      <c r="TBT46" s="9"/>
      <c r="TBU46" s="9"/>
      <c r="TBV46" s="9"/>
      <c r="TBW46" s="9"/>
      <c r="TBX46" s="9"/>
      <c r="TBY46" s="9"/>
      <c r="TBZ46" s="9"/>
      <c r="TCA46" s="9"/>
      <c r="TCB46" s="9"/>
      <c r="TCC46" s="9"/>
      <c r="TCD46" s="9"/>
      <c r="TCE46" s="9"/>
      <c r="TCF46" s="9"/>
      <c r="TCG46" s="9"/>
      <c r="TCH46" s="9"/>
      <c r="TCI46" s="9"/>
      <c r="TCJ46" s="9"/>
      <c r="TCK46" s="9"/>
      <c r="TCL46" s="9"/>
      <c r="TCM46" s="9"/>
      <c r="TCN46" s="9"/>
      <c r="TCO46" s="9"/>
      <c r="TCP46" s="9"/>
      <c r="TCQ46" s="9"/>
      <c r="TCR46" s="9"/>
      <c r="TCS46" s="9"/>
      <c r="TCT46" s="9"/>
      <c r="TCU46" s="9"/>
      <c r="TCV46" s="9"/>
      <c r="TCW46" s="9"/>
      <c r="TCX46" s="9"/>
      <c r="TCY46" s="9"/>
      <c r="TCZ46" s="9"/>
      <c r="TDA46" s="9"/>
      <c r="TDB46" s="9"/>
      <c r="TDC46" s="9"/>
      <c r="TDD46" s="9"/>
      <c r="TDE46" s="9"/>
      <c r="TDF46" s="9"/>
      <c r="TDG46" s="9"/>
      <c r="TDH46" s="9"/>
      <c r="TDI46" s="9"/>
      <c r="TDJ46" s="9"/>
      <c r="TDK46" s="9"/>
      <c r="TDL46" s="9"/>
      <c r="TDM46" s="9"/>
      <c r="TDN46" s="9"/>
      <c r="TDO46" s="9"/>
      <c r="TDP46" s="9"/>
      <c r="TDQ46" s="9"/>
      <c r="TDR46" s="9"/>
      <c r="TDS46" s="9"/>
      <c r="TDT46" s="9"/>
      <c r="TDU46" s="9"/>
      <c r="TDV46" s="9"/>
      <c r="TDW46" s="9"/>
      <c r="TDX46" s="9"/>
      <c r="TDY46" s="9"/>
      <c r="TDZ46" s="9"/>
      <c r="TEA46" s="9"/>
      <c r="TEB46" s="9"/>
      <c r="TEC46" s="9"/>
      <c r="TED46" s="9"/>
      <c r="TEE46" s="9"/>
      <c r="TEF46" s="9"/>
      <c r="TEG46" s="9"/>
      <c r="TEH46" s="9"/>
      <c r="TEI46" s="9"/>
      <c r="TEJ46" s="9"/>
      <c r="TEK46" s="9"/>
      <c r="TEL46" s="9"/>
      <c r="TEM46" s="9"/>
      <c r="TEN46" s="9"/>
      <c r="TEO46" s="9"/>
      <c r="TEP46" s="9"/>
      <c r="TEQ46" s="9"/>
      <c r="TER46" s="9"/>
      <c r="TES46" s="9"/>
      <c r="TET46" s="9"/>
      <c r="TEU46" s="9"/>
      <c r="TEV46" s="9"/>
      <c r="TEW46" s="9"/>
      <c r="TEX46" s="9"/>
      <c r="TEY46" s="9"/>
      <c r="TEZ46" s="9"/>
      <c r="TFA46" s="9"/>
      <c r="TFB46" s="9"/>
      <c r="TFC46" s="9"/>
      <c r="TFD46" s="9"/>
      <c r="TFE46" s="9"/>
      <c r="TFF46" s="9"/>
      <c r="TFG46" s="9"/>
      <c r="TFH46" s="9"/>
      <c r="TFI46" s="9"/>
      <c r="TFJ46" s="9"/>
      <c r="TFK46" s="9"/>
      <c r="TFL46" s="9"/>
      <c r="TFM46" s="9"/>
      <c r="TFN46" s="9"/>
      <c r="TFO46" s="9"/>
      <c r="TFP46" s="9"/>
      <c r="TFQ46" s="9"/>
      <c r="TFR46" s="9"/>
      <c r="TFS46" s="9"/>
      <c r="TFT46" s="9"/>
      <c r="TFU46" s="9"/>
      <c r="TFV46" s="9"/>
      <c r="TFW46" s="9"/>
      <c r="TFX46" s="9"/>
      <c r="TFY46" s="9"/>
      <c r="TFZ46" s="9"/>
      <c r="TGA46" s="9"/>
      <c r="TGB46" s="9"/>
      <c r="TGC46" s="9"/>
      <c r="TGD46" s="9"/>
      <c r="TGE46" s="9"/>
      <c r="TGF46" s="9"/>
      <c r="TGG46" s="9"/>
      <c r="TGH46" s="9"/>
      <c r="TGI46" s="9"/>
      <c r="TGJ46" s="9"/>
      <c r="TGK46" s="9"/>
      <c r="TGL46" s="9"/>
      <c r="TGM46" s="9"/>
      <c r="TGN46" s="9"/>
      <c r="TGO46" s="9"/>
      <c r="TGP46" s="9"/>
      <c r="TGQ46" s="9"/>
      <c r="TGR46" s="9"/>
      <c r="TGS46" s="9"/>
      <c r="TGT46" s="9"/>
      <c r="TGU46" s="9"/>
      <c r="TGV46" s="9"/>
      <c r="TGW46" s="9"/>
      <c r="TGX46" s="9"/>
      <c r="TGY46" s="9"/>
      <c r="TGZ46" s="9"/>
      <c r="THA46" s="9"/>
      <c r="THB46" s="9"/>
      <c r="THC46" s="9"/>
      <c r="THD46" s="9"/>
      <c r="THE46" s="9"/>
      <c r="THF46" s="9"/>
      <c r="THG46" s="9"/>
      <c r="THH46" s="9"/>
      <c r="THI46" s="9"/>
      <c r="THJ46" s="9"/>
      <c r="THK46" s="9"/>
      <c r="THL46" s="9"/>
      <c r="THM46" s="9"/>
      <c r="THN46" s="9"/>
      <c r="THO46" s="9"/>
      <c r="THP46" s="9"/>
      <c r="THQ46" s="9"/>
      <c r="THR46" s="9"/>
      <c r="THS46" s="9"/>
      <c r="THT46" s="9"/>
      <c r="THU46" s="9"/>
      <c r="THV46" s="9"/>
      <c r="THW46" s="9"/>
      <c r="THX46" s="9"/>
      <c r="THY46" s="9"/>
      <c r="THZ46" s="9"/>
      <c r="TIA46" s="9"/>
      <c r="TIB46" s="9"/>
      <c r="TIC46" s="9"/>
      <c r="TID46" s="9"/>
      <c r="TIE46" s="9"/>
      <c r="TIF46" s="9"/>
      <c r="TIG46" s="9"/>
      <c r="TIH46" s="9"/>
      <c r="TII46" s="9"/>
      <c r="TIJ46" s="9"/>
      <c r="TIK46" s="9"/>
      <c r="TIL46" s="9"/>
      <c r="TIM46" s="9"/>
      <c r="TIN46" s="9"/>
      <c r="TIO46" s="9"/>
      <c r="TIP46" s="9"/>
      <c r="TIQ46" s="9"/>
      <c r="TIR46" s="9"/>
      <c r="TIS46" s="9"/>
      <c r="TIT46" s="9"/>
      <c r="TIU46" s="9"/>
      <c r="TIV46" s="9"/>
      <c r="TIW46" s="9"/>
      <c r="TIX46" s="9"/>
      <c r="TIY46" s="9"/>
      <c r="TIZ46" s="9"/>
      <c r="TJA46" s="9"/>
      <c r="TJB46" s="9"/>
      <c r="TJC46" s="9"/>
      <c r="TJD46" s="9"/>
      <c r="TJE46" s="9"/>
      <c r="TJF46" s="9"/>
      <c r="TJG46" s="9"/>
      <c r="TJH46" s="9"/>
      <c r="TJI46" s="9"/>
      <c r="TJJ46" s="9"/>
      <c r="TJK46" s="9"/>
      <c r="TJL46" s="9"/>
      <c r="TJM46" s="9"/>
      <c r="TJN46" s="9"/>
      <c r="TJO46" s="9"/>
      <c r="TJP46" s="9"/>
      <c r="TJQ46" s="9"/>
      <c r="TJR46" s="9"/>
      <c r="TJS46" s="9"/>
      <c r="TJT46" s="9"/>
      <c r="TJU46" s="9"/>
      <c r="TJV46" s="9"/>
      <c r="TJW46" s="9"/>
      <c r="TJX46" s="9"/>
      <c r="TJY46" s="9"/>
      <c r="TJZ46" s="9"/>
      <c r="TKA46" s="9"/>
      <c r="TKB46" s="9"/>
      <c r="TKC46" s="9"/>
      <c r="TKD46" s="9"/>
      <c r="TKE46" s="9"/>
      <c r="TKF46" s="9"/>
      <c r="TKG46" s="9"/>
      <c r="TKH46" s="9"/>
      <c r="TKI46" s="9"/>
      <c r="TKJ46" s="9"/>
      <c r="TKK46" s="9"/>
      <c r="TKL46" s="9"/>
      <c r="TKM46" s="9"/>
      <c r="TKN46" s="9"/>
      <c r="TKO46" s="9"/>
      <c r="TKP46" s="9"/>
      <c r="TKQ46" s="9"/>
      <c r="TKR46" s="9"/>
      <c r="TKS46" s="9"/>
      <c r="TKT46" s="9"/>
      <c r="TKU46" s="9"/>
      <c r="TKV46" s="9"/>
      <c r="TKW46" s="9"/>
      <c r="TKX46" s="9"/>
      <c r="TKY46" s="9"/>
      <c r="TKZ46" s="9"/>
      <c r="TLA46" s="9"/>
      <c r="TLB46" s="9"/>
      <c r="TLC46" s="9"/>
      <c r="TLD46" s="9"/>
      <c r="TLE46" s="9"/>
      <c r="TLF46" s="9"/>
      <c r="TLG46" s="9"/>
      <c r="TLH46" s="9"/>
      <c r="TLI46" s="9"/>
      <c r="TLJ46" s="9"/>
      <c r="TLK46" s="9"/>
      <c r="TLL46" s="9"/>
      <c r="TLM46" s="9"/>
      <c r="TLN46" s="9"/>
      <c r="TLO46" s="9"/>
      <c r="TLP46" s="9"/>
      <c r="TLQ46" s="9"/>
      <c r="TLR46" s="9"/>
      <c r="TLS46" s="9"/>
      <c r="TLT46" s="9"/>
      <c r="TLU46" s="9"/>
      <c r="TLV46" s="9"/>
      <c r="TLW46" s="9"/>
      <c r="TLX46" s="9"/>
      <c r="TLY46" s="9"/>
      <c r="TLZ46" s="9"/>
      <c r="TMA46" s="9"/>
      <c r="TMB46" s="9"/>
      <c r="TMC46" s="9"/>
      <c r="TMD46" s="9"/>
      <c r="TME46" s="9"/>
      <c r="TMF46" s="9"/>
      <c r="TMG46" s="9"/>
      <c r="TMH46" s="9"/>
      <c r="TMI46" s="9"/>
      <c r="TMJ46" s="9"/>
      <c r="TMK46" s="9"/>
      <c r="TML46" s="9"/>
      <c r="TMM46" s="9"/>
      <c r="TMN46" s="9"/>
      <c r="TMO46" s="9"/>
      <c r="TMP46" s="9"/>
      <c r="TMQ46" s="9"/>
      <c r="TMR46" s="9"/>
      <c r="TMS46" s="9"/>
      <c r="TMT46" s="9"/>
      <c r="TMU46" s="9"/>
      <c r="TMV46" s="9"/>
      <c r="TMW46" s="9"/>
      <c r="TMX46" s="9"/>
      <c r="TMY46" s="9"/>
      <c r="TMZ46" s="9"/>
      <c r="TNA46" s="9"/>
      <c r="TNB46" s="9"/>
      <c r="TNC46" s="9"/>
      <c r="TND46" s="9"/>
      <c r="TNE46" s="9"/>
      <c r="TNF46" s="9"/>
      <c r="TNG46" s="9"/>
      <c r="TNH46" s="9"/>
      <c r="TNI46" s="9"/>
      <c r="TNJ46" s="9"/>
      <c r="TNK46" s="9"/>
      <c r="TNL46" s="9"/>
      <c r="TNM46" s="9"/>
      <c r="TNN46" s="9"/>
      <c r="TNO46" s="9"/>
      <c r="TNP46" s="9"/>
      <c r="TNQ46" s="9"/>
      <c r="TNR46" s="9"/>
      <c r="TNS46" s="9"/>
      <c r="TNT46" s="9"/>
      <c r="TNU46" s="9"/>
      <c r="TNV46" s="9"/>
      <c r="TNW46" s="9"/>
      <c r="TNX46" s="9"/>
      <c r="TNY46" s="9"/>
      <c r="TNZ46" s="9"/>
      <c r="TOA46" s="9"/>
      <c r="TOB46" s="9"/>
      <c r="TOC46" s="9"/>
      <c r="TOD46" s="9"/>
      <c r="TOE46" s="9"/>
      <c r="TOF46" s="9"/>
      <c r="TOG46" s="9"/>
      <c r="TOH46" s="9"/>
      <c r="TOI46" s="9"/>
      <c r="TOJ46" s="9"/>
      <c r="TOK46" s="9"/>
      <c r="TOL46" s="9"/>
      <c r="TOM46" s="9"/>
      <c r="TON46" s="9"/>
      <c r="TOO46" s="9"/>
      <c r="TOP46" s="9"/>
      <c r="TOQ46" s="9"/>
      <c r="TOR46" s="9"/>
      <c r="TOS46" s="9"/>
      <c r="TOT46" s="9"/>
      <c r="TOU46" s="9"/>
      <c r="TOV46" s="9"/>
      <c r="TOW46" s="9"/>
      <c r="TOX46" s="9"/>
      <c r="TOY46" s="9"/>
      <c r="TOZ46" s="9"/>
      <c r="TPA46" s="9"/>
      <c r="TPB46" s="9"/>
      <c r="TPC46" s="9"/>
      <c r="TPD46" s="9"/>
      <c r="TPE46" s="9"/>
      <c r="TPF46" s="9"/>
      <c r="TPG46" s="9"/>
      <c r="TPH46" s="9"/>
      <c r="TPI46" s="9"/>
      <c r="TPJ46" s="9"/>
      <c r="TPK46" s="9"/>
      <c r="TPL46" s="9"/>
      <c r="TPM46" s="9"/>
      <c r="TPN46" s="9"/>
      <c r="TPO46" s="9"/>
      <c r="TPP46" s="9"/>
      <c r="TPQ46" s="9"/>
      <c r="TPR46" s="9"/>
      <c r="TPS46" s="9"/>
      <c r="TPT46" s="9"/>
      <c r="TPU46" s="9"/>
      <c r="TPV46" s="9"/>
      <c r="TPW46" s="9"/>
      <c r="TPX46" s="9"/>
      <c r="TPY46" s="9"/>
      <c r="TPZ46" s="9"/>
      <c r="TQA46" s="9"/>
      <c r="TQB46" s="9"/>
      <c r="TQC46" s="9"/>
      <c r="TQD46" s="9"/>
      <c r="TQE46" s="9"/>
      <c r="TQF46" s="9"/>
      <c r="TQG46" s="9"/>
      <c r="TQH46" s="9"/>
      <c r="TQI46" s="9"/>
      <c r="TQJ46" s="9"/>
      <c r="TQK46" s="9"/>
      <c r="TQL46" s="9"/>
      <c r="TQM46" s="9"/>
      <c r="TQN46" s="9"/>
      <c r="TQO46" s="9"/>
      <c r="TQP46" s="9"/>
      <c r="TQQ46" s="9"/>
      <c r="TQR46" s="9"/>
      <c r="TQS46" s="9"/>
      <c r="TQT46" s="9"/>
      <c r="TQU46" s="9"/>
      <c r="TQV46" s="9"/>
      <c r="TQW46" s="9"/>
      <c r="TQX46" s="9"/>
      <c r="TQY46" s="9"/>
      <c r="TQZ46" s="9"/>
      <c r="TRA46" s="9"/>
      <c r="TRB46" s="9"/>
      <c r="TRC46" s="9"/>
      <c r="TRD46" s="9"/>
      <c r="TRE46" s="9"/>
      <c r="TRF46" s="9"/>
      <c r="TRG46" s="9"/>
      <c r="TRH46" s="9"/>
      <c r="TRI46" s="9"/>
      <c r="TRJ46" s="9"/>
      <c r="TRK46" s="9"/>
      <c r="TRL46" s="9"/>
      <c r="TRM46" s="9"/>
      <c r="TRN46" s="9"/>
      <c r="TRO46" s="9"/>
      <c r="TRP46" s="9"/>
      <c r="TRQ46" s="9"/>
      <c r="TRR46" s="9"/>
      <c r="TRS46" s="9"/>
      <c r="TRT46" s="9"/>
      <c r="TRU46" s="9"/>
      <c r="TRV46" s="9"/>
      <c r="TRW46" s="9"/>
      <c r="TRX46" s="9"/>
      <c r="TRY46" s="9"/>
      <c r="TRZ46" s="9"/>
      <c r="TSA46" s="9"/>
      <c r="TSB46" s="9"/>
      <c r="TSC46" s="9"/>
      <c r="TSD46" s="9"/>
      <c r="TSE46" s="9"/>
      <c r="TSF46" s="9"/>
      <c r="TSG46" s="9"/>
      <c r="TSH46" s="9"/>
      <c r="TSI46" s="9"/>
      <c r="TSJ46" s="9"/>
      <c r="TSK46" s="9"/>
      <c r="TSL46" s="9"/>
      <c r="TSM46" s="9"/>
      <c r="TSN46" s="9"/>
      <c r="TSO46" s="9"/>
      <c r="TSP46" s="9"/>
      <c r="TSQ46" s="9"/>
      <c r="TSR46" s="9"/>
      <c r="TSS46" s="9"/>
      <c r="TST46" s="9"/>
      <c r="TSU46" s="9"/>
      <c r="TSV46" s="9"/>
      <c r="TSW46" s="9"/>
      <c r="TSX46" s="9"/>
      <c r="TSY46" s="9"/>
      <c r="TSZ46" s="9"/>
      <c r="TTA46" s="9"/>
      <c r="TTB46" s="9"/>
      <c r="TTC46" s="9"/>
      <c r="TTD46" s="9"/>
      <c r="TTE46" s="9"/>
      <c r="TTF46" s="9"/>
      <c r="TTG46" s="9"/>
      <c r="TTH46" s="9"/>
      <c r="TTI46" s="9"/>
      <c r="TTJ46" s="9"/>
      <c r="TTK46" s="9"/>
      <c r="TTL46" s="9"/>
      <c r="TTM46" s="9"/>
      <c r="TTN46" s="9"/>
      <c r="TTO46" s="9"/>
      <c r="TTP46" s="9"/>
      <c r="TTQ46" s="9"/>
      <c r="TTR46" s="9"/>
      <c r="TTS46" s="9"/>
      <c r="TTT46" s="9"/>
      <c r="TTU46" s="9"/>
      <c r="TTV46" s="9"/>
      <c r="TTW46" s="9"/>
      <c r="TTX46" s="9"/>
      <c r="TTY46" s="9"/>
      <c r="TTZ46" s="9"/>
      <c r="TUA46" s="9"/>
      <c r="TUB46" s="9"/>
      <c r="TUC46" s="9"/>
      <c r="TUD46" s="9"/>
      <c r="TUE46" s="9"/>
      <c r="TUF46" s="9"/>
      <c r="TUG46" s="9"/>
      <c r="TUH46" s="9"/>
      <c r="TUI46" s="9"/>
      <c r="TUJ46" s="9"/>
      <c r="TUK46" s="9"/>
      <c r="TUL46" s="9"/>
      <c r="TUM46" s="9"/>
      <c r="TUN46" s="9"/>
      <c r="TUO46" s="9"/>
      <c r="TUP46" s="9"/>
      <c r="TUQ46" s="9"/>
      <c r="TUR46" s="9"/>
      <c r="TUS46" s="9"/>
      <c r="TUT46" s="9"/>
      <c r="TUU46" s="9"/>
      <c r="TUV46" s="9"/>
      <c r="TUW46" s="9"/>
      <c r="TUX46" s="9"/>
      <c r="TUY46" s="9"/>
      <c r="TUZ46" s="9"/>
      <c r="TVA46" s="9"/>
      <c r="TVB46" s="9"/>
      <c r="TVC46" s="9"/>
      <c r="TVD46" s="9"/>
      <c r="TVE46" s="9"/>
      <c r="TVF46" s="9"/>
      <c r="TVG46" s="9"/>
      <c r="TVH46" s="9"/>
      <c r="TVI46" s="9"/>
      <c r="TVJ46" s="9"/>
      <c r="TVK46" s="9"/>
      <c r="TVL46" s="9"/>
      <c r="TVM46" s="9"/>
      <c r="TVN46" s="9"/>
      <c r="TVO46" s="9"/>
      <c r="TVP46" s="9"/>
      <c r="TVQ46" s="9"/>
      <c r="TVR46" s="9"/>
      <c r="TVS46" s="9"/>
      <c r="TVT46" s="9"/>
      <c r="TVU46" s="9"/>
      <c r="TVV46" s="9"/>
      <c r="TVW46" s="9"/>
      <c r="TVX46" s="9"/>
      <c r="TVY46" s="9"/>
      <c r="TVZ46" s="9"/>
      <c r="TWA46" s="9"/>
      <c r="TWB46" s="9"/>
      <c r="TWC46" s="9"/>
      <c r="TWD46" s="9"/>
      <c r="TWE46" s="9"/>
      <c r="TWF46" s="9"/>
      <c r="TWG46" s="9"/>
      <c r="TWH46" s="9"/>
      <c r="TWI46" s="9"/>
      <c r="TWJ46" s="9"/>
      <c r="TWK46" s="9"/>
      <c r="TWL46" s="9"/>
      <c r="TWM46" s="9"/>
      <c r="TWN46" s="9"/>
      <c r="TWO46" s="9"/>
      <c r="TWP46" s="9"/>
      <c r="TWQ46" s="9"/>
      <c r="TWR46" s="9"/>
      <c r="TWS46" s="9"/>
      <c r="TWT46" s="9"/>
      <c r="TWU46" s="9"/>
      <c r="TWV46" s="9"/>
      <c r="TWW46" s="9"/>
      <c r="TWX46" s="9"/>
      <c r="TWY46" s="9"/>
      <c r="TWZ46" s="9"/>
      <c r="TXA46" s="9"/>
      <c r="TXB46" s="9"/>
      <c r="TXC46" s="9"/>
      <c r="TXD46" s="9"/>
      <c r="TXE46" s="9"/>
      <c r="TXF46" s="9"/>
      <c r="TXG46" s="9"/>
      <c r="TXH46" s="9"/>
      <c r="TXI46" s="9"/>
      <c r="TXJ46" s="9"/>
      <c r="TXK46" s="9"/>
      <c r="TXL46" s="9"/>
      <c r="TXM46" s="9"/>
      <c r="TXN46" s="9"/>
      <c r="TXO46" s="9"/>
      <c r="TXP46" s="9"/>
      <c r="TXQ46" s="9"/>
      <c r="TXR46" s="9"/>
      <c r="TXS46" s="9"/>
      <c r="TXT46" s="9"/>
      <c r="TXU46" s="9"/>
      <c r="TXV46" s="9"/>
      <c r="TXW46" s="9"/>
      <c r="TXX46" s="9"/>
      <c r="TXY46" s="9"/>
      <c r="TXZ46" s="9"/>
      <c r="TYA46" s="9"/>
      <c r="TYB46" s="9"/>
      <c r="TYC46" s="9"/>
      <c r="TYD46" s="9"/>
      <c r="TYE46" s="9"/>
      <c r="TYF46" s="9"/>
      <c r="TYG46" s="9"/>
      <c r="TYH46" s="9"/>
      <c r="TYI46" s="9"/>
      <c r="TYJ46" s="9"/>
      <c r="TYK46" s="9"/>
      <c r="TYL46" s="9"/>
      <c r="TYM46" s="9"/>
      <c r="TYN46" s="9"/>
      <c r="TYO46" s="9"/>
      <c r="TYP46" s="9"/>
      <c r="TYQ46" s="9"/>
      <c r="TYR46" s="9"/>
      <c r="TYS46" s="9"/>
      <c r="TYT46" s="9"/>
      <c r="TYU46" s="9"/>
      <c r="TYV46" s="9"/>
      <c r="TYW46" s="9"/>
      <c r="TYX46" s="9"/>
      <c r="TYY46" s="9"/>
      <c r="TYZ46" s="9"/>
      <c r="TZA46" s="9"/>
      <c r="TZB46" s="9"/>
      <c r="TZC46" s="9"/>
      <c r="TZD46" s="9"/>
      <c r="TZE46" s="9"/>
      <c r="TZF46" s="9"/>
      <c r="TZG46" s="9"/>
      <c r="TZH46" s="9"/>
      <c r="TZI46" s="9"/>
      <c r="TZJ46" s="9"/>
      <c r="TZK46" s="9"/>
      <c r="TZL46" s="9"/>
      <c r="TZM46" s="9"/>
      <c r="TZN46" s="9"/>
      <c r="TZO46" s="9"/>
      <c r="TZP46" s="9"/>
      <c r="TZQ46" s="9"/>
      <c r="TZR46" s="9"/>
      <c r="TZS46" s="9"/>
      <c r="TZT46" s="9"/>
      <c r="TZU46" s="9"/>
      <c r="TZV46" s="9"/>
      <c r="TZW46" s="9"/>
      <c r="TZX46" s="9"/>
      <c r="TZY46" s="9"/>
      <c r="TZZ46" s="9"/>
      <c r="UAA46" s="9"/>
      <c r="UAB46" s="9"/>
      <c r="UAC46" s="9"/>
      <c r="UAD46" s="9"/>
      <c r="UAE46" s="9"/>
      <c r="UAF46" s="9"/>
      <c r="UAG46" s="9"/>
      <c r="UAH46" s="9"/>
      <c r="UAI46" s="9"/>
      <c r="UAJ46" s="9"/>
      <c r="UAK46" s="9"/>
      <c r="UAL46" s="9"/>
      <c r="UAM46" s="9"/>
      <c r="UAN46" s="9"/>
      <c r="UAO46" s="9"/>
      <c r="UAP46" s="9"/>
      <c r="UAQ46" s="9"/>
      <c r="UAR46" s="9"/>
      <c r="UAS46" s="9"/>
      <c r="UAT46" s="9"/>
      <c r="UAU46" s="9"/>
      <c r="UAV46" s="9"/>
      <c r="UAW46" s="9"/>
      <c r="UAX46" s="9"/>
      <c r="UAY46" s="9"/>
      <c r="UAZ46" s="9"/>
      <c r="UBA46" s="9"/>
      <c r="UBB46" s="9"/>
      <c r="UBC46" s="9"/>
      <c r="UBD46" s="9"/>
      <c r="UBE46" s="9"/>
      <c r="UBF46" s="9"/>
      <c r="UBG46" s="9"/>
      <c r="UBH46" s="9"/>
      <c r="UBI46" s="9"/>
      <c r="UBJ46" s="9"/>
      <c r="UBK46" s="9"/>
      <c r="UBL46" s="9"/>
      <c r="UBM46" s="9"/>
      <c r="UBN46" s="9"/>
      <c r="UBO46" s="9"/>
      <c r="UBP46" s="9"/>
      <c r="UBQ46" s="9"/>
      <c r="UBR46" s="9"/>
      <c r="UBS46" s="9"/>
      <c r="UBT46" s="9"/>
      <c r="UBU46" s="9"/>
      <c r="UBV46" s="9"/>
      <c r="UBW46" s="9"/>
      <c r="UBX46" s="9"/>
      <c r="UBY46" s="9"/>
      <c r="UBZ46" s="9"/>
      <c r="UCA46" s="9"/>
      <c r="UCB46" s="9"/>
      <c r="UCC46" s="9"/>
      <c r="UCD46" s="9"/>
      <c r="UCE46" s="9"/>
      <c r="UCF46" s="9"/>
      <c r="UCG46" s="9"/>
      <c r="UCH46" s="9"/>
      <c r="UCI46" s="9"/>
      <c r="UCJ46" s="9"/>
      <c r="UCK46" s="9"/>
      <c r="UCL46" s="9"/>
      <c r="UCM46" s="9"/>
      <c r="UCN46" s="9"/>
      <c r="UCO46" s="9"/>
      <c r="UCP46" s="9"/>
      <c r="UCQ46" s="9"/>
      <c r="UCR46" s="9"/>
      <c r="UCS46" s="9"/>
      <c r="UCT46" s="9"/>
      <c r="UCU46" s="9"/>
      <c r="UCV46" s="9"/>
      <c r="UCW46" s="9"/>
      <c r="UCX46" s="9"/>
      <c r="UCY46" s="9"/>
      <c r="UCZ46" s="9"/>
      <c r="UDA46" s="9"/>
      <c r="UDB46" s="9"/>
      <c r="UDC46" s="9"/>
      <c r="UDD46" s="9"/>
      <c r="UDE46" s="9"/>
      <c r="UDF46" s="9"/>
      <c r="UDG46" s="9"/>
      <c r="UDH46" s="9"/>
      <c r="UDI46" s="9"/>
      <c r="UDJ46" s="9"/>
      <c r="UDK46" s="9"/>
      <c r="UDL46" s="9"/>
      <c r="UDM46" s="9"/>
      <c r="UDN46" s="9"/>
      <c r="UDO46" s="9"/>
      <c r="UDP46" s="9"/>
      <c r="UDQ46" s="9"/>
      <c r="UDR46" s="9"/>
      <c r="UDS46" s="9"/>
      <c r="UDT46" s="9"/>
      <c r="UDU46" s="9"/>
      <c r="UDV46" s="9"/>
      <c r="UDW46" s="9"/>
      <c r="UDX46" s="9"/>
      <c r="UDY46" s="9"/>
      <c r="UDZ46" s="9"/>
      <c r="UEA46" s="9"/>
      <c r="UEB46" s="9"/>
      <c r="UEC46" s="9"/>
      <c r="UED46" s="9"/>
      <c r="UEE46" s="9"/>
      <c r="UEF46" s="9"/>
      <c r="UEG46" s="9"/>
      <c r="UEH46" s="9"/>
      <c r="UEI46" s="9"/>
      <c r="UEJ46" s="9"/>
      <c r="UEK46" s="9"/>
      <c r="UEL46" s="9"/>
      <c r="UEM46" s="9"/>
      <c r="UEN46" s="9"/>
      <c r="UEO46" s="9"/>
      <c r="UEP46" s="9"/>
      <c r="UEQ46" s="9"/>
      <c r="UER46" s="9"/>
      <c r="UES46" s="9"/>
      <c r="UET46" s="9"/>
      <c r="UEU46" s="9"/>
      <c r="UEV46" s="9"/>
      <c r="UEW46" s="9"/>
      <c r="UEX46" s="9"/>
      <c r="UEY46" s="9"/>
      <c r="UEZ46" s="9"/>
      <c r="UFA46" s="9"/>
      <c r="UFB46" s="9"/>
      <c r="UFC46" s="9"/>
      <c r="UFD46" s="9"/>
      <c r="UFE46" s="9"/>
      <c r="UFF46" s="9"/>
      <c r="UFG46" s="9"/>
      <c r="UFH46" s="9"/>
      <c r="UFI46" s="9"/>
      <c r="UFJ46" s="9"/>
      <c r="UFK46" s="9"/>
      <c r="UFL46" s="9"/>
      <c r="UFM46" s="9"/>
      <c r="UFN46" s="9"/>
      <c r="UFO46" s="9"/>
      <c r="UFP46" s="9"/>
      <c r="UFQ46" s="9"/>
      <c r="UFR46" s="9"/>
      <c r="UFS46" s="9"/>
      <c r="UFT46" s="9"/>
      <c r="UFU46" s="9"/>
      <c r="UFV46" s="9"/>
      <c r="UFW46" s="9"/>
      <c r="UFX46" s="9"/>
      <c r="UFY46" s="9"/>
      <c r="UFZ46" s="9"/>
      <c r="UGA46" s="9"/>
      <c r="UGB46" s="9"/>
      <c r="UGC46" s="9"/>
      <c r="UGD46" s="9"/>
      <c r="UGE46" s="9"/>
      <c r="UGF46" s="9"/>
      <c r="UGG46" s="9"/>
      <c r="UGH46" s="9"/>
      <c r="UGI46" s="9"/>
      <c r="UGJ46" s="9"/>
      <c r="UGK46" s="9"/>
      <c r="UGL46" s="9"/>
      <c r="UGM46" s="9"/>
      <c r="UGN46" s="9"/>
      <c r="UGO46" s="9"/>
      <c r="UGP46" s="9"/>
      <c r="UGQ46" s="9"/>
      <c r="UGR46" s="9"/>
      <c r="UGS46" s="9"/>
      <c r="UGT46" s="9"/>
      <c r="UGU46" s="9"/>
      <c r="UGV46" s="9"/>
      <c r="UGW46" s="9"/>
      <c r="UGX46" s="9"/>
      <c r="UGY46" s="9"/>
      <c r="UGZ46" s="9"/>
      <c r="UHA46" s="9"/>
      <c r="UHB46" s="9"/>
      <c r="UHC46" s="9"/>
      <c r="UHD46" s="9"/>
      <c r="UHE46" s="9"/>
      <c r="UHF46" s="9"/>
      <c r="UHG46" s="9"/>
      <c r="UHH46" s="9"/>
      <c r="UHI46" s="9"/>
      <c r="UHJ46" s="9"/>
      <c r="UHK46" s="9"/>
      <c r="UHL46" s="9"/>
      <c r="UHM46" s="9"/>
      <c r="UHN46" s="9"/>
      <c r="UHO46" s="9"/>
      <c r="UHP46" s="9"/>
      <c r="UHQ46" s="9"/>
      <c r="UHR46" s="9"/>
      <c r="UHS46" s="9"/>
      <c r="UHT46" s="9"/>
      <c r="UHU46" s="9"/>
      <c r="UHV46" s="9"/>
      <c r="UHW46" s="9"/>
      <c r="UHX46" s="9"/>
      <c r="UHY46" s="9"/>
      <c r="UHZ46" s="9"/>
      <c r="UIA46" s="9"/>
      <c r="UIB46" s="9"/>
      <c r="UIC46" s="9"/>
      <c r="UID46" s="9"/>
      <c r="UIE46" s="9"/>
      <c r="UIF46" s="9"/>
      <c r="UIG46" s="9"/>
      <c r="UIH46" s="9"/>
      <c r="UII46" s="9"/>
      <c r="UIJ46" s="9"/>
      <c r="UIK46" s="9"/>
      <c r="UIL46" s="9"/>
      <c r="UIM46" s="9"/>
      <c r="UIN46" s="9"/>
      <c r="UIO46" s="9"/>
      <c r="UIP46" s="9"/>
      <c r="UIQ46" s="9"/>
      <c r="UIR46" s="9"/>
      <c r="UIS46" s="9"/>
      <c r="UIT46" s="9"/>
      <c r="UIU46" s="9"/>
      <c r="UIV46" s="9"/>
      <c r="UIW46" s="9"/>
      <c r="UIX46" s="9"/>
      <c r="UIY46" s="9"/>
      <c r="UIZ46" s="9"/>
      <c r="UJA46" s="9"/>
      <c r="UJB46" s="9"/>
      <c r="UJC46" s="9"/>
      <c r="UJD46" s="9"/>
      <c r="UJE46" s="9"/>
      <c r="UJF46" s="9"/>
      <c r="UJG46" s="9"/>
      <c r="UJH46" s="9"/>
      <c r="UJI46" s="9"/>
      <c r="UJJ46" s="9"/>
      <c r="UJK46" s="9"/>
      <c r="UJL46" s="9"/>
      <c r="UJM46" s="9"/>
      <c r="UJN46" s="9"/>
      <c r="UJO46" s="9"/>
      <c r="UJP46" s="9"/>
      <c r="UJQ46" s="9"/>
      <c r="UJR46" s="9"/>
      <c r="UJS46" s="9"/>
      <c r="UJT46" s="9"/>
      <c r="UJU46" s="9"/>
      <c r="UJV46" s="9"/>
      <c r="UJW46" s="9"/>
      <c r="UJX46" s="9"/>
      <c r="UJY46" s="9"/>
      <c r="UJZ46" s="9"/>
      <c r="UKA46" s="9"/>
      <c r="UKB46" s="9"/>
      <c r="UKC46" s="9"/>
      <c r="UKD46" s="9"/>
      <c r="UKE46" s="9"/>
      <c r="UKF46" s="9"/>
      <c r="UKG46" s="9"/>
      <c r="UKH46" s="9"/>
      <c r="UKI46" s="9"/>
      <c r="UKJ46" s="9"/>
      <c r="UKK46" s="9"/>
      <c r="UKL46" s="9"/>
      <c r="UKM46" s="9"/>
      <c r="UKN46" s="9"/>
      <c r="UKO46" s="9"/>
      <c r="UKP46" s="9"/>
      <c r="UKQ46" s="9"/>
      <c r="UKR46" s="9"/>
      <c r="UKS46" s="9"/>
      <c r="UKT46" s="9"/>
      <c r="UKU46" s="9"/>
      <c r="UKV46" s="9"/>
      <c r="UKW46" s="9"/>
      <c r="UKX46" s="9"/>
      <c r="UKY46" s="9"/>
      <c r="UKZ46" s="9"/>
      <c r="ULA46" s="9"/>
      <c r="ULB46" s="9"/>
      <c r="ULC46" s="9"/>
      <c r="ULD46" s="9"/>
      <c r="ULE46" s="9"/>
      <c r="ULF46" s="9"/>
      <c r="ULG46" s="9"/>
      <c r="ULH46" s="9"/>
      <c r="ULI46" s="9"/>
      <c r="ULJ46" s="9"/>
      <c r="ULK46" s="9"/>
      <c r="ULL46" s="9"/>
      <c r="ULM46" s="9"/>
      <c r="ULN46" s="9"/>
      <c r="ULO46" s="9"/>
      <c r="ULP46" s="9"/>
      <c r="ULQ46" s="9"/>
      <c r="ULR46" s="9"/>
      <c r="ULS46" s="9"/>
      <c r="ULT46" s="9"/>
      <c r="ULU46" s="9"/>
      <c r="ULV46" s="9"/>
      <c r="ULW46" s="9"/>
      <c r="ULX46" s="9"/>
      <c r="ULY46" s="9"/>
      <c r="ULZ46" s="9"/>
      <c r="UMA46" s="9"/>
      <c r="UMB46" s="9"/>
      <c r="UMC46" s="9"/>
      <c r="UMD46" s="9"/>
      <c r="UME46" s="9"/>
      <c r="UMF46" s="9"/>
      <c r="UMG46" s="9"/>
      <c r="UMH46" s="9"/>
      <c r="UMI46" s="9"/>
      <c r="UMJ46" s="9"/>
      <c r="UMK46" s="9"/>
      <c r="UML46" s="9"/>
      <c r="UMM46" s="9"/>
      <c r="UMN46" s="9"/>
      <c r="UMO46" s="9"/>
      <c r="UMP46" s="9"/>
      <c r="UMQ46" s="9"/>
      <c r="UMR46" s="9"/>
      <c r="UMS46" s="9"/>
      <c r="UMT46" s="9"/>
      <c r="UMU46" s="9"/>
      <c r="UMV46" s="9"/>
      <c r="UMW46" s="9"/>
      <c r="UMX46" s="9"/>
      <c r="UMY46" s="9"/>
      <c r="UMZ46" s="9"/>
      <c r="UNA46" s="9"/>
      <c r="UNB46" s="9"/>
      <c r="UNC46" s="9"/>
      <c r="UND46" s="9"/>
      <c r="UNE46" s="9"/>
      <c r="UNF46" s="9"/>
      <c r="UNG46" s="9"/>
      <c r="UNH46" s="9"/>
      <c r="UNI46" s="9"/>
      <c r="UNJ46" s="9"/>
      <c r="UNK46" s="9"/>
      <c r="UNL46" s="9"/>
      <c r="UNM46" s="9"/>
      <c r="UNN46" s="9"/>
      <c r="UNO46" s="9"/>
      <c r="UNP46" s="9"/>
      <c r="UNQ46" s="9"/>
      <c r="UNR46" s="9"/>
      <c r="UNS46" s="9"/>
      <c r="UNT46" s="9"/>
      <c r="UNU46" s="9"/>
      <c r="UNV46" s="9"/>
      <c r="UNW46" s="9"/>
      <c r="UNX46" s="9"/>
      <c r="UNY46" s="9"/>
      <c r="UNZ46" s="9"/>
      <c r="UOA46" s="9"/>
      <c r="UOB46" s="9"/>
      <c r="UOC46" s="9"/>
      <c r="UOD46" s="9"/>
      <c r="UOE46" s="9"/>
      <c r="UOF46" s="9"/>
      <c r="UOG46" s="9"/>
      <c r="UOH46" s="9"/>
      <c r="UOI46" s="9"/>
      <c r="UOJ46" s="9"/>
      <c r="UOK46" s="9"/>
      <c r="UOL46" s="9"/>
      <c r="UOM46" s="9"/>
      <c r="UON46" s="9"/>
      <c r="UOO46" s="9"/>
      <c r="UOP46" s="9"/>
      <c r="UOQ46" s="9"/>
      <c r="UOR46" s="9"/>
      <c r="UOS46" s="9"/>
      <c r="UOT46" s="9"/>
      <c r="UOU46" s="9"/>
      <c r="UOV46" s="9"/>
      <c r="UOW46" s="9"/>
      <c r="UOX46" s="9"/>
      <c r="UOY46" s="9"/>
      <c r="UOZ46" s="9"/>
      <c r="UPA46" s="9"/>
      <c r="UPB46" s="9"/>
      <c r="UPC46" s="9"/>
      <c r="UPD46" s="9"/>
      <c r="UPE46" s="9"/>
      <c r="UPF46" s="9"/>
      <c r="UPG46" s="9"/>
      <c r="UPH46" s="9"/>
      <c r="UPI46" s="9"/>
      <c r="UPJ46" s="9"/>
      <c r="UPK46" s="9"/>
      <c r="UPL46" s="9"/>
      <c r="UPM46" s="9"/>
      <c r="UPN46" s="9"/>
      <c r="UPO46" s="9"/>
      <c r="UPP46" s="9"/>
      <c r="UPQ46" s="9"/>
      <c r="UPR46" s="9"/>
      <c r="UPS46" s="9"/>
      <c r="UPT46" s="9"/>
      <c r="UPU46" s="9"/>
      <c r="UPV46" s="9"/>
      <c r="UPW46" s="9"/>
      <c r="UPX46" s="9"/>
      <c r="UPY46" s="9"/>
      <c r="UPZ46" s="9"/>
      <c r="UQA46" s="9"/>
      <c r="UQB46" s="9"/>
      <c r="UQC46" s="9"/>
      <c r="UQD46" s="9"/>
      <c r="UQE46" s="9"/>
      <c r="UQF46" s="9"/>
      <c r="UQG46" s="9"/>
      <c r="UQH46" s="9"/>
      <c r="UQI46" s="9"/>
      <c r="UQJ46" s="9"/>
      <c r="UQK46" s="9"/>
      <c r="UQL46" s="9"/>
      <c r="UQM46" s="9"/>
      <c r="UQN46" s="9"/>
      <c r="UQO46" s="9"/>
      <c r="UQP46" s="9"/>
      <c r="UQQ46" s="9"/>
      <c r="UQR46" s="9"/>
      <c r="UQS46" s="9"/>
      <c r="UQT46" s="9"/>
      <c r="UQU46" s="9"/>
      <c r="UQV46" s="9"/>
      <c r="UQW46" s="9"/>
      <c r="UQX46" s="9"/>
      <c r="UQY46" s="9"/>
      <c r="UQZ46" s="9"/>
      <c r="URA46" s="9"/>
      <c r="URB46" s="9"/>
      <c r="URC46" s="9"/>
      <c r="URD46" s="9"/>
      <c r="URE46" s="9"/>
      <c r="URF46" s="9"/>
      <c r="URG46" s="9"/>
      <c r="URH46" s="9"/>
      <c r="URI46" s="9"/>
      <c r="URJ46" s="9"/>
      <c r="URK46" s="9"/>
      <c r="URL46" s="9"/>
      <c r="URM46" s="9"/>
      <c r="URN46" s="9"/>
      <c r="URO46" s="9"/>
      <c r="URP46" s="9"/>
      <c r="URQ46" s="9"/>
      <c r="URR46" s="9"/>
      <c r="URS46" s="9"/>
      <c r="URT46" s="9"/>
      <c r="URU46" s="9"/>
      <c r="URV46" s="9"/>
      <c r="URW46" s="9"/>
      <c r="URX46" s="9"/>
      <c r="URY46" s="9"/>
      <c r="URZ46" s="9"/>
      <c r="USA46" s="9"/>
      <c r="USB46" s="9"/>
      <c r="USC46" s="9"/>
      <c r="USD46" s="9"/>
      <c r="USE46" s="9"/>
      <c r="USF46" s="9"/>
      <c r="USG46" s="9"/>
      <c r="USH46" s="9"/>
      <c r="USI46" s="9"/>
      <c r="USJ46" s="9"/>
      <c r="USK46" s="9"/>
      <c r="USL46" s="9"/>
      <c r="USM46" s="9"/>
      <c r="USN46" s="9"/>
      <c r="USO46" s="9"/>
      <c r="USP46" s="9"/>
      <c r="USQ46" s="9"/>
      <c r="USR46" s="9"/>
      <c r="USS46" s="9"/>
      <c r="UST46" s="9"/>
      <c r="USU46" s="9"/>
      <c r="USV46" s="9"/>
      <c r="USW46" s="9"/>
      <c r="USX46" s="9"/>
      <c r="USY46" s="9"/>
      <c r="USZ46" s="9"/>
      <c r="UTA46" s="9"/>
      <c r="UTB46" s="9"/>
      <c r="UTC46" s="9"/>
      <c r="UTD46" s="9"/>
      <c r="UTE46" s="9"/>
      <c r="UTF46" s="9"/>
      <c r="UTG46" s="9"/>
      <c r="UTH46" s="9"/>
      <c r="UTI46" s="9"/>
      <c r="UTJ46" s="9"/>
      <c r="UTK46" s="9"/>
      <c r="UTL46" s="9"/>
      <c r="UTM46" s="9"/>
      <c r="UTN46" s="9"/>
      <c r="UTO46" s="9"/>
      <c r="UTP46" s="9"/>
      <c r="UTQ46" s="9"/>
      <c r="UTR46" s="9"/>
      <c r="UTS46" s="9"/>
      <c r="UTT46" s="9"/>
      <c r="UTU46" s="9"/>
      <c r="UTV46" s="9"/>
      <c r="UTW46" s="9"/>
      <c r="UTX46" s="9"/>
      <c r="UTY46" s="9"/>
      <c r="UTZ46" s="9"/>
      <c r="UUA46" s="9"/>
      <c r="UUB46" s="9"/>
      <c r="UUC46" s="9"/>
      <c r="UUD46" s="9"/>
      <c r="UUE46" s="9"/>
      <c r="UUF46" s="9"/>
      <c r="UUG46" s="9"/>
      <c r="UUH46" s="9"/>
      <c r="UUI46" s="9"/>
      <c r="UUJ46" s="9"/>
      <c r="UUK46" s="9"/>
      <c r="UUL46" s="9"/>
      <c r="UUM46" s="9"/>
      <c r="UUN46" s="9"/>
      <c r="UUO46" s="9"/>
      <c r="UUP46" s="9"/>
      <c r="UUQ46" s="9"/>
      <c r="UUR46" s="9"/>
      <c r="UUS46" s="9"/>
      <c r="UUT46" s="9"/>
      <c r="UUU46" s="9"/>
      <c r="UUV46" s="9"/>
      <c r="UUW46" s="9"/>
      <c r="UUX46" s="9"/>
      <c r="UUY46" s="9"/>
      <c r="UUZ46" s="9"/>
      <c r="UVA46" s="9"/>
      <c r="UVB46" s="9"/>
      <c r="UVC46" s="9"/>
      <c r="UVD46" s="9"/>
      <c r="UVE46" s="9"/>
      <c r="UVF46" s="9"/>
      <c r="UVG46" s="9"/>
      <c r="UVH46" s="9"/>
      <c r="UVI46" s="9"/>
      <c r="UVJ46" s="9"/>
      <c r="UVK46" s="9"/>
      <c r="UVL46" s="9"/>
      <c r="UVM46" s="9"/>
      <c r="UVN46" s="9"/>
      <c r="UVO46" s="9"/>
      <c r="UVP46" s="9"/>
      <c r="UVQ46" s="9"/>
      <c r="UVR46" s="9"/>
      <c r="UVS46" s="9"/>
      <c r="UVT46" s="9"/>
      <c r="UVU46" s="9"/>
      <c r="UVV46" s="9"/>
      <c r="UVW46" s="9"/>
      <c r="UVX46" s="9"/>
      <c r="UVY46" s="9"/>
      <c r="UVZ46" s="9"/>
      <c r="UWA46" s="9"/>
      <c r="UWB46" s="9"/>
      <c r="UWC46" s="9"/>
      <c r="UWD46" s="9"/>
      <c r="UWE46" s="9"/>
      <c r="UWF46" s="9"/>
      <c r="UWG46" s="9"/>
      <c r="UWH46" s="9"/>
      <c r="UWI46" s="9"/>
      <c r="UWJ46" s="9"/>
      <c r="UWK46" s="9"/>
      <c r="UWL46" s="9"/>
      <c r="UWM46" s="9"/>
      <c r="UWN46" s="9"/>
      <c r="UWO46" s="9"/>
      <c r="UWP46" s="9"/>
      <c r="UWQ46" s="9"/>
      <c r="UWR46" s="9"/>
      <c r="UWS46" s="9"/>
      <c r="UWT46" s="9"/>
      <c r="UWU46" s="9"/>
      <c r="UWV46" s="9"/>
      <c r="UWW46" s="9"/>
      <c r="UWX46" s="9"/>
      <c r="UWY46" s="9"/>
      <c r="UWZ46" s="9"/>
      <c r="UXA46" s="9"/>
      <c r="UXB46" s="9"/>
      <c r="UXC46" s="9"/>
      <c r="UXD46" s="9"/>
      <c r="UXE46" s="9"/>
      <c r="UXF46" s="9"/>
      <c r="UXG46" s="9"/>
      <c r="UXH46" s="9"/>
      <c r="UXI46" s="9"/>
      <c r="UXJ46" s="9"/>
      <c r="UXK46" s="9"/>
      <c r="UXL46" s="9"/>
      <c r="UXM46" s="9"/>
      <c r="UXN46" s="9"/>
      <c r="UXO46" s="9"/>
      <c r="UXP46" s="9"/>
      <c r="UXQ46" s="9"/>
      <c r="UXR46" s="9"/>
      <c r="UXS46" s="9"/>
      <c r="UXT46" s="9"/>
      <c r="UXU46" s="9"/>
      <c r="UXV46" s="9"/>
      <c r="UXW46" s="9"/>
      <c r="UXX46" s="9"/>
      <c r="UXY46" s="9"/>
      <c r="UXZ46" s="9"/>
      <c r="UYA46" s="9"/>
      <c r="UYB46" s="9"/>
      <c r="UYC46" s="9"/>
      <c r="UYD46" s="9"/>
      <c r="UYE46" s="9"/>
      <c r="UYF46" s="9"/>
      <c r="UYG46" s="9"/>
      <c r="UYH46" s="9"/>
      <c r="UYI46" s="9"/>
      <c r="UYJ46" s="9"/>
      <c r="UYK46" s="9"/>
      <c r="UYL46" s="9"/>
      <c r="UYM46" s="9"/>
      <c r="UYN46" s="9"/>
      <c r="UYO46" s="9"/>
      <c r="UYP46" s="9"/>
      <c r="UYQ46" s="9"/>
      <c r="UYR46" s="9"/>
      <c r="UYS46" s="9"/>
      <c r="UYT46" s="9"/>
      <c r="UYU46" s="9"/>
      <c r="UYV46" s="9"/>
      <c r="UYW46" s="9"/>
      <c r="UYX46" s="9"/>
      <c r="UYY46" s="9"/>
      <c r="UYZ46" s="9"/>
      <c r="UZA46" s="9"/>
      <c r="UZB46" s="9"/>
      <c r="UZC46" s="9"/>
      <c r="UZD46" s="9"/>
      <c r="UZE46" s="9"/>
      <c r="UZF46" s="9"/>
      <c r="UZG46" s="9"/>
      <c r="UZH46" s="9"/>
      <c r="UZI46" s="9"/>
      <c r="UZJ46" s="9"/>
      <c r="UZK46" s="9"/>
      <c r="UZL46" s="9"/>
      <c r="UZM46" s="9"/>
      <c r="UZN46" s="9"/>
      <c r="UZO46" s="9"/>
      <c r="UZP46" s="9"/>
      <c r="UZQ46" s="9"/>
      <c r="UZR46" s="9"/>
      <c r="UZS46" s="9"/>
      <c r="UZT46" s="9"/>
      <c r="UZU46" s="9"/>
      <c r="UZV46" s="9"/>
      <c r="UZW46" s="9"/>
      <c r="UZX46" s="9"/>
      <c r="UZY46" s="9"/>
      <c r="UZZ46" s="9"/>
      <c r="VAA46" s="9"/>
      <c r="VAB46" s="9"/>
      <c r="VAC46" s="9"/>
      <c r="VAD46" s="9"/>
      <c r="VAE46" s="9"/>
      <c r="VAF46" s="9"/>
      <c r="VAG46" s="9"/>
      <c r="VAH46" s="9"/>
      <c r="VAI46" s="9"/>
      <c r="VAJ46" s="9"/>
      <c r="VAK46" s="9"/>
      <c r="VAL46" s="9"/>
      <c r="VAM46" s="9"/>
      <c r="VAN46" s="9"/>
      <c r="VAO46" s="9"/>
      <c r="VAP46" s="9"/>
      <c r="VAQ46" s="9"/>
      <c r="VAR46" s="9"/>
      <c r="VAS46" s="9"/>
      <c r="VAT46" s="9"/>
      <c r="VAU46" s="9"/>
      <c r="VAV46" s="9"/>
      <c r="VAW46" s="9"/>
      <c r="VAX46" s="9"/>
      <c r="VAY46" s="9"/>
      <c r="VAZ46" s="9"/>
      <c r="VBA46" s="9"/>
      <c r="VBB46" s="9"/>
      <c r="VBC46" s="9"/>
      <c r="VBD46" s="9"/>
      <c r="VBE46" s="9"/>
      <c r="VBF46" s="9"/>
      <c r="VBG46" s="9"/>
      <c r="VBH46" s="9"/>
      <c r="VBI46" s="9"/>
      <c r="VBJ46" s="9"/>
      <c r="VBK46" s="9"/>
      <c r="VBL46" s="9"/>
      <c r="VBM46" s="9"/>
      <c r="VBN46" s="9"/>
      <c r="VBO46" s="9"/>
      <c r="VBP46" s="9"/>
      <c r="VBQ46" s="9"/>
      <c r="VBR46" s="9"/>
      <c r="VBS46" s="9"/>
      <c r="VBT46" s="9"/>
      <c r="VBU46" s="9"/>
      <c r="VBV46" s="9"/>
      <c r="VBW46" s="9"/>
      <c r="VBX46" s="9"/>
      <c r="VBY46" s="9"/>
      <c r="VBZ46" s="9"/>
      <c r="VCA46" s="9"/>
      <c r="VCB46" s="9"/>
      <c r="VCC46" s="9"/>
      <c r="VCD46" s="9"/>
      <c r="VCE46" s="9"/>
      <c r="VCF46" s="9"/>
      <c r="VCG46" s="9"/>
      <c r="VCH46" s="9"/>
      <c r="VCI46" s="9"/>
      <c r="VCJ46" s="9"/>
      <c r="VCK46" s="9"/>
      <c r="VCL46" s="9"/>
      <c r="VCM46" s="9"/>
      <c r="VCN46" s="9"/>
      <c r="VCO46" s="9"/>
      <c r="VCP46" s="9"/>
      <c r="VCQ46" s="9"/>
      <c r="VCR46" s="9"/>
      <c r="VCS46" s="9"/>
      <c r="VCT46" s="9"/>
      <c r="VCU46" s="9"/>
      <c r="VCV46" s="9"/>
      <c r="VCW46" s="9"/>
      <c r="VCX46" s="9"/>
      <c r="VCY46" s="9"/>
      <c r="VCZ46" s="9"/>
      <c r="VDA46" s="9"/>
      <c r="VDB46" s="9"/>
      <c r="VDC46" s="9"/>
      <c r="VDD46" s="9"/>
      <c r="VDE46" s="9"/>
      <c r="VDF46" s="9"/>
      <c r="VDG46" s="9"/>
      <c r="VDH46" s="9"/>
      <c r="VDI46" s="9"/>
      <c r="VDJ46" s="9"/>
      <c r="VDK46" s="9"/>
      <c r="VDL46" s="9"/>
      <c r="VDM46" s="9"/>
      <c r="VDN46" s="9"/>
      <c r="VDO46" s="9"/>
      <c r="VDP46" s="9"/>
      <c r="VDQ46" s="9"/>
      <c r="VDR46" s="9"/>
      <c r="VDS46" s="9"/>
      <c r="VDT46" s="9"/>
      <c r="VDU46" s="9"/>
      <c r="VDV46" s="9"/>
      <c r="VDW46" s="9"/>
      <c r="VDX46" s="9"/>
      <c r="VDY46" s="9"/>
      <c r="VDZ46" s="9"/>
      <c r="VEA46" s="9"/>
      <c r="VEB46" s="9"/>
      <c r="VEC46" s="9"/>
      <c r="VED46" s="9"/>
      <c r="VEE46" s="9"/>
      <c r="VEF46" s="9"/>
      <c r="VEG46" s="9"/>
      <c r="VEH46" s="9"/>
      <c r="VEI46" s="9"/>
      <c r="VEJ46" s="9"/>
      <c r="VEK46" s="9"/>
      <c r="VEL46" s="9"/>
      <c r="VEM46" s="9"/>
      <c r="VEN46" s="9"/>
      <c r="VEO46" s="9"/>
      <c r="VEP46" s="9"/>
      <c r="VEQ46" s="9"/>
      <c r="VER46" s="9"/>
      <c r="VES46" s="9"/>
      <c r="VET46" s="9"/>
      <c r="VEU46" s="9"/>
      <c r="VEV46" s="9"/>
      <c r="VEW46" s="9"/>
      <c r="VEX46" s="9"/>
      <c r="VEY46" s="9"/>
      <c r="VEZ46" s="9"/>
      <c r="VFA46" s="9"/>
      <c r="VFB46" s="9"/>
      <c r="VFC46" s="9"/>
      <c r="VFD46" s="9"/>
      <c r="VFE46" s="9"/>
      <c r="VFF46" s="9"/>
      <c r="VFG46" s="9"/>
      <c r="VFH46" s="9"/>
      <c r="VFI46" s="9"/>
      <c r="VFJ46" s="9"/>
      <c r="VFK46" s="9"/>
      <c r="VFL46" s="9"/>
      <c r="VFM46" s="9"/>
      <c r="VFN46" s="9"/>
      <c r="VFO46" s="9"/>
      <c r="VFP46" s="9"/>
      <c r="VFQ46" s="9"/>
      <c r="VFR46" s="9"/>
      <c r="VFS46" s="9"/>
      <c r="VFT46" s="9"/>
      <c r="VFU46" s="9"/>
      <c r="VFV46" s="9"/>
      <c r="VFW46" s="9"/>
      <c r="VFX46" s="9"/>
      <c r="VFY46" s="9"/>
      <c r="VFZ46" s="9"/>
      <c r="VGA46" s="9"/>
      <c r="VGB46" s="9"/>
      <c r="VGC46" s="9"/>
      <c r="VGD46" s="9"/>
      <c r="VGE46" s="9"/>
      <c r="VGF46" s="9"/>
      <c r="VGG46" s="9"/>
      <c r="VGH46" s="9"/>
      <c r="VGI46" s="9"/>
      <c r="VGJ46" s="9"/>
      <c r="VGK46" s="9"/>
      <c r="VGL46" s="9"/>
      <c r="VGM46" s="9"/>
      <c r="VGN46" s="9"/>
      <c r="VGO46" s="9"/>
      <c r="VGP46" s="9"/>
      <c r="VGQ46" s="9"/>
      <c r="VGR46" s="9"/>
      <c r="VGS46" s="9"/>
      <c r="VGT46" s="9"/>
      <c r="VGU46" s="9"/>
      <c r="VGV46" s="9"/>
      <c r="VGW46" s="9"/>
      <c r="VGX46" s="9"/>
      <c r="VGY46" s="9"/>
      <c r="VGZ46" s="9"/>
      <c r="VHA46" s="9"/>
      <c r="VHB46" s="9"/>
      <c r="VHC46" s="9"/>
      <c r="VHD46" s="9"/>
      <c r="VHE46" s="9"/>
      <c r="VHF46" s="9"/>
      <c r="VHG46" s="9"/>
      <c r="VHH46" s="9"/>
      <c r="VHI46" s="9"/>
      <c r="VHJ46" s="9"/>
      <c r="VHK46" s="9"/>
      <c r="VHL46" s="9"/>
      <c r="VHM46" s="9"/>
      <c r="VHN46" s="9"/>
      <c r="VHO46" s="9"/>
      <c r="VHP46" s="9"/>
      <c r="VHQ46" s="9"/>
      <c r="VHR46" s="9"/>
      <c r="VHS46" s="9"/>
      <c r="VHT46" s="9"/>
      <c r="VHU46" s="9"/>
      <c r="VHV46" s="9"/>
      <c r="VHW46" s="9"/>
      <c r="VHX46" s="9"/>
      <c r="VHY46" s="9"/>
      <c r="VHZ46" s="9"/>
      <c r="VIA46" s="9"/>
      <c r="VIB46" s="9"/>
      <c r="VIC46" s="9"/>
      <c r="VID46" s="9"/>
      <c r="VIE46" s="9"/>
      <c r="VIF46" s="9"/>
      <c r="VIG46" s="9"/>
      <c r="VIH46" s="9"/>
      <c r="VII46" s="9"/>
      <c r="VIJ46" s="9"/>
      <c r="VIK46" s="9"/>
      <c r="VIL46" s="9"/>
      <c r="VIM46" s="9"/>
      <c r="VIN46" s="9"/>
      <c r="VIO46" s="9"/>
      <c r="VIP46" s="9"/>
      <c r="VIQ46" s="9"/>
      <c r="VIR46" s="9"/>
      <c r="VIS46" s="9"/>
      <c r="VIT46" s="9"/>
      <c r="VIU46" s="9"/>
      <c r="VIV46" s="9"/>
      <c r="VIW46" s="9"/>
      <c r="VIX46" s="9"/>
      <c r="VIY46" s="9"/>
      <c r="VIZ46" s="9"/>
      <c r="VJA46" s="9"/>
      <c r="VJB46" s="9"/>
      <c r="VJC46" s="9"/>
      <c r="VJD46" s="9"/>
      <c r="VJE46" s="9"/>
      <c r="VJF46" s="9"/>
      <c r="VJG46" s="9"/>
      <c r="VJH46" s="9"/>
      <c r="VJI46" s="9"/>
      <c r="VJJ46" s="9"/>
      <c r="VJK46" s="9"/>
      <c r="VJL46" s="9"/>
      <c r="VJM46" s="9"/>
      <c r="VJN46" s="9"/>
      <c r="VJO46" s="9"/>
      <c r="VJP46" s="9"/>
      <c r="VJQ46" s="9"/>
      <c r="VJR46" s="9"/>
      <c r="VJS46" s="9"/>
      <c r="VJT46" s="9"/>
      <c r="VJU46" s="9"/>
      <c r="VJV46" s="9"/>
      <c r="VJW46" s="9"/>
      <c r="VJX46" s="9"/>
      <c r="VJY46" s="9"/>
      <c r="VJZ46" s="9"/>
      <c r="VKA46" s="9"/>
      <c r="VKB46" s="9"/>
      <c r="VKC46" s="9"/>
      <c r="VKD46" s="9"/>
      <c r="VKE46" s="9"/>
      <c r="VKF46" s="9"/>
      <c r="VKG46" s="9"/>
      <c r="VKH46" s="9"/>
      <c r="VKI46" s="9"/>
      <c r="VKJ46" s="9"/>
      <c r="VKK46" s="9"/>
      <c r="VKL46" s="9"/>
      <c r="VKM46" s="9"/>
      <c r="VKN46" s="9"/>
      <c r="VKO46" s="9"/>
      <c r="VKP46" s="9"/>
      <c r="VKQ46" s="9"/>
      <c r="VKR46" s="9"/>
      <c r="VKS46" s="9"/>
      <c r="VKT46" s="9"/>
      <c r="VKU46" s="9"/>
      <c r="VKV46" s="9"/>
      <c r="VKW46" s="9"/>
      <c r="VKX46" s="9"/>
      <c r="VKY46" s="9"/>
      <c r="VKZ46" s="9"/>
      <c r="VLA46" s="9"/>
      <c r="VLB46" s="9"/>
      <c r="VLC46" s="9"/>
      <c r="VLD46" s="9"/>
      <c r="VLE46" s="9"/>
      <c r="VLF46" s="9"/>
      <c r="VLG46" s="9"/>
      <c r="VLH46" s="9"/>
      <c r="VLI46" s="9"/>
      <c r="VLJ46" s="9"/>
      <c r="VLK46" s="9"/>
      <c r="VLL46" s="9"/>
      <c r="VLM46" s="9"/>
      <c r="VLN46" s="9"/>
      <c r="VLO46" s="9"/>
      <c r="VLP46" s="9"/>
      <c r="VLQ46" s="9"/>
      <c r="VLR46" s="9"/>
      <c r="VLS46" s="9"/>
      <c r="VLT46" s="9"/>
      <c r="VLU46" s="9"/>
      <c r="VLV46" s="9"/>
      <c r="VLW46" s="9"/>
      <c r="VLX46" s="9"/>
      <c r="VLY46" s="9"/>
      <c r="VLZ46" s="9"/>
      <c r="VMA46" s="9"/>
      <c r="VMB46" s="9"/>
      <c r="VMC46" s="9"/>
      <c r="VMD46" s="9"/>
      <c r="VME46" s="9"/>
      <c r="VMF46" s="9"/>
      <c r="VMG46" s="9"/>
      <c r="VMH46" s="9"/>
      <c r="VMI46" s="9"/>
      <c r="VMJ46" s="9"/>
      <c r="VMK46" s="9"/>
      <c r="VML46" s="9"/>
      <c r="VMM46" s="9"/>
      <c r="VMN46" s="9"/>
      <c r="VMO46" s="9"/>
      <c r="VMP46" s="9"/>
      <c r="VMQ46" s="9"/>
      <c r="VMR46" s="9"/>
      <c r="VMS46" s="9"/>
      <c r="VMT46" s="9"/>
      <c r="VMU46" s="9"/>
      <c r="VMV46" s="9"/>
      <c r="VMW46" s="9"/>
      <c r="VMX46" s="9"/>
      <c r="VMY46" s="9"/>
      <c r="VMZ46" s="9"/>
      <c r="VNA46" s="9"/>
      <c r="VNB46" s="9"/>
      <c r="VNC46" s="9"/>
      <c r="VND46" s="9"/>
      <c r="VNE46" s="9"/>
      <c r="VNF46" s="9"/>
      <c r="VNG46" s="9"/>
      <c r="VNH46" s="9"/>
      <c r="VNI46" s="9"/>
      <c r="VNJ46" s="9"/>
      <c r="VNK46" s="9"/>
      <c r="VNL46" s="9"/>
      <c r="VNM46" s="9"/>
      <c r="VNN46" s="9"/>
      <c r="VNO46" s="9"/>
      <c r="VNP46" s="9"/>
      <c r="VNQ46" s="9"/>
      <c r="VNR46" s="9"/>
      <c r="VNS46" s="9"/>
      <c r="VNT46" s="9"/>
      <c r="VNU46" s="9"/>
      <c r="VNV46" s="9"/>
      <c r="VNW46" s="9"/>
      <c r="VNX46" s="9"/>
      <c r="VNY46" s="9"/>
      <c r="VNZ46" s="9"/>
      <c r="VOA46" s="9"/>
      <c r="VOB46" s="9"/>
      <c r="VOC46" s="9"/>
      <c r="VOD46" s="9"/>
      <c r="VOE46" s="9"/>
      <c r="VOF46" s="9"/>
      <c r="VOG46" s="9"/>
      <c r="VOH46" s="9"/>
      <c r="VOI46" s="9"/>
      <c r="VOJ46" s="9"/>
      <c r="VOK46" s="9"/>
      <c r="VOL46" s="9"/>
      <c r="VOM46" s="9"/>
      <c r="VON46" s="9"/>
      <c r="VOO46" s="9"/>
      <c r="VOP46" s="9"/>
      <c r="VOQ46" s="9"/>
      <c r="VOR46" s="9"/>
      <c r="VOS46" s="9"/>
      <c r="VOT46" s="9"/>
      <c r="VOU46" s="9"/>
      <c r="VOV46" s="9"/>
      <c r="VOW46" s="9"/>
      <c r="VOX46" s="9"/>
      <c r="VOY46" s="9"/>
      <c r="VOZ46" s="9"/>
      <c r="VPA46" s="9"/>
      <c r="VPB46" s="9"/>
      <c r="VPC46" s="9"/>
      <c r="VPD46" s="9"/>
      <c r="VPE46" s="9"/>
      <c r="VPF46" s="9"/>
      <c r="VPG46" s="9"/>
      <c r="VPH46" s="9"/>
      <c r="VPI46" s="9"/>
      <c r="VPJ46" s="9"/>
      <c r="VPK46" s="9"/>
      <c r="VPL46" s="9"/>
      <c r="VPM46" s="9"/>
      <c r="VPN46" s="9"/>
      <c r="VPO46" s="9"/>
      <c r="VPP46" s="9"/>
      <c r="VPQ46" s="9"/>
      <c r="VPR46" s="9"/>
      <c r="VPS46" s="9"/>
      <c r="VPT46" s="9"/>
      <c r="VPU46" s="9"/>
      <c r="VPV46" s="9"/>
      <c r="VPW46" s="9"/>
      <c r="VPX46" s="9"/>
      <c r="VPY46" s="9"/>
      <c r="VPZ46" s="9"/>
      <c r="VQA46" s="9"/>
      <c r="VQB46" s="9"/>
      <c r="VQC46" s="9"/>
      <c r="VQD46" s="9"/>
      <c r="VQE46" s="9"/>
      <c r="VQF46" s="9"/>
      <c r="VQG46" s="9"/>
      <c r="VQH46" s="9"/>
      <c r="VQI46" s="9"/>
      <c r="VQJ46" s="9"/>
      <c r="VQK46" s="9"/>
      <c r="VQL46" s="9"/>
      <c r="VQM46" s="9"/>
      <c r="VQN46" s="9"/>
      <c r="VQO46" s="9"/>
      <c r="VQP46" s="9"/>
      <c r="VQQ46" s="9"/>
      <c r="VQR46" s="9"/>
      <c r="VQS46" s="9"/>
      <c r="VQT46" s="9"/>
      <c r="VQU46" s="9"/>
      <c r="VQV46" s="9"/>
      <c r="VQW46" s="9"/>
      <c r="VQX46" s="9"/>
      <c r="VQY46" s="9"/>
      <c r="VQZ46" s="9"/>
      <c r="VRA46" s="9"/>
      <c r="VRB46" s="9"/>
      <c r="VRC46" s="9"/>
      <c r="VRD46" s="9"/>
      <c r="VRE46" s="9"/>
      <c r="VRF46" s="9"/>
      <c r="VRG46" s="9"/>
      <c r="VRH46" s="9"/>
      <c r="VRI46" s="9"/>
      <c r="VRJ46" s="9"/>
      <c r="VRK46" s="9"/>
      <c r="VRL46" s="9"/>
      <c r="VRM46" s="9"/>
      <c r="VRN46" s="9"/>
      <c r="VRO46" s="9"/>
      <c r="VRP46" s="9"/>
      <c r="VRQ46" s="9"/>
      <c r="VRR46" s="9"/>
      <c r="VRS46" s="9"/>
      <c r="VRT46" s="9"/>
      <c r="VRU46" s="9"/>
      <c r="VRV46" s="9"/>
      <c r="VRW46" s="9"/>
      <c r="VRX46" s="9"/>
      <c r="VRY46" s="9"/>
      <c r="VRZ46" s="9"/>
      <c r="VSA46" s="9"/>
      <c r="VSB46" s="9"/>
      <c r="VSC46" s="9"/>
      <c r="VSD46" s="9"/>
      <c r="VSE46" s="9"/>
      <c r="VSF46" s="9"/>
      <c r="VSG46" s="9"/>
      <c r="VSH46" s="9"/>
      <c r="VSI46" s="9"/>
      <c r="VSJ46" s="9"/>
      <c r="VSK46" s="9"/>
      <c r="VSL46" s="9"/>
      <c r="VSM46" s="9"/>
      <c r="VSN46" s="9"/>
      <c r="VSO46" s="9"/>
      <c r="VSP46" s="9"/>
      <c r="VSQ46" s="9"/>
      <c r="VSR46" s="9"/>
      <c r="VSS46" s="9"/>
      <c r="VST46" s="9"/>
      <c r="VSU46" s="9"/>
      <c r="VSV46" s="9"/>
      <c r="VSW46" s="9"/>
      <c r="VSX46" s="9"/>
      <c r="VSY46" s="9"/>
      <c r="VSZ46" s="9"/>
      <c r="VTA46" s="9"/>
      <c r="VTB46" s="9"/>
      <c r="VTC46" s="9"/>
      <c r="VTD46" s="9"/>
      <c r="VTE46" s="9"/>
      <c r="VTF46" s="9"/>
      <c r="VTG46" s="9"/>
      <c r="VTH46" s="9"/>
      <c r="VTI46" s="9"/>
      <c r="VTJ46" s="9"/>
      <c r="VTK46" s="9"/>
      <c r="VTL46" s="9"/>
      <c r="VTM46" s="9"/>
      <c r="VTN46" s="9"/>
      <c r="VTO46" s="9"/>
      <c r="VTP46" s="9"/>
      <c r="VTQ46" s="9"/>
      <c r="VTR46" s="9"/>
      <c r="VTS46" s="9"/>
      <c r="VTT46" s="9"/>
      <c r="VTU46" s="9"/>
      <c r="VTV46" s="9"/>
      <c r="VTW46" s="9"/>
      <c r="VTX46" s="9"/>
      <c r="VTY46" s="9"/>
      <c r="VTZ46" s="9"/>
      <c r="VUA46" s="9"/>
      <c r="VUB46" s="9"/>
      <c r="VUC46" s="9"/>
      <c r="VUD46" s="9"/>
      <c r="VUE46" s="9"/>
      <c r="VUF46" s="9"/>
      <c r="VUG46" s="9"/>
      <c r="VUH46" s="9"/>
      <c r="VUI46" s="9"/>
      <c r="VUJ46" s="9"/>
      <c r="VUK46" s="9"/>
      <c r="VUL46" s="9"/>
      <c r="VUM46" s="9"/>
      <c r="VUN46" s="9"/>
      <c r="VUO46" s="9"/>
      <c r="VUP46" s="9"/>
      <c r="VUQ46" s="9"/>
      <c r="VUR46" s="9"/>
      <c r="VUS46" s="9"/>
      <c r="VUT46" s="9"/>
      <c r="VUU46" s="9"/>
      <c r="VUV46" s="9"/>
      <c r="VUW46" s="9"/>
      <c r="VUX46" s="9"/>
      <c r="VUY46" s="9"/>
      <c r="VUZ46" s="9"/>
      <c r="VVA46" s="9"/>
      <c r="VVB46" s="9"/>
      <c r="VVC46" s="9"/>
      <c r="VVD46" s="9"/>
      <c r="VVE46" s="9"/>
      <c r="VVF46" s="9"/>
      <c r="VVG46" s="9"/>
      <c r="VVH46" s="9"/>
      <c r="VVI46" s="9"/>
      <c r="VVJ46" s="9"/>
      <c r="VVK46" s="9"/>
      <c r="VVL46" s="9"/>
      <c r="VVM46" s="9"/>
      <c r="VVN46" s="9"/>
      <c r="VVO46" s="9"/>
      <c r="VVP46" s="9"/>
      <c r="VVQ46" s="9"/>
      <c r="VVR46" s="9"/>
      <c r="VVS46" s="9"/>
      <c r="VVT46" s="9"/>
      <c r="VVU46" s="9"/>
      <c r="VVV46" s="9"/>
      <c r="VVW46" s="9"/>
      <c r="VVX46" s="9"/>
      <c r="VVY46" s="9"/>
      <c r="VVZ46" s="9"/>
      <c r="VWA46" s="9"/>
      <c r="VWB46" s="9"/>
      <c r="VWC46" s="9"/>
      <c r="VWD46" s="9"/>
      <c r="VWE46" s="9"/>
      <c r="VWF46" s="9"/>
      <c r="VWG46" s="9"/>
      <c r="VWH46" s="9"/>
      <c r="VWI46" s="9"/>
      <c r="VWJ46" s="9"/>
      <c r="VWK46" s="9"/>
      <c r="VWL46" s="9"/>
      <c r="VWM46" s="9"/>
      <c r="VWN46" s="9"/>
      <c r="VWO46" s="9"/>
      <c r="VWP46" s="9"/>
      <c r="VWQ46" s="9"/>
      <c r="VWR46" s="9"/>
      <c r="VWS46" s="9"/>
      <c r="VWT46" s="9"/>
      <c r="VWU46" s="9"/>
      <c r="VWV46" s="9"/>
      <c r="VWW46" s="9"/>
      <c r="VWX46" s="9"/>
      <c r="VWY46" s="9"/>
      <c r="VWZ46" s="9"/>
      <c r="VXA46" s="9"/>
      <c r="VXB46" s="9"/>
      <c r="VXC46" s="9"/>
      <c r="VXD46" s="9"/>
      <c r="VXE46" s="9"/>
      <c r="VXF46" s="9"/>
      <c r="VXG46" s="9"/>
      <c r="VXH46" s="9"/>
      <c r="VXI46" s="9"/>
      <c r="VXJ46" s="9"/>
      <c r="VXK46" s="9"/>
      <c r="VXL46" s="9"/>
      <c r="VXM46" s="9"/>
      <c r="VXN46" s="9"/>
      <c r="VXO46" s="9"/>
      <c r="VXP46" s="9"/>
      <c r="VXQ46" s="9"/>
      <c r="VXR46" s="9"/>
      <c r="VXS46" s="9"/>
      <c r="VXT46" s="9"/>
      <c r="VXU46" s="9"/>
      <c r="VXV46" s="9"/>
      <c r="VXW46" s="9"/>
      <c r="VXX46" s="9"/>
      <c r="VXY46" s="9"/>
      <c r="VXZ46" s="9"/>
      <c r="VYA46" s="9"/>
      <c r="VYB46" s="9"/>
      <c r="VYC46" s="9"/>
      <c r="VYD46" s="9"/>
      <c r="VYE46" s="9"/>
      <c r="VYF46" s="9"/>
      <c r="VYG46" s="9"/>
      <c r="VYH46" s="9"/>
      <c r="VYI46" s="9"/>
      <c r="VYJ46" s="9"/>
      <c r="VYK46" s="9"/>
      <c r="VYL46" s="9"/>
      <c r="VYM46" s="9"/>
      <c r="VYN46" s="9"/>
      <c r="VYO46" s="9"/>
      <c r="VYP46" s="9"/>
      <c r="VYQ46" s="9"/>
      <c r="VYR46" s="9"/>
      <c r="VYS46" s="9"/>
      <c r="VYT46" s="9"/>
      <c r="VYU46" s="9"/>
      <c r="VYV46" s="9"/>
      <c r="VYW46" s="9"/>
      <c r="VYX46" s="9"/>
      <c r="VYY46" s="9"/>
      <c r="VYZ46" s="9"/>
      <c r="VZA46" s="9"/>
      <c r="VZB46" s="9"/>
      <c r="VZC46" s="9"/>
      <c r="VZD46" s="9"/>
      <c r="VZE46" s="9"/>
      <c r="VZF46" s="9"/>
      <c r="VZG46" s="9"/>
      <c r="VZH46" s="9"/>
      <c r="VZI46" s="9"/>
      <c r="VZJ46" s="9"/>
      <c r="VZK46" s="9"/>
      <c r="VZL46" s="9"/>
      <c r="VZM46" s="9"/>
      <c r="VZN46" s="9"/>
      <c r="VZO46" s="9"/>
      <c r="VZP46" s="9"/>
      <c r="VZQ46" s="9"/>
      <c r="VZR46" s="9"/>
      <c r="VZS46" s="9"/>
      <c r="VZT46" s="9"/>
      <c r="VZU46" s="9"/>
      <c r="VZV46" s="9"/>
      <c r="VZW46" s="9"/>
      <c r="VZX46" s="9"/>
      <c r="VZY46" s="9"/>
      <c r="VZZ46" s="9"/>
      <c r="WAA46" s="9"/>
      <c r="WAB46" s="9"/>
      <c r="WAC46" s="9"/>
      <c r="WAD46" s="9"/>
      <c r="WAE46" s="9"/>
      <c r="WAF46" s="9"/>
      <c r="WAG46" s="9"/>
      <c r="WAH46" s="9"/>
      <c r="WAI46" s="9"/>
      <c r="WAJ46" s="9"/>
      <c r="WAK46" s="9"/>
      <c r="WAL46" s="9"/>
      <c r="WAM46" s="9"/>
      <c r="WAN46" s="9"/>
      <c r="WAO46" s="9"/>
      <c r="WAP46" s="9"/>
      <c r="WAQ46" s="9"/>
      <c r="WAR46" s="9"/>
      <c r="WAS46" s="9"/>
      <c r="WAT46" s="9"/>
      <c r="WAU46" s="9"/>
      <c r="WAV46" s="9"/>
      <c r="WAW46" s="9"/>
      <c r="WAX46" s="9"/>
      <c r="WAY46" s="9"/>
      <c r="WAZ46" s="9"/>
      <c r="WBA46" s="9"/>
      <c r="WBB46" s="9"/>
      <c r="WBC46" s="9"/>
      <c r="WBD46" s="9"/>
      <c r="WBE46" s="9"/>
      <c r="WBF46" s="9"/>
      <c r="WBG46" s="9"/>
      <c r="WBH46" s="9"/>
      <c r="WBI46" s="9"/>
      <c r="WBJ46" s="9"/>
      <c r="WBK46" s="9"/>
      <c r="WBL46" s="9"/>
      <c r="WBM46" s="9"/>
      <c r="WBN46" s="9"/>
      <c r="WBO46" s="9"/>
      <c r="WBP46" s="9"/>
      <c r="WBQ46" s="9"/>
      <c r="WBR46" s="9"/>
      <c r="WBS46" s="9"/>
      <c r="WBT46" s="9"/>
      <c r="WBU46" s="9"/>
      <c r="WBV46" s="9"/>
      <c r="WBW46" s="9"/>
      <c r="WBX46" s="9"/>
      <c r="WBY46" s="9"/>
      <c r="WBZ46" s="9"/>
      <c r="WCA46" s="9"/>
      <c r="WCB46" s="9"/>
      <c r="WCC46" s="9"/>
      <c r="WCD46" s="9"/>
      <c r="WCE46" s="9"/>
      <c r="WCF46" s="9"/>
      <c r="WCG46" s="9"/>
      <c r="WCH46" s="9"/>
      <c r="WCI46" s="9"/>
      <c r="WCJ46" s="9"/>
      <c r="WCK46" s="9"/>
      <c r="WCL46" s="9"/>
      <c r="WCM46" s="9"/>
      <c r="WCN46" s="9"/>
      <c r="WCO46" s="9"/>
      <c r="WCP46" s="9"/>
      <c r="WCQ46" s="9"/>
      <c r="WCR46" s="9"/>
      <c r="WCS46" s="9"/>
      <c r="WCT46" s="9"/>
      <c r="WCU46" s="9"/>
      <c r="WCV46" s="9"/>
      <c r="WCW46" s="9"/>
      <c r="WCX46" s="9"/>
      <c r="WCY46" s="9"/>
      <c r="WCZ46" s="9"/>
      <c r="WDA46" s="9"/>
      <c r="WDB46" s="9"/>
      <c r="WDC46" s="9"/>
      <c r="WDD46" s="9"/>
      <c r="WDE46" s="9"/>
      <c r="WDF46" s="9"/>
      <c r="WDG46" s="9"/>
      <c r="WDH46" s="9"/>
      <c r="WDI46" s="9"/>
      <c r="WDJ46" s="9"/>
      <c r="WDK46" s="9"/>
      <c r="WDL46" s="9"/>
      <c r="WDM46" s="9"/>
      <c r="WDN46" s="9"/>
      <c r="WDO46" s="9"/>
      <c r="WDP46" s="9"/>
      <c r="WDQ46" s="9"/>
      <c r="WDR46" s="9"/>
      <c r="WDS46" s="9"/>
      <c r="WDT46" s="9"/>
      <c r="WDU46" s="9"/>
      <c r="WDV46" s="9"/>
      <c r="WDW46" s="9"/>
      <c r="WDX46" s="9"/>
      <c r="WDY46" s="9"/>
      <c r="WDZ46" s="9"/>
      <c r="WEA46" s="9"/>
      <c r="WEB46" s="9"/>
      <c r="WEC46" s="9"/>
      <c r="WED46" s="9"/>
      <c r="WEE46" s="9"/>
      <c r="WEF46" s="9"/>
      <c r="WEG46" s="9"/>
      <c r="WEH46" s="9"/>
      <c r="WEI46" s="9"/>
      <c r="WEJ46" s="9"/>
      <c r="WEK46" s="9"/>
      <c r="WEL46" s="9"/>
      <c r="WEM46" s="9"/>
      <c r="WEN46" s="9"/>
      <c r="WEO46" s="9"/>
      <c r="WEP46" s="9"/>
      <c r="WEQ46" s="9"/>
      <c r="WER46" s="9"/>
      <c r="WES46" s="9"/>
      <c r="WET46" s="9"/>
      <c r="WEU46" s="9"/>
      <c r="WEV46" s="9"/>
      <c r="WEW46" s="9"/>
      <c r="WEX46" s="9"/>
      <c r="WEY46" s="9"/>
      <c r="WEZ46" s="9"/>
      <c r="WFA46" s="9"/>
      <c r="WFB46" s="9"/>
      <c r="WFC46" s="9"/>
      <c r="WFD46" s="9"/>
      <c r="WFE46" s="9"/>
      <c r="WFF46" s="9"/>
      <c r="WFG46" s="9"/>
      <c r="WFH46" s="9"/>
      <c r="WFI46" s="9"/>
      <c r="WFJ46" s="9"/>
      <c r="WFK46" s="9"/>
      <c r="WFL46" s="9"/>
      <c r="WFM46" s="9"/>
      <c r="WFN46" s="9"/>
      <c r="WFO46" s="9"/>
      <c r="WFP46" s="9"/>
      <c r="WFQ46" s="9"/>
      <c r="WFR46" s="9"/>
      <c r="WFS46" s="9"/>
      <c r="WFT46" s="9"/>
      <c r="WFU46" s="9"/>
      <c r="WFV46" s="9"/>
      <c r="WFW46" s="9"/>
      <c r="WFX46" s="9"/>
      <c r="WFY46" s="9"/>
      <c r="WFZ46" s="9"/>
      <c r="WGA46" s="9"/>
      <c r="WGB46" s="9"/>
      <c r="WGC46" s="9"/>
      <c r="WGD46" s="9"/>
      <c r="WGE46" s="9"/>
      <c r="WGF46" s="9"/>
      <c r="WGG46" s="9"/>
      <c r="WGH46" s="9"/>
      <c r="WGI46" s="9"/>
      <c r="WGJ46" s="9"/>
      <c r="WGK46" s="9"/>
      <c r="WGL46" s="9"/>
      <c r="WGM46" s="9"/>
      <c r="WGN46" s="9"/>
      <c r="WGO46" s="9"/>
      <c r="WGP46" s="9"/>
      <c r="WGQ46" s="9"/>
      <c r="WGR46" s="9"/>
      <c r="WGS46" s="9"/>
      <c r="WGT46" s="9"/>
      <c r="WGU46" s="9"/>
      <c r="WGV46" s="9"/>
      <c r="WGW46" s="9"/>
      <c r="WGX46" s="9"/>
      <c r="WGY46" s="9"/>
      <c r="WGZ46" s="9"/>
      <c r="WHA46" s="9"/>
      <c r="WHB46" s="9"/>
      <c r="WHC46" s="9"/>
      <c r="WHD46" s="9"/>
      <c r="WHE46" s="9"/>
      <c r="WHF46" s="9"/>
      <c r="WHG46" s="9"/>
      <c r="WHH46" s="9"/>
      <c r="WHI46" s="9"/>
      <c r="WHJ46" s="9"/>
      <c r="WHK46" s="9"/>
      <c r="WHL46" s="9"/>
      <c r="WHM46" s="9"/>
      <c r="WHN46" s="9"/>
      <c r="WHO46" s="9"/>
      <c r="WHP46" s="9"/>
      <c r="WHQ46" s="9"/>
      <c r="WHR46" s="9"/>
      <c r="WHS46" s="9"/>
      <c r="WHT46" s="9"/>
      <c r="WHU46" s="9"/>
      <c r="WHV46" s="9"/>
      <c r="WHW46" s="9"/>
      <c r="WHX46" s="9"/>
      <c r="WHY46" s="9"/>
      <c r="WHZ46" s="9"/>
      <c r="WIA46" s="9"/>
      <c r="WIB46" s="9"/>
      <c r="WIC46" s="9"/>
      <c r="WID46" s="9"/>
      <c r="WIE46" s="9"/>
      <c r="WIF46" s="9"/>
      <c r="WIG46" s="9"/>
      <c r="WIH46" s="9"/>
      <c r="WII46" s="9"/>
      <c r="WIJ46" s="9"/>
      <c r="WIK46" s="9"/>
      <c r="WIL46" s="9"/>
      <c r="WIM46" s="9"/>
      <c r="WIN46" s="9"/>
      <c r="WIO46" s="9"/>
      <c r="WIP46" s="9"/>
      <c r="WIQ46" s="9"/>
      <c r="WIR46" s="9"/>
      <c r="WIS46" s="9"/>
      <c r="WIT46" s="9"/>
      <c r="WIU46" s="9"/>
      <c r="WIV46" s="9"/>
      <c r="WIW46" s="9"/>
      <c r="WIX46" s="9"/>
      <c r="WIY46" s="9"/>
      <c r="WIZ46" s="9"/>
      <c r="WJA46" s="9"/>
      <c r="WJB46" s="9"/>
      <c r="WJC46" s="9"/>
      <c r="WJD46" s="9"/>
      <c r="WJE46" s="9"/>
      <c r="WJF46" s="9"/>
      <c r="WJG46" s="9"/>
      <c r="WJH46" s="9"/>
      <c r="WJI46" s="9"/>
      <c r="WJJ46" s="9"/>
      <c r="WJK46" s="9"/>
      <c r="WJL46" s="9"/>
      <c r="WJM46" s="9"/>
      <c r="WJN46" s="9"/>
      <c r="WJO46" s="9"/>
      <c r="WJP46" s="9"/>
      <c r="WJQ46" s="9"/>
      <c r="WJR46" s="9"/>
      <c r="WJS46" s="9"/>
      <c r="WJT46" s="9"/>
      <c r="WJU46" s="9"/>
      <c r="WJV46" s="9"/>
      <c r="WJW46" s="9"/>
      <c r="WJX46" s="9"/>
      <c r="WJY46" s="9"/>
      <c r="WJZ46" s="9"/>
      <c r="WKA46" s="9"/>
      <c r="WKB46" s="9"/>
      <c r="WKC46" s="9"/>
      <c r="WKD46" s="9"/>
      <c r="WKE46" s="9"/>
      <c r="WKF46" s="9"/>
      <c r="WKG46" s="9"/>
      <c r="WKH46" s="9"/>
      <c r="WKI46" s="9"/>
      <c r="WKJ46" s="9"/>
      <c r="WKK46" s="9"/>
      <c r="WKL46" s="9"/>
      <c r="WKM46" s="9"/>
      <c r="WKN46" s="9"/>
      <c r="WKO46" s="9"/>
      <c r="WKP46" s="9"/>
      <c r="WKQ46" s="9"/>
      <c r="WKR46" s="9"/>
      <c r="WKS46" s="9"/>
      <c r="WKT46" s="9"/>
      <c r="WKU46" s="9"/>
      <c r="WKV46" s="9"/>
      <c r="WKW46" s="9"/>
      <c r="WKX46" s="9"/>
      <c r="WKY46" s="9"/>
      <c r="WKZ46" s="9"/>
      <c r="WLA46" s="9"/>
      <c r="WLB46" s="9"/>
      <c r="WLC46" s="9"/>
      <c r="WLD46" s="9"/>
      <c r="WLE46" s="9"/>
      <c r="WLF46" s="9"/>
      <c r="WLG46" s="9"/>
      <c r="WLH46" s="9"/>
      <c r="WLI46" s="9"/>
      <c r="WLJ46" s="9"/>
      <c r="WLK46" s="9"/>
      <c r="WLL46" s="9"/>
      <c r="WLM46" s="9"/>
      <c r="WLN46" s="9"/>
      <c r="WLO46" s="9"/>
      <c r="WLP46" s="9"/>
      <c r="WLQ46" s="9"/>
      <c r="WLR46" s="9"/>
      <c r="WLS46" s="9"/>
      <c r="WLT46" s="9"/>
      <c r="WLU46" s="9"/>
      <c r="WLV46" s="9"/>
      <c r="WLW46" s="9"/>
      <c r="WLX46" s="9"/>
      <c r="WLY46" s="9"/>
      <c r="WLZ46" s="9"/>
      <c r="WMA46" s="9"/>
      <c r="WMB46" s="9"/>
      <c r="WMC46" s="9"/>
      <c r="WMD46" s="9"/>
      <c r="WME46" s="9"/>
      <c r="WMF46" s="9"/>
      <c r="WMG46" s="9"/>
      <c r="WMH46" s="9"/>
      <c r="WMI46" s="9"/>
      <c r="WMJ46" s="9"/>
      <c r="WMK46" s="9"/>
      <c r="WML46" s="9"/>
      <c r="WMM46" s="9"/>
      <c r="WMN46" s="9"/>
      <c r="WMO46" s="9"/>
      <c r="WMP46" s="9"/>
      <c r="WMQ46" s="9"/>
      <c r="WMR46" s="9"/>
      <c r="WMS46" s="9"/>
      <c r="WMT46" s="9"/>
      <c r="WMU46" s="9"/>
      <c r="WMV46" s="9"/>
      <c r="WMW46" s="9"/>
      <c r="WMX46" s="9"/>
      <c r="WMY46" s="9"/>
      <c r="WMZ46" s="9"/>
      <c r="WNA46" s="9"/>
      <c r="WNB46" s="9"/>
      <c r="WNC46" s="9"/>
      <c r="WND46" s="9"/>
      <c r="WNE46" s="9"/>
      <c r="WNF46" s="9"/>
      <c r="WNG46" s="9"/>
      <c r="WNH46" s="9"/>
      <c r="WNI46" s="9"/>
      <c r="WNJ46" s="9"/>
      <c r="WNK46" s="9"/>
      <c r="WNL46" s="9"/>
      <c r="WNM46" s="9"/>
      <c r="WNN46" s="9"/>
      <c r="WNO46" s="9"/>
      <c r="WNP46" s="9"/>
      <c r="WNQ46" s="9"/>
      <c r="WNR46" s="9"/>
      <c r="WNS46" s="9"/>
      <c r="WNT46" s="9"/>
      <c r="WNU46" s="9"/>
      <c r="WNV46" s="9"/>
      <c r="WNW46" s="9"/>
      <c r="WNX46" s="9"/>
      <c r="WNY46" s="9"/>
      <c r="WNZ46" s="9"/>
      <c r="WOA46" s="9"/>
      <c r="WOB46" s="9"/>
      <c r="WOC46" s="9"/>
      <c r="WOD46" s="9"/>
      <c r="WOE46" s="9"/>
      <c r="WOF46" s="9"/>
      <c r="WOG46" s="9"/>
      <c r="WOH46" s="9"/>
      <c r="WOI46" s="9"/>
      <c r="WOJ46" s="9"/>
      <c r="WOK46" s="9"/>
      <c r="WOL46" s="9"/>
      <c r="WOM46" s="9"/>
      <c r="WON46" s="9"/>
      <c r="WOO46" s="9"/>
      <c r="WOP46" s="9"/>
      <c r="WOQ46" s="9"/>
      <c r="WOR46" s="9"/>
      <c r="WOS46" s="9"/>
      <c r="WOT46" s="9"/>
      <c r="WOU46" s="9"/>
      <c r="WOV46" s="9"/>
      <c r="WOW46" s="9"/>
      <c r="WOX46" s="9"/>
      <c r="WOY46" s="9"/>
      <c r="WOZ46" s="9"/>
      <c r="WPA46" s="9"/>
      <c r="WPB46" s="9"/>
      <c r="WPC46" s="9"/>
      <c r="WPD46" s="9"/>
      <c r="WPE46" s="9"/>
      <c r="WPF46" s="9"/>
      <c r="WPG46" s="9"/>
      <c r="WPH46" s="9"/>
      <c r="WPI46" s="9"/>
      <c r="WPJ46" s="9"/>
      <c r="WPK46" s="9"/>
      <c r="WPL46" s="9"/>
      <c r="WPM46" s="9"/>
      <c r="WPN46" s="9"/>
      <c r="WPO46" s="9"/>
      <c r="WPP46" s="9"/>
      <c r="WPQ46" s="9"/>
      <c r="WPR46" s="9"/>
      <c r="WPS46" s="9"/>
      <c r="WPT46" s="9"/>
      <c r="WPU46" s="9"/>
      <c r="WPV46" s="9"/>
      <c r="WPW46" s="9"/>
      <c r="WPX46" s="9"/>
      <c r="WPY46" s="9"/>
      <c r="WPZ46" s="9"/>
      <c r="WQA46" s="9"/>
      <c r="WQB46" s="9"/>
      <c r="WQC46" s="9"/>
      <c r="WQD46" s="9"/>
      <c r="WQE46" s="9"/>
      <c r="WQF46" s="9"/>
      <c r="WQG46" s="9"/>
      <c r="WQH46" s="9"/>
      <c r="WQI46" s="9"/>
      <c r="WQJ46" s="9"/>
      <c r="WQK46" s="9"/>
      <c r="WQL46" s="9"/>
      <c r="WQM46" s="9"/>
      <c r="WQN46" s="9"/>
      <c r="WQO46" s="9"/>
      <c r="WQP46" s="9"/>
      <c r="WQQ46" s="9"/>
      <c r="WQR46" s="9"/>
      <c r="WQS46" s="9"/>
      <c r="WQT46" s="9"/>
      <c r="WQU46" s="9"/>
      <c r="WQV46" s="9"/>
      <c r="WQW46" s="9"/>
      <c r="WQX46" s="9"/>
      <c r="WQY46" s="9"/>
      <c r="WQZ46" s="9"/>
      <c r="WRA46" s="9"/>
      <c r="WRB46" s="9"/>
      <c r="WRC46" s="9"/>
      <c r="WRD46" s="9"/>
      <c r="WRE46" s="9"/>
      <c r="WRF46" s="9"/>
      <c r="WRG46" s="9"/>
      <c r="WRH46" s="9"/>
      <c r="WRI46" s="9"/>
      <c r="WRJ46" s="9"/>
      <c r="WRK46" s="9"/>
      <c r="WRL46" s="9"/>
      <c r="WRM46" s="9"/>
      <c r="WRN46" s="9"/>
      <c r="WRO46" s="9"/>
      <c r="WRP46" s="9"/>
      <c r="WRQ46" s="9"/>
      <c r="WRR46" s="9"/>
      <c r="WRS46" s="9"/>
      <c r="WRT46" s="9"/>
      <c r="WRU46" s="9"/>
      <c r="WRV46" s="9"/>
      <c r="WRW46" s="9"/>
      <c r="WRX46" s="9"/>
      <c r="WRY46" s="9"/>
      <c r="WRZ46" s="9"/>
      <c r="WSA46" s="9"/>
      <c r="WSB46" s="9"/>
      <c r="WSC46" s="9"/>
      <c r="WSD46" s="9"/>
      <c r="WSE46" s="9"/>
      <c r="WSF46" s="9"/>
      <c r="WSG46" s="9"/>
      <c r="WSH46" s="9"/>
      <c r="WSI46" s="9"/>
      <c r="WSJ46" s="9"/>
      <c r="WSK46" s="9"/>
      <c r="WSL46" s="9"/>
      <c r="WSM46" s="9"/>
      <c r="WSN46" s="9"/>
      <c r="WSO46" s="9"/>
      <c r="WSP46" s="9"/>
      <c r="WSQ46" s="9"/>
      <c r="WSR46" s="9"/>
      <c r="WSS46" s="9"/>
      <c r="WST46" s="9"/>
      <c r="WSU46" s="9"/>
      <c r="WSV46" s="9"/>
      <c r="WSW46" s="9"/>
      <c r="WSX46" s="9"/>
      <c r="WSY46" s="9"/>
      <c r="WSZ46" s="9"/>
      <c r="WTA46" s="9"/>
      <c r="WTB46" s="9"/>
      <c r="WTC46" s="9"/>
      <c r="WTD46" s="9"/>
      <c r="WTE46" s="9"/>
      <c r="WTF46" s="9"/>
      <c r="WTG46" s="9"/>
      <c r="WTH46" s="9"/>
      <c r="WTI46" s="9"/>
      <c r="WTJ46" s="9"/>
      <c r="WTK46" s="9"/>
      <c r="WTL46" s="9"/>
      <c r="WTM46" s="9"/>
      <c r="WTN46" s="9"/>
      <c r="WTO46" s="9"/>
      <c r="WTP46" s="9"/>
      <c r="WTQ46" s="9"/>
      <c r="WTR46" s="9"/>
      <c r="WTS46" s="9"/>
      <c r="WTT46" s="9"/>
      <c r="WTU46" s="9"/>
      <c r="WTV46" s="9"/>
      <c r="WTW46" s="9"/>
      <c r="WTX46" s="9"/>
      <c r="WTY46" s="9"/>
      <c r="WTZ46" s="9"/>
      <c r="WUA46" s="9"/>
      <c r="WUB46" s="9"/>
      <c r="WUC46" s="9"/>
      <c r="WUD46" s="9"/>
      <c r="WUE46" s="9"/>
      <c r="WUF46" s="9"/>
      <c r="WUG46" s="9"/>
      <c r="WUH46" s="9"/>
      <c r="WUI46" s="9"/>
      <c r="WUJ46" s="9"/>
      <c r="WUK46" s="9"/>
      <c r="WUL46" s="9"/>
      <c r="WUM46" s="9"/>
      <c r="WUN46" s="9"/>
      <c r="WUO46" s="9"/>
      <c r="WUP46" s="9"/>
      <c r="WUQ46" s="9"/>
      <c r="WUR46" s="9"/>
      <c r="WUS46" s="9"/>
      <c r="WUT46" s="9"/>
      <c r="WUU46" s="9"/>
      <c r="WUV46" s="9"/>
      <c r="WUW46" s="9"/>
      <c r="WUX46" s="9"/>
      <c r="WUY46" s="9"/>
      <c r="WUZ46" s="9"/>
      <c r="WVA46" s="9"/>
      <c r="WVB46" s="9"/>
      <c r="WVC46" s="9"/>
      <c r="WVD46" s="9"/>
      <c r="WVE46" s="9"/>
      <c r="WVF46" s="9"/>
      <c r="WVG46" s="9"/>
      <c r="WVH46" s="9"/>
      <c r="WVI46" s="9"/>
      <c r="WVJ46" s="9"/>
      <c r="WVK46" s="9"/>
      <c r="WVL46" s="9"/>
      <c r="WVM46" s="9"/>
      <c r="WVN46" s="9"/>
      <c r="WVO46" s="9"/>
      <c r="WVP46" s="9"/>
      <c r="WVQ46" s="9"/>
      <c r="WVR46" s="9"/>
      <c r="WVS46" s="9"/>
      <c r="WVT46" s="9"/>
      <c r="WVU46" s="9"/>
      <c r="WVV46" s="9"/>
      <c r="WVW46" s="9"/>
      <c r="WVX46" s="9"/>
      <c r="WVY46" s="9"/>
      <c r="WVZ46" s="9"/>
      <c r="WWA46" s="9"/>
      <c r="WWB46" s="9"/>
      <c r="WWC46" s="9"/>
      <c r="WWD46" s="9"/>
      <c r="WWE46" s="9"/>
      <c r="WWF46" s="9"/>
      <c r="WWG46" s="9"/>
      <c r="WWH46" s="9"/>
      <c r="WWI46" s="9"/>
      <c r="WWJ46" s="9"/>
      <c r="WWK46" s="9"/>
      <c r="WWL46" s="9"/>
      <c r="WWM46" s="9"/>
      <c r="WWN46" s="9"/>
      <c r="WWO46" s="9"/>
      <c r="WWP46" s="9"/>
      <c r="WWQ46" s="9"/>
      <c r="WWR46" s="9"/>
      <c r="WWS46" s="9"/>
      <c r="WWT46" s="9"/>
      <c r="WWU46" s="9"/>
      <c r="WWV46" s="9"/>
      <c r="WWW46" s="9"/>
      <c r="WWX46" s="9"/>
      <c r="WWY46" s="9"/>
      <c r="WWZ46" s="9"/>
      <c r="WXA46" s="9"/>
      <c r="WXB46" s="9"/>
      <c r="WXC46" s="9"/>
      <c r="WXD46" s="9"/>
      <c r="WXE46" s="9"/>
      <c r="WXF46" s="9"/>
      <c r="WXG46" s="9"/>
      <c r="WXH46" s="9"/>
      <c r="WXI46" s="9"/>
      <c r="WXJ46" s="9"/>
      <c r="WXK46" s="9"/>
      <c r="WXL46" s="9"/>
      <c r="WXM46" s="9"/>
      <c r="WXN46" s="9"/>
      <c r="WXO46" s="9"/>
      <c r="WXP46" s="9"/>
      <c r="WXQ46" s="9"/>
      <c r="WXR46" s="9"/>
      <c r="WXS46" s="9"/>
      <c r="WXT46" s="9"/>
      <c r="WXU46" s="9"/>
      <c r="WXV46" s="9"/>
      <c r="WXW46" s="9"/>
      <c r="WXX46" s="9"/>
      <c r="WXY46" s="9"/>
      <c r="WXZ46" s="9"/>
      <c r="WYA46" s="9"/>
      <c r="WYB46" s="9"/>
      <c r="WYC46" s="9"/>
      <c r="WYD46" s="9"/>
      <c r="WYE46" s="9"/>
      <c r="WYF46" s="9"/>
      <c r="WYG46" s="9"/>
      <c r="WYH46" s="9"/>
      <c r="WYI46" s="9"/>
      <c r="WYJ46" s="9"/>
      <c r="WYK46" s="9"/>
      <c r="WYL46" s="9"/>
      <c r="WYM46" s="9"/>
      <c r="WYN46" s="9"/>
      <c r="WYO46" s="9"/>
      <c r="WYP46" s="9"/>
      <c r="WYQ46" s="9"/>
      <c r="WYR46" s="9"/>
      <c r="WYS46" s="9"/>
      <c r="WYT46" s="9"/>
      <c r="WYU46" s="9"/>
      <c r="WYV46" s="9"/>
      <c r="WYW46" s="9"/>
      <c r="WYX46" s="9"/>
      <c r="WYY46" s="9"/>
      <c r="WYZ46" s="9"/>
      <c r="WZA46" s="9"/>
      <c r="WZB46" s="9"/>
      <c r="WZC46" s="9"/>
      <c r="WZD46" s="9"/>
      <c r="WZE46" s="9"/>
      <c r="WZF46" s="9"/>
      <c r="WZG46" s="9"/>
      <c r="WZH46" s="9"/>
      <c r="WZI46" s="9"/>
      <c r="WZJ46" s="9"/>
      <c r="WZK46" s="9"/>
      <c r="WZL46" s="9"/>
      <c r="WZM46" s="9"/>
      <c r="WZN46" s="9"/>
      <c r="WZO46" s="9"/>
      <c r="WZP46" s="9"/>
      <c r="WZQ46" s="9"/>
      <c r="WZR46" s="9"/>
      <c r="WZS46" s="9"/>
      <c r="WZT46" s="9"/>
      <c r="WZU46" s="9"/>
      <c r="WZV46" s="9"/>
      <c r="WZW46" s="9"/>
      <c r="WZX46" s="9"/>
      <c r="WZY46" s="9"/>
      <c r="WZZ46" s="9"/>
      <c r="XAA46" s="9"/>
      <c r="XAB46" s="9"/>
      <c r="XAC46" s="9"/>
      <c r="XAD46" s="9"/>
      <c r="XAE46" s="9"/>
      <c r="XAF46" s="9"/>
      <c r="XAG46" s="9"/>
      <c r="XAH46" s="9"/>
      <c r="XAI46" s="9"/>
      <c r="XAJ46" s="9"/>
      <c r="XAK46" s="9"/>
      <c r="XAL46" s="9"/>
      <c r="XAM46" s="9"/>
      <c r="XAN46" s="9"/>
      <c r="XAO46" s="9"/>
      <c r="XAP46" s="9"/>
      <c r="XAQ46" s="9"/>
      <c r="XAR46" s="9"/>
      <c r="XAS46" s="9"/>
      <c r="XAT46" s="9"/>
      <c r="XAU46" s="9"/>
      <c r="XAV46" s="9"/>
      <c r="XAW46" s="9"/>
      <c r="XAX46" s="9"/>
      <c r="XAY46" s="9"/>
      <c r="XAZ46" s="9"/>
      <c r="XBA46" s="9"/>
      <c r="XBB46" s="9"/>
      <c r="XBC46" s="9"/>
      <c r="XBD46" s="9"/>
      <c r="XBE46" s="9"/>
      <c r="XBF46" s="9"/>
      <c r="XBG46" s="9"/>
      <c r="XBH46" s="9"/>
      <c r="XBI46" s="9"/>
      <c r="XBJ46" s="9"/>
      <c r="XBK46" s="9"/>
      <c r="XBL46" s="9"/>
      <c r="XBM46" s="9"/>
      <c r="XBN46" s="9"/>
      <c r="XBO46" s="9"/>
      <c r="XBP46" s="9"/>
      <c r="XBQ46" s="9"/>
      <c r="XBR46" s="9"/>
      <c r="XBS46" s="9"/>
      <c r="XBT46" s="9"/>
      <c r="XBU46" s="9"/>
      <c r="XBV46" s="9"/>
      <c r="XBW46" s="9"/>
      <c r="XBX46" s="9"/>
      <c r="XBY46" s="9"/>
      <c r="XBZ46" s="9"/>
      <c r="XCA46" s="9"/>
      <c r="XCB46" s="9"/>
      <c r="XCC46" s="9"/>
      <c r="XCD46" s="9"/>
      <c r="XCE46" s="9"/>
      <c r="XCF46" s="9"/>
      <c r="XCG46" s="9"/>
      <c r="XCH46" s="9"/>
      <c r="XCI46" s="9"/>
      <c r="XCJ46" s="9"/>
      <c r="XCK46" s="9"/>
      <c r="XCL46" s="9"/>
      <c r="XCM46" s="9"/>
      <c r="XCN46" s="9"/>
      <c r="XCO46" s="9"/>
      <c r="XCP46" s="9"/>
      <c r="XCQ46" s="9"/>
      <c r="XCR46" s="9"/>
      <c r="XCS46" s="9"/>
      <c r="XCT46" s="9"/>
      <c r="XCU46" s="9"/>
      <c r="XCV46" s="9"/>
      <c r="XCW46" s="9"/>
      <c r="XCX46" s="9"/>
      <c r="XCY46" s="9"/>
      <c r="XCZ46" s="9"/>
      <c r="XDA46" s="9"/>
      <c r="XDB46" s="9"/>
      <c r="XDC46" s="9"/>
      <c r="XDD46" s="9"/>
      <c r="XDE46" s="9"/>
      <c r="XDF46" s="9"/>
      <c r="XDG46" s="9"/>
      <c r="XDH46" s="9"/>
      <c r="XDI46" s="9"/>
      <c r="XDJ46" s="9"/>
      <c r="XDK46" s="9"/>
      <c r="XDL46" s="9"/>
      <c r="XDM46" s="9"/>
      <c r="XDN46" s="9"/>
      <c r="XDO46" s="9"/>
      <c r="XDP46" s="9"/>
      <c r="XDQ46" s="9"/>
      <c r="XDR46" s="9"/>
      <c r="XDS46" s="9"/>
      <c r="XDT46" s="9"/>
      <c r="XDU46" s="9"/>
      <c r="XDV46" s="9"/>
      <c r="XDW46" s="9"/>
      <c r="XDX46" s="9"/>
      <c r="XDY46" s="9"/>
      <c r="XDZ46" s="9"/>
      <c r="XEA46" s="9"/>
      <c r="XEB46" s="9"/>
      <c r="XEC46" s="9"/>
      <c r="XED46" s="9"/>
      <c r="XEE46" s="9"/>
      <c r="XEF46" s="9"/>
      <c r="XEG46" s="9"/>
      <c r="XEH46" s="9"/>
      <c r="XEI46" s="9"/>
      <c r="XEJ46" s="9"/>
      <c r="XEK46" s="9"/>
      <c r="XEL46" s="9"/>
      <c r="XEM46" s="9"/>
      <c r="XEN46" s="9"/>
      <c r="XEO46" s="9"/>
      <c r="XEP46" s="9"/>
      <c r="XEQ46" s="9"/>
      <c r="XER46" s="9"/>
      <c r="XES46" s="9"/>
      <c r="XET46" s="9"/>
      <c r="XEU46" s="9"/>
      <c r="XEV46" s="9"/>
      <c r="XEW46" s="9"/>
      <c r="XEX46" s="9"/>
      <c r="XEY46" s="9"/>
      <c r="XEZ46" s="9"/>
      <c r="XFA46" s="9"/>
      <c r="XFB46" s="9"/>
      <c r="XFC46" s="9"/>
    </row>
    <row r="47" spans="2:16383" s="4" customFormat="1" hidden="1" x14ac:dyDescent="0.3">
      <c r="B47" s="14"/>
      <c r="C47" s="13" t="s">
        <v>4</v>
      </c>
      <c r="D47" s="10"/>
      <c r="E47" s="10"/>
      <c r="F47" s="10"/>
      <c r="G47" s="24">
        <v>0</v>
      </c>
      <c r="H47" s="50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  <c r="AAA47" s="9"/>
      <c r="AAB47" s="9"/>
      <c r="AAC47" s="9"/>
      <c r="AAD47" s="9"/>
      <c r="AAE47" s="9"/>
      <c r="AAF47" s="9"/>
      <c r="AAG47" s="9"/>
      <c r="AAH47" s="9"/>
      <c r="AAI47" s="9"/>
      <c r="AAJ47" s="9"/>
      <c r="AAK47" s="9"/>
      <c r="AAL47" s="9"/>
      <c r="AAM47" s="9"/>
      <c r="AAN47" s="9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  <c r="ABK47" s="9"/>
      <c r="ABL47" s="9"/>
      <c r="ABM47" s="9"/>
      <c r="ABN47" s="9"/>
      <c r="ABO47" s="9"/>
      <c r="ABP47" s="9"/>
      <c r="ABQ47" s="9"/>
      <c r="ABR47" s="9"/>
      <c r="ABS47" s="9"/>
      <c r="ABT47" s="9"/>
      <c r="ABU47" s="9"/>
      <c r="ABV47" s="9"/>
      <c r="ABW47" s="9"/>
      <c r="ABX47" s="9"/>
      <c r="ABY47" s="9"/>
      <c r="ABZ47" s="9"/>
      <c r="ACA47" s="9"/>
      <c r="ACB47" s="9"/>
      <c r="ACC47" s="9"/>
      <c r="ACD47" s="9"/>
      <c r="ACE47" s="9"/>
      <c r="ACF47" s="9"/>
      <c r="ACG47" s="9"/>
      <c r="ACH47" s="9"/>
      <c r="ACI47" s="9"/>
      <c r="ACJ47" s="9"/>
      <c r="ACK47" s="9"/>
      <c r="ACL47" s="9"/>
      <c r="ACM47" s="9"/>
      <c r="ACN47" s="9"/>
      <c r="ACO47" s="9"/>
      <c r="ACP47" s="9"/>
      <c r="ACQ47" s="9"/>
      <c r="ACR47" s="9"/>
      <c r="ACS47" s="9"/>
      <c r="ACT47" s="9"/>
      <c r="ACU47" s="9"/>
      <c r="ACV47" s="9"/>
      <c r="ACW47" s="9"/>
      <c r="ACX47" s="9"/>
      <c r="ACY47" s="9"/>
      <c r="ACZ47" s="9"/>
      <c r="ADA47" s="9"/>
      <c r="ADB47" s="9"/>
      <c r="ADC47" s="9"/>
      <c r="ADD47" s="9"/>
      <c r="ADE47" s="9"/>
      <c r="ADF47" s="9"/>
      <c r="ADG47" s="9"/>
      <c r="ADH47" s="9"/>
      <c r="ADI47" s="9"/>
      <c r="ADJ47" s="9"/>
      <c r="ADK47" s="9"/>
      <c r="ADL47" s="9"/>
      <c r="ADM47" s="9"/>
      <c r="ADN47" s="9"/>
      <c r="ADO47" s="9"/>
      <c r="ADP47" s="9"/>
      <c r="ADQ47" s="9"/>
      <c r="ADR47" s="9"/>
      <c r="ADS47" s="9"/>
      <c r="ADT47" s="9"/>
      <c r="ADU47" s="9"/>
      <c r="ADV47" s="9"/>
      <c r="ADW47" s="9"/>
      <c r="ADX47" s="9"/>
      <c r="ADY47" s="9"/>
      <c r="ADZ47" s="9"/>
      <c r="AEA47" s="9"/>
      <c r="AEB47" s="9"/>
      <c r="AEC47" s="9"/>
      <c r="AED47" s="9"/>
      <c r="AEE47" s="9"/>
      <c r="AEF47" s="9"/>
      <c r="AEG47" s="9"/>
      <c r="AEH47" s="9"/>
      <c r="AEI47" s="9"/>
      <c r="AEJ47" s="9"/>
      <c r="AEK47" s="9"/>
      <c r="AEL47" s="9"/>
      <c r="AEM47" s="9"/>
      <c r="AEN47" s="9"/>
      <c r="AEO47" s="9"/>
      <c r="AEP47" s="9"/>
      <c r="AEQ47" s="9"/>
      <c r="AER47" s="9"/>
      <c r="AES47" s="9"/>
      <c r="AET47" s="9"/>
      <c r="AEU47" s="9"/>
      <c r="AEV47" s="9"/>
      <c r="AEW47" s="9"/>
      <c r="AEX47" s="9"/>
      <c r="AEY47" s="9"/>
      <c r="AEZ47" s="9"/>
      <c r="AFA47" s="9"/>
      <c r="AFB47" s="9"/>
      <c r="AFC47" s="9"/>
      <c r="AFD47" s="9"/>
      <c r="AFE47" s="9"/>
      <c r="AFF47" s="9"/>
      <c r="AFG47" s="9"/>
      <c r="AFH47" s="9"/>
      <c r="AFI47" s="9"/>
      <c r="AFJ47" s="9"/>
      <c r="AFK47" s="9"/>
      <c r="AFL47" s="9"/>
      <c r="AFM47" s="9"/>
      <c r="AFN47" s="9"/>
      <c r="AFO47" s="9"/>
      <c r="AFP47" s="9"/>
      <c r="AFQ47" s="9"/>
      <c r="AFR47" s="9"/>
      <c r="AFS47" s="9"/>
      <c r="AFT47" s="9"/>
      <c r="AFU47" s="9"/>
      <c r="AFV47" s="9"/>
      <c r="AFW47" s="9"/>
      <c r="AFX47" s="9"/>
      <c r="AFY47" s="9"/>
      <c r="AFZ47" s="9"/>
      <c r="AGA47" s="9"/>
      <c r="AGB47" s="9"/>
      <c r="AGC47" s="9"/>
      <c r="AGD47" s="9"/>
      <c r="AGE47" s="9"/>
      <c r="AGF47" s="9"/>
      <c r="AGG47" s="9"/>
      <c r="AGH47" s="9"/>
      <c r="AGI47" s="9"/>
      <c r="AGJ47" s="9"/>
      <c r="AGK47" s="9"/>
      <c r="AGL47" s="9"/>
      <c r="AGM47" s="9"/>
      <c r="AGN47" s="9"/>
      <c r="AGO47" s="9"/>
      <c r="AGP47" s="9"/>
      <c r="AGQ47" s="9"/>
      <c r="AGR47" s="9"/>
      <c r="AGS47" s="9"/>
      <c r="AGT47" s="9"/>
      <c r="AGU47" s="9"/>
      <c r="AGV47" s="9"/>
      <c r="AGW47" s="9"/>
      <c r="AGX47" s="9"/>
      <c r="AGY47" s="9"/>
      <c r="AGZ47" s="9"/>
      <c r="AHA47" s="9"/>
      <c r="AHB47" s="9"/>
      <c r="AHC47" s="9"/>
      <c r="AHD47" s="9"/>
      <c r="AHE47" s="9"/>
      <c r="AHF47" s="9"/>
      <c r="AHG47" s="9"/>
      <c r="AHH47" s="9"/>
      <c r="AHI47" s="9"/>
      <c r="AHJ47" s="9"/>
      <c r="AHK47" s="9"/>
      <c r="AHL47" s="9"/>
      <c r="AHM47" s="9"/>
      <c r="AHN47" s="9"/>
      <c r="AHO47" s="9"/>
      <c r="AHP47" s="9"/>
      <c r="AHQ47" s="9"/>
      <c r="AHR47" s="9"/>
      <c r="AHS47" s="9"/>
      <c r="AHT47" s="9"/>
      <c r="AHU47" s="9"/>
      <c r="AHV47" s="9"/>
      <c r="AHW47" s="9"/>
      <c r="AHX47" s="9"/>
      <c r="AHY47" s="9"/>
      <c r="AHZ47" s="9"/>
      <c r="AIA47" s="9"/>
      <c r="AIB47" s="9"/>
      <c r="AIC47" s="9"/>
      <c r="AID47" s="9"/>
      <c r="AIE47" s="9"/>
      <c r="AIF47" s="9"/>
      <c r="AIG47" s="9"/>
      <c r="AIH47" s="9"/>
      <c r="AII47" s="9"/>
      <c r="AIJ47" s="9"/>
      <c r="AIK47" s="9"/>
      <c r="AIL47" s="9"/>
      <c r="AIM47" s="9"/>
      <c r="AIN47" s="9"/>
      <c r="AIO47" s="9"/>
      <c r="AIP47" s="9"/>
      <c r="AIQ47" s="9"/>
      <c r="AIR47" s="9"/>
      <c r="AIS47" s="9"/>
      <c r="AIT47" s="9"/>
      <c r="AIU47" s="9"/>
      <c r="AIV47" s="9"/>
      <c r="AIW47" s="9"/>
      <c r="AIX47" s="9"/>
      <c r="AIY47" s="9"/>
      <c r="AIZ47" s="9"/>
      <c r="AJA47" s="9"/>
      <c r="AJB47" s="9"/>
      <c r="AJC47" s="9"/>
      <c r="AJD47" s="9"/>
      <c r="AJE47" s="9"/>
      <c r="AJF47" s="9"/>
      <c r="AJG47" s="9"/>
      <c r="AJH47" s="9"/>
      <c r="AJI47" s="9"/>
      <c r="AJJ47" s="9"/>
      <c r="AJK47" s="9"/>
      <c r="AJL47" s="9"/>
      <c r="AJM47" s="9"/>
      <c r="AJN47" s="9"/>
      <c r="AJO47" s="9"/>
      <c r="AJP47" s="9"/>
      <c r="AJQ47" s="9"/>
      <c r="AJR47" s="9"/>
      <c r="AJS47" s="9"/>
      <c r="AJT47" s="9"/>
      <c r="AJU47" s="9"/>
      <c r="AJV47" s="9"/>
      <c r="AJW47" s="9"/>
      <c r="AJX47" s="9"/>
      <c r="AJY47" s="9"/>
      <c r="AJZ47" s="9"/>
      <c r="AKA47" s="9"/>
      <c r="AKB47" s="9"/>
      <c r="AKC47" s="9"/>
      <c r="AKD47" s="9"/>
      <c r="AKE47" s="9"/>
      <c r="AKF47" s="9"/>
      <c r="AKG47" s="9"/>
      <c r="AKH47" s="9"/>
      <c r="AKI47" s="9"/>
      <c r="AKJ47" s="9"/>
      <c r="AKK47" s="9"/>
      <c r="AKL47" s="9"/>
      <c r="AKM47" s="9"/>
      <c r="AKN47" s="9"/>
      <c r="AKO47" s="9"/>
      <c r="AKP47" s="9"/>
      <c r="AKQ47" s="9"/>
      <c r="AKR47" s="9"/>
      <c r="AKS47" s="9"/>
      <c r="AKT47" s="9"/>
      <c r="AKU47" s="9"/>
      <c r="AKV47" s="9"/>
      <c r="AKW47" s="9"/>
      <c r="AKX47" s="9"/>
      <c r="AKY47" s="9"/>
      <c r="AKZ47" s="9"/>
      <c r="ALA47" s="9"/>
      <c r="ALB47" s="9"/>
      <c r="ALC47" s="9"/>
      <c r="ALD47" s="9"/>
      <c r="ALE47" s="9"/>
      <c r="ALF47" s="9"/>
      <c r="ALG47" s="9"/>
      <c r="ALH47" s="9"/>
      <c r="ALI47" s="9"/>
      <c r="ALJ47" s="9"/>
      <c r="ALK47" s="9"/>
      <c r="ALL47" s="9"/>
      <c r="ALM47" s="9"/>
      <c r="ALN47" s="9"/>
      <c r="ALO47" s="9"/>
      <c r="ALP47" s="9"/>
      <c r="ALQ47" s="9"/>
      <c r="ALR47" s="9"/>
      <c r="ALS47" s="9"/>
      <c r="ALT47" s="9"/>
      <c r="ALU47" s="9"/>
      <c r="ALV47" s="9"/>
      <c r="ALW47" s="9"/>
      <c r="ALX47" s="9"/>
      <c r="ALY47" s="9"/>
      <c r="ALZ47" s="9"/>
      <c r="AMA47" s="9"/>
      <c r="AMB47" s="9"/>
      <c r="AMC47" s="9"/>
      <c r="AMD47" s="9"/>
      <c r="AME47" s="9"/>
      <c r="AMF47" s="9"/>
      <c r="AMG47" s="9"/>
      <c r="AMH47" s="9"/>
      <c r="AMI47" s="9"/>
      <c r="AMJ47" s="9"/>
      <c r="AMK47" s="9"/>
      <c r="AML47" s="9"/>
      <c r="AMM47" s="9"/>
      <c r="AMN47" s="9"/>
      <c r="AMO47" s="9"/>
      <c r="AMP47" s="9"/>
      <c r="AMQ47" s="9"/>
      <c r="AMR47" s="9"/>
      <c r="AMS47" s="9"/>
      <c r="AMT47" s="9"/>
      <c r="AMU47" s="9"/>
      <c r="AMV47" s="9"/>
      <c r="AMW47" s="9"/>
      <c r="AMX47" s="9"/>
      <c r="AMY47" s="9"/>
      <c r="AMZ47" s="9"/>
      <c r="ANA47" s="9"/>
      <c r="ANB47" s="9"/>
      <c r="ANC47" s="9"/>
      <c r="AND47" s="9"/>
      <c r="ANE47" s="9"/>
      <c r="ANF47" s="9"/>
      <c r="ANG47" s="9"/>
      <c r="ANH47" s="9"/>
      <c r="ANI47" s="9"/>
      <c r="ANJ47" s="9"/>
      <c r="ANK47" s="9"/>
      <c r="ANL47" s="9"/>
      <c r="ANM47" s="9"/>
      <c r="ANN47" s="9"/>
      <c r="ANO47" s="9"/>
      <c r="ANP47" s="9"/>
      <c r="ANQ47" s="9"/>
      <c r="ANR47" s="9"/>
      <c r="ANS47" s="9"/>
      <c r="ANT47" s="9"/>
      <c r="ANU47" s="9"/>
      <c r="ANV47" s="9"/>
      <c r="ANW47" s="9"/>
      <c r="ANX47" s="9"/>
      <c r="ANY47" s="9"/>
      <c r="ANZ47" s="9"/>
      <c r="AOA47" s="9"/>
      <c r="AOB47" s="9"/>
      <c r="AOC47" s="9"/>
      <c r="AOD47" s="9"/>
      <c r="AOE47" s="9"/>
      <c r="AOF47" s="9"/>
      <c r="AOG47" s="9"/>
      <c r="AOH47" s="9"/>
      <c r="AOI47" s="9"/>
      <c r="AOJ47" s="9"/>
      <c r="AOK47" s="9"/>
      <c r="AOL47" s="9"/>
      <c r="AOM47" s="9"/>
      <c r="AON47" s="9"/>
      <c r="AOO47" s="9"/>
      <c r="AOP47" s="9"/>
      <c r="AOQ47" s="9"/>
      <c r="AOR47" s="9"/>
      <c r="AOS47" s="9"/>
      <c r="AOT47" s="9"/>
      <c r="AOU47" s="9"/>
      <c r="AOV47" s="9"/>
      <c r="AOW47" s="9"/>
      <c r="AOX47" s="9"/>
      <c r="AOY47" s="9"/>
      <c r="AOZ47" s="9"/>
      <c r="APA47" s="9"/>
      <c r="APB47" s="9"/>
      <c r="APC47" s="9"/>
      <c r="APD47" s="9"/>
      <c r="APE47" s="9"/>
      <c r="APF47" s="9"/>
      <c r="APG47" s="9"/>
      <c r="APH47" s="9"/>
      <c r="API47" s="9"/>
      <c r="APJ47" s="9"/>
      <c r="APK47" s="9"/>
      <c r="APL47" s="9"/>
      <c r="APM47" s="9"/>
      <c r="APN47" s="9"/>
      <c r="APO47" s="9"/>
      <c r="APP47" s="9"/>
      <c r="APQ47" s="9"/>
      <c r="APR47" s="9"/>
      <c r="APS47" s="9"/>
      <c r="APT47" s="9"/>
      <c r="APU47" s="9"/>
      <c r="APV47" s="9"/>
      <c r="APW47" s="9"/>
      <c r="APX47" s="9"/>
      <c r="APY47" s="9"/>
      <c r="APZ47" s="9"/>
      <c r="AQA47" s="9"/>
      <c r="AQB47" s="9"/>
      <c r="AQC47" s="9"/>
      <c r="AQD47" s="9"/>
      <c r="AQE47" s="9"/>
      <c r="AQF47" s="9"/>
      <c r="AQG47" s="9"/>
      <c r="AQH47" s="9"/>
      <c r="AQI47" s="9"/>
      <c r="AQJ47" s="9"/>
      <c r="AQK47" s="9"/>
      <c r="AQL47" s="9"/>
      <c r="AQM47" s="9"/>
      <c r="AQN47" s="9"/>
      <c r="AQO47" s="9"/>
      <c r="AQP47" s="9"/>
      <c r="AQQ47" s="9"/>
      <c r="AQR47" s="9"/>
      <c r="AQS47" s="9"/>
      <c r="AQT47" s="9"/>
      <c r="AQU47" s="9"/>
      <c r="AQV47" s="9"/>
      <c r="AQW47" s="9"/>
      <c r="AQX47" s="9"/>
      <c r="AQY47" s="9"/>
      <c r="AQZ47" s="9"/>
      <c r="ARA47" s="9"/>
      <c r="ARB47" s="9"/>
      <c r="ARC47" s="9"/>
      <c r="ARD47" s="9"/>
      <c r="ARE47" s="9"/>
      <c r="ARF47" s="9"/>
      <c r="ARG47" s="9"/>
      <c r="ARH47" s="9"/>
      <c r="ARI47" s="9"/>
      <c r="ARJ47" s="9"/>
      <c r="ARK47" s="9"/>
      <c r="ARL47" s="9"/>
      <c r="ARM47" s="9"/>
      <c r="ARN47" s="9"/>
      <c r="ARO47" s="9"/>
      <c r="ARP47" s="9"/>
      <c r="ARQ47" s="9"/>
      <c r="ARR47" s="9"/>
      <c r="ARS47" s="9"/>
      <c r="ART47" s="9"/>
      <c r="ARU47" s="9"/>
      <c r="ARV47" s="9"/>
      <c r="ARW47" s="9"/>
      <c r="ARX47" s="9"/>
      <c r="ARY47" s="9"/>
      <c r="ARZ47" s="9"/>
      <c r="ASA47" s="9"/>
      <c r="ASB47" s="9"/>
      <c r="ASC47" s="9"/>
      <c r="ASD47" s="9"/>
      <c r="ASE47" s="9"/>
      <c r="ASF47" s="9"/>
      <c r="ASG47" s="9"/>
      <c r="ASH47" s="9"/>
      <c r="ASI47" s="9"/>
      <c r="ASJ47" s="9"/>
      <c r="ASK47" s="9"/>
      <c r="ASL47" s="9"/>
      <c r="ASM47" s="9"/>
      <c r="ASN47" s="9"/>
      <c r="ASO47" s="9"/>
      <c r="ASP47" s="9"/>
      <c r="ASQ47" s="9"/>
      <c r="ASR47" s="9"/>
      <c r="ASS47" s="9"/>
      <c r="AST47" s="9"/>
      <c r="ASU47" s="9"/>
      <c r="ASV47" s="9"/>
      <c r="ASW47" s="9"/>
      <c r="ASX47" s="9"/>
      <c r="ASY47" s="9"/>
      <c r="ASZ47" s="9"/>
      <c r="ATA47" s="9"/>
      <c r="ATB47" s="9"/>
      <c r="ATC47" s="9"/>
      <c r="ATD47" s="9"/>
      <c r="ATE47" s="9"/>
      <c r="ATF47" s="9"/>
      <c r="ATG47" s="9"/>
      <c r="ATH47" s="9"/>
      <c r="ATI47" s="9"/>
      <c r="ATJ47" s="9"/>
      <c r="ATK47" s="9"/>
      <c r="ATL47" s="9"/>
      <c r="ATM47" s="9"/>
      <c r="ATN47" s="9"/>
      <c r="ATO47" s="9"/>
      <c r="ATP47" s="9"/>
      <c r="ATQ47" s="9"/>
      <c r="ATR47" s="9"/>
      <c r="ATS47" s="9"/>
      <c r="ATT47" s="9"/>
      <c r="ATU47" s="9"/>
      <c r="ATV47" s="9"/>
      <c r="ATW47" s="9"/>
      <c r="ATX47" s="9"/>
      <c r="ATY47" s="9"/>
      <c r="ATZ47" s="9"/>
      <c r="AUA47" s="9"/>
      <c r="AUB47" s="9"/>
      <c r="AUC47" s="9"/>
      <c r="AUD47" s="9"/>
      <c r="AUE47" s="9"/>
      <c r="AUF47" s="9"/>
      <c r="AUG47" s="9"/>
      <c r="AUH47" s="9"/>
      <c r="AUI47" s="9"/>
      <c r="AUJ47" s="9"/>
      <c r="AUK47" s="9"/>
      <c r="AUL47" s="9"/>
      <c r="AUM47" s="9"/>
      <c r="AUN47" s="9"/>
      <c r="AUO47" s="9"/>
      <c r="AUP47" s="9"/>
      <c r="AUQ47" s="9"/>
      <c r="AUR47" s="9"/>
      <c r="AUS47" s="9"/>
      <c r="AUT47" s="9"/>
      <c r="AUU47" s="9"/>
      <c r="AUV47" s="9"/>
      <c r="AUW47" s="9"/>
      <c r="AUX47" s="9"/>
      <c r="AUY47" s="9"/>
      <c r="AUZ47" s="9"/>
      <c r="AVA47" s="9"/>
      <c r="AVB47" s="9"/>
      <c r="AVC47" s="9"/>
      <c r="AVD47" s="9"/>
      <c r="AVE47" s="9"/>
      <c r="AVF47" s="9"/>
      <c r="AVG47" s="9"/>
      <c r="AVH47" s="9"/>
      <c r="AVI47" s="9"/>
      <c r="AVJ47" s="9"/>
      <c r="AVK47" s="9"/>
      <c r="AVL47" s="9"/>
      <c r="AVM47" s="9"/>
      <c r="AVN47" s="9"/>
      <c r="AVO47" s="9"/>
      <c r="AVP47" s="9"/>
      <c r="AVQ47" s="9"/>
      <c r="AVR47" s="9"/>
      <c r="AVS47" s="9"/>
      <c r="AVT47" s="9"/>
      <c r="AVU47" s="9"/>
      <c r="AVV47" s="9"/>
      <c r="AVW47" s="9"/>
      <c r="AVX47" s="9"/>
      <c r="AVY47" s="9"/>
      <c r="AVZ47" s="9"/>
      <c r="AWA47" s="9"/>
      <c r="AWB47" s="9"/>
      <c r="AWC47" s="9"/>
      <c r="AWD47" s="9"/>
      <c r="AWE47" s="9"/>
      <c r="AWF47" s="9"/>
      <c r="AWG47" s="9"/>
      <c r="AWH47" s="9"/>
      <c r="AWI47" s="9"/>
      <c r="AWJ47" s="9"/>
      <c r="AWK47" s="9"/>
      <c r="AWL47" s="9"/>
      <c r="AWM47" s="9"/>
      <c r="AWN47" s="9"/>
      <c r="AWO47" s="9"/>
      <c r="AWP47" s="9"/>
      <c r="AWQ47" s="9"/>
      <c r="AWR47" s="9"/>
      <c r="AWS47" s="9"/>
      <c r="AWT47" s="9"/>
      <c r="AWU47" s="9"/>
      <c r="AWV47" s="9"/>
      <c r="AWW47" s="9"/>
      <c r="AWX47" s="9"/>
      <c r="AWY47" s="9"/>
      <c r="AWZ47" s="9"/>
      <c r="AXA47" s="9"/>
      <c r="AXB47" s="9"/>
      <c r="AXC47" s="9"/>
      <c r="AXD47" s="9"/>
      <c r="AXE47" s="9"/>
      <c r="AXF47" s="9"/>
      <c r="AXG47" s="9"/>
      <c r="AXH47" s="9"/>
      <c r="AXI47" s="9"/>
      <c r="AXJ47" s="9"/>
      <c r="AXK47" s="9"/>
      <c r="AXL47" s="9"/>
      <c r="AXM47" s="9"/>
      <c r="AXN47" s="9"/>
      <c r="AXO47" s="9"/>
      <c r="AXP47" s="9"/>
      <c r="AXQ47" s="9"/>
      <c r="AXR47" s="9"/>
      <c r="AXS47" s="9"/>
      <c r="AXT47" s="9"/>
      <c r="AXU47" s="9"/>
      <c r="AXV47" s="9"/>
      <c r="AXW47" s="9"/>
      <c r="AXX47" s="9"/>
      <c r="AXY47" s="9"/>
      <c r="AXZ47" s="9"/>
      <c r="AYA47" s="9"/>
      <c r="AYB47" s="9"/>
      <c r="AYC47" s="9"/>
      <c r="AYD47" s="9"/>
      <c r="AYE47" s="9"/>
      <c r="AYF47" s="9"/>
      <c r="AYG47" s="9"/>
      <c r="AYH47" s="9"/>
      <c r="AYI47" s="9"/>
      <c r="AYJ47" s="9"/>
      <c r="AYK47" s="9"/>
      <c r="AYL47" s="9"/>
      <c r="AYM47" s="9"/>
      <c r="AYN47" s="9"/>
      <c r="AYO47" s="9"/>
      <c r="AYP47" s="9"/>
      <c r="AYQ47" s="9"/>
      <c r="AYR47" s="9"/>
      <c r="AYS47" s="9"/>
      <c r="AYT47" s="9"/>
      <c r="AYU47" s="9"/>
      <c r="AYV47" s="9"/>
      <c r="AYW47" s="9"/>
      <c r="AYX47" s="9"/>
      <c r="AYY47" s="9"/>
      <c r="AYZ47" s="9"/>
      <c r="AZA47" s="9"/>
      <c r="AZB47" s="9"/>
      <c r="AZC47" s="9"/>
      <c r="AZD47" s="9"/>
      <c r="AZE47" s="9"/>
      <c r="AZF47" s="9"/>
      <c r="AZG47" s="9"/>
      <c r="AZH47" s="9"/>
      <c r="AZI47" s="9"/>
      <c r="AZJ47" s="9"/>
      <c r="AZK47" s="9"/>
      <c r="AZL47" s="9"/>
      <c r="AZM47" s="9"/>
      <c r="AZN47" s="9"/>
      <c r="AZO47" s="9"/>
      <c r="AZP47" s="9"/>
      <c r="AZQ47" s="9"/>
      <c r="AZR47" s="9"/>
      <c r="AZS47" s="9"/>
      <c r="AZT47" s="9"/>
      <c r="AZU47" s="9"/>
      <c r="AZV47" s="9"/>
      <c r="AZW47" s="9"/>
      <c r="AZX47" s="9"/>
      <c r="AZY47" s="9"/>
      <c r="AZZ47" s="9"/>
      <c r="BAA47" s="9"/>
      <c r="BAB47" s="9"/>
      <c r="BAC47" s="9"/>
      <c r="BAD47" s="9"/>
      <c r="BAE47" s="9"/>
      <c r="BAF47" s="9"/>
      <c r="BAG47" s="9"/>
      <c r="BAH47" s="9"/>
      <c r="BAI47" s="9"/>
      <c r="BAJ47" s="9"/>
      <c r="BAK47" s="9"/>
      <c r="BAL47" s="9"/>
      <c r="BAM47" s="9"/>
      <c r="BAN47" s="9"/>
      <c r="BAO47" s="9"/>
      <c r="BAP47" s="9"/>
      <c r="BAQ47" s="9"/>
      <c r="BAR47" s="9"/>
      <c r="BAS47" s="9"/>
      <c r="BAT47" s="9"/>
      <c r="BAU47" s="9"/>
      <c r="BAV47" s="9"/>
      <c r="BAW47" s="9"/>
      <c r="BAX47" s="9"/>
      <c r="BAY47" s="9"/>
      <c r="BAZ47" s="9"/>
      <c r="BBA47" s="9"/>
      <c r="BBB47" s="9"/>
      <c r="BBC47" s="9"/>
      <c r="BBD47" s="9"/>
      <c r="BBE47" s="9"/>
      <c r="BBF47" s="9"/>
      <c r="BBG47" s="9"/>
      <c r="BBH47" s="9"/>
      <c r="BBI47" s="9"/>
      <c r="BBJ47" s="9"/>
      <c r="BBK47" s="9"/>
      <c r="BBL47" s="9"/>
      <c r="BBM47" s="9"/>
      <c r="BBN47" s="9"/>
      <c r="BBO47" s="9"/>
      <c r="BBP47" s="9"/>
      <c r="BBQ47" s="9"/>
      <c r="BBR47" s="9"/>
      <c r="BBS47" s="9"/>
      <c r="BBT47" s="9"/>
      <c r="BBU47" s="9"/>
      <c r="BBV47" s="9"/>
      <c r="BBW47" s="9"/>
      <c r="BBX47" s="9"/>
      <c r="BBY47" s="9"/>
      <c r="BBZ47" s="9"/>
      <c r="BCA47" s="9"/>
      <c r="BCB47" s="9"/>
      <c r="BCC47" s="9"/>
      <c r="BCD47" s="9"/>
      <c r="BCE47" s="9"/>
      <c r="BCF47" s="9"/>
      <c r="BCG47" s="9"/>
      <c r="BCH47" s="9"/>
      <c r="BCI47" s="9"/>
      <c r="BCJ47" s="9"/>
      <c r="BCK47" s="9"/>
      <c r="BCL47" s="9"/>
      <c r="BCM47" s="9"/>
      <c r="BCN47" s="9"/>
      <c r="BCO47" s="9"/>
      <c r="BCP47" s="9"/>
      <c r="BCQ47" s="9"/>
      <c r="BCR47" s="9"/>
      <c r="BCS47" s="9"/>
      <c r="BCT47" s="9"/>
      <c r="BCU47" s="9"/>
      <c r="BCV47" s="9"/>
      <c r="BCW47" s="9"/>
      <c r="BCX47" s="9"/>
      <c r="BCY47" s="9"/>
      <c r="BCZ47" s="9"/>
      <c r="BDA47" s="9"/>
      <c r="BDB47" s="9"/>
      <c r="BDC47" s="9"/>
      <c r="BDD47" s="9"/>
      <c r="BDE47" s="9"/>
      <c r="BDF47" s="9"/>
      <c r="BDG47" s="9"/>
      <c r="BDH47" s="9"/>
      <c r="BDI47" s="9"/>
      <c r="BDJ47" s="9"/>
      <c r="BDK47" s="9"/>
      <c r="BDL47" s="9"/>
      <c r="BDM47" s="9"/>
      <c r="BDN47" s="9"/>
      <c r="BDO47" s="9"/>
      <c r="BDP47" s="9"/>
      <c r="BDQ47" s="9"/>
      <c r="BDR47" s="9"/>
      <c r="BDS47" s="9"/>
      <c r="BDT47" s="9"/>
      <c r="BDU47" s="9"/>
      <c r="BDV47" s="9"/>
      <c r="BDW47" s="9"/>
      <c r="BDX47" s="9"/>
      <c r="BDY47" s="9"/>
      <c r="BDZ47" s="9"/>
      <c r="BEA47" s="9"/>
      <c r="BEB47" s="9"/>
      <c r="BEC47" s="9"/>
      <c r="BED47" s="9"/>
      <c r="BEE47" s="9"/>
      <c r="BEF47" s="9"/>
      <c r="BEG47" s="9"/>
      <c r="BEH47" s="9"/>
      <c r="BEI47" s="9"/>
      <c r="BEJ47" s="9"/>
      <c r="BEK47" s="9"/>
      <c r="BEL47" s="9"/>
      <c r="BEM47" s="9"/>
      <c r="BEN47" s="9"/>
      <c r="BEO47" s="9"/>
      <c r="BEP47" s="9"/>
      <c r="BEQ47" s="9"/>
      <c r="BER47" s="9"/>
      <c r="BES47" s="9"/>
      <c r="BET47" s="9"/>
      <c r="BEU47" s="9"/>
      <c r="BEV47" s="9"/>
      <c r="BEW47" s="9"/>
      <c r="BEX47" s="9"/>
      <c r="BEY47" s="9"/>
      <c r="BEZ47" s="9"/>
      <c r="BFA47" s="9"/>
      <c r="BFB47" s="9"/>
      <c r="BFC47" s="9"/>
      <c r="BFD47" s="9"/>
      <c r="BFE47" s="9"/>
      <c r="BFF47" s="9"/>
      <c r="BFG47" s="9"/>
      <c r="BFH47" s="9"/>
      <c r="BFI47" s="9"/>
      <c r="BFJ47" s="9"/>
      <c r="BFK47" s="9"/>
      <c r="BFL47" s="9"/>
      <c r="BFM47" s="9"/>
      <c r="BFN47" s="9"/>
      <c r="BFO47" s="9"/>
      <c r="BFP47" s="9"/>
      <c r="BFQ47" s="9"/>
      <c r="BFR47" s="9"/>
      <c r="BFS47" s="9"/>
      <c r="BFT47" s="9"/>
      <c r="BFU47" s="9"/>
      <c r="BFV47" s="9"/>
      <c r="BFW47" s="9"/>
      <c r="BFX47" s="9"/>
      <c r="BFY47" s="9"/>
      <c r="BFZ47" s="9"/>
      <c r="BGA47" s="9"/>
      <c r="BGB47" s="9"/>
      <c r="BGC47" s="9"/>
      <c r="BGD47" s="9"/>
      <c r="BGE47" s="9"/>
      <c r="BGF47" s="9"/>
      <c r="BGG47" s="9"/>
      <c r="BGH47" s="9"/>
      <c r="BGI47" s="9"/>
      <c r="BGJ47" s="9"/>
      <c r="BGK47" s="9"/>
      <c r="BGL47" s="9"/>
      <c r="BGM47" s="9"/>
      <c r="BGN47" s="9"/>
      <c r="BGO47" s="9"/>
      <c r="BGP47" s="9"/>
      <c r="BGQ47" s="9"/>
      <c r="BGR47" s="9"/>
      <c r="BGS47" s="9"/>
      <c r="BGT47" s="9"/>
      <c r="BGU47" s="9"/>
      <c r="BGV47" s="9"/>
      <c r="BGW47" s="9"/>
      <c r="BGX47" s="9"/>
      <c r="BGY47" s="9"/>
      <c r="BGZ47" s="9"/>
      <c r="BHA47" s="9"/>
      <c r="BHB47" s="9"/>
      <c r="BHC47" s="9"/>
      <c r="BHD47" s="9"/>
      <c r="BHE47" s="9"/>
      <c r="BHF47" s="9"/>
      <c r="BHG47" s="9"/>
      <c r="BHH47" s="9"/>
      <c r="BHI47" s="9"/>
      <c r="BHJ47" s="9"/>
      <c r="BHK47" s="9"/>
      <c r="BHL47" s="9"/>
      <c r="BHM47" s="9"/>
      <c r="BHN47" s="9"/>
      <c r="BHO47" s="9"/>
      <c r="BHP47" s="9"/>
      <c r="BHQ47" s="9"/>
      <c r="BHR47" s="9"/>
      <c r="BHS47" s="9"/>
      <c r="BHT47" s="9"/>
      <c r="BHU47" s="9"/>
      <c r="BHV47" s="9"/>
      <c r="BHW47" s="9"/>
      <c r="BHX47" s="9"/>
      <c r="BHY47" s="9"/>
      <c r="BHZ47" s="9"/>
      <c r="BIA47" s="9"/>
      <c r="BIB47" s="9"/>
      <c r="BIC47" s="9"/>
      <c r="BID47" s="9"/>
      <c r="BIE47" s="9"/>
      <c r="BIF47" s="9"/>
      <c r="BIG47" s="9"/>
      <c r="BIH47" s="9"/>
      <c r="BII47" s="9"/>
      <c r="BIJ47" s="9"/>
      <c r="BIK47" s="9"/>
      <c r="BIL47" s="9"/>
      <c r="BIM47" s="9"/>
      <c r="BIN47" s="9"/>
      <c r="BIO47" s="9"/>
      <c r="BIP47" s="9"/>
      <c r="BIQ47" s="9"/>
      <c r="BIR47" s="9"/>
      <c r="BIS47" s="9"/>
      <c r="BIT47" s="9"/>
      <c r="BIU47" s="9"/>
      <c r="BIV47" s="9"/>
      <c r="BIW47" s="9"/>
      <c r="BIX47" s="9"/>
      <c r="BIY47" s="9"/>
      <c r="BIZ47" s="9"/>
      <c r="BJA47" s="9"/>
      <c r="BJB47" s="9"/>
      <c r="BJC47" s="9"/>
      <c r="BJD47" s="9"/>
      <c r="BJE47" s="9"/>
      <c r="BJF47" s="9"/>
      <c r="BJG47" s="9"/>
      <c r="BJH47" s="9"/>
      <c r="BJI47" s="9"/>
      <c r="BJJ47" s="9"/>
      <c r="BJK47" s="9"/>
      <c r="BJL47" s="9"/>
      <c r="BJM47" s="9"/>
      <c r="BJN47" s="9"/>
      <c r="BJO47" s="9"/>
      <c r="BJP47" s="9"/>
      <c r="BJQ47" s="9"/>
      <c r="BJR47" s="9"/>
      <c r="BJS47" s="9"/>
      <c r="BJT47" s="9"/>
      <c r="BJU47" s="9"/>
      <c r="BJV47" s="9"/>
      <c r="BJW47" s="9"/>
      <c r="BJX47" s="9"/>
      <c r="BJY47" s="9"/>
      <c r="BJZ47" s="9"/>
      <c r="BKA47" s="9"/>
      <c r="BKB47" s="9"/>
      <c r="BKC47" s="9"/>
      <c r="BKD47" s="9"/>
      <c r="BKE47" s="9"/>
      <c r="BKF47" s="9"/>
      <c r="BKG47" s="9"/>
      <c r="BKH47" s="9"/>
      <c r="BKI47" s="9"/>
      <c r="BKJ47" s="9"/>
      <c r="BKK47" s="9"/>
      <c r="BKL47" s="9"/>
      <c r="BKM47" s="9"/>
      <c r="BKN47" s="9"/>
      <c r="BKO47" s="9"/>
      <c r="BKP47" s="9"/>
      <c r="BKQ47" s="9"/>
      <c r="BKR47" s="9"/>
      <c r="BKS47" s="9"/>
      <c r="BKT47" s="9"/>
      <c r="BKU47" s="9"/>
      <c r="BKV47" s="9"/>
      <c r="BKW47" s="9"/>
      <c r="BKX47" s="9"/>
      <c r="BKY47" s="9"/>
      <c r="BKZ47" s="9"/>
      <c r="BLA47" s="9"/>
      <c r="BLB47" s="9"/>
      <c r="BLC47" s="9"/>
      <c r="BLD47" s="9"/>
      <c r="BLE47" s="9"/>
      <c r="BLF47" s="9"/>
      <c r="BLG47" s="9"/>
      <c r="BLH47" s="9"/>
      <c r="BLI47" s="9"/>
      <c r="BLJ47" s="9"/>
      <c r="BLK47" s="9"/>
      <c r="BLL47" s="9"/>
      <c r="BLM47" s="9"/>
      <c r="BLN47" s="9"/>
      <c r="BLO47" s="9"/>
      <c r="BLP47" s="9"/>
      <c r="BLQ47" s="9"/>
      <c r="BLR47" s="9"/>
      <c r="BLS47" s="9"/>
      <c r="BLT47" s="9"/>
      <c r="BLU47" s="9"/>
      <c r="BLV47" s="9"/>
      <c r="BLW47" s="9"/>
      <c r="BLX47" s="9"/>
      <c r="BLY47" s="9"/>
      <c r="BLZ47" s="9"/>
      <c r="BMA47" s="9"/>
      <c r="BMB47" s="9"/>
      <c r="BMC47" s="9"/>
      <c r="BMD47" s="9"/>
      <c r="BME47" s="9"/>
      <c r="BMF47" s="9"/>
      <c r="BMG47" s="9"/>
      <c r="BMH47" s="9"/>
      <c r="BMI47" s="9"/>
      <c r="BMJ47" s="9"/>
      <c r="BMK47" s="9"/>
      <c r="BML47" s="9"/>
      <c r="BMM47" s="9"/>
      <c r="BMN47" s="9"/>
      <c r="BMO47" s="9"/>
      <c r="BMP47" s="9"/>
      <c r="BMQ47" s="9"/>
      <c r="BMR47" s="9"/>
      <c r="BMS47" s="9"/>
      <c r="BMT47" s="9"/>
      <c r="BMU47" s="9"/>
      <c r="BMV47" s="9"/>
      <c r="BMW47" s="9"/>
      <c r="BMX47" s="9"/>
      <c r="BMY47" s="9"/>
      <c r="BMZ47" s="9"/>
      <c r="BNA47" s="9"/>
      <c r="BNB47" s="9"/>
      <c r="BNC47" s="9"/>
      <c r="BND47" s="9"/>
      <c r="BNE47" s="9"/>
      <c r="BNF47" s="9"/>
      <c r="BNG47" s="9"/>
      <c r="BNH47" s="9"/>
      <c r="BNI47" s="9"/>
      <c r="BNJ47" s="9"/>
      <c r="BNK47" s="9"/>
      <c r="BNL47" s="9"/>
      <c r="BNM47" s="9"/>
      <c r="BNN47" s="9"/>
      <c r="BNO47" s="9"/>
      <c r="BNP47" s="9"/>
      <c r="BNQ47" s="9"/>
      <c r="BNR47" s="9"/>
      <c r="BNS47" s="9"/>
      <c r="BNT47" s="9"/>
      <c r="BNU47" s="9"/>
      <c r="BNV47" s="9"/>
      <c r="BNW47" s="9"/>
      <c r="BNX47" s="9"/>
      <c r="BNY47" s="9"/>
      <c r="BNZ47" s="9"/>
      <c r="BOA47" s="9"/>
      <c r="BOB47" s="9"/>
      <c r="BOC47" s="9"/>
      <c r="BOD47" s="9"/>
      <c r="BOE47" s="9"/>
      <c r="BOF47" s="9"/>
      <c r="BOG47" s="9"/>
      <c r="BOH47" s="9"/>
      <c r="BOI47" s="9"/>
      <c r="BOJ47" s="9"/>
      <c r="BOK47" s="9"/>
      <c r="BOL47" s="9"/>
      <c r="BOM47" s="9"/>
      <c r="BON47" s="9"/>
      <c r="BOO47" s="9"/>
      <c r="BOP47" s="9"/>
      <c r="BOQ47" s="9"/>
      <c r="BOR47" s="9"/>
      <c r="BOS47" s="9"/>
      <c r="BOT47" s="9"/>
      <c r="BOU47" s="9"/>
      <c r="BOV47" s="9"/>
      <c r="BOW47" s="9"/>
      <c r="BOX47" s="9"/>
      <c r="BOY47" s="9"/>
      <c r="BOZ47" s="9"/>
      <c r="BPA47" s="9"/>
      <c r="BPB47" s="9"/>
      <c r="BPC47" s="9"/>
      <c r="BPD47" s="9"/>
      <c r="BPE47" s="9"/>
      <c r="BPF47" s="9"/>
      <c r="BPG47" s="9"/>
      <c r="BPH47" s="9"/>
      <c r="BPI47" s="9"/>
      <c r="BPJ47" s="9"/>
      <c r="BPK47" s="9"/>
      <c r="BPL47" s="9"/>
      <c r="BPM47" s="9"/>
      <c r="BPN47" s="9"/>
      <c r="BPO47" s="9"/>
      <c r="BPP47" s="9"/>
      <c r="BPQ47" s="9"/>
      <c r="BPR47" s="9"/>
      <c r="BPS47" s="9"/>
      <c r="BPT47" s="9"/>
      <c r="BPU47" s="9"/>
      <c r="BPV47" s="9"/>
      <c r="BPW47" s="9"/>
      <c r="BPX47" s="9"/>
      <c r="BPY47" s="9"/>
      <c r="BPZ47" s="9"/>
      <c r="BQA47" s="9"/>
      <c r="BQB47" s="9"/>
      <c r="BQC47" s="9"/>
      <c r="BQD47" s="9"/>
      <c r="BQE47" s="9"/>
      <c r="BQF47" s="9"/>
      <c r="BQG47" s="9"/>
      <c r="BQH47" s="9"/>
      <c r="BQI47" s="9"/>
      <c r="BQJ47" s="9"/>
      <c r="BQK47" s="9"/>
      <c r="BQL47" s="9"/>
      <c r="BQM47" s="9"/>
      <c r="BQN47" s="9"/>
      <c r="BQO47" s="9"/>
      <c r="BQP47" s="9"/>
      <c r="BQQ47" s="9"/>
      <c r="BQR47" s="9"/>
      <c r="BQS47" s="9"/>
      <c r="BQT47" s="9"/>
      <c r="BQU47" s="9"/>
      <c r="BQV47" s="9"/>
      <c r="BQW47" s="9"/>
      <c r="BQX47" s="9"/>
      <c r="BQY47" s="9"/>
      <c r="BQZ47" s="9"/>
      <c r="BRA47" s="9"/>
      <c r="BRB47" s="9"/>
      <c r="BRC47" s="9"/>
      <c r="BRD47" s="9"/>
      <c r="BRE47" s="9"/>
      <c r="BRF47" s="9"/>
      <c r="BRG47" s="9"/>
      <c r="BRH47" s="9"/>
      <c r="BRI47" s="9"/>
      <c r="BRJ47" s="9"/>
      <c r="BRK47" s="9"/>
      <c r="BRL47" s="9"/>
      <c r="BRM47" s="9"/>
      <c r="BRN47" s="9"/>
      <c r="BRO47" s="9"/>
      <c r="BRP47" s="9"/>
      <c r="BRQ47" s="9"/>
      <c r="BRR47" s="9"/>
      <c r="BRS47" s="9"/>
      <c r="BRT47" s="9"/>
      <c r="BRU47" s="9"/>
      <c r="BRV47" s="9"/>
      <c r="BRW47" s="9"/>
      <c r="BRX47" s="9"/>
      <c r="BRY47" s="9"/>
      <c r="BRZ47" s="9"/>
      <c r="BSA47" s="9"/>
      <c r="BSB47" s="9"/>
      <c r="BSC47" s="9"/>
      <c r="BSD47" s="9"/>
      <c r="BSE47" s="9"/>
      <c r="BSF47" s="9"/>
      <c r="BSG47" s="9"/>
      <c r="BSH47" s="9"/>
      <c r="BSI47" s="9"/>
      <c r="BSJ47" s="9"/>
      <c r="BSK47" s="9"/>
      <c r="BSL47" s="9"/>
      <c r="BSM47" s="9"/>
      <c r="BSN47" s="9"/>
      <c r="BSO47" s="9"/>
      <c r="BSP47" s="9"/>
      <c r="BSQ47" s="9"/>
      <c r="BSR47" s="9"/>
      <c r="BSS47" s="9"/>
      <c r="BST47" s="9"/>
      <c r="BSU47" s="9"/>
      <c r="BSV47" s="9"/>
      <c r="BSW47" s="9"/>
      <c r="BSX47" s="9"/>
      <c r="BSY47" s="9"/>
      <c r="BSZ47" s="9"/>
      <c r="BTA47" s="9"/>
      <c r="BTB47" s="9"/>
      <c r="BTC47" s="9"/>
      <c r="BTD47" s="9"/>
      <c r="BTE47" s="9"/>
      <c r="BTF47" s="9"/>
      <c r="BTG47" s="9"/>
      <c r="BTH47" s="9"/>
      <c r="BTI47" s="9"/>
      <c r="BTJ47" s="9"/>
      <c r="BTK47" s="9"/>
      <c r="BTL47" s="9"/>
      <c r="BTM47" s="9"/>
      <c r="BTN47" s="9"/>
      <c r="BTO47" s="9"/>
      <c r="BTP47" s="9"/>
      <c r="BTQ47" s="9"/>
      <c r="BTR47" s="9"/>
      <c r="BTS47" s="9"/>
      <c r="BTT47" s="9"/>
      <c r="BTU47" s="9"/>
      <c r="BTV47" s="9"/>
      <c r="BTW47" s="9"/>
      <c r="BTX47" s="9"/>
      <c r="BTY47" s="9"/>
      <c r="BTZ47" s="9"/>
      <c r="BUA47" s="9"/>
      <c r="BUB47" s="9"/>
      <c r="BUC47" s="9"/>
      <c r="BUD47" s="9"/>
      <c r="BUE47" s="9"/>
      <c r="BUF47" s="9"/>
      <c r="BUG47" s="9"/>
      <c r="BUH47" s="9"/>
      <c r="BUI47" s="9"/>
      <c r="BUJ47" s="9"/>
      <c r="BUK47" s="9"/>
      <c r="BUL47" s="9"/>
      <c r="BUM47" s="9"/>
      <c r="BUN47" s="9"/>
      <c r="BUO47" s="9"/>
      <c r="BUP47" s="9"/>
      <c r="BUQ47" s="9"/>
      <c r="BUR47" s="9"/>
      <c r="BUS47" s="9"/>
      <c r="BUT47" s="9"/>
      <c r="BUU47" s="9"/>
      <c r="BUV47" s="9"/>
      <c r="BUW47" s="9"/>
      <c r="BUX47" s="9"/>
      <c r="BUY47" s="9"/>
      <c r="BUZ47" s="9"/>
      <c r="BVA47" s="9"/>
      <c r="BVB47" s="9"/>
      <c r="BVC47" s="9"/>
      <c r="BVD47" s="9"/>
      <c r="BVE47" s="9"/>
      <c r="BVF47" s="9"/>
      <c r="BVG47" s="9"/>
      <c r="BVH47" s="9"/>
      <c r="BVI47" s="9"/>
      <c r="BVJ47" s="9"/>
      <c r="BVK47" s="9"/>
      <c r="BVL47" s="9"/>
      <c r="BVM47" s="9"/>
      <c r="BVN47" s="9"/>
      <c r="BVO47" s="9"/>
      <c r="BVP47" s="9"/>
      <c r="BVQ47" s="9"/>
      <c r="BVR47" s="9"/>
      <c r="BVS47" s="9"/>
      <c r="BVT47" s="9"/>
      <c r="BVU47" s="9"/>
      <c r="BVV47" s="9"/>
      <c r="BVW47" s="9"/>
      <c r="BVX47" s="9"/>
      <c r="BVY47" s="9"/>
      <c r="BVZ47" s="9"/>
      <c r="BWA47" s="9"/>
      <c r="BWB47" s="9"/>
      <c r="BWC47" s="9"/>
      <c r="BWD47" s="9"/>
      <c r="BWE47" s="9"/>
      <c r="BWF47" s="9"/>
      <c r="BWG47" s="9"/>
      <c r="BWH47" s="9"/>
      <c r="BWI47" s="9"/>
      <c r="BWJ47" s="9"/>
      <c r="BWK47" s="9"/>
      <c r="BWL47" s="9"/>
      <c r="BWM47" s="9"/>
      <c r="BWN47" s="9"/>
      <c r="BWO47" s="9"/>
      <c r="BWP47" s="9"/>
      <c r="BWQ47" s="9"/>
      <c r="BWR47" s="9"/>
      <c r="BWS47" s="9"/>
      <c r="BWT47" s="9"/>
      <c r="BWU47" s="9"/>
      <c r="BWV47" s="9"/>
      <c r="BWW47" s="9"/>
      <c r="BWX47" s="9"/>
      <c r="BWY47" s="9"/>
      <c r="BWZ47" s="9"/>
      <c r="BXA47" s="9"/>
      <c r="BXB47" s="9"/>
      <c r="BXC47" s="9"/>
      <c r="BXD47" s="9"/>
      <c r="BXE47" s="9"/>
      <c r="BXF47" s="9"/>
      <c r="BXG47" s="9"/>
      <c r="BXH47" s="9"/>
      <c r="BXI47" s="9"/>
      <c r="BXJ47" s="9"/>
      <c r="BXK47" s="9"/>
      <c r="BXL47" s="9"/>
      <c r="BXM47" s="9"/>
      <c r="BXN47" s="9"/>
      <c r="BXO47" s="9"/>
      <c r="BXP47" s="9"/>
      <c r="BXQ47" s="9"/>
      <c r="BXR47" s="9"/>
      <c r="BXS47" s="9"/>
      <c r="BXT47" s="9"/>
      <c r="BXU47" s="9"/>
      <c r="BXV47" s="9"/>
      <c r="BXW47" s="9"/>
      <c r="BXX47" s="9"/>
      <c r="BXY47" s="9"/>
      <c r="BXZ47" s="9"/>
      <c r="BYA47" s="9"/>
      <c r="BYB47" s="9"/>
      <c r="BYC47" s="9"/>
      <c r="BYD47" s="9"/>
      <c r="BYE47" s="9"/>
      <c r="BYF47" s="9"/>
      <c r="BYG47" s="9"/>
      <c r="BYH47" s="9"/>
      <c r="BYI47" s="9"/>
      <c r="BYJ47" s="9"/>
      <c r="BYK47" s="9"/>
      <c r="BYL47" s="9"/>
      <c r="BYM47" s="9"/>
      <c r="BYN47" s="9"/>
      <c r="BYO47" s="9"/>
      <c r="BYP47" s="9"/>
      <c r="BYQ47" s="9"/>
      <c r="BYR47" s="9"/>
      <c r="BYS47" s="9"/>
      <c r="BYT47" s="9"/>
      <c r="BYU47" s="9"/>
      <c r="BYV47" s="9"/>
      <c r="BYW47" s="9"/>
      <c r="BYX47" s="9"/>
      <c r="BYY47" s="9"/>
      <c r="BYZ47" s="9"/>
      <c r="BZA47" s="9"/>
      <c r="BZB47" s="9"/>
      <c r="BZC47" s="9"/>
      <c r="BZD47" s="9"/>
      <c r="BZE47" s="9"/>
      <c r="BZF47" s="9"/>
      <c r="BZG47" s="9"/>
      <c r="BZH47" s="9"/>
      <c r="BZI47" s="9"/>
      <c r="BZJ47" s="9"/>
      <c r="BZK47" s="9"/>
      <c r="BZL47" s="9"/>
      <c r="BZM47" s="9"/>
      <c r="BZN47" s="9"/>
      <c r="BZO47" s="9"/>
      <c r="BZP47" s="9"/>
      <c r="BZQ47" s="9"/>
      <c r="BZR47" s="9"/>
      <c r="BZS47" s="9"/>
      <c r="BZT47" s="9"/>
      <c r="BZU47" s="9"/>
      <c r="BZV47" s="9"/>
      <c r="BZW47" s="9"/>
      <c r="BZX47" s="9"/>
      <c r="BZY47" s="9"/>
      <c r="BZZ47" s="9"/>
      <c r="CAA47" s="9"/>
      <c r="CAB47" s="9"/>
      <c r="CAC47" s="9"/>
      <c r="CAD47" s="9"/>
      <c r="CAE47" s="9"/>
      <c r="CAF47" s="9"/>
      <c r="CAG47" s="9"/>
      <c r="CAH47" s="9"/>
      <c r="CAI47" s="9"/>
      <c r="CAJ47" s="9"/>
      <c r="CAK47" s="9"/>
      <c r="CAL47" s="9"/>
      <c r="CAM47" s="9"/>
      <c r="CAN47" s="9"/>
      <c r="CAO47" s="9"/>
      <c r="CAP47" s="9"/>
      <c r="CAQ47" s="9"/>
      <c r="CAR47" s="9"/>
      <c r="CAS47" s="9"/>
      <c r="CAT47" s="9"/>
      <c r="CAU47" s="9"/>
      <c r="CAV47" s="9"/>
      <c r="CAW47" s="9"/>
      <c r="CAX47" s="9"/>
      <c r="CAY47" s="9"/>
      <c r="CAZ47" s="9"/>
      <c r="CBA47" s="9"/>
      <c r="CBB47" s="9"/>
      <c r="CBC47" s="9"/>
      <c r="CBD47" s="9"/>
      <c r="CBE47" s="9"/>
      <c r="CBF47" s="9"/>
      <c r="CBG47" s="9"/>
      <c r="CBH47" s="9"/>
      <c r="CBI47" s="9"/>
      <c r="CBJ47" s="9"/>
      <c r="CBK47" s="9"/>
      <c r="CBL47" s="9"/>
      <c r="CBM47" s="9"/>
      <c r="CBN47" s="9"/>
      <c r="CBO47" s="9"/>
      <c r="CBP47" s="9"/>
      <c r="CBQ47" s="9"/>
      <c r="CBR47" s="9"/>
      <c r="CBS47" s="9"/>
      <c r="CBT47" s="9"/>
      <c r="CBU47" s="9"/>
      <c r="CBV47" s="9"/>
      <c r="CBW47" s="9"/>
      <c r="CBX47" s="9"/>
      <c r="CBY47" s="9"/>
      <c r="CBZ47" s="9"/>
      <c r="CCA47" s="9"/>
      <c r="CCB47" s="9"/>
      <c r="CCC47" s="9"/>
      <c r="CCD47" s="9"/>
      <c r="CCE47" s="9"/>
      <c r="CCF47" s="9"/>
      <c r="CCG47" s="9"/>
      <c r="CCH47" s="9"/>
      <c r="CCI47" s="9"/>
      <c r="CCJ47" s="9"/>
      <c r="CCK47" s="9"/>
      <c r="CCL47" s="9"/>
      <c r="CCM47" s="9"/>
      <c r="CCN47" s="9"/>
      <c r="CCO47" s="9"/>
      <c r="CCP47" s="9"/>
      <c r="CCQ47" s="9"/>
      <c r="CCR47" s="9"/>
      <c r="CCS47" s="9"/>
      <c r="CCT47" s="9"/>
      <c r="CCU47" s="9"/>
      <c r="CCV47" s="9"/>
      <c r="CCW47" s="9"/>
      <c r="CCX47" s="9"/>
      <c r="CCY47" s="9"/>
      <c r="CCZ47" s="9"/>
      <c r="CDA47" s="9"/>
      <c r="CDB47" s="9"/>
      <c r="CDC47" s="9"/>
      <c r="CDD47" s="9"/>
      <c r="CDE47" s="9"/>
      <c r="CDF47" s="9"/>
      <c r="CDG47" s="9"/>
      <c r="CDH47" s="9"/>
      <c r="CDI47" s="9"/>
      <c r="CDJ47" s="9"/>
      <c r="CDK47" s="9"/>
      <c r="CDL47" s="9"/>
      <c r="CDM47" s="9"/>
      <c r="CDN47" s="9"/>
      <c r="CDO47" s="9"/>
      <c r="CDP47" s="9"/>
      <c r="CDQ47" s="9"/>
      <c r="CDR47" s="9"/>
      <c r="CDS47" s="9"/>
      <c r="CDT47" s="9"/>
      <c r="CDU47" s="9"/>
      <c r="CDV47" s="9"/>
      <c r="CDW47" s="9"/>
      <c r="CDX47" s="9"/>
      <c r="CDY47" s="9"/>
      <c r="CDZ47" s="9"/>
      <c r="CEA47" s="9"/>
      <c r="CEB47" s="9"/>
      <c r="CEC47" s="9"/>
      <c r="CED47" s="9"/>
      <c r="CEE47" s="9"/>
      <c r="CEF47" s="9"/>
      <c r="CEG47" s="9"/>
      <c r="CEH47" s="9"/>
      <c r="CEI47" s="9"/>
      <c r="CEJ47" s="9"/>
      <c r="CEK47" s="9"/>
      <c r="CEL47" s="9"/>
      <c r="CEM47" s="9"/>
      <c r="CEN47" s="9"/>
      <c r="CEO47" s="9"/>
      <c r="CEP47" s="9"/>
      <c r="CEQ47" s="9"/>
      <c r="CER47" s="9"/>
      <c r="CES47" s="9"/>
      <c r="CET47" s="9"/>
      <c r="CEU47" s="9"/>
      <c r="CEV47" s="9"/>
      <c r="CEW47" s="9"/>
      <c r="CEX47" s="9"/>
      <c r="CEY47" s="9"/>
      <c r="CEZ47" s="9"/>
      <c r="CFA47" s="9"/>
      <c r="CFB47" s="9"/>
      <c r="CFC47" s="9"/>
      <c r="CFD47" s="9"/>
      <c r="CFE47" s="9"/>
      <c r="CFF47" s="9"/>
      <c r="CFG47" s="9"/>
      <c r="CFH47" s="9"/>
      <c r="CFI47" s="9"/>
      <c r="CFJ47" s="9"/>
      <c r="CFK47" s="9"/>
      <c r="CFL47" s="9"/>
      <c r="CFM47" s="9"/>
      <c r="CFN47" s="9"/>
      <c r="CFO47" s="9"/>
      <c r="CFP47" s="9"/>
      <c r="CFQ47" s="9"/>
      <c r="CFR47" s="9"/>
      <c r="CFS47" s="9"/>
      <c r="CFT47" s="9"/>
      <c r="CFU47" s="9"/>
      <c r="CFV47" s="9"/>
      <c r="CFW47" s="9"/>
      <c r="CFX47" s="9"/>
      <c r="CFY47" s="9"/>
      <c r="CFZ47" s="9"/>
      <c r="CGA47" s="9"/>
      <c r="CGB47" s="9"/>
      <c r="CGC47" s="9"/>
      <c r="CGD47" s="9"/>
      <c r="CGE47" s="9"/>
      <c r="CGF47" s="9"/>
      <c r="CGG47" s="9"/>
      <c r="CGH47" s="9"/>
      <c r="CGI47" s="9"/>
      <c r="CGJ47" s="9"/>
      <c r="CGK47" s="9"/>
      <c r="CGL47" s="9"/>
      <c r="CGM47" s="9"/>
      <c r="CGN47" s="9"/>
      <c r="CGO47" s="9"/>
      <c r="CGP47" s="9"/>
      <c r="CGQ47" s="9"/>
      <c r="CGR47" s="9"/>
      <c r="CGS47" s="9"/>
      <c r="CGT47" s="9"/>
      <c r="CGU47" s="9"/>
      <c r="CGV47" s="9"/>
      <c r="CGW47" s="9"/>
      <c r="CGX47" s="9"/>
      <c r="CGY47" s="9"/>
      <c r="CGZ47" s="9"/>
      <c r="CHA47" s="9"/>
      <c r="CHB47" s="9"/>
      <c r="CHC47" s="9"/>
      <c r="CHD47" s="9"/>
      <c r="CHE47" s="9"/>
      <c r="CHF47" s="9"/>
      <c r="CHG47" s="9"/>
      <c r="CHH47" s="9"/>
      <c r="CHI47" s="9"/>
      <c r="CHJ47" s="9"/>
      <c r="CHK47" s="9"/>
      <c r="CHL47" s="9"/>
      <c r="CHM47" s="9"/>
      <c r="CHN47" s="9"/>
      <c r="CHO47" s="9"/>
      <c r="CHP47" s="9"/>
      <c r="CHQ47" s="9"/>
      <c r="CHR47" s="9"/>
      <c r="CHS47" s="9"/>
      <c r="CHT47" s="9"/>
      <c r="CHU47" s="9"/>
      <c r="CHV47" s="9"/>
      <c r="CHW47" s="9"/>
      <c r="CHX47" s="9"/>
      <c r="CHY47" s="9"/>
      <c r="CHZ47" s="9"/>
      <c r="CIA47" s="9"/>
      <c r="CIB47" s="9"/>
      <c r="CIC47" s="9"/>
      <c r="CID47" s="9"/>
      <c r="CIE47" s="9"/>
      <c r="CIF47" s="9"/>
      <c r="CIG47" s="9"/>
      <c r="CIH47" s="9"/>
      <c r="CII47" s="9"/>
      <c r="CIJ47" s="9"/>
      <c r="CIK47" s="9"/>
      <c r="CIL47" s="9"/>
      <c r="CIM47" s="9"/>
      <c r="CIN47" s="9"/>
      <c r="CIO47" s="9"/>
      <c r="CIP47" s="9"/>
      <c r="CIQ47" s="9"/>
      <c r="CIR47" s="9"/>
      <c r="CIS47" s="9"/>
      <c r="CIT47" s="9"/>
      <c r="CIU47" s="9"/>
      <c r="CIV47" s="9"/>
      <c r="CIW47" s="9"/>
      <c r="CIX47" s="9"/>
      <c r="CIY47" s="9"/>
      <c r="CIZ47" s="9"/>
      <c r="CJA47" s="9"/>
      <c r="CJB47" s="9"/>
      <c r="CJC47" s="9"/>
      <c r="CJD47" s="9"/>
      <c r="CJE47" s="9"/>
      <c r="CJF47" s="9"/>
      <c r="CJG47" s="9"/>
      <c r="CJH47" s="9"/>
      <c r="CJI47" s="9"/>
      <c r="CJJ47" s="9"/>
      <c r="CJK47" s="9"/>
      <c r="CJL47" s="9"/>
      <c r="CJM47" s="9"/>
      <c r="CJN47" s="9"/>
      <c r="CJO47" s="9"/>
      <c r="CJP47" s="9"/>
      <c r="CJQ47" s="9"/>
      <c r="CJR47" s="9"/>
      <c r="CJS47" s="9"/>
      <c r="CJT47" s="9"/>
      <c r="CJU47" s="9"/>
      <c r="CJV47" s="9"/>
      <c r="CJW47" s="9"/>
      <c r="CJX47" s="9"/>
      <c r="CJY47" s="9"/>
      <c r="CJZ47" s="9"/>
      <c r="CKA47" s="9"/>
      <c r="CKB47" s="9"/>
      <c r="CKC47" s="9"/>
      <c r="CKD47" s="9"/>
      <c r="CKE47" s="9"/>
      <c r="CKF47" s="9"/>
      <c r="CKG47" s="9"/>
      <c r="CKH47" s="9"/>
      <c r="CKI47" s="9"/>
      <c r="CKJ47" s="9"/>
      <c r="CKK47" s="9"/>
      <c r="CKL47" s="9"/>
      <c r="CKM47" s="9"/>
      <c r="CKN47" s="9"/>
      <c r="CKO47" s="9"/>
      <c r="CKP47" s="9"/>
      <c r="CKQ47" s="9"/>
      <c r="CKR47" s="9"/>
      <c r="CKS47" s="9"/>
      <c r="CKT47" s="9"/>
      <c r="CKU47" s="9"/>
      <c r="CKV47" s="9"/>
      <c r="CKW47" s="9"/>
      <c r="CKX47" s="9"/>
      <c r="CKY47" s="9"/>
      <c r="CKZ47" s="9"/>
      <c r="CLA47" s="9"/>
      <c r="CLB47" s="9"/>
      <c r="CLC47" s="9"/>
      <c r="CLD47" s="9"/>
      <c r="CLE47" s="9"/>
      <c r="CLF47" s="9"/>
      <c r="CLG47" s="9"/>
      <c r="CLH47" s="9"/>
      <c r="CLI47" s="9"/>
      <c r="CLJ47" s="9"/>
      <c r="CLK47" s="9"/>
      <c r="CLL47" s="9"/>
      <c r="CLM47" s="9"/>
      <c r="CLN47" s="9"/>
      <c r="CLO47" s="9"/>
      <c r="CLP47" s="9"/>
      <c r="CLQ47" s="9"/>
      <c r="CLR47" s="9"/>
      <c r="CLS47" s="9"/>
      <c r="CLT47" s="9"/>
      <c r="CLU47" s="9"/>
      <c r="CLV47" s="9"/>
      <c r="CLW47" s="9"/>
      <c r="CLX47" s="9"/>
      <c r="CLY47" s="9"/>
      <c r="CLZ47" s="9"/>
      <c r="CMA47" s="9"/>
      <c r="CMB47" s="9"/>
      <c r="CMC47" s="9"/>
      <c r="CMD47" s="9"/>
      <c r="CME47" s="9"/>
      <c r="CMF47" s="9"/>
      <c r="CMG47" s="9"/>
      <c r="CMH47" s="9"/>
      <c r="CMI47" s="9"/>
      <c r="CMJ47" s="9"/>
      <c r="CMK47" s="9"/>
      <c r="CML47" s="9"/>
      <c r="CMM47" s="9"/>
      <c r="CMN47" s="9"/>
      <c r="CMO47" s="9"/>
      <c r="CMP47" s="9"/>
      <c r="CMQ47" s="9"/>
      <c r="CMR47" s="9"/>
      <c r="CMS47" s="9"/>
      <c r="CMT47" s="9"/>
      <c r="CMU47" s="9"/>
      <c r="CMV47" s="9"/>
      <c r="CMW47" s="9"/>
      <c r="CMX47" s="9"/>
      <c r="CMY47" s="9"/>
      <c r="CMZ47" s="9"/>
      <c r="CNA47" s="9"/>
      <c r="CNB47" s="9"/>
      <c r="CNC47" s="9"/>
      <c r="CND47" s="9"/>
      <c r="CNE47" s="9"/>
      <c r="CNF47" s="9"/>
      <c r="CNG47" s="9"/>
      <c r="CNH47" s="9"/>
      <c r="CNI47" s="9"/>
      <c r="CNJ47" s="9"/>
      <c r="CNK47" s="9"/>
      <c r="CNL47" s="9"/>
      <c r="CNM47" s="9"/>
      <c r="CNN47" s="9"/>
      <c r="CNO47" s="9"/>
      <c r="CNP47" s="9"/>
      <c r="CNQ47" s="9"/>
      <c r="CNR47" s="9"/>
      <c r="CNS47" s="9"/>
      <c r="CNT47" s="9"/>
      <c r="CNU47" s="9"/>
      <c r="CNV47" s="9"/>
      <c r="CNW47" s="9"/>
      <c r="CNX47" s="9"/>
      <c r="CNY47" s="9"/>
      <c r="CNZ47" s="9"/>
      <c r="COA47" s="9"/>
      <c r="COB47" s="9"/>
      <c r="COC47" s="9"/>
      <c r="COD47" s="9"/>
      <c r="COE47" s="9"/>
      <c r="COF47" s="9"/>
      <c r="COG47" s="9"/>
      <c r="COH47" s="9"/>
      <c r="COI47" s="9"/>
      <c r="COJ47" s="9"/>
      <c r="COK47" s="9"/>
      <c r="COL47" s="9"/>
      <c r="COM47" s="9"/>
      <c r="CON47" s="9"/>
      <c r="COO47" s="9"/>
      <c r="COP47" s="9"/>
      <c r="COQ47" s="9"/>
      <c r="COR47" s="9"/>
      <c r="COS47" s="9"/>
      <c r="COT47" s="9"/>
      <c r="COU47" s="9"/>
      <c r="COV47" s="9"/>
      <c r="COW47" s="9"/>
      <c r="COX47" s="9"/>
      <c r="COY47" s="9"/>
      <c r="COZ47" s="9"/>
      <c r="CPA47" s="9"/>
      <c r="CPB47" s="9"/>
      <c r="CPC47" s="9"/>
      <c r="CPD47" s="9"/>
      <c r="CPE47" s="9"/>
      <c r="CPF47" s="9"/>
      <c r="CPG47" s="9"/>
      <c r="CPH47" s="9"/>
      <c r="CPI47" s="9"/>
      <c r="CPJ47" s="9"/>
      <c r="CPK47" s="9"/>
      <c r="CPL47" s="9"/>
      <c r="CPM47" s="9"/>
      <c r="CPN47" s="9"/>
      <c r="CPO47" s="9"/>
      <c r="CPP47" s="9"/>
      <c r="CPQ47" s="9"/>
      <c r="CPR47" s="9"/>
      <c r="CPS47" s="9"/>
      <c r="CPT47" s="9"/>
      <c r="CPU47" s="9"/>
      <c r="CPV47" s="9"/>
      <c r="CPW47" s="9"/>
      <c r="CPX47" s="9"/>
      <c r="CPY47" s="9"/>
      <c r="CPZ47" s="9"/>
      <c r="CQA47" s="9"/>
      <c r="CQB47" s="9"/>
      <c r="CQC47" s="9"/>
      <c r="CQD47" s="9"/>
      <c r="CQE47" s="9"/>
      <c r="CQF47" s="9"/>
      <c r="CQG47" s="9"/>
      <c r="CQH47" s="9"/>
      <c r="CQI47" s="9"/>
      <c r="CQJ47" s="9"/>
      <c r="CQK47" s="9"/>
      <c r="CQL47" s="9"/>
      <c r="CQM47" s="9"/>
      <c r="CQN47" s="9"/>
      <c r="CQO47" s="9"/>
      <c r="CQP47" s="9"/>
      <c r="CQQ47" s="9"/>
      <c r="CQR47" s="9"/>
      <c r="CQS47" s="9"/>
      <c r="CQT47" s="9"/>
      <c r="CQU47" s="9"/>
      <c r="CQV47" s="9"/>
      <c r="CQW47" s="9"/>
      <c r="CQX47" s="9"/>
      <c r="CQY47" s="9"/>
      <c r="CQZ47" s="9"/>
      <c r="CRA47" s="9"/>
      <c r="CRB47" s="9"/>
      <c r="CRC47" s="9"/>
      <c r="CRD47" s="9"/>
      <c r="CRE47" s="9"/>
      <c r="CRF47" s="9"/>
      <c r="CRG47" s="9"/>
      <c r="CRH47" s="9"/>
      <c r="CRI47" s="9"/>
      <c r="CRJ47" s="9"/>
      <c r="CRK47" s="9"/>
      <c r="CRL47" s="9"/>
      <c r="CRM47" s="9"/>
      <c r="CRN47" s="9"/>
      <c r="CRO47" s="9"/>
      <c r="CRP47" s="9"/>
      <c r="CRQ47" s="9"/>
      <c r="CRR47" s="9"/>
      <c r="CRS47" s="9"/>
      <c r="CRT47" s="9"/>
      <c r="CRU47" s="9"/>
      <c r="CRV47" s="9"/>
      <c r="CRW47" s="9"/>
      <c r="CRX47" s="9"/>
      <c r="CRY47" s="9"/>
      <c r="CRZ47" s="9"/>
      <c r="CSA47" s="9"/>
      <c r="CSB47" s="9"/>
      <c r="CSC47" s="9"/>
      <c r="CSD47" s="9"/>
      <c r="CSE47" s="9"/>
      <c r="CSF47" s="9"/>
      <c r="CSG47" s="9"/>
      <c r="CSH47" s="9"/>
      <c r="CSI47" s="9"/>
      <c r="CSJ47" s="9"/>
      <c r="CSK47" s="9"/>
      <c r="CSL47" s="9"/>
      <c r="CSM47" s="9"/>
      <c r="CSN47" s="9"/>
      <c r="CSO47" s="9"/>
      <c r="CSP47" s="9"/>
      <c r="CSQ47" s="9"/>
      <c r="CSR47" s="9"/>
      <c r="CSS47" s="9"/>
      <c r="CST47" s="9"/>
      <c r="CSU47" s="9"/>
      <c r="CSV47" s="9"/>
      <c r="CSW47" s="9"/>
      <c r="CSX47" s="9"/>
      <c r="CSY47" s="9"/>
      <c r="CSZ47" s="9"/>
      <c r="CTA47" s="9"/>
      <c r="CTB47" s="9"/>
      <c r="CTC47" s="9"/>
      <c r="CTD47" s="9"/>
      <c r="CTE47" s="9"/>
      <c r="CTF47" s="9"/>
      <c r="CTG47" s="9"/>
      <c r="CTH47" s="9"/>
      <c r="CTI47" s="9"/>
      <c r="CTJ47" s="9"/>
      <c r="CTK47" s="9"/>
      <c r="CTL47" s="9"/>
      <c r="CTM47" s="9"/>
      <c r="CTN47" s="9"/>
      <c r="CTO47" s="9"/>
      <c r="CTP47" s="9"/>
      <c r="CTQ47" s="9"/>
      <c r="CTR47" s="9"/>
      <c r="CTS47" s="9"/>
      <c r="CTT47" s="9"/>
      <c r="CTU47" s="9"/>
      <c r="CTV47" s="9"/>
      <c r="CTW47" s="9"/>
      <c r="CTX47" s="9"/>
      <c r="CTY47" s="9"/>
      <c r="CTZ47" s="9"/>
      <c r="CUA47" s="9"/>
      <c r="CUB47" s="9"/>
      <c r="CUC47" s="9"/>
      <c r="CUD47" s="9"/>
      <c r="CUE47" s="9"/>
      <c r="CUF47" s="9"/>
      <c r="CUG47" s="9"/>
      <c r="CUH47" s="9"/>
      <c r="CUI47" s="9"/>
      <c r="CUJ47" s="9"/>
      <c r="CUK47" s="9"/>
      <c r="CUL47" s="9"/>
      <c r="CUM47" s="9"/>
      <c r="CUN47" s="9"/>
      <c r="CUO47" s="9"/>
      <c r="CUP47" s="9"/>
      <c r="CUQ47" s="9"/>
      <c r="CUR47" s="9"/>
      <c r="CUS47" s="9"/>
      <c r="CUT47" s="9"/>
      <c r="CUU47" s="9"/>
      <c r="CUV47" s="9"/>
      <c r="CUW47" s="9"/>
      <c r="CUX47" s="9"/>
      <c r="CUY47" s="9"/>
      <c r="CUZ47" s="9"/>
      <c r="CVA47" s="9"/>
      <c r="CVB47" s="9"/>
      <c r="CVC47" s="9"/>
      <c r="CVD47" s="9"/>
      <c r="CVE47" s="9"/>
      <c r="CVF47" s="9"/>
      <c r="CVG47" s="9"/>
      <c r="CVH47" s="9"/>
      <c r="CVI47" s="9"/>
      <c r="CVJ47" s="9"/>
      <c r="CVK47" s="9"/>
      <c r="CVL47" s="9"/>
      <c r="CVM47" s="9"/>
      <c r="CVN47" s="9"/>
      <c r="CVO47" s="9"/>
      <c r="CVP47" s="9"/>
      <c r="CVQ47" s="9"/>
      <c r="CVR47" s="9"/>
      <c r="CVS47" s="9"/>
      <c r="CVT47" s="9"/>
      <c r="CVU47" s="9"/>
      <c r="CVV47" s="9"/>
      <c r="CVW47" s="9"/>
      <c r="CVX47" s="9"/>
      <c r="CVY47" s="9"/>
      <c r="CVZ47" s="9"/>
      <c r="CWA47" s="9"/>
      <c r="CWB47" s="9"/>
      <c r="CWC47" s="9"/>
      <c r="CWD47" s="9"/>
      <c r="CWE47" s="9"/>
      <c r="CWF47" s="9"/>
      <c r="CWG47" s="9"/>
      <c r="CWH47" s="9"/>
      <c r="CWI47" s="9"/>
      <c r="CWJ47" s="9"/>
      <c r="CWK47" s="9"/>
      <c r="CWL47" s="9"/>
      <c r="CWM47" s="9"/>
      <c r="CWN47" s="9"/>
      <c r="CWO47" s="9"/>
      <c r="CWP47" s="9"/>
      <c r="CWQ47" s="9"/>
      <c r="CWR47" s="9"/>
      <c r="CWS47" s="9"/>
      <c r="CWT47" s="9"/>
      <c r="CWU47" s="9"/>
      <c r="CWV47" s="9"/>
      <c r="CWW47" s="9"/>
      <c r="CWX47" s="9"/>
      <c r="CWY47" s="9"/>
      <c r="CWZ47" s="9"/>
      <c r="CXA47" s="9"/>
      <c r="CXB47" s="9"/>
      <c r="CXC47" s="9"/>
      <c r="CXD47" s="9"/>
      <c r="CXE47" s="9"/>
      <c r="CXF47" s="9"/>
      <c r="CXG47" s="9"/>
      <c r="CXH47" s="9"/>
      <c r="CXI47" s="9"/>
      <c r="CXJ47" s="9"/>
      <c r="CXK47" s="9"/>
      <c r="CXL47" s="9"/>
      <c r="CXM47" s="9"/>
      <c r="CXN47" s="9"/>
      <c r="CXO47" s="9"/>
      <c r="CXP47" s="9"/>
      <c r="CXQ47" s="9"/>
      <c r="CXR47" s="9"/>
      <c r="CXS47" s="9"/>
      <c r="CXT47" s="9"/>
      <c r="CXU47" s="9"/>
      <c r="CXV47" s="9"/>
      <c r="CXW47" s="9"/>
      <c r="CXX47" s="9"/>
      <c r="CXY47" s="9"/>
      <c r="CXZ47" s="9"/>
      <c r="CYA47" s="9"/>
      <c r="CYB47" s="9"/>
      <c r="CYC47" s="9"/>
      <c r="CYD47" s="9"/>
      <c r="CYE47" s="9"/>
      <c r="CYF47" s="9"/>
      <c r="CYG47" s="9"/>
      <c r="CYH47" s="9"/>
      <c r="CYI47" s="9"/>
      <c r="CYJ47" s="9"/>
      <c r="CYK47" s="9"/>
      <c r="CYL47" s="9"/>
      <c r="CYM47" s="9"/>
      <c r="CYN47" s="9"/>
      <c r="CYO47" s="9"/>
      <c r="CYP47" s="9"/>
      <c r="CYQ47" s="9"/>
      <c r="CYR47" s="9"/>
      <c r="CYS47" s="9"/>
      <c r="CYT47" s="9"/>
      <c r="CYU47" s="9"/>
      <c r="CYV47" s="9"/>
      <c r="CYW47" s="9"/>
      <c r="CYX47" s="9"/>
      <c r="CYY47" s="9"/>
      <c r="CYZ47" s="9"/>
      <c r="CZA47" s="9"/>
      <c r="CZB47" s="9"/>
      <c r="CZC47" s="9"/>
      <c r="CZD47" s="9"/>
      <c r="CZE47" s="9"/>
      <c r="CZF47" s="9"/>
      <c r="CZG47" s="9"/>
      <c r="CZH47" s="9"/>
      <c r="CZI47" s="9"/>
      <c r="CZJ47" s="9"/>
      <c r="CZK47" s="9"/>
      <c r="CZL47" s="9"/>
      <c r="CZM47" s="9"/>
      <c r="CZN47" s="9"/>
      <c r="CZO47" s="9"/>
      <c r="CZP47" s="9"/>
      <c r="CZQ47" s="9"/>
      <c r="CZR47" s="9"/>
      <c r="CZS47" s="9"/>
      <c r="CZT47" s="9"/>
      <c r="CZU47" s="9"/>
      <c r="CZV47" s="9"/>
      <c r="CZW47" s="9"/>
      <c r="CZX47" s="9"/>
      <c r="CZY47" s="9"/>
      <c r="CZZ47" s="9"/>
      <c r="DAA47" s="9"/>
      <c r="DAB47" s="9"/>
      <c r="DAC47" s="9"/>
      <c r="DAD47" s="9"/>
      <c r="DAE47" s="9"/>
      <c r="DAF47" s="9"/>
      <c r="DAG47" s="9"/>
      <c r="DAH47" s="9"/>
      <c r="DAI47" s="9"/>
      <c r="DAJ47" s="9"/>
      <c r="DAK47" s="9"/>
      <c r="DAL47" s="9"/>
      <c r="DAM47" s="9"/>
      <c r="DAN47" s="9"/>
      <c r="DAO47" s="9"/>
      <c r="DAP47" s="9"/>
      <c r="DAQ47" s="9"/>
      <c r="DAR47" s="9"/>
      <c r="DAS47" s="9"/>
      <c r="DAT47" s="9"/>
      <c r="DAU47" s="9"/>
      <c r="DAV47" s="9"/>
      <c r="DAW47" s="9"/>
      <c r="DAX47" s="9"/>
      <c r="DAY47" s="9"/>
      <c r="DAZ47" s="9"/>
      <c r="DBA47" s="9"/>
      <c r="DBB47" s="9"/>
      <c r="DBC47" s="9"/>
      <c r="DBD47" s="9"/>
      <c r="DBE47" s="9"/>
      <c r="DBF47" s="9"/>
      <c r="DBG47" s="9"/>
      <c r="DBH47" s="9"/>
      <c r="DBI47" s="9"/>
      <c r="DBJ47" s="9"/>
      <c r="DBK47" s="9"/>
      <c r="DBL47" s="9"/>
      <c r="DBM47" s="9"/>
      <c r="DBN47" s="9"/>
      <c r="DBO47" s="9"/>
      <c r="DBP47" s="9"/>
      <c r="DBQ47" s="9"/>
      <c r="DBR47" s="9"/>
      <c r="DBS47" s="9"/>
      <c r="DBT47" s="9"/>
      <c r="DBU47" s="9"/>
      <c r="DBV47" s="9"/>
      <c r="DBW47" s="9"/>
      <c r="DBX47" s="9"/>
      <c r="DBY47" s="9"/>
      <c r="DBZ47" s="9"/>
      <c r="DCA47" s="9"/>
      <c r="DCB47" s="9"/>
      <c r="DCC47" s="9"/>
      <c r="DCD47" s="9"/>
      <c r="DCE47" s="9"/>
      <c r="DCF47" s="9"/>
      <c r="DCG47" s="9"/>
      <c r="DCH47" s="9"/>
      <c r="DCI47" s="9"/>
      <c r="DCJ47" s="9"/>
      <c r="DCK47" s="9"/>
      <c r="DCL47" s="9"/>
      <c r="DCM47" s="9"/>
      <c r="DCN47" s="9"/>
      <c r="DCO47" s="9"/>
      <c r="DCP47" s="9"/>
      <c r="DCQ47" s="9"/>
      <c r="DCR47" s="9"/>
      <c r="DCS47" s="9"/>
      <c r="DCT47" s="9"/>
      <c r="DCU47" s="9"/>
      <c r="DCV47" s="9"/>
      <c r="DCW47" s="9"/>
      <c r="DCX47" s="9"/>
      <c r="DCY47" s="9"/>
      <c r="DCZ47" s="9"/>
      <c r="DDA47" s="9"/>
      <c r="DDB47" s="9"/>
      <c r="DDC47" s="9"/>
      <c r="DDD47" s="9"/>
      <c r="DDE47" s="9"/>
      <c r="DDF47" s="9"/>
      <c r="DDG47" s="9"/>
      <c r="DDH47" s="9"/>
      <c r="DDI47" s="9"/>
      <c r="DDJ47" s="9"/>
      <c r="DDK47" s="9"/>
      <c r="DDL47" s="9"/>
      <c r="DDM47" s="9"/>
      <c r="DDN47" s="9"/>
      <c r="DDO47" s="9"/>
      <c r="DDP47" s="9"/>
      <c r="DDQ47" s="9"/>
      <c r="DDR47" s="9"/>
      <c r="DDS47" s="9"/>
      <c r="DDT47" s="9"/>
      <c r="DDU47" s="9"/>
      <c r="DDV47" s="9"/>
      <c r="DDW47" s="9"/>
      <c r="DDX47" s="9"/>
      <c r="DDY47" s="9"/>
      <c r="DDZ47" s="9"/>
      <c r="DEA47" s="9"/>
      <c r="DEB47" s="9"/>
      <c r="DEC47" s="9"/>
      <c r="DED47" s="9"/>
      <c r="DEE47" s="9"/>
      <c r="DEF47" s="9"/>
      <c r="DEG47" s="9"/>
      <c r="DEH47" s="9"/>
      <c r="DEI47" s="9"/>
      <c r="DEJ47" s="9"/>
      <c r="DEK47" s="9"/>
      <c r="DEL47" s="9"/>
      <c r="DEM47" s="9"/>
      <c r="DEN47" s="9"/>
      <c r="DEO47" s="9"/>
      <c r="DEP47" s="9"/>
      <c r="DEQ47" s="9"/>
      <c r="DER47" s="9"/>
      <c r="DES47" s="9"/>
      <c r="DET47" s="9"/>
      <c r="DEU47" s="9"/>
      <c r="DEV47" s="9"/>
      <c r="DEW47" s="9"/>
      <c r="DEX47" s="9"/>
      <c r="DEY47" s="9"/>
      <c r="DEZ47" s="9"/>
      <c r="DFA47" s="9"/>
      <c r="DFB47" s="9"/>
      <c r="DFC47" s="9"/>
      <c r="DFD47" s="9"/>
      <c r="DFE47" s="9"/>
      <c r="DFF47" s="9"/>
      <c r="DFG47" s="9"/>
      <c r="DFH47" s="9"/>
      <c r="DFI47" s="9"/>
      <c r="DFJ47" s="9"/>
      <c r="DFK47" s="9"/>
      <c r="DFL47" s="9"/>
      <c r="DFM47" s="9"/>
      <c r="DFN47" s="9"/>
      <c r="DFO47" s="9"/>
      <c r="DFP47" s="9"/>
      <c r="DFQ47" s="9"/>
      <c r="DFR47" s="9"/>
      <c r="DFS47" s="9"/>
      <c r="DFT47" s="9"/>
      <c r="DFU47" s="9"/>
      <c r="DFV47" s="9"/>
      <c r="DFW47" s="9"/>
      <c r="DFX47" s="9"/>
      <c r="DFY47" s="9"/>
      <c r="DFZ47" s="9"/>
      <c r="DGA47" s="9"/>
      <c r="DGB47" s="9"/>
      <c r="DGC47" s="9"/>
      <c r="DGD47" s="9"/>
      <c r="DGE47" s="9"/>
      <c r="DGF47" s="9"/>
      <c r="DGG47" s="9"/>
      <c r="DGH47" s="9"/>
      <c r="DGI47" s="9"/>
      <c r="DGJ47" s="9"/>
      <c r="DGK47" s="9"/>
      <c r="DGL47" s="9"/>
      <c r="DGM47" s="9"/>
      <c r="DGN47" s="9"/>
      <c r="DGO47" s="9"/>
      <c r="DGP47" s="9"/>
      <c r="DGQ47" s="9"/>
      <c r="DGR47" s="9"/>
      <c r="DGS47" s="9"/>
      <c r="DGT47" s="9"/>
      <c r="DGU47" s="9"/>
      <c r="DGV47" s="9"/>
      <c r="DGW47" s="9"/>
      <c r="DGX47" s="9"/>
      <c r="DGY47" s="9"/>
      <c r="DGZ47" s="9"/>
      <c r="DHA47" s="9"/>
      <c r="DHB47" s="9"/>
      <c r="DHC47" s="9"/>
      <c r="DHD47" s="9"/>
      <c r="DHE47" s="9"/>
      <c r="DHF47" s="9"/>
      <c r="DHG47" s="9"/>
      <c r="DHH47" s="9"/>
      <c r="DHI47" s="9"/>
      <c r="DHJ47" s="9"/>
      <c r="DHK47" s="9"/>
      <c r="DHL47" s="9"/>
      <c r="DHM47" s="9"/>
      <c r="DHN47" s="9"/>
      <c r="DHO47" s="9"/>
      <c r="DHP47" s="9"/>
      <c r="DHQ47" s="9"/>
      <c r="DHR47" s="9"/>
      <c r="DHS47" s="9"/>
      <c r="DHT47" s="9"/>
      <c r="DHU47" s="9"/>
      <c r="DHV47" s="9"/>
      <c r="DHW47" s="9"/>
      <c r="DHX47" s="9"/>
      <c r="DHY47" s="9"/>
      <c r="DHZ47" s="9"/>
      <c r="DIA47" s="9"/>
      <c r="DIB47" s="9"/>
      <c r="DIC47" s="9"/>
      <c r="DID47" s="9"/>
      <c r="DIE47" s="9"/>
      <c r="DIF47" s="9"/>
      <c r="DIG47" s="9"/>
      <c r="DIH47" s="9"/>
      <c r="DII47" s="9"/>
      <c r="DIJ47" s="9"/>
      <c r="DIK47" s="9"/>
      <c r="DIL47" s="9"/>
      <c r="DIM47" s="9"/>
      <c r="DIN47" s="9"/>
      <c r="DIO47" s="9"/>
      <c r="DIP47" s="9"/>
      <c r="DIQ47" s="9"/>
      <c r="DIR47" s="9"/>
      <c r="DIS47" s="9"/>
      <c r="DIT47" s="9"/>
      <c r="DIU47" s="9"/>
      <c r="DIV47" s="9"/>
      <c r="DIW47" s="9"/>
      <c r="DIX47" s="9"/>
      <c r="DIY47" s="9"/>
      <c r="DIZ47" s="9"/>
      <c r="DJA47" s="9"/>
      <c r="DJB47" s="9"/>
      <c r="DJC47" s="9"/>
      <c r="DJD47" s="9"/>
      <c r="DJE47" s="9"/>
      <c r="DJF47" s="9"/>
      <c r="DJG47" s="9"/>
      <c r="DJH47" s="9"/>
      <c r="DJI47" s="9"/>
      <c r="DJJ47" s="9"/>
      <c r="DJK47" s="9"/>
      <c r="DJL47" s="9"/>
      <c r="DJM47" s="9"/>
      <c r="DJN47" s="9"/>
      <c r="DJO47" s="9"/>
      <c r="DJP47" s="9"/>
      <c r="DJQ47" s="9"/>
      <c r="DJR47" s="9"/>
      <c r="DJS47" s="9"/>
      <c r="DJT47" s="9"/>
      <c r="DJU47" s="9"/>
      <c r="DJV47" s="9"/>
      <c r="DJW47" s="9"/>
      <c r="DJX47" s="9"/>
      <c r="DJY47" s="9"/>
      <c r="DJZ47" s="9"/>
      <c r="DKA47" s="9"/>
      <c r="DKB47" s="9"/>
      <c r="DKC47" s="9"/>
      <c r="DKD47" s="9"/>
      <c r="DKE47" s="9"/>
      <c r="DKF47" s="9"/>
      <c r="DKG47" s="9"/>
      <c r="DKH47" s="9"/>
      <c r="DKI47" s="9"/>
      <c r="DKJ47" s="9"/>
      <c r="DKK47" s="9"/>
      <c r="DKL47" s="9"/>
      <c r="DKM47" s="9"/>
      <c r="DKN47" s="9"/>
      <c r="DKO47" s="9"/>
      <c r="DKP47" s="9"/>
      <c r="DKQ47" s="9"/>
      <c r="DKR47" s="9"/>
      <c r="DKS47" s="9"/>
      <c r="DKT47" s="9"/>
      <c r="DKU47" s="9"/>
      <c r="DKV47" s="9"/>
      <c r="DKW47" s="9"/>
      <c r="DKX47" s="9"/>
      <c r="DKY47" s="9"/>
      <c r="DKZ47" s="9"/>
      <c r="DLA47" s="9"/>
      <c r="DLB47" s="9"/>
      <c r="DLC47" s="9"/>
      <c r="DLD47" s="9"/>
      <c r="DLE47" s="9"/>
      <c r="DLF47" s="9"/>
      <c r="DLG47" s="9"/>
      <c r="DLH47" s="9"/>
      <c r="DLI47" s="9"/>
      <c r="DLJ47" s="9"/>
      <c r="DLK47" s="9"/>
      <c r="DLL47" s="9"/>
      <c r="DLM47" s="9"/>
      <c r="DLN47" s="9"/>
      <c r="DLO47" s="9"/>
      <c r="DLP47" s="9"/>
      <c r="DLQ47" s="9"/>
      <c r="DLR47" s="9"/>
      <c r="DLS47" s="9"/>
      <c r="DLT47" s="9"/>
      <c r="DLU47" s="9"/>
      <c r="DLV47" s="9"/>
      <c r="DLW47" s="9"/>
      <c r="DLX47" s="9"/>
      <c r="DLY47" s="9"/>
      <c r="DLZ47" s="9"/>
      <c r="DMA47" s="9"/>
      <c r="DMB47" s="9"/>
      <c r="DMC47" s="9"/>
      <c r="DMD47" s="9"/>
      <c r="DME47" s="9"/>
      <c r="DMF47" s="9"/>
      <c r="DMG47" s="9"/>
      <c r="DMH47" s="9"/>
      <c r="DMI47" s="9"/>
      <c r="DMJ47" s="9"/>
      <c r="DMK47" s="9"/>
      <c r="DML47" s="9"/>
      <c r="DMM47" s="9"/>
      <c r="DMN47" s="9"/>
      <c r="DMO47" s="9"/>
      <c r="DMP47" s="9"/>
      <c r="DMQ47" s="9"/>
      <c r="DMR47" s="9"/>
      <c r="DMS47" s="9"/>
      <c r="DMT47" s="9"/>
      <c r="DMU47" s="9"/>
      <c r="DMV47" s="9"/>
      <c r="DMW47" s="9"/>
      <c r="DMX47" s="9"/>
      <c r="DMY47" s="9"/>
      <c r="DMZ47" s="9"/>
      <c r="DNA47" s="9"/>
      <c r="DNB47" s="9"/>
      <c r="DNC47" s="9"/>
      <c r="DND47" s="9"/>
      <c r="DNE47" s="9"/>
      <c r="DNF47" s="9"/>
      <c r="DNG47" s="9"/>
      <c r="DNH47" s="9"/>
      <c r="DNI47" s="9"/>
      <c r="DNJ47" s="9"/>
      <c r="DNK47" s="9"/>
      <c r="DNL47" s="9"/>
      <c r="DNM47" s="9"/>
      <c r="DNN47" s="9"/>
      <c r="DNO47" s="9"/>
      <c r="DNP47" s="9"/>
      <c r="DNQ47" s="9"/>
      <c r="DNR47" s="9"/>
      <c r="DNS47" s="9"/>
      <c r="DNT47" s="9"/>
      <c r="DNU47" s="9"/>
      <c r="DNV47" s="9"/>
      <c r="DNW47" s="9"/>
      <c r="DNX47" s="9"/>
      <c r="DNY47" s="9"/>
      <c r="DNZ47" s="9"/>
      <c r="DOA47" s="9"/>
      <c r="DOB47" s="9"/>
      <c r="DOC47" s="9"/>
      <c r="DOD47" s="9"/>
      <c r="DOE47" s="9"/>
      <c r="DOF47" s="9"/>
      <c r="DOG47" s="9"/>
      <c r="DOH47" s="9"/>
      <c r="DOI47" s="9"/>
      <c r="DOJ47" s="9"/>
      <c r="DOK47" s="9"/>
      <c r="DOL47" s="9"/>
      <c r="DOM47" s="9"/>
      <c r="DON47" s="9"/>
      <c r="DOO47" s="9"/>
      <c r="DOP47" s="9"/>
      <c r="DOQ47" s="9"/>
      <c r="DOR47" s="9"/>
      <c r="DOS47" s="9"/>
      <c r="DOT47" s="9"/>
      <c r="DOU47" s="9"/>
      <c r="DOV47" s="9"/>
      <c r="DOW47" s="9"/>
      <c r="DOX47" s="9"/>
      <c r="DOY47" s="9"/>
      <c r="DOZ47" s="9"/>
      <c r="DPA47" s="9"/>
      <c r="DPB47" s="9"/>
      <c r="DPC47" s="9"/>
      <c r="DPD47" s="9"/>
      <c r="DPE47" s="9"/>
      <c r="DPF47" s="9"/>
      <c r="DPG47" s="9"/>
      <c r="DPH47" s="9"/>
      <c r="DPI47" s="9"/>
      <c r="DPJ47" s="9"/>
      <c r="DPK47" s="9"/>
      <c r="DPL47" s="9"/>
      <c r="DPM47" s="9"/>
      <c r="DPN47" s="9"/>
      <c r="DPO47" s="9"/>
      <c r="DPP47" s="9"/>
      <c r="DPQ47" s="9"/>
      <c r="DPR47" s="9"/>
      <c r="DPS47" s="9"/>
      <c r="DPT47" s="9"/>
      <c r="DPU47" s="9"/>
      <c r="DPV47" s="9"/>
      <c r="DPW47" s="9"/>
      <c r="DPX47" s="9"/>
      <c r="DPY47" s="9"/>
      <c r="DPZ47" s="9"/>
      <c r="DQA47" s="9"/>
      <c r="DQB47" s="9"/>
      <c r="DQC47" s="9"/>
      <c r="DQD47" s="9"/>
      <c r="DQE47" s="9"/>
      <c r="DQF47" s="9"/>
      <c r="DQG47" s="9"/>
      <c r="DQH47" s="9"/>
      <c r="DQI47" s="9"/>
      <c r="DQJ47" s="9"/>
      <c r="DQK47" s="9"/>
      <c r="DQL47" s="9"/>
      <c r="DQM47" s="9"/>
      <c r="DQN47" s="9"/>
      <c r="DQO47" s="9"/>
      <c r="DQP47" s="9"/>
      <c r="DQQ47" s="9"/>
      <c r="DQR47" s="9"/>
      <c r="DQS47" s="9"/>
      <c r="DQT47" s="9"/>
      <c r="DQU47" s="9"/>
      <c r="DQV47" s="9"/>
      <c r="DQW47" s="9"/>
      <c r="DQX47" s="9"/>
      <c r="DQY47" s="9"/>
      <c r="DQZ47" s="9"/>
      <c r="DRA47" s="9"/>
      <c r="DRB47" s="9"/>
      <c r="DRC47" s="9"/>
      <c r="DRD47" s="9"/>
      <c r="DRE47" s="9"/>
      <c r="DRF47" s="9"/>
      <c r="DRG47" s="9"/>
      <c r="DRH47" s="9"/>
      <c r="DRI47" s="9"/>
      <c r="DRJ47" s="9"/>
      <c r="DRK47" s="9"/>
      <c r="DRL47" s="9"/>
      <c r="DRM47" s="9"/>
      <c r="DRN47" s="9"/>
      <c r="DRO47" s="9"/>
      <c r="DRP47" s="9"/>
      <c r="DRQ47" s="9"/>
      <c r="DRR47" s="9"/>
      <c r="DRS47" s="9"/>
      <c r="DRT47" s="9"/>
      <c r="DRU47" s="9"/>
      <c r="DRV47" s="9"/>
      <c r="DRW47" s="9"/>
      <c r="DRX47" s="9"/>
      <c r="DRY47" s="9"/>
      <c r="DRZ47" s="9"/>
      <c r="DSA47" s="9"/>
      <c r="DSB47" s="9"/>
      <c r="DSC47" s="9"/>
      <c r="DSD47" s="9"/>
      <c r="DSE47" s="9"/>
      <c r="DSF47" s="9"/>
      <c r="DSG47" s="9"/>
      <c r="DSH47" s="9"/>
      <c r="DSI47" s="9"/>
      <c r="DSJ47" s="9"/>
      <c r="DSK47" s="9"/>
      <c r="DSL47" s="9"/>
      <c r="DSM47" s="9"/>
      <c r="DSN47" s="9"/>
      <c r="DSO47" s="9"/>
      <c r="DSP47" s="9"/>
      <c r="DSQ47" s="9"/>
      <c r="DSR47" s="9"/>
      <c r="DSS47" s="9"/>
      <c r="DST47" s="9"/>
      <c r="DSU47" s="9"/>
      <c r="DSV47" s="9"/>
      <c r="DSW47" s="9"/>
      <c r="DSX47" s="9"/>
      <c r="DSY47" s="9"/>
      <c r="DSZ47" s="9"/>
      <c r="DTA47" s="9"/>
      <c r="DTB47" s="9"/>
      <c r="DTC47" s="9"/>
      <c r="DTD47" s="9"/>
      <c r="DTE47" s="9"/>
      <c r="DTF47" s="9"/>
      <c r="DTG47" s="9"/>
      <c r="DTH47" s="9"/>
      <c r="DTI47" s="9"/>
      <c r="DTJ47" s="9"/>
      <c r="DTK47" s="9"/>
      <c r="DTL47" s="9"/>
      <c r="DTM47" s="9"/>
      <c r="DTN47" s="9"/>
      <c r="DTO47" s="9"/>
      <c r="DTP47" s="9"/>
      <c r="DTQ47" s="9"/>
      <c r="DTR47" s="9"/>
      <c r="DTS47" s="9"/>
      <c r="DTT47" s="9"/>
      <c r="DTU47" s="9"/>
      <c r="DTV47" s="9"/>
      <c r="DTW47" s="9"/>
      <c r="DTX47" s="9"/>
      <c r="DTY47" s="9"/>
      <c r="DTZ47" s="9"/>
      <c r="DUA47" s="9"/>
      <c r="DUB47" s="9"/>
      <c r="DUC47" s="9"/>
      <c r="DUD47" s="9"/>
      <c r="DUE47" s="9"/>
      <c r="DUF47" s="9"/>
      <c r="DUG47" s="9"/>
      <c r="DUH47" s="9"/>
      <c r="DUI47" s="9"/>
      <c r="DUJ47" s="9"/>
      <c r="DUK47" s="9"/>
      <c r="DUL47" s="9"/>
      <c r="DUM47" s="9"/>
      <c r="DUN47" s="9"/>
      <c r="DUO47" s="9"/>
      <c r="DUP47" s="9"/>
      <c r="DUQ47" s="9"/>
      <c r="DUR47" s="9"/>
      <c r="DUS47" s="9"/>
      <c r="DUT47" s="9"/>
      <c r="DUU47" s="9"/>
      <c r="DUV47" s="9"/>
      <c r="DUW47" s="9"/>
      <c r="DUX47" s="9"/>
      <c r="DUY47" s="9"/>
      <c r="DUZ47" s="9"/>
      <c r="DVA47" s="9"/>
      <c r="DVB47" s="9"/>
      <c r="DVC47" s="9"/>
      <c r="DVD47" s="9"/>
      <c r="DVE47" s="9"/>
      <c r="DVF47" s="9"/>
      <c r="DVG47" s="9"/>
      <c r="DVH47" s="9"/>
      <c r="DVI47" s="9"/>
      <c r="DVJ47" s="9"/>
      <c r="DVK47" s="9"/>
      <c r="DVL47" s="9"/>
      <c r="DVM47" s="9"/>
      <c r="DVN47" s="9"/>
      <c r="DVO47" s="9"/>
      <c r="DVP47" s="9"/>
      <c r="DVQ47" s="9"/>
      <c r="DVR47" s="9"/>
      <c r="DVS47" s="9"/>
      <c r="DVT47" s="9"/>
      <c r="DVU47" s="9"/>
      <c r="DVV47" s="9"/>
      <c r="DVW47" s="9"/>
      <c r="DVX47" s="9"/>
      <c r="DVY47" s="9"/>
      <c r="DVZ47" s="9"/>
      <c r="DWA47" s="9"/>
      <c r="DWB47" s="9"/>
      <c r="DWC47" s="9"/>
      <c r="DWD47" s="9"/>
      <c r="DWE47" s="9"/>
      <c r="DWF47" s="9"/>
      <c r="DWG47" s="9"/>
      <c r="DWH47" s="9"/>
      <c r="DWI47" s="9"/>
      <c r="DWJ47" s="9"/>
      <c r="DWK47" s="9"/>
      <c r="DWL47" s="9"/>
      <c r="DWM47" s="9"/>
      <c r="DWN47" s="9"/>
      <c r="DWO47" s="9"/>
      <c r="DWP47" s="9"/>
      <c r="DWQ47" s="9"/>
      <c r="DWR47" s="9"/>
      <c r="DWS47" s="9"/>
      <c r="DWT47" s="9"/>
      <c r="DWU47" s="9"/>
      <c r="DWV47" s="9"/>
      <c r="DWW47" s="9"/>
      <c r="DWX47" s="9"/>
      <c r="DWY47" s="9"/>
      <c r="DWZ47" s="9"/>
      <c r="DXA47" s="9"/>
      <c r="DXB47" s="9"/>
      <c r="DXC47" s="9"/>
      <c r="DXD47" s="9"/>
      <c r="DXE47" s="9"/>
      <c r="DXF47" s="9"/>
      <c r="DXG47" s="9"/>
      <c r="DXH47" s="9"/>
      <c r="DXI47" s="9"/>
      <c r="DXJ47" s="9"/>
      <c r="DXK47" s="9"/>
      <c r="DXL47" s="9"/>
      <c r="DXM47" s="9"/>
      <c r="DXN47" s="9"/>
      <c r="DXO47" s="9"/>
      <c r="DXP47" s="9"/>
      <c r="DXQ47" s="9"/>
      <c r="DXR47" s="9"/>
      <c r="DXS47" s="9"/>
      <c r="DXT47" s="9"/>
      <c r="DXU47" s="9"/>
      <c r="DXV47" s="9"/>
      <c r="DXW47" s="9"/>
      <c r="DXX47" s="9"/>
      <c r="DXY47" s="9"/>
      <c r="DXZ47" s="9"/>
      <c r="DYA47" s="9"/>
      <c r="DYB47" s="9"/>
      <c r="DYC47" s="9"/>
      <c r="DYD47" s="9"/>
      <c r="DYE47" s="9"/>
      <c r="DYF47" s="9"/>
      <c r="DYG47" s="9"/>
      <c r="DYH47" s="9"/>
      <c r="DYI47" s="9"/>
      <c r="DYJ47" s="9"/>
      <c r="DYK47" s="9"/>
      <c r="DYL47" s="9"/>
      <c r="DYM47" s="9"/>
      <c r="DYN47" s="9"/>
      <c r="DYO47" s="9"/>
      <c r="DYP47" s="9"/>
      <c r="DYQ47" s="9"/>
      <c r="DYR47" s="9"/>
      <c r="DYS47" s="9"/>
      <c r="DYT47" s="9"/>
      <c r="DYU47" s="9"/>
      <c r="DYV47" s="9"/>
      <c r="DYW47" s="9"/>
      <c r="DYX47" s="9"/>
      <c r="DYY47" s="9"/>
      <c r="DYZ47" s="9"/>
      <c r="DZA47" s="9"/>
      <c r="DZB47" s="9"/>
      <c r="DZC47" s="9"/>
      <c r="DZD47" s="9"/>
      <c r="DZE47" s="9"/>
      <c r="DZF47" s="9"/>
      <c r="DZG47" s="9"/>
      <c r="DZH47" s="9"/>
      <c r="DZI47" s="9"/>
      <c r="DZJ47" s="9"/>
      <c r="DZK47" s="9"/>
      <c r="DZL47" s="9"/>
      <c r="DZM47" s="9"/>
      <c r="DZN47" s="9"/>
      <c r="DZO47" s="9"/>
      <c r="DZP47" s="9"/>
      <c r="DZQ47" s="9"/>
      <c r="DZR47" s="9"/>
      <c r="DZS47" s="9"/>
      <c r="DZT47" s="9"/>
      <c r="DZU47" s="9"/>
      <c r="DZV47" s="9"/>
      <c r="DZW47" s="9"/>
      <c r="DZX47" s="9"/>
      <c r="DZY47" s="9"/>
      <c r="DZZ47" s="9"/>
      <c r="EAA47" s="9"/>
      <c r="EAB47" s="9"/>
      <c r="EAC47" s="9"/>
      <c r="EAD47" s="9"/>
      <c r="EAE47" s="9"/>
      <c r="EAF47" s="9"/>
      <c r="EAG47" s="9"/>
      <c r="EAH47" s="9"/>
      <c r="EAI47" s="9"/>
      <c r="EAJ47" s="9"/>
      <c r="EAK47" s="9"/>
      <c r="EAL47" s="9"/>
      <c r="EAM47" s="9"/>
      <c r="EAN47" s="9"/>
      <c r="EAO47" s="9"/>
      <c r="EAP47" s="9"/>
      <c r="EAQ47" s="9"/>
      <c r="EAR47" s="9"/>
      <c r="EAS47" s="9"/>
      <c r="EAT47" s="9"/>
      <c r="EAU47" s="9"/>
      <c r="EAV47" s="9"/>
      <c r="EAW47" s="9"/>
      <c r="EAX47" s="9"/>
      <c r="EAY47" s="9"/>
      <c r="EAZ47" s="9"/>
      <c r="EBA47" s="9"/>
      <c r="EBB47" s="9"/>
      <c r="EBC47" s="9"/>
      <c r="EBD47" s="9"/>
      <c r="EBE47" s="9"/>
      <c r="EBF47" s="9"/>
      <c r="EBG47" s="9"/>
      <c r="EBH47" s="9"/>
      <c r="EBI47" s="9"/>
      <c r="EBJ47" s="9"/>
      <c r="EBK47" s="9"/>
      <c r="EBL47" s="9"/>
      <c r="EBM47" s="9"/>
      <c r="EBN47" s="9"/>
      <c r="EBO47" s="9"/>
      <c r="EBP47" s="9"/>
      <c r="EBQ47" s="9"/>
      <c r="EBR47" s="9"/>
      <c r="EBS47" s="9"/>
      <c r="EBT47" s="9"/>
      <c r="EBU47" s="9"/>
      <c r="EBV47" s="9"/>
      <c r="EBW47" s="9"/>
      <c r="EBX47" s="9"/>
      <c r="EBY47" s="9"/>
      <c r="EBZ47" s="9"/>
      <c r="ECA47" s="9"/>
      <c r="ECB47" s="9"/>
      <c r="ECC47" s="9"/>
      <c r="ECD47" s="9"/>
      <c r="ECE47" s="9"/>
      <c r="ECF47" s="9"/>
      <c r="ECG47" s="9"/>
      <c r="ECH47" s="9"/>
      <c r="ECI47" s="9"/>
      <c r="ECJ47" s="9"/>
      <c r="ECK47" s="9"/>
      <c r="ECL47" s="9"/>
      <c r="ECM47" s="9"/>
      <c r="ECN47" s="9"/>
      <c r="ECO47" s="9"/>
      <c r="ECP47" s="9"/>
      <c r="ECQ47" s="9"/>
      <c r="ECR47" s="9"/>
      <c r="ECS47" s="9"/>
      <c r="ECT47" s="9"/>
      <c r="ECU47" s="9"/>
      <c r="ECV47" s="9"/>
      <c r="ECW47" s="9"/>
      <c r="ECX47" s="9"/>
      <c r="ECY47" s="9"/>
      <c r="ECZ47" s="9"/>
      <c r="EDA47" s="9"/>
      <c r="EDB47" s="9"/>
      <c r="EDC47" s="9"/>
      <c r="EDD47" s="9"/>
      <c r="EDE47" s="9"/>
      <c r="EDF47" s="9"/>
      <c r="EDG47" s="9"/>
      <c r="EDH47" s="9"/>
      <c r="EDI47" s="9"/>
      <c r="EDJ47" s="9"/>
      <c r="EDK47" s="9"/>
      <c r="EDL47" s="9"/>
      <c r="EDM47" s="9"/>
      <c r="EDN47" s="9"/>
      <c r="EDO47" s="9"/>
      <c r="EDP47" s="9"/>
      <c r="EDQ47" s="9"/>
      <c r="EDR47" s="9"/>
      <c r="EDS47" s="9"/>
      <c r="EDT47" s="9"/>
      <c r="EDU47" s="9"/>
      <c r="EDV47" s="9"/>
      <c r="EDW47" s="9"/>
      <c r="EDX47" s="9"/>
      <c r="EDY47" s="9"/>
      <c r="EDZ47" s="9"/>
      <c r="EEA47" s="9"/>
      <c r="EEB47" s="9"/>
      <c r="EEC47" s="9"/>
      <c r="EED47" s="9"/>
      <c r="EEE47" s="9"/>
      <c r="EEF47" s="9"/>
      <c r="EEG47" s="9"/>
      <c r="EEH47" s="9"/>
      <c r="EEI47" s="9"/>
      <c r="EEJ47" s="9"/>
      <c r="EEK47" s="9"/>
      <c r="EEL47" s="9"/>
      <c r="EEM47" s="9"/>
      <c r="EEN47" s="9"/>
      <c r="EEO47" s="9"/>
      <c r="EEP47" s="9"/>
      <c r="EEQ47" s="9"/>
      <c r="EER47" s="9"/>
      <c r="EES47" s="9"/>
      <c r="EET47" s="9"/>
      <c r="EEU47" s="9"/>
      <c r="EEV47" s="9"/>
      <c r="EEW47" s="9"/>
      <c r="EEX47" s="9"/>
      <c r="EEY47" s="9"/>
      <c r="EEZ47" s="9"/>
      <c r="EFA47" s="9"/>
      <c r="EFB47" s="9"/>
      <c r="EFC47" s="9"/>
      <c r="EFD47" s="9"/>
      <c r="EFE47" s="9"/>
      <c r="EFF47" s="9"/>
      <c r="EFG47" s="9"/>
      <c r="EFH47" s="9"/>
      <c r="EFI47" s="9"/>
      <c r="EFJ47" s="9"/>
      <c r="EFK47" s="9"/>
      <c r="EFL47" s="9"/>
      <c r="EFM47" s="9"/>
      <c r="EFN47" s="9"/>
      <c r="EFO47" s="9"/>
      <c r="EFP47" s="9"/>
      <c r="EFQ47" s="9"/>
      <c r="EFR47" s="9"/>
      <c r="EFS47" s="9"/>
      <c r="EFT47" s="9"/>
      <c r="EFU47" s="9"/>
      <c r="EFV47" s="9"/>
      <c r="EFW47" s="9"/>
      <c r="EFX47" s="9"/>
      <c r="EFY47" s="9"/>
      <c r="EFZ47" s="9"/>
      <c r="EGA47" s="9"/>
      <c r="EGB47" s="9"/>
      <c r="EGC47" s="9"/>
      <c r="EGD47" s="9"/>
      <c r="EGE47" s="9"/>
      <c r="EGF47" s="9"/>
      <c r="EGG47" s="9"/>
      <c r="EGH47" s="9"/>
      <c r="EGI47" s="9"/>
      <c r="EGJ47" s="9"/>
      <c r="EGK47" s="9"/>
      <c r="EGL47" s="9"/>
      <c r="EGM47" s="9"/>
      <c r="EGN47" s="9"/>
      <c r="EGO47" s="9"/>
      <c r="EGP47" s="9"/>
      <c r="EGQ47" s="9"/>
      <c r="EGR47" s="9"/>
      <c r="EGS47" s="9"/>
      <c r="EGT47" s="9"/>
      <c r="EGU47" s="9"/>
      <c r="EGV47" s="9"/>
      <c r="EGW47" s="9"/>
      <c r="EGX47" s="9"/>
      <c r="EGY47" s="9"/>
      <c r="EGZ47" s="9"/>
      <c r="EHA47" s="9"/>
      <c r="EHB47" s="9"/>
      <c r="EHC47" s="9"/>
      <c r="EHD47" s="9"/>
      <c r="EHE47" s="9"/>
      <c r="EHF47" s="9"/>
      <c r="EHG47" s="9"/>
      <c r="EHH47" s="9"/>
      <c r="EHI47" s="9"/>
      <c r="EHJ47" s="9"/>
      <c r="EHK47" s="9"/>
      <c r="EHL47" s="9"/>
      <c r="EHM47" s="9"/>
      <c r="EHN47" s="9"/>
      <c r="EHO47" s="9"/>
      <c r="EHP47" s="9"/>
      <c r="EHQ47" s="9"/>
      <c r="EHR47" s="9"/>
      <c r="EHS47" s="9"/>
      <c r="EHT47" s="9"/>
      <c r="EHU47" s="9"/>
      <c r="EHV47" s="9"/>
      <c r="EHW47" s="9"/>
      <c r="EHX47" s="9"/>
      <c r="EHY47" s="9"/>
      <c r="EHZ47" s="9"/>
      <c r="EIA47" s="9"/>
      <c r="EIB47" s="9"/>
      <c r="EIC47" s="9"/>
      <c r="EID47" s="9"/>
      <c r="EIE47" s="9"/>
      <c r="EIF47" s="9"/>
      <c r="EIG47" s="9"/>
      <c r="EIH47" s="9"/>
      <c r="EII47" s="9"/>
      <c r="EIJ47" s="9"/>
      <c r="EIK47" s="9"/>
      <c r="EIL47" s="9"/>
      <c r="EIM47" s="9"/>
      <c r="EIN47" s="9"/>
      <c r="EIO47" s="9"/>
      <c r="EIP47" s="9"/>
      <c r="EIQ47" s="9"/>
      <c r="EIR47" s="9"/>
      <c r="EIS47" s="9"/>
      <c r="EIT47" s="9"/>
      <c r="EIU47" s="9"/>
      <c r="EIV47" s="9"/>
      <c r="EIW47" s="9"/>
      <c r="EIX47" s="9"/>
      <c r="EIY47" s="9"/>
      <c r="EIZ47" s="9"/>
      <c r="EJA47" s="9"/>
      <c r="EJB47" s="9"/>
      <c r="EJC47" s="9"/>
      <c r="EJD47" s="9"/>
      <c r="EJE47" s="9"/>
      <c r="EJF47" s="9"/>
      <c r="EJG47" s="9"/>
      <c r="EJH47" s="9"/>
      <c r="EJI47" s="9"/>
      <c r="EJJ47" s="9"/>
      <c r="EJK47" s="9"/>
      <c r="EJL47" s="9"/>
      <c r="EJM47" s="9"/>
      <c r="EJN47" s="9"/>
      <c r="EJO47" s="9"/>
      <c r="EJP47" s="9"/>
      <c r="EJQ47" s="9"/>
      <c r="EJR47" s="9"/>
      <c r="EJS47" s="9"/>
      <c r="EJT47" s="9"/>
      <c r="EJU47" s="9"/>
      <c r="EJV47" s="9"/>
      <c r="EJW47" s="9"/>
      <c r="EJX47" s="9"/>
      <c r="EJY47" s="9"/>
      <c r="EJZ47" s="9"/>
      <c r="EKA47" s="9"/>
      <c r="EKB47" s="9"/>
      <c r="EKC47" s="9"/>
      <c r="EKD47" s="9"/>
      <c r="EKE47" s="9"/>
      <c r="EKF47" s="9"/>
      <c r="EKG47" s="9"/>
      <c r="EKH47" s="9"/>
      <c r="EKI47" s="9"/>
      <c r="EKJ47" s="9"/>
      <c r="EKK47" s="9"/>
      <c r="EKL47" s="9"/>
      <c r="EKM47" s="9"/>
      <c r="EKN47" s="9"/>
      <c r="EKO47" s="9"/>
      <c r="EKP47" s="9"/>
      <c r="EKQ47" s="9"/>
      <c r="EKR47" s="9"/>
      <c r="EKS47" s="9"/>
      <c r="EKT47" s="9"/>
      <c r="EKU47" s="9"/>
      <c r="EKV47" s="9"/>
      <c r="EKW47" s="9"/>
      <c r="EKX47" s="9"/>
      <c r="EKY47" s="9"/>
      <c r="EKZ47" s="9"/>
      <c r="ELA47" s="9"/>
      <c r="ELB47" s="9"/>
      <c r="ELC47" s="9"/>
      <c r="ELD47" s="9"/>
      <c r="ELE47" s="9"/>
      <c r="ELF47" s="9"/>
      <c r="ELG47" s="9"/>
      <c r="ELH47" s="9"/>
      <c r="ELI47" s="9"/>
      <c r="ELJ47" s="9"/>
      <c r="ELK47" s="9"/>
      <c r="ELL47" s="9"/>
      <c r="ELM47" s="9"/>
      <c r="ELN47" s="9"/>
      <c r="ELO47" s="9"/>
      <c r="ELP47" s="9"/>
      <c r="ELQ47" s="9"/>
      <c r="ELR47" s="9"/>
      <c r="ELS47" s="9"/>
      <c r="ELT47" s="9"/>
      <c r="ELU47" s="9"/>
      <c r="ELV47" s="9"/>
      <c r="ELW47" s="9"/>
      <c r="ELX47" s="9"/>
      <c r="ELY47" s="9"/>
      <c r="ELZ47" s="9"/>
      <c r="EMA47" s="9"/>
      <c r="EMB47" s="9"/>
      <c r="EMC47" s="9"/>
      <c r="EMD47" s="9"/>
      <c r="EME47" s="9"/>
      <c r="EMF47" s="9"/>
      <c r="EMG47" s="9"/>
      <c r="EMH47" s="9"/>
      <c r="EMI47" s="9"/>
      <c r="EMJ47" s="9"/>
      <c r="EMK47" s="9"/>
      <c r="EML47" s="9"/>
      <c r="EMM47" s="9"/>
      <c r="EMN47" s="9"/>
      <c r="EMO47" s="9"/>
      <c r="EMP47" s="9"/>
      <c r="EMQ47" s="9"/>
      <c r="EMR47" s="9"/>
      <c r="EMS47" s="9"/>
      <c r="EMT47" s="9"/>
      <c r="EMU47" s="9"/>
      <c r="EMV47" s="9"/>
      <c r="EMW47" s="9"/>
      <c r="EMX47" s="9"/>
      <c r="EMY47" s="9"/>
      <c r="EMZ47" s="9"/>
      <c r="ENA47" s="9"/>
      <c r="ENB47" s="9"/>
      <c r="ENC47" s="9"/>
      <c r="END47" s="9"/>
      <c r="ENE47" s="9"/>
      <c r="ENF47" s="9"/>
      <c r="ENG47" s="9"/>
      <c r="ENH47" s="9"/>
      <c r="ENI47" s="9"/>
      <c r="ENJ47" s="9"/>
      <c r="ENK47" s="9"/>
      <c r="ENL47" s="9"/>
      <c r="ENM47" s="9"/>
      <c r="ENN47" s="9"/>
      <c r="ENO47" s="9"/>
      <c r="ENP47" s="9"/>
      <c r="ENQ47" s="9"/>
      <c r="ENR47" s="9"/>
      <c r="ENS47" s="9"/>
      <c r="ENT47" s="9"/>
      <c r="ENU47" s="9"/>
      <c r="ENV47" s="9"/>
      <c r="ENW47" s="9"/>
      <c r="ENX47" s="9"/>
      <c r="ENY47" s="9"/>
      <c r="ENZ47" s="9"/>
      <c r="EOA47" s="9"/>
      <c r="EOB47" s="9"/>
      <c r="EOC47" s="9"/>
      <c r="EOD47" s="9"/>
      <c r="EOE47" s="9"/>
      <c r="EOF47" s="9"/>
      <c r="EOG47" s="9"/>
      <c r="EOH47" s="9"/>
      <c r="EOI47" s="9"/>
      <c r="EOJ47" s="9"/>
      <c r="EOK47" s="9"/>
      <c r="EOL47" s="9"/>
      <c r="EOM47" s="9"/>
      <c r="EON47" s="9"/>
      <c r="EOO47" s="9"/>
      <c r="EOP47" s="9"/>
      <c r="EOQ47" s="9"/>
      <c r="EOR47" s="9"/>
      <c r="EOS47" s="9"/>
      <c r="EOT47" s="9"/>
      <c r="EOU47" s="9"/>
      <c r="EOV47" s="9"/>
      <c r="EOW47" s="9"/>
      <c r="EOX47" s="9"/>
      <c r="EOY47" s="9"/>
      <c r="EOZ47" s="9"/>
      <c r="EPA47" s="9"/>
      <c r="EPB47" s="9"/>
      <c r="EPC47" s="9"/>
      <c r="EPD47" s="9"/>
      <c r="EPE47" s="9"/>
      <c r="EPF47" s="9"/>
      <c r="EPG47" s="9"/>
      <c r="EPH47" s="9"/>
      <c r="EPI47" s="9"/>
      <c r="EPJ47" s="9"/>
      <c r="EPK47" s="9"/>
      <c r="EPL47" s="9"/>
      <c r="EPM47" s="9"/>
      <c r="EPN47" s="9"/>
      <c r="EPO47" s="9"/>
      <c r="EPP47" s="9"/>
      <c r="EPQ47" s="9"/>
      <c r="EPR47" s="9"/>
      <c r="EPS47" s="9"/>
      <c r="EPT47" s="9"/>
      <c r="EPU47" s="9"/>
      <c r="EPV47" s="9"/>
      <c r="EPW47" s="9"/>
      <c r="EPX47" s="9"/>
      <c r="EPY47" s="9"/>
      <c r="EPZ47" s="9"/>
      <c r="EQA47" s="9"/>
      <c r="EQB47" s="9"/>
      <c r="EQC47" s="9"/>
      <c r="EQD47" s="9"/>
      <c r="EQE47" s="9"/>
      <c r="EQF47" s="9"/>
      <c r="EQG47" s="9"/>
      <c r="EQH47" s="9"/>
      <c r="EQI47" s="9"/>
      <c r="EQJ47" s="9"/>
      <c r="EQK47" s="9"/>
      <c r="EQL47" s="9"/>
      <c r="EQM47" s="9"/>
      <c r="EQN47" s="9"/>
      <c r="EQO47" s="9"/>
      <c r="EQP47" s="9"/>
      <c r="EQQ47" s="9"/>
      <c r="EQR47" s="9"/>
      <c r="EQS47" s="9"/>
      <c r="EQT47" s="9"/>
      <c r="EQU47" s="9"/>
      <c r="EQV47" s="9"/>
      <c r="EQW47" s="9"/>
      <c r="EQX47" s="9"/>
      <c r="EQY47" s="9"/>
      <c r="EQZ47" s="9"/>
      <c r="ERA47" s="9"/>
      <c r="ERB47" s="9"/>
      <c r="ERC47" s="9"/>
      <c r="ERD47" s="9"/>
      <c r="ERE47" s="9"/>
      <c r="ERF47" s="9"/>
      <c r="ERG47" s="9"/>
      <c r="ERH47" s="9"/>
      <c r="ERI47" s="9"/>
      <c r="ERJ47" s="9"/>
      <c r="ERK47" s="9"/>
      <c r="ERL47" s="9"/>
      <c r="ERM47" s="9"/>
      <c r="ERN47" s="9"/>
      <c r="ERO47" s="9"/>
      <c r="ERP47" s="9"/>
      <c r="ERQ47" s="9"/>
      <c r="ERR47" s="9"/>
      <c r="ERS47" s="9"/>
      <c r="ERT47" s="9"/>
      <c r="ERU47" s="9"/>
      <c r="ERV47" s="9"/>
      <c r="ERW47" s="9"/>
      <c r="ERX47" s="9"/>
      <c r="ERY47" s="9"/>
      <c r="ERZ47" s="9"/>
      <c r="ESA47" s="9"/>
      <c r="ESB47" s="9"/>
      <c r="ESC47" s="9"/>
      <c r="ESD47" s="9"/>
      <c r="ESE47" s="9"/>
      <c r="ESF47" s="9"/>
      <c r="ESG47" s="9"/>
      <c r="ESH47" s="9"/>
      <c r="ESI47" s="9"/>
      <c r="ESJ47" s="9"/>
      <c r="ESK47" s="9"/>
      <c r="ESL47" s="9"/>
      <c r="ESM47" s="9"/>
      <c r="ESN47" s="9"/>
      <c r="ESO47" s="9"/>
      <c r="ESP47" s="9"/>
      <c r="ESQ47" s="9"/>
      <c r="ESR47" s="9"/>
      <c r="ESS47" s="9"/>
      <c r="EST47" s="9"/>
      <c r="ESU47" s="9"/>
      <c r="ESV47" s="9"/>
      <c r="ESW47" s="9"/>
      <c r="ESX47" s="9"/>
      <c r="ESY47" s="9"/>
      <c r="ESZ47" s="9"/>
      <c r="ETA47" s="9"/>
      <c r="ETB47" s="9"/>
      <c r="ETC47" s="9"/>
      <c r="ETD47" s="9"/>
      <c r="ETE47" s="9"/>
      <c r="ETF47" s="9"/>
      <c r="ETG47" s="9"/>
      <c r="ETH47" s="9"/>
      <c r="ETI47" s="9"/>
      <c r="ETJ47" s="9"/>
      <c r="ETK47" s="9"/>
      <c r="ETL47" s="9"/>
      <c r="ETM47" s="9"/>
      <c r="ETN47" s="9"/>
      <c r="ETO47" s="9"/>
      <c r="ETP47" s="9"/>
      <c r="ETQ47" s="9"/>
      <c r="ETR47" s="9"/>
      <c r="ETS47" s="9"/>
      <c r="ETT47" s="9"/>
      <c r="ETU47" s="9"/>
      <c r="ETV47" s="9"/>
      <c r="ETW47" s="9"/>
      <c r="ETX47" s="9"/>
      <c r="ETY47" s="9"/>
      <c r="ETZ47" s="9"/>
      <c r="EUA47" s="9"/>
      <c r="EUB47" s="9"/>
      <c r="EUC47" s="9"/>
      <c r="EUD47" s="9"/>
      <c r="EUE47" s="9"/>
      <c r="EUF47" s="9"/>
      <c r="EUG47" s="9"/>
      <c r="EUH47" s="9"/>
      <c r="EUI47" s="9"/>
      <c r="EUJ47" s="9"/>
      <c r="EUK47" s="9"/>
      <c r="EUL47" s="9"/>
      <c r="EUM47" s="9"/>
      <c r="EUN47" s="9"/>
      <c r="EUO47" s="9"/>
      <c r="EUP47" s="9"/>
      <c r="EUQ47" s="9"/>
      <c r="EUR47" s="9"/>
      <c r="EUS47" s="9"/>
      <c r="EUT47" s="9"/>
      <c r="EUU47" s="9"/>
      <c r="EUV47" s="9"/>
      <c r="EUW47" s="9"/>
      <c r="EUX47" s="9"/>
      <c r="EUY47" s="9"/>
      <c r="EUZ47" s="9"/>
      <c r="EVA47" s="9"/>
      <c r="EVB47" s="9"/>
      <c r="EVC47" s="9"/>
      <c r="EVD47" s="9"/>
      <c r="EVE47" s="9"/>
      <c r="EVF47" s="9"/>
      <c r="EVG47" s="9"/>
      <c r="EVH47" s="9"/>
      <c r="EVI47" s="9"/>
      <c r="EVJ47" s="9"/>
      <c r="EVK47" s="9"/>
      <c r="EVL47" s="9"/>
      <c r="EVM47" s="9"/>
      <c r="EVN47" s="9"/>
      <c r="EVO47" s="9"/>
      <c r="EVP47" s="9"/>
      <c r="EVQ47" s="9"/>
      <c r="EVR47" s="9"/>
      <c r="EVS47" s="9"/>
      <c r="EVT47" s="9"/>
      <c r="EVU47" s="9"/>
      <c r="EVV47" s="9"/>
      <c r="EVW47" s="9"/>
      <c r="EVX47" s="9"/>
      <c r="EVY47" s="9"/>
      <c r="EVZ47" s="9"/>
      <c r="EWA47" s="9"/>
      <c r="EWB47" s="9"/>
      <c r="EWC47" s="9"/>
      <c r="EWD47" s="9"/>
      <c r="EWE47" s="9"/>
      <c r="EWF47" s="9"/>
      <c r="EWG47" s="9"/>
      <c r="EWH47" s="9"/>
      <c r="EWI47" s="9"/>
      <c r="EWJ47" s="9"/>
      <c r="EWK47" s="9"/>
      <c r="EWL47" s="9"/>
      <c r="EWM47" s="9"/>
      <c r="EWN47" s="9"/>
      <c r="EWO47" s="9"/>
      <c r="EWP47" s="9"/>
      <c r="EWQ47" s="9"/>
      <c r="EWR47" s="9"/>
      <c r="EWS47" s="9"/>
      <c r="EWT47" s="9"/>
      <c r="EWU47" s="9"/>
      <c r="EWV47" s="9"/>
      <c r="EWW47" s="9"/>
      <c r="EWX47" s="9"/>
      <c r="EWY47" s="9"/>
      <c r="EWZ47" s="9"/>
      <c r="EXA47" s="9"/>
      <c r="EXB47" s="9"/>
      <c r="EXC47" s="9"/>
      <c r="EXD47" s="9"/>
      <c r="EXE47" s="9"/>
      <c r="EXF47" s="9"/>
      <c r="EXG47" s="9"/>
      <c r="EXH47" s="9"/>
      <c r="EXI47" s="9"/>
      <c r="EXJ47" s="9"/>
      <c r="EXK47" s="9"/>
      <c r="EXL47" s="9"/>
      <c r="EXM47" s="9"/>
      <c r="EXN47" s="9"/>
      <c r="EXO47" s="9"/>
      <c r="EXP47" s="9"/>
      <c r="EXQ47" s="9"/>
      <c r="EXR47" s="9"/>
      <c r="EXS47" s="9"/>
      <c r="EXT47" s="9"/>
      <c r="EXU47" s="9"/>
      <c r="EXV47" s="9"/>
      <c r="EXW47" s="9"/>
      <c r="EXX47" s="9"/>
      <c r="EXY47" s="9"/>
      <c r="EXZ47" s="9"/>
      <c r="EYA47" s="9"/>
      <c r="EYB47" s="9"/>
      <c r="EYC47" s="9"/>
      <c r="EYD47" s="9"/>
      <c r="EYE47" s="9"/>
      <c r="EYF47" s="9"/>
      <c r="EYG47" s="9"/>
      <c r="EYH47" s="9"/>
      <c r="EYI47" s="9"/>
      <c r="EYJ47" s="9"/>
      <c r="EYK47" s="9"/>
      <c r="EYL47" s="9"/>
      <c r="EYM47" s="9"/>
      <c r="EYN47" s="9"/>
      <c r="EYO47" s="9"/>
      <c r="EYP47" s="9"/>
      <c r="EYQ47" s="9"/>
      <c r="EYR47" s="9"/>
      <c r="EYS47" s="9"/>
      <c r="EYT47" s="9"/>
      <c r="EYU47" s="9"/>
      <c r="EYV47" s="9"/>
      <c r="EYW47" s="9"/>
      <c r="EYX47" s="9"/>
      <c r="EYY47" s="9"/>
      <c r="EYZ47" s="9"/>
      <c r="EZA47" s="9"/>
      <c r="EZB47" s="9"/>
      <c r="EZC47" s="9"/>
      <c r="EZD47" s="9"/>
      <c r="EZE47" s="9"/>
      <c r="EZF47" s="9"/>
      <c r="EZG47" s="9"/>
      <c r="EZH47" s="9"/>
      <c r="EZI47" s="9"/>
      <c r="EZJ47" s="9"/>
      <c r="EZK47" s="9"/>
      <c r="EZL47" s="9"/>
      <c r="EZM47" s="9"/>
      <c r="EZN47" s="9"/>
      <c r="EZO47" s="9"/>
      <c r="EZP47" s="9"/>
      <c r="EZQ47" s="9"/>
      <c r="EZR47" s="9"/>
      <c r="EZS47" s="9"/>
      <c r="EZT47" s="9"/>
      <c r="EZU47" s="9"/>
      <c r="EZV47" s="9"/>
      <c r="EZW47" s="9"/>
      <c r="EZX47" s="9"/>
      <c r="EZY47" s="9"/>
      <c r="EZZ47" s="9"/>
      <c r="FAA47" s="9"/>
      <c r="FAB47" s="9"/>
      <c r="FAC47" s="9"/>
      <c r="FAD47" s="9"/>
      <c r="FAE47" s="9"/>
      <c r="FAF47" s="9"/>
      <c r="FAG47" s="9"/>
      <c r="FAH47" s="9"/>
      <c r="FAI47" s="9"/>
      <c r="FAJ47" s="9"/>
      <c r="FAK47" s="9"/>
      <c r="FAL47" s="9"/>
      <c r="FAM47" s="9"/>
      <c r="FAN47" s="9"/>
      <c r="FAO47" s="9"/>
      <c r="FAP47" s="9"/>
      <c r="FAQ47" s="9"/>
      <c r="FAR47" s="9"/>
      <c r="FAS47" s="9"/>
      <c r="FAT47" s="9"/>
      <c r="FAU47" s="9"/>
      <c r="FAV47" s="9"/>
      <c r="FAW47" s="9"/>
      <c r="FAX47" s="9"/>
      <c r="FAY47" s="9"/>
      <c r="FAZ47" s="9"/>
      <c r="FBA47" s="9"/>
      <c r="FBB47" s="9"/>
      <c r="FBC47" s="9"/>
      <c r="FBD47" s="9"/>
      <c r="FBE47" s="9"/>
      <c r="FBF47" s="9"/>
      <c r="FBG47" s="9"/>
      <c r="FBH47" s="9"/>
      <c r="FBI47" s="9"/>
      <c r="FBJ47" s="9"/>
      <c r="FBK47" s="9"/>
      <c r="FBL47" s="9"/>
      <c r="FBM47" s="9"/>
      <c r="FBN47" s="9"/>
      <c r="FBO47" s="9"/>
      <c r="FBP47" s="9"/>
      <c r="FBQ47" s="9"/>
      <c r="FBR47" s="9"/>
      <c r="FBS47" s="9"/>
      <c r="FBT47" s="9"/>
      <c r="FBU47" s="9"/>
      <c r="FBV47" s="9"/>
      <c r="FBW47" s="9"/>
      <c r="FBX47" s="9"/>
      <c r="FBY47" s="9"/>
      <c r="FBZ47" s="9"/>
      <c r="FCA47" s="9"/>
      <c r="FCB47" s="9"/>
      <c r="FCC47" s="9"/>
      <c r="FCD47" s="9"/>
      <c r="FCE47" s="9"/>
      <c r="FCF47" s="9"/>
      <c r="FCG47" s="9"/>
      <c r="FCH47" s="9"/>
      <c r="FCI47" s="9"/>
      <c r="FCJ47" s="9"/>
      <c r="FCK47" s="9"/>
      <c r="FCL47" s="9"/>
      <c r="FCM47" s="9"/>
      <c r="FCN47" s="9"/>
      <c r="FCO47" s="9"/>
      <c r="FCP47" s="9"/>
      <c r="FCQ47" s="9"/>
      <c r="FCR47" s="9"/>
      <c r="FCS47" s="9"/>
      <c r="FCT47" s="9"/>
      <c r="FCU47" s="9"/>
      <c r="FCV47" s="9"/>
      <c r="FCW47" s="9"/>
      <c r="FCX47" s="9"/>
      <c r="FCY47" s="9"/>
      <c r="FCZ47" s="9"/>
      <c r="FDA47" s="9"/>
      <c r="FDB47" s="9"/>
      <c r="FDC47" s="9"/>
      <c r="FDD47" s="9"/>
      <c r="FDE47" s="9"/>
      <c r="FDF47" s="9"/>
      <c r="FDG47" s="9"/>
      <c r="FDH47" s="9"/>
      <c r="FDI47" s="9"/>
      <c r="FDJ47" s="9"/>
      <c r="FDK47" s="9"/>
      <c r="FDL47" s="9"/>
      <c r="FDM47" s="9"/>
      <c r="FDN47" s="9"/>
      <c r="FDO47" s="9"/>
      <c r="FDP47" s="9"/>
      <c r="FDQ47" s="9"/>
      <c r="FDR47" s="9"/>
      <c r="FDS47" s="9"/>
      <c r="FDT47" s="9"/>
      <c r="FDU47" s="9"/>
      <c r="FDV47" s="9"/>
      <c r="FDW47" s="9"/>
      <c r="FDX47" s="9"/>
      <c r="FDY47" s="9"/>
      <c r="FDZ47" s="9"/>
      <c r="FEA47" s="9"/>
      <c r="FEB47" s="9"/>
      <c r="FEC47" s="9"/>
      <c r="FED47" s="9"/>
      <c r="FEE47" s="9"/>
      <c r="FEF47" s="9"/>
      <c r="FEG47" s="9"/>
      <c r="FEH47" s="9"/>
      <c r="FEI47" s="9"/>
      <c r="FEJ47" s="9"/>
      <c r="FEK47" s="9"/>
      <c r="FEL47" s="9"/>
      <c r="FEM47" s="9"/>
      <c r="FEN47" s="9"/>
      <c r="FEO47" s="9"/>
      <c r="FEP47" s="9"/>
      <c r="FEQ47" s="9"/>
      <c r="FER47" s="9"/>
      <c r="FES47" s="9"/>
      <c r="FET47" s="9"/>
      <c r="FEU47" s="9"/>
      <c r="FEV47" s="9"/>
      <c r="FEW47" s="9"/>
      <c r="FEX47" s="9"/>
      <c r="FEY47" s="9"/>
      <c r="FEZ47" s="9"/>
      <c r="FFA47" s="9"/>
      <c r="FFB47" s="9"/>
      <c r="FFC47" s="9"/>
      <c r="FFD47" s="9"/>
      <c r="FFE47" s="9"/>
      <c r="FFF47" s="9"/>
      <c r="FFG47" s="9"/>
      <c r="FFH47" s="9"/>
      <c r="FFI47" s="9"/>
      <c r="FFJ47" s="9"/>
      <c r="FFK47" s="9"/>
      <c r="FFL47" s="9"/>
      <c r="FFM47" s="9"/>
      <c r="FFN47" s="9"/>
      <c r="FFO47" s="9"/>
      <c r="FFP47" s="9"/>
      <c r="FFQ47" s="9"/>
      <c r="FFR47" s="9"/>
      <c r="FFS47" s="9"/>
      <c r="FFT47" s="9"/>
      <c r="FFU47" s="9"/>
      <c r="FFV47" s="9"/>
      <c r="FFW47" s="9"/>
      <c r="FFX47" s="9"/>
      <c r="FFY47" s="9"/>
      <c r="FFZ47" s="9"/>
      <c r="FGA47" s="9"/>
      <c r="FGB47" s="9"/>
      <c r="FGC47" s="9"/>
      <c r="FGD47" s="9"/>
      <c r="FGE47" s="9"/>
      <c r="FGF47" s="9"/>
      <c r="FGG47" s="9"/>
      <c r="FGH47" s="9"/>
      <c r="FGI47" s="9"/>
      <c r="FGJ47" s="9"/>
      <c r="FGK47" s="9"/>
      <c r="FGL47" s="9"/>
      <c r="FGM47" s="9"/>
      <c r="FGN47" s="9"/>
      <c r="FGO47" s="9"/>
      <c r="FGP47" s="9"/>
      <c r="FGQ47" s="9"/>
      <c r="FGR47" s="9"/>
      <c r="FGS47" s="9"/>
      <c r="FGT47" s="9"/>
      <c r="FGU47" s="9"/>
      <c r="FGV47" s="9"/>
      <c r="FGW47" s="9"/>
      <c r="FGX47" s="9"/>
      <c r="FGY47" s="9"/>
      <c r="FGZ47" s="9"/>
      <c r="FHA47" s="9"/>
      <c r="FHB47" s="9"/>
      <c r="FHC47" s="9"/>
      <c r="FHD47" s="9"/>
      <c r="FHE47" s="9"/>
      <c r="FHF47" s="9"/>
      <c r="FHG47" s="9"/>
      <c r="FHH47" s="9"/>
      <c r="FHI47" s="9"/>
      <c r="FHJ47" s="9"/>
      <c r="FHK47" s="9"/>
      <c r="FHL47" s="9"/>
      <c r="FHM47" s="9"/>
      <c r="FHN47" s="9"/>
      <c r="FHO47" s="9"/>
      <c r="FHP47" s="9"/>
      <c r="FHQ47" s="9"/>
      <c r="FHR47" s="9"/>
      <c r="FHS47" s="9"/>
      <c r="FHT47" s="9"/>
      <c r="FHU47" s="9"/>
      <c r="FHV47" s="9"/>
      <c r="FHW47" s="9"/>
      <c r="FHX47" s="9"/>
      <c r="FHY47" s="9"/>
      <c r="FHZ47" s="9"/>
      <c r="FIA47" s="9"/>
      <c r="FIB47" s="9"/>
      <c r="FIC47" s="9"/>
      <c r="FID47" s="9"/>
      <c r="FIE47" s="9"/>
      <c r="FIF47" s="9"/>
      <c r="FIG47" s="9"/>
      <c r="FIH47" s="9"/>
      <c r="FII47" s="9"/>
      <c r="FIJ47" s="9"/>
      <c r="FIK47" s="9"/>
      <c r="FIL47" s="9"/>
      <c r="FIM47" s="9"/>
      <c r="FIN47" s="9"/>
      <c r="FIO47" s="9"/>
      <c r="FIP47" s="9"/>
      <c r="FIQ47" s="9"/>
      <c r="FIR47" s="9"/>
      <c r="FIS47" s="9"/>
      <c r="FIT47" s="9"/>
      <c r="FIU47" s="9"/>
      <c r="FIV47" s="9"/>
      <c r="FIW47" s="9"/>
      <c r="FIX47" s="9"/>
      <c r="FIY47" s="9"/>
      <c r="FIZ47" s="9"/>
      <c r="FJA47" s="9"/>
      <c r="FJB47" s="9"/>
      <c r="FJC47" s="9"/>
      <c r="FJD47" s="9"/>
      <c r="FJE47" s="9"/>
      <c r="FJF47" s="9"/>
      <c r="FJG47" s="9"/>
      <c r="FJH47" s="9"/>
      <c r="FJI47" s="9"/>
      <c r="FJJ47" s="9"/>
      <c r="FJK47" s="9"/>
      <c r="FJL47" s="9"/>
      <c r="FJM47" s="9"/>
      <c r="FJN47" s="9"/>
      <c r="FJO47" s="9"/>
      <c r="FJP47" s="9"/>
      <c r="FJQ47" s="9"/>
      <c r="FJR47" s="9"/>
      <c r="FJS47" s="9"/>
      <c r="FJT47" s="9"/>
      <c r="FJU47" s="9"/>
      <c r="FJV47" s="9"/>
      <c r="FJW47" s="9"/>
      <c r="FJX47" s="9"/>
      <c r="FJY47" s="9"/>
      <c r="FJZ47" s="9"/>
      <c r="FKA47" s="9"/>
      <c r="FKB47" s="9"/>
      <c r="FKC47" s="9"/>
      <c r="FKD47" s="9"/>
      <c r="FKE47" s="9"/>
      <c r="FKF47" s="9"/>
      <c r="FKG47" s="9"/>
      <c r="FKH47" s="9"/>
      <c r="FKI47" s="9"/>
      <c r="FKJ47" s="9"/>
      <c r="FKK47" s="9"/>
      <c r="FKL47" s="9"/>
      <c r="FKM47" s="9"/>
      <c r="FKN47" s="9"/>
      <c r="FKO47" s="9"/>
      <c r="FKP47" s="9"/>
      <c r="FKQ47" s="9"/>
      <c r="FKR47" s="9"/>
      <c r="FKS47" s="9"/>
      <c r="FKT47" s="9"/>
      <c r="FKU47" s="9"/>
      <c r="FKV47" s="9"/>
      <c r="FKW47" s="9"/>
      <c r="FKX47" s="9"/>
      <c r="FKY47" s="9"/>
      <c r="FKZ47" s="9"/>
      <c r="FLA47" s="9"/>
      <c r="FLB47" s="9"/>
      <c r="FLC47" s="9"/>
      <c r="FLD47" s="9"/>
      <c r="FLE47" s="9"/>
      <c r="FLF47" s="9"/>
      <c r="FLG47" s="9"/>
      <c r="FLH47" s="9"/>
      <c r="FLI47" s="9"/>
      <c r="FLJ47" s="9"/>
      <c r="FLK47" s="9"/>
      <c r="FLL47" s="9"/>
      <c r="FLM47" s="9"/>
      <c r="FLN47" s="9"/>
      <c r="FLO47" s="9"/>
      <c r="FLP47" s="9"/>
      <c r="FLQ47" s="9"/>
      <c r="FLR47" s="9"/>
      <c r="FLS47" s="9"/>
      <c r="FLT47" s="9"/>
      <c r="FLU47" s="9"/>
      <c r="FLV47" s="9"/>
      <c r="FLW47" s="9"/>
      <c r="FLX47" s="9"/>
      <c r="FLY47" s="9"/>
      <c r="FLZ47" s="9"/>
      <c r="FMA47" s="9"/>
      <c r="FMB47" s="9"/>
      <c r="FMC47" s="9"/>
      <c r="FMD47" s="9"/>
      <c r="FME47" s="9"/>
      <c r="FMF47" s="9"/>
      <c r="FMG47" s="9"/>
      <c r="FMH47" s="9"/>
      <c r="FMI47" s="9"/>
      <c r="FMJ47" s="9"/>
      <c r="FMK47" s="9"/>
      <c r="FML47" s="9"/>
      <c r="FMM47" s="9"/>
      <c r="FMN47" s="9"/>
      <c r="FMO47" s="9"/>
      <c r="FMP47" s="9"/>
      <c r="FMQ47" s="9"/>
      <c r="FMR47" s="9"/>
      <c r="FMS47" s="9"/>
      <c r="FMT47" s="9"/>
      <c r="FMU47" s="9"/>
      <c r="FMV47" s="9"/>
      <c r="FMW47" s="9"/>
      <c r="FMX47" s="9"/>
      <c r="FMY47" s="9"/>
      <c r="FMZ47" s="9"/>
      <c r="FNA47" s="9"/>
      <c r="FNB47" s="9"/>
      <c r="FNC47" s="9"/>
      <c r="FND47" s="9"/>
      <c r="FNE47" s="9"/>
      <c r="FNF47" s="9"/>
      <c r="FNG47" s="9"/>
      <c r="FNH47" s="9"/>
      <c r="FNI47" s="9"/>
      <c r="FNJ47" s="9"/>
      <c r="FNK47" s="9"/>
      <c r="FNL47" s="9"/>
      <c r="FNM47" s="9"/>
      <c r="FNN47" s="9"/>
      <c r="FNO47" s="9"/>
      <c r="FNP47" s="9"/>
      <c r="FNQ47" s="9"/>
      <c r="FNR47" s="9"/>
      <c r="FNS47" s="9"/>
      <c r="FNT47" s="9"/>
      <c r="FNU47" s="9"/>
      <c r="FNV47" s="9"/>
      <c r="FNW47" s="9"/>
      <c r="FNX47" s="9"/>
      <c r="FNY47" s="9"/>
      <c r="FNZ47" s="9"/>
      <c r="FOA47" s="9"/>
      <c r="FOB47" s="9"/>
      <c r="FOC47" s="9"/>
      <c r="FOD47" s="9"/>
      <c r="FOE47" s="9"/>
      <c r="FOF47" s="9"/>
      <c r="FOG47" s="9"/>
      <c r="FOH47" s="9"/>
      <c r="FOI47" s="9"/>
      <c r="FOJ47" s="9"/>
      <c r="FOK47" s="9"/>
      <c r="FOL47" s="9"/>
      <c r="FOM47" s="9"/>
      <c r="FON47" s="9"/>
      <c r="FOO47" s="9"/>
      <c r="FOP47" s="9"/>
      <c r="FOQ47" s="9"/>
      <c r="FOR47" s="9"/>
      <c r="FOS47" s="9"/>
      <c r="FOT47" s="9"/>
      <c r="FOU47" s="9"/>
      <c r="FOV47" s="9"/>
      <c r="FOW47" s="9"/>
      <c r="FOX47" s="9"/>
      <c r="FOY47" s="9"/>
      <c r="FOZ47" s="9"/>
      <c r="FPA47" s="9"/>
      <c r="FPB47" s="9"/>
      <c r="FPC47" s="9"/>
      <c r="FPD47" s="9"/>
      <c r="FPE47" s="9"/>
      <c r="FPF47" s="9"/>
      <c r="FPG47" s="9"/>
      <c r="FPH47" s="9"/>
      <c r="FPI47" s="9"/>
      <c r="FPJ47" s="9"/>
      <c r="FPK47" s="9"/>
      <c r="FPL47" s="9"/>
      <c r="FPM47" s="9"/>
      <c r="FPN47" s="9"/>
      <c r="FPO47" s="9"/>
      <c r="FPP47" s="9"/>
      <c r="FPQ47" s="9"/>
      <c r="FPR47" s="9"/>
      <c r="FPS47" s="9"/>
      <c r="FPT47" s="9"/>
      <c r="FPU47" s="9"/>
      <c r="FPV47" s="9"/>
      <c r="FPW47" s="9"/>
      <c r="FPX47" s="9"/>
      <c r="FPY47" s="9"/>
      <c r="FPZ47" s="9"/>
      <c r="FQA47" s="9"/>
      <c r="FQB47" s="9"/>
      <c r="FQC47" s="9"/>
      <c r="FQD47" s="9"/>
      <c r="FQE47" s="9"/>
      <c r="FQF47" s="9"/>
      <c r="FQG47" s="9"/>
      <c r="FQH47" s="9"/>
      <c r="FQI47" s="9"/>
      <c r="FQJ47" s="9"/>
      <c r="FQK47" s="9"/>
      <c r="FQL47" s="9"/>
      <c r="FQM47" s="9"/>
      <c r="FQN47" s="9"/>
      <c r="FQO47" s="9"/>
      <c r="FQP47" s="9"/>
      <c r="FQQ47" s="9"/>
      <c r="FQR47" s="9"/>
      <c r="FQS47" s="9"/>
      <c r="FQT47" s="9"/>
      <c r="FQU47" s="9"/>
      <c r="FQV47" s="9"/>
      <c r="FQW47" s="9"/>
      <c r="FQX47" s="9"/>
      <c r="FQY47" s="9"/>
      <c r="FQZ47" s="9"/>
      <c r="FRA47" s="9"/>
      <c r="FRB47" s="9"/>
      <c r="FRC47" s="9"/>
      <c r="FRD47" s="9"/>
      <c r="FRE47" s="9"/>
      <c r="FRF47" s="9"/>
      <c r="FRG47" s="9"/>
      <c r="FRH47" s="9"/>
      <c r="FRI47" s="9"/>
      <c r="FRJ47" s="9"/>
      <c r="FRK47" s="9"/>
      <c r="FRL47" s="9"/>
      <c r="FRM47" s="9"/>
      <c r="FRN47" s="9"/>
      <c r="FRO47" s="9"/>
      <c r="FRP47" s="9"/>
      <c r="FRQ47" s="9"/>
      <c r="FRR47" s="9"/>
      <c r="FRS47" s="9"/>
      <c r="FRT47" s="9"/>
      <c r="FRU47" s="9"/>
      <c r="FRV47" s="9"/>
      <c r="FRW47" s="9"/>
      <c r="FRX47" s="9"/>
      <c r="FRY47" s="9"/>
      <c r="FRZ47" s="9"/>
      <c r="FSA47" s="9"/>
      <c r="FSB47" s="9"/>
      <c r="FSC47" s="9"/>
      <c r="FSD47" s="9"/>
      <c r="FSE47" s="9"/>
      <c r="FSF47" s="9"/>
      <c r="FSG47" s="9"/>
      <c r="FSH47" s="9"/>
      <c r="FSI47" s="9"/>
      <c r="FSJ47" s="9"/>
      <c r="FSK47" s="9"/>
      <c r="FSL47" s="9"/>
      <c r="FSM47" s="9"/>
      <c r="FSN47" s="9"/>
      <c r="FSO47" s="9"/>
      <c r="FSP47" s="9"/>
      <c r="FSQ47" s="9"/>
      <c r="FSR47" s="9"/>
      <c r="FSS47" s="9"/>
      <c r="FST47" s="9"/>
      <c r="FSU47" s="9"/>
      <c r="FSV47" s="9"/>
      <c r="FSW47" s="9"/>
      <c r="FSX47" s="9"/>
      <c r="FSY47" s="9"/>
      <c r="FSZ47" s="9"/>
      <c r="FTA47" s="9"/>
      <c r="FTB47" s="9"/>
      <c r="FTC47" s="9"/>
      <c r="FTD47" s="9"/>
      <c r="FTE47" s="9"/>
      <c r="FTF47" s="9"/>
      <c r="FTG47" s="9"/>
      <c r="FTH47" s="9"/>
      <c r="FTI47" s="9"/>
      <c r="FTJ47" s="9"/>
      <c r="FTK47" s="9"/>
      <c r="FTL47" s="9"/>
      <c r="FTM47" s="9"/>
      <c r="FTN47" s="9"/>
      <c r="FTO47" s="9"/>
      <c r="FTP47" s="9"/>
      <c r="FTQ47" s="9"/>
      <c r="FTR47" s="9"/>
      <c r="FTS47" s="9"/>
      <c r="FTT47" s="9"/>
      <c r="FTU47" s="9"/>
      <c r="FTV47" s="9"/>
      <c r="FTW47" s="9"/>
      <c r="FTX47" s="9"/>
      <c r="FTY47" s="9"/>
      <c r="FTZ47" s="9"/>
      <c r="FUA47" s="9"/>
      <c r="FUB47" s="9"/>
      <c r="FUC47" s="9"/>
      <c r="FUD47" s="9"/>
      <c r="FUE47" s="9"/>
      <c r="FUF47" s="9"/>
      <c r="FUG47" s="9"/>
      <c r="FUH47" s="9"/>
      <c r="FUI47" s="9"/>
      <c r="FUJ47" s="9"/>
      <c r="FUK47" s="9"/>
      <c r="FUL47" s="9"/>
      <c r="FUM47" s="9"/>
      <c r="FUN47" s="9"/>
      <c r="FUO47" s="9"/>
      <c r="FUP47" s="9"/>
      <c r="FUQ47" s="9"/>
      <c r="FUR47" s="9"/>
      <c r="FUS47" s="9"/>
      <c r="FUT47" s="9"/>
      <c r="FUU47" s="9"/>
      <c r="FUV47" s="9"/>
      <c r="FUW47" s="9"/>
      <c r="FUX47" s="9"/>
      <c r="FUY47" s="9"/>
      <c r="FUZ47" s="9"/>
      <c r="FVA47" s="9"/>
      <c r="FVB47" s="9"/>
      <c r="FVC47" s="9"/>
      <c r="FVD47" s="9"/>
      <c r="FVE47" s="9"/>
      <c r="FVF47" s="9"/>
      <c r="FVG47" s="9"/>
      <c r="FVH47" s="9"/>
      <c r="FVI47" s="9"/>
      <c r="FVJ47" s="9"/>
      <c r="FVK47" s="9"/>
      <c r="FVL47" s="9"/>
      <c r="FVM47" s="9"/>
      <c r="FVN47" s="9"/>
      <c r="FVO47" s="9"/>
      <c r="FVP47" s="9"/>
      <c r="FVQ47" s="9"/>
      <c r="FVR47" s="9"/>
      <c r="FVS47" s="9"/>
      <c r="FVT47" s="9"/>
      <c r="FVU47" s="9"/>
      <c r="FVV47" s="9"/>
      <c r="FVW47" s="9"/>
      <c r="FVX47" s="9"/>
      <c r="FVY47" s="9"/>
      <c r="FVZ47" s="9"/>
      <c r="FWA47" s="9"/>
      <c r="FWB47" s="9"/>
      <c r="FWC47" s="9"/>
      <c r="FWD47" s="9"/>
      <c r="FWE47" s="9"/>
      <c r="FWF47" s="9"/>
      <c r="FWG47" s="9"/>
      <c r="FWH47" s="9"/>
      <c r="FWI47" s="9"/>
      <c r="FWJ47" s="9"/>
      <c r="FWK47" s="9"/>
      <c r="FWL47" s="9"/>
      <c r="FWM47" s="9"/>
      <c r="FWN47" s="9"/>
      <c r="FWO47" s="9"/>
      <c r="FWP47" s="9"/>
      <c r="FWQ47" s="9"/>
      <c r="FWR47" s="9"/>
      <c r="FWS47" s="9"/>
      <c r="FWT47" s="9"/>
      <c r="FWU47" s="9"/>
      <c r="FWV47" s="9"/>
      <c r="FWW47" s="9"/>
      <c r="FWX47" s="9"/>
      <c r="FWY47" s="9"/>
      <c r="FWZ47" s="9"/>
      <c r="FXA47" s="9"/>
      <c r="FXB47" s="9"/>
      <c r="FXC47" s="9"/>
      <c r="FXD47" s="9"/>
      <c r="FXE47" s="9"/>
      <c r="FXF47" s="9"/>
      <c r="FXG47" s="9"/>
      <c r="FXH47" s="9"/>
      <c r="FXI47" s="9"/>
      <c r="FXJ47" s="9"/>
      <c r="FXK47" s="9"/>
      <c r="FXL47" s="9"/>
      <c r="FXM47" s="9"/>
      <c r="FXN47" s="9"/>
      <c r="FXO47" s="9"/>
      <c r="FXP47" s="9"/>
      <c r="FXQ47" s="9"/>
      <c r="FXR47" s="9"/>
      <c r="FXS47" s="9"/>
      <c r="FXT47" s="9"/>
      <c r="FXU47" s="9"/>
      <c r="FXV47" s="9"/>
      <c r="FXW47" s="9"/>
      <c r="FXX47" s="9"/>
      <c r="FXY47" s="9"/>
      <c r="FXZ47" s="9"/>
      <c r="FYA47" s="9"/>
      <c r="FYB47" s="9"/>
      <c r="FYC47" s="9"/>
      <c r="FYD47" s="9"/>
      <c r="FYE47" s="9"/>
      <c r="FYF47" s="9"/>
      <c r="FYG47" s="9"/>
      <c r="FYH47" s="9"/>
      <c r="FYI47" s="9"/>
      <c r="FYJ47" s="9"/>
      <c r="FYK47" s="9"/>
      <c r="FYL47" s="9"/>
      <c r="FYM47" s="9"/>
      <c r="FYN47" s="9"/>
      <c r="FYO47" s="9"/>
      <c r="FYP47" s="9"/>
      <c r="FYQ47" s="9"/>
      <c r="FYR47" s="9"/>
      <c r="FYS47" s="9"/>
      <c r="FYT47" s="9"/>
      <c r="FYU47" s="9"/>
      <c r="FYV47" s="9"/>
      <c r="FYW47" s="9"/>
      <c r="FYX47" s="9"/>
      <c r="FYY47" s="9"/>
      <c r="FYZ47" s="9"/>
      <c r="FZA47" s="9"/>
      <c r="FZB47" s="9"/>
      <c r="FZC47" s="9"/>
      <c r="FZD47" s="9"/>
      <c r="FZE47" s="9"/>
      <c r="FZF47" s="9"/>
      <c r="FZG47" s="9"/>
      <c r="FZH47" s="9"/>
      <c r="FZI47" s="9"/>
      <c r="FZJ47" s="9"/>
      <c r="FZK47" s="9"/>
      <c r="FZL47" s="9"/>
      <c r="FZM47" s="9"/>
      <c r="FZN47" s="9"/>
      <c r="FZO47" s="9"/>
      <c r="FZP47" s="9"/>
      <c r="FZQ47" s="9"/>
      <c r="FZR47" s="9"/>
      <c r="FZS47" s="9"/>
      <c r="FZT47" s="9"/>
      <c r="FZU47" s="9"/>
      <c r="FZV47" s="9"/>
      <c r="FZW47" s="9"/>
      <c r="FZX47" s="9"/>
      <c r="FZY47" s="9"/>
      <c r="FZZ47" s="9"/>
      <c r="GAA47" s="9"/>
      <c r="GAB47" s="9"/>
      <c r="GAC47" s="9"/>
      <c r="GAD47" s="9"/>
      <c r="GAE47" s="9"/>
      <c r="GAF47" s="9"/>
      <c r="GAG47" s="9"/>
      <c r="GAH47" s="9"/>
      <c r="GAI47" s="9"/>
      <c r="GAJ47" s="9"/>
      <c r="GAK47" s="9"/>
      <c r="GAL47" s="9"/>
      <c r="GAM47" s="9"/>
      <c r="GAN47" s="9"/>
      <c r="GAO47" s="9"/>
      <c r="GAP47" s="9"/>
      <c r="GAQ47" s="9"/>
      <c r="GAR47" s="9"/>
      <c r="GAS47" s="9"/>
      <c r="GAT47" s="9"/>
      <c r="GAU47" s="9"/>
      <c r="GAV47" s="9"/>
      <c r="GAW47" s="9"/>
      <c r="GAX47" s="9"/>
      <c r="GAY47" s="9"/>
      <c r="GAZ47" s="9"/>
      <c r="GBA47" s="9"/>
      <c r="GBB47" s="9"/>
      <c r="GBC47" s="9"/>
      <c r="GBD47" s="9"/>
      <c r="GBE47" s="9"/>
      <c r="GBF47" s="9"/>
      <c r="GBG47" s="9"/>
      <c r="GBH47" s="9"/>
      <c r="GBI47" s="9"/>
      <c r="GBJ47" s="9"/>
      <c r="GBK47" s="9"/>
      <c r="GBL47" s="9"/>
      <c r="GBM47" s="9"/>
      <c r="GBN47" s="9"/>
      <c r="GBO47" s="9"/>
      <c r="GBP47" s="9"/>
      <c r="GBQ47" s="9"/>
      <c r="GBR47" s="9"/>
      <c r="GBS47" s="9"/>
      <c r="GBT47" s="9"/>
      <c r="GBU47" s="9"/>
      <c r="GBV47" s="9"/>
      <c r="GBW47" s="9"/>
      <c r="GBX47" s="9"/>
      <c r="GBY47" s="9"/>
      <c r="GBZ47" s="9"/>
      <c r="GCA47" s="9"/>
      <c r="GCB47" s="9"/>
      <c r="GCC47" s="9"/>
      <c r="GCD47" s="9"/>
      <c r="GCE47" s="9"/>
      <c r="GCF47" s="9"/>
      <c r="GCG47" s="9"/>
      <c r="GCH47" s="9"/>
      <c r="GCI47" s="9"/>
      <c r="GCJ47" s="9"/>
      <c r="GCK47" s="9"/>
      <c r="GCL47" s="9"/>
      <c r="GCM47" s="9"/>
      <c r="GCN47" s="9"/>
      <c r="GCO47" s="9"/>
      <c r="GCP47" s="9"/>
      <c r="GCQ47" s="9"/>
      <c r="GCR47" s="9"/>
      <c r="GCS47" s="9"/>
      <c r="GCT47" s="9"/>
      <c r="GCU47" s="9"/>
      <c r="GCV47" s="9"/>
      <c r="GCW47" s="9"/>
      <c r="GCX47" s="9"/>
      <c r="GCY47" s="9"/>
      <c r="GCZ47" s="9"/>
      <c r="GDA47" s="9"/>
      <c r="GDB47" s="9"/>
      <c r="GDC47" s="9"/>
      <c r="GDD47" s="9"/>
      <c r="GDE47" s="9"/>
      <c r="GDF47" s="9"/>
      <c r="GDG47" s="9"/>
      <c r="GDH47" s="9"/>
      <c r="GDI47" s="9"/>
      <c r="GDJ47" s="9"/>
      <c r="GDK47" s="9"/>
      <c r="GDL47" s="9"/>
      <c r="GDM47" s="9"/>
      <c r="GDN47" s="9"/>
      <c r="GDO47" s="9"/>
      <c r="GDP47" s="9"/>
      <c r="GDQ47" s="9"/>
      <c r="GDR47" s="9"/>
      <c r="GDS47" s="9"/>
      <c r="GDT47" s="9"/>
      <c r="GDU47" s="9"/>
      <c r="GDV47" s="9"/>
      <c r="GDW47" s="9"/>
      <c r="GDX47" s="9"/>
      <c r="GDY47" s="9"/>
      <c r="GDZ47" s="9"/>
      <c r="GEA47" s="9"/>
      <c r="GEB47" s="9"/>
      <c r="GEC47" s="9"/>
      <c r="GED47" s="9"/>
      <c r="GEE47" s="9"/>
      <c r="GEF47" s="9"/>
      <c r="GEG47" s="9"/>
      <c r="GEH47" s="9"/>
      <c r="GEI47" s="9"/>
      <c r="GEJ47" s="9"/>
      <c r="GEK47" s="9"/>
      <c r="GEL47" s="9"/>
      <c r="GEM47" s="9"/>
      <c r="GEN47" s="9"/>
      <c r="GEO47" s="9"/>
      <c r="GEP47" s="9"/>
      <c r="GEQ47" s="9"/>
      <c r="GER47" s="9"/>
      <c r="GES47" s="9"/>
      <c r="GET47" s="9"/>
      <c r="GEU47" s="9"/>
      <c r="GEV47" s="9"/>
      <c r="GEW47" s="9"/>
      <c r="GEX47" s="9"/>
      <c r="GEY47" s="9"/>
      <c r="GEZ47" s="9"/>
      <c r="GFA47" s="9"/>
      <c r="GFB47" s="9"/>
      <c r="GFC47" s="9"/>
      <c r="GFD47" s="9"/>
      <c r="GFE47" s="9"/>
      <c r="GFF47" s="9"/>
      <c r="GFG47" s="9"/>
      <c r="GFH47" s="9"/>
      <c r="GFI47" s="9"/>
      <c r="GFJ47" s="9"/>
      <c r="GFK47" s="9"/>
      <c r="GFL47" s="9"/>
      <c r="GFM47" s="9"/>
      <c r="GFN47" s="9"/>
      <c r="GFO47" s="9"/>
      <c r="GFP47" s="9"/>
      <c r="GFQ47" s="9"/>
      <c r="GFR47" s="9"/>
      <c r="GFS47" s="9"/>
      <c r="GFT47" s="9"/>
      <c r="GFU47" s="9"/>
      <c r="GFV47" s="9"/>
      <c r="GFW47" s="9"/>
      <c r="GFX47" s="9"/>
      <c r="GFY47" s="9"/>
      <c r="GFZ47" s="9"/>
      <c r="GGA47" s="9"/>
      <c r="GGB47" s="9"/>
      <c r="GGC47" s="9"/>
      <c r="GGD47" s="9"/>
      <c r="GGE47" s="9"/>
      <c r="GGF47" s="9"/>
      <c r="GGG47" s="9"/>
      <c r="GGH47" s="9"/>
      <c r="GGI47" s="9"/>
      <c r="GGJ47" s="9"/>
      <c r="GGK47" s="9"/>
      <c r="GGL47" s="9"/>
      <c r="GGM47" s="9"/>
      <c r="GGN47" s="9"/>
      <c r="GGO47" s="9"/>
      <c r="GGP47" s="9"/>
      <c r="GGQ47" s="9"/>
      <c r="GGR47" s="9"/>
      <c r="GGS47" s="9"/>
      <c r="GGT47" s="9"/>
      <c r="GGU47" s="9"/>
      <c r="GGV47" s="9"/>
      <c r="GGW47" s="9"/>
      <c r="GGX47" s="9"/>
      <c r="GGY47" s="9"/>
      <c r="GGZ47" s="9"/>
      <c r="GHA47" s="9"/>
      <c r="GHB47" s="9"/>
      <c r="GHC47" s="9"/>
      <c r="GHD47" s="9"/>
      <c r="GHE47" s="9"/>
      <c r="GHF47" s="9"/>
      <c r="GHG47" s="9"/>
      <c r="GHH47" s="9"/>
      <c r="GHI47" s="9"/>
      <c r="GHJ47" s="9"/>
      <c r="GHK47" s="9"/>
      <c r="GHL47" s="9"/>
      <c r="GHM47" s="9"/>
      <c r="GHN47" s="9"/>
      <c r="GHO47" s="9"/>
      <c r="GHP47" s="9"/>
      <c r="GHQ47" s="9"/>
      <c r="GHR47" s="9"/>
      <c r="GHS47" s="9"/>
      <c r="GHT47" s="9"/>
      <c r="GHU47" s="9"/>
      <c r="GHV47" s="9"/>
      <c r="GHW47" s="9"/>
      <c r="GHX47" s="9"/>
      <c r="GHY47" s="9"/>
      <c r="GHZ47" s="9"/>
      <c r="GIA47" s="9"/>
      <c r="GIB47" s="9"/>
      <c r="GIC47" s="9"/>
      <c r="GID47" s="9"/>
      <c r="GIE47" s="9"/>
      <c r="GIF47" s="9"/>
      <c r="GIG47" s="9"/>
      <c r="GIH47" s="9"/>
      <c r="GII47" s="9"/>
      <c r="GIJ47" s="9"/>
      <c r="GIK47" s="9"/>
      <c r="GIL47" s="9"/>
      <c r="GIM47" s="9"/>
      <c r="GIN47" s="9"/>
      <c r="GIO47" s="9"/>
      <c r="GIP47" s="9"/>
      <c r="GIQ47" s="9"/>
      <c r="GIR47" s="9"/>
      <c r="GIS47" s="9"/>
      <c r="GIT47" s="9"/>
      <c r="GIU47" s="9"/>
      <c r="GIV47" s="9"/>
      <c r="GIW47" s="9"/>
      <c r="GIX47" s="9"/>
      <c r="GIY47" s="9"/>
      <c r="GIZ47" s="9"/>
      <c r="GJA47" s="9"/>
      <c r="GJB47" s="9"/>
      <c r="GJC47" s="9"/>
      <c r="GJD47" s="9"/>
      <c r="GJE47" s="9"/>
      <c r="GJF47" s="9"/>
      <c r="GJG47" s="9"/>
      <c r="GJH47" s="9"/>
      <c r="GJI47" s="9"/>
      <c r="GJJ47" s="9"/>
      <c r="GJK47" s="9"/>
      <c r="GJL47" s="9"/>
      <c r="GJM47" s="9"/>
      <c r="GJN47" s="9"/>
      <c r="GJO47" s="9"/>
      <c r="GJP47" s="9"/>
      <c r="GJQ47" s="9"/>
      <c r="GJR47" s="9"/>
      <c r="GJS47" s="9"/>
      <c r="GJT47" s="9"/>
      <c r="GJU47" s="9"/>
      <c r="GJV47" s="9"/>
      <c r="GJW47" s="9"/>
      <c r="GJX47" s="9"/>
      <c r="GJY47" s="9"/>
      <c r="GJZ47" s="9"/>
      <c r="GKA47" s="9"/>
      <c r="GKB47" s="9"/>
      <c r="GKC47" s="9"/>
      <c r="GKD47" s="9"/>
      <c r="GKE47" s="9"/>
      <c r="GKF47" s="9"/>
      <c r="GKG47" s="9"/>
      <c r="GKH47" s="9"/>
      <c r="GKI47" s="9"/>
      <c r="GKJ47" s="9"/>
      <c r="GKK47" s="9"/>
      <c r="GKL47" s="9"/>
      <c r="GKM47" s="9"/>
      <c r="GKN47" s="9"/>
      <c r="GKO47" s="9"/>
      <c r="GKP47" s="9"/>
      <c r="GKQ47" s="9"/>
      <c r="GKR47" s="9"/>
      <c r="GKS47" s="9"/>
      <c r="GKT47" s="9"/>
      <c r="GKU47" s="9"/>
      <c r="GKV47" s="9"/>
      <c r="GKW47" s="9"/>
      <c r="GKX47" s="9"/>
      <c r="GKY47" s="9"/>
      <c r="GKZ47" s="9"/>
      <c r="GLA47" s="9"/>
      <c r="GLB47" s="9"/>
      <c r="GLC47" s="9"/>
      <c r="GLD47" s="9"/>
      <c r="GLE47" s="9"/>
      <c r="GLF47" s="9"/>
      <c r="GLG47" s="9"/>
      <c r="GLH47" s="9"/>
      <c r="GLI47" s="9"/>
      <c r="GLJ47" s="9"/>
      <c r="GLK47" s="9"/>
      <c r="GLL47" s="9"/>
      <c r="GLM47" s="9"/>
      <c r="GLN47" s="9"/>
      <c r="GLO47" s="9"/>
      <c r="GLP47" s="9"/>
      <c r="GLQ47" s="9"/>
      <c r="GLR47" s="9"/>
      <c r="GLS47" s="9"/>
      <c r="GLT47" s="9"/>
      <c r="GLU47" s="9"/>
      <c r="GLV47" s="9"/>
      <c r="GLW47" s="9"/>
      <c r="GLX47" s="9"/>
      <c r="GLY47" s="9"/>
      <c r="GLZ47" s="9"/>
      <c r="GMA47" s="9"/>
      <c r="GMB47" s="9"/>
      <c r="GMC47" s="9"/>
      <c r="GMD47" s="9"/>
      <c r="GME47" s="9"/>
      <c r="GMF47" s="9"/>
      <c r="GMG47" s="9"/>
      <c r="GMH47" s="9"/>
      <c r="GMI47" s="9"/>
      <c r="GMJ47" s="9"/>
      <c r="GMK47" s="9"/>
      <c r="GML47" s="9"/>
      <c r="GMM47" s="9"/>
      <c r="GMN47" s="9"/>
      <c r="GMO47" s="9"/>
      <c r="GMP47" s="9"/>
      <c r="GMQ47" s="9"/>
      <c r="GMR47" s="9"/>
      <c r="GMS47" s="9"/>
      <c r="GMT47" s="9"/>
      <c r="GMU47" s="9"/>
      <c r="GMV47" s="9"/>
      <c r="GMW47" s="9"/>
      <c r="GMX47" s="9"/>
      <c r="GMY47" s="9"/>
      <c r="GMZ47" s="9"/>
      <c r="GNA47" s="9"/>
      <c r="GNB47" s="9"/>
      <c r="GNC47" s="9"/>
      <c r="GND47" s="9"/>
      <c r="GNE47" s="9"/>
      <c r="GNF47" s="9"/>
      <c r="GNG47" s="9"/>
      <c r="GNH47" s="9"/>
      <c r="GNI47" s="9"/>
      <c r="GNJ47" s="9"/>
      <c r="GNK47" s="9"/>
      <c r="GNL47" s="9"/>
      <c r="GNM47" s="9"/>
      <c r="GNN47" s="9"/>
      <c r="GNO47" s="9"/>
      <c r="GNP47" s="9"/>
      <c r="GNQ47" s="9"/>
      <c r="GNR47" s="9"/>
      <c r="GNS47" s="9"/>
      <c r="GNT47" s="9"/>
      <c r="GNU47" s="9"/>
      <c r="GNV47" s="9"/>
      <c r="GNW47" s="9"/>
      <c r="GNX47" s="9"/>
      <c r="GNY47" s="9"/>
      <c r="GNZ47" s="9"/>
      <c r="GOA47" s="9"/>
      <c r="GOB47" s="9"/>
      <c r="GOC47" s="9"/>
      <c r="GOD47" s="9"/>
      <c r="GOE47" s="9"/>
      <c r="GOF47" s="9"/>
      <c r="GOG47" s="9"/>
      <c r="GOH47" s="9"/>
      <c r="GOI47" s="9"/>
      <c r="GOJ47" s="9"/>
      <c r="GOK47" s="9"/>
      <c r="GOL47" s="9"/>
      <c r="GOM47" s="9"/>
      <c r="GON47" s="9"/>
      <c r="GOO47" s="9"/>
      <c r="GOP47" s="9"/>
      <c r="GOQ47" s="9"/>
      <c r="GOR47" s="9"/>
      <c r="GOS47" s="9"/>
      <c r="GOT47" s="9"/>
      <c r="GOU47" s="9"/>
      <c r="GOV47" s="9"/>
      <c r="GOW47" s="9"/>
      <c r="GOX47" s="9"/>
      <c r="GOY47" s="9"/>
      <c r="GOZ47" s="9"/>
      <c r="GPA47" s="9"/>
      <c r="GPB47" s="9"/>
      <c r="GPC47" s="9"/>
      <c r="GPD47" s="9"/>
      <c r="GPE47" s="9"/>
      <c r="GPF47" s="9"/>
      <c r="GPG47" s="9"/>
      <c r="GPH47" s="9"/>
      <c r="GPI47" s="9"/>
      <c r="GPJ47" s="9"/>
      <c r="GPK47" s="9"/>
      <c r="GPL47" s="9"/>
      <c r="GPM47" s="9"/>
      <c r="GPN47" s="9"/>
      <c r="GPO47" s="9"/>
      <c r="GPP47" s="9"/>
      <c r="GPQ47" s="9"/>
      <c r="GPR47" s="9"/>
      <c r="GPS47" s="9"/>
      <c r="GPT47" s="9"/>
      <c r="GPU47" s="9"/>
      <c r="GPV47" s="9"/>
      <c r="GPW47" s="9"/>
      <c r="GPX47" s="9"/>
      <c r="GPY47" s="9"/>
      <c r="GPZ47" s="9"/>
      <c r="GQA47" s="9"/>
      <c r="GQB47" s="9"/>
      <c r="GQC47" s="9"/>
      <c r="GQD47" s="9"/>
      <c r="GQE47" s="9"/>
      <c r="GQF47" s="9"/>
      <c r="GQG47" s="9"/>
      <c r="GQH47" s="9"/>
      <c r="GQI47" s="9"/>
      <c r="GQJ47" s="9"/>
      <c r="GQK47" s="9"/>
      <c r="GQL47" s="9"/>
      <c r="GQM47" s="9"/>
      <c r="GQN47" s="9"/>
      <c r="GQO47" s="9"/>
      <c r="GQP47" s="9"/>
      <c r="GQQ47" s="9"/>
      <c r="GQR47" s="9"/>
      <c r="GQS47" s="9"/>
      <c r="GQT47" s="9"/>
      <c r="GQU47" s="9"/>
      <c r="GQV47" s="9"/>
      <c r="GQW47" s="9"/>
      <c r="GQX47" s="9"/>
      <c r="GQY47" s="9"/>
      <c r="GQZ47" s="9"/>
      <c r="GRA47" s="9"/>
      <c r="GRB47" s="9"/>
      <c r="GRC47" s="9"/>
      <c r="GRD47" s="9"/>
      <c r="GRE47" s="9"/>
      <c r="GRF47" s="9"/>
      <c r="GRG47" s="9"/>
      <c r="GRH47" s="9"/>
      <c r="GRI47" s="9"/>
      <c r="GRJ47" s="9"/>
      <c r="GRK47" s="9"/>
      <c r="GRL47" s="9"/>
      <c r="GRM47" s="9"/>
      <c r="GRN47" s="9"/>
      <c r="GRO47" s="9"/>
      <c r="GRP47" s="9"/>
      <c r="GRQ47" s="9"/>
      <c r="GRR47" s="9"/>
      <c r="GRS47" s="9"/>
      <c r="GRT47" s="9"/>
      <c r="GRU47" s="9"/>
      <c r="GRV47" s="9"/>
      <c r="GRW47" s="9"/>
      <c r="GRX47" s="9"/>
      <c r="GRY47" s="9"/>
      <c r="GRZ47" s="9"/>
      <c r="GSA47" s="9"/>
      <c r="GSB47" s="9"/>
      <c r="GSC47" s="9"/>
      <c r="GSD47" s="9"/>
      <c r="GSE47" s="9"/>
      <c r="GSF47" s="9"/>
      <c r="GSG47" s="9"/>
      <c r="GSH47" s="9"/>
      <c r="GSI47" s="9"/>
      <c r="GSJ47" s="9"/>
      <c r="GSK47" s="9"/>
      <c r="GSL47" s="9"/>
      <c r="GSM47" s="9"/>
      <c r="GSN47" s="9"/>
      <c r="GSO47" s="9"/>
      <c r="GSP47" s="9"/>
      <c r="GSQ47" s="9"/>
      <c r="GSR47" s="9"/>
      <c r="GSS47" s="9"/>
      <c r="GST47" s="9"/>
      <c r="GSU47" s="9"/>
      <c r="GSV47" s="9"/>
      <c r="GSW47" s="9"/>
      <c r="GSX47" s="9"/>
      <c r="GSY47" s="9"/>
      <c r="GSZ47" s="9"/>
      <c r="GTA47" s="9"/>
      <c r="GTB47" s="9"/>
      <c r="GTC47" s="9"/>
      <c r="GTD47" s="9"/>
      <c r="GTE47" s="9"/>
      <c r="GTF47" s="9"/>
      <c r="GTG47" s="9"/>
      <c r="GTH47" s="9"/>
      <c r="GTI47" s="9"/>
      <c r="GTJ47" s="9"/>
      <c r="GTK47" s="9"/>
      <c r="GTL47" s="9"/>
      <c r="GTM47" s="9"/>
      <c r="GTN47" s="9"/>
      <c r="GTO47" s="9"/>
      <c r="GTP47" s="9"/>
      <c r="GTQ47" s="9"/>
      <c r="GTR47" s="9"/>
      <c r="GTS47" s="9"/>
      <c r="GTT47" s="9"/>
      <c r="GTU47" s="9"/>
      <c r="GTV47" s="9"/>
      <c r="GTW47" s="9"/>
      <c r="GTX47" s="9"/>
      <c r="GTY47" s="9"/>
      <c r="GTZ47" s="9"/>
      <c r="GUA47" s="9"/>
      <c r="GUB47" s="9"/>
      <c r="GUC47" s="9"/>
      <c r="GUD47" s="9"/>
      <c r="GUE47" s="9"/>
      <c r="GUF47" s="9"/>
      <c r="GUG47" s="9"/>
      <c r="GUH47" s="9"/>
      <c r="GUI47" s="9"/>
      <c r="GUJ47" s="9"/>
      <c r="GUK47" s="9"/>
      <c r="GUL47" s="9"/>
      <c r="GUM47" s="9"/>
      <c r="GUN47" s="9"/>
      <c r="GUO47" s="9"/>
      <c r="GUP47" s="9"/>
      <c r="GUQ47" s="9"/>
      <c r="GUR47" s="9"/>
      <c r="GUS47" s="9"/>
      <c r="GUT47" s="9"/>
      <c r="GUU47" s="9"/>
      <c r="GUV47" s="9"/>
      <c r="GUW47" s="9"/>
      <c r="GUX47" s="9"/>
      <c r="GUY47" s="9"/>
      <c r="GUZ47" s="9"/>
      <c r="GVA47" s="9"/>
      <c r="GVB47" s="9"/>
      <c r="GVC47" s="9"/>
      <c r="GVD47" s="9"/>
      <c r="GVE47" s="9"/>
      <c r="GVF47" s="9"/>
      <c r="GVG47" s="9"/>
      <c r="GVH47" s="9"/>
      <c r="GVI47" s="9"/>
      <c r="GVJ47" s="9"/>
      <c r="GVK47" s="9"/>
      <c r="GVL47" s="9"/>
      <c r="GVM47" s="9"/>
      <c r="GVN47" s="9"/>
      <c r="GVO47" s="9"/>
      <c r="GVP47" s="9"/>
      <c r="GVQ47" s="9"/>
      <c r="GVR47" s="9"/>
      <c r="GVS47" s="9"/>
      <c r="GVT47" s="9"/>
      <c r="GVU47" s="9"/>
      <c r="GVV47" s="9"/>
      <c r="GVW47" s="9"/>
      <c r="GVX47" s="9"/>
      <c r="GVY47" s="9"/>
      <c r="GVZ47" s="9"/>
      <c r="GWA47" s="9"/>
      <c r="GWB47" s="9"/>
      <c r="GWC47" s="9"/>
      <c r="GWD47" s="9"/>
      <c r="GWE47" s="9"/>
      <c r="GWF47" s="9"/>
      <c r="GWG47" s="9"/>
      <c r="GWH47" s="9"/>
      <c r="GWI47" s="9"/>
      <c r="GWJ47" s="9"/>
      <c r="GWK47" s="9"/>
      <c r="GWL47" s="9"/>
      <c r="GWM47" s="9"/>
      <c r="GWN47" s="9"/>
      <c r="GWO47" s="9"/>
      <c r="GWP47" s="9"/>
      <c r="GWQ47" s="9"/>
      <c r="GWR47" s="9"/>
      <c r="GWS47" s="9"/>
      <c r="GWT47" s="9"/>
      <c r="GWU47" s="9"/>
      <c r="GWV47" s="9"/>
      <c r="GWW47" s="9"/>
      <c r="GWX47" s="9"/>
      <c r="GWY47" s="9"/>
      <c r="GWZ47" s="9"/>
      <c r="GXA47" s="9"/>
      <c r="GXB47" s="9"/>
      <c r="GXC47" s="9"/>
      <c r="GXD47" s="9"/>
      <c r="GXE47" s="9"/>
      <c r="GXF47" s="9"/>
      <c r="GXG47" s="9"/>
      <c r="GXH47" s="9"/>
      <c r="GXI47" s="9"/>
      <c r="GXJ47" s="9"/>
      <c r="GXK47" s="9"/>
      <c r="GXL47" s="9"/>
      <c r="GXM47" s="9"/>
      <c r="GXN47" s="9"/>
      <c r="GXO47" s="9"/>
      <c r="GXP47" s="9"/>
      <c r="GXQ47" s="9"/>
      <c r="GXR47" s="9"/>
      <c r="GXS47" s="9"/>
      <c r="GXT47" s="9"/>
      <c r="GXU47" s="9"/>
      <c r="GXV47" s="9"/>
      <c r="GXW47" s="9"/>
      <c r="GXX47" s="9"/>
      <c r="GXY47" s="9"/>
      <c r="GXZ47" s="9"/>
      <c r="GYA47" s="9"/>
      <c r="GYB47" s="9"/>
      <c r="GYC47" s="9"/>
      <c r="GYD47" s="9"/>
      <c r="GYE47" s="9"/>
      <c r="GYF47" s="9"/>
      <c r="GYG47" s="9"/>
      <c r="GYH47" s="9"/>
      <c r="GYI47" s="9"/>
      <c r="GYJ47" s="9"/>
      <c r="GYK47" s="9"/>
      <c r="GYL47" s="9"/>
      <c r="GYM47" s="9"/>
      <c r="GYN47" s="9"/>
      <c r="GYO47" s="9"/>
      <c r="GYP47" s="9"/>
      <c r="GYQ47" s="9"/>
      <c r="GYR47" s="9"/>
      <c r="GYS47" s="9"/>
      <c r="GYT47" s="9"/>
      <c r="GYU47" s="9"/>
      <c r="GYV47" s="9"/>
      <c r="GYW47" s="9"/>
      <c r="GYX47" s="9"/>
      <c r="GYY47" s="9"/>
      <c r="GYZ47" s="9"/>
      <c r="GZA47" s="9"/>
      <c r="GZB47" s="9"/>
      <c r="GZC47" s="9"/>
      <c r="GZD47" s="9"/>
      <c r="GZE47" s="9"/>
      <c r="GZF47" s="9"/>
      <c r="GZG47" s="9"/>
      <c r="GZH47" s="9"/>
      <c r="GZI47" s="9"/>
      <c r="GZJ47" s="9"/>
      <c r="GZK47" s="9"/>
      <c r="GZL47" s="9"/>
      <c r="GZM47" s="9"/>
      <c r="GZN47" s="9"/>
      <c r="GZO47" s="9"/>
      <c r="GZP47" s="9"/>
      <c r="GZQ47" s="9"/>
      <c r="GZR47" s="9"/>
      <c r="GZS47" s="9"/>
      <c r="GZT47" s="9"/>
      <c r="GZU47" s="9"/>
      <c r="GZV47" s="9"/>
      <c r="GZW47" s="9"/>
      <c r="GZX47" s="9"/>
      <c r="GZY47" s="9"/>
      <c r="GZZ47" s="9"/>
      <c r="HAA47" s="9"/>
      <c r="HAB47" s="9"/>
      <c r="HAC47" s="9"/>
      <c r="HAD47" s="9"/>
      <c r="HAE47" s="9"/>
      <c r="HAF47" s="9"/>
      <c r="HAG47" s="9"/>
      <c r="HAH47" s="9"/>
      <c r="HAI47" s="9"/>
      <c r="HAJ47" s="9"/>
      <c r="HAK47" s="9"/>
      <c r="HAL47" s="9"/>
      <c r="HAM47" s="9"/>
      <c r="HAN47" s="9"/>
      <c r="HAO47" s="9"/>
      <c r="HAP47" s="9"/>
      <c r="HAQ47" s="9"/>
      <c r="HAR47" s="9"/>
      <c r="HAS47" s="9"/>
      <c r="HAT47" s="9"/>
      <c r="HAU47" s="9"/>
      <c r="HAV47" s="9"/>
      <c r="HAW47" s="9"/>
      <c r="HAX47" s="9"/>
      <c r="HAY47" s="9"/>
      <c r="HAZ47" s="9"/>
      <c r="HBA47" s="9"/>
      <c r="HBB47" s="9"/>
      <c r="HBC47" s="9"/>
      <c r="HBD47" s="9"/>
      <c r="HBE47" s="9"/>
      <c r="HBF47" s="9"/>
      <c r="HBG47" s="9"/>
      <c r="HBH47" s="9"/>
      <c r="HBI47" s="9"/>
      <c r="HBJ47" s="9"/>
      <c r="HBK47" s="9"/>
      <c r="HBL47" s="9"/>
      <c r="HBM47" s="9"/>
      <c r="HBN47" s="9"/>
      <c r="HBO47" s="9"/>
      <c r="HBP47" s="9"/>
      <c r="HBQ47" s="9"/>
      <c r="HBR47" s="9"/>
      <c r="HBS47" s="9"/>
      <c r="HBT47" s="9"/>
      <c r="HBU47" s="9"/>
      <c r="HBV47" s="9"/>
      <c r="HBW47" s="9"/>
      <c r="HBX47" s="9"/>
      <c r="HBY47" s="9"/>
      <c r="HBZ47" s="9"/>
      <c r="HCA47" s="9"/>
      <c r="HCB47" s="9"/>
      <c r="HCC47" s="9"/>
      <c r="HCD47" s="9"/>
      <c r="HCE47" s="9"/>
      <c r="HCF47" s="9"/>
      <c r="HCG47" s="9"/>
      <c r="HCH47" s="9"/>
      <c r="HCI47" s="9"/>
      <c r="HCJ47" s="9"/>
      <c r="HCK47" s="9"/>
      <c r="HCL47" s="9"/>
      <c r="HCM47" s="9"/>
      <c r="HCN47" s="9"/>
      <c r="HCO47" s="9"/>
      <c r="HCP47" s="9"/>
      <c r="HCQ47" s="9"/>
      <c r="HCR47" s="9"/>
      <c r="HCS47" s="9"/>
      <c r="HCT47" s="9"/>
      <c r="HCU47" s="9"/>
      <c r="HCV47" s="9"/>
      <c r="HCW47" s="9"/>
      <c r="HCX47" s="9"/>
      <c r="HCY47" s="9"/>
      <c r="HCZ47" s="9"/>
      <c r="HDA47" s="9"/>
      <c r="HDB47" s="9"/>
      <c r="HDC47" s="9"/>
      <c r="HDD47" s="9"/>
      <c r="HDE47" s="9"/>
      <c r="HDF47" s="9"/>
      <c r="HDG47" s="9"/>
      <c r="HDH47" s="9"/>
      <c r="HDI47" s="9"/>
      <c r="HDJ47" s="9"/>
      <c r="HDK47" s="9"/>
      <c r="HDL47" s="9"/>
      <c r="HDM47" s="9"/>
      <c r="HDN47" s="9"/>
      <c r="HDO47" s="9"/>
      <c r="HDP47" s="9"/>
      <c r="HDQ47" s="9"/>
      <c r="HDR47" s="9"/>
      <c r="HDS47" s="9"/>
      <c r="HDT47" s="9"/>
      <c r="HDU47" s="9"/>
      <c r="HDV47" s="9"/>
      <c r="HDW47" s="9"/>
      <c r="HDX47" s="9"/>
      <c r="HDY47" s="9"/>
      <c r="HDZ47" s="9"/>
      <c r="HEA47" s="9"/>
      <c r="HEB47" s="9"/>
      <c r="HEC47" s="9"/>
      <c r="HED47" s="9"/>
      <c r="HEE47" s="9"/>
      <c r="HEF47" s="9"/>
      <c r="HEG47" s="9"/>
      <c r="HEH47" s="9"/>
      <c r="HEI47" s="9"/>
      <c r="HEJ47" s="9"/>
      <c r="HEK47" s="9"/>
      <c r="HEL47" s="9"/>
      <c r="HEM47" s="9"/>
      <c r="HEN47" s="9"/>
      <c r="HEO47" s="9"/>
      <c r="HEP47" s="9"/>
      <c r="HEQ47" s="9"/>
      <c r="HER47" s="9"/>
      <c r="HES47" s="9"/>
      <c r="HET47" s="9"/>
      <c r="HEU47" s="9"/>
      <c r="HEV47" s="9"/>
      <c r="HEW47" s="9"/>
      <c r="HEX47" s="9"/>
      <c r="HEY47" s="9"/>
      <c r="HEZ47" s="9"/>
      <c r="HFA47" s="9"/>
      <c r="HFB47" s="9"/>
      <c r="HFC47" s="9"/>
      <c r="HFD47" s="9"/>
      <c r="HFE47" s="9"/>
      <c r="HFF47" s="9"/>
      <c r="HFG47" s="9"/>
      <c r="HFH47" s="9"/>
      <c r="HFI47" s="9"/>
      <c r="HFJ47" s="9"/>
      <c r="HFK47" s="9"/>
      <c r="HFL47" s="9"/>
      <c r="HFM47" s="9"/>
      <c r="HFN47" s="9"/>
      <c r="HFO47" s="9"/>
      <c r="HFP47" s="9"/>
      <c r="HFQ47" s="9"/>
      <c r="HFR47" s="9"/>
      <c r="HFS47" s="9"/>
      <c r="HFT47" s="9"/>
      <c r="HFU47" s="9"/>
      <c r="HFV47" s="9"/>
      <c r="HFW47" s="9"/>
      <c r="HFX47" s="9"/>
      <c r="HFY47" s="9"/>
      <c r="HFZ47" s="9"/>
      <c r="HGA47" s="9"/>
      <c r="HGB47" s="9"/>
      <c r="HGC47" s="9"/>
      <c r="HGD47" s="9"/>
      <c r="HGE47" s="9"/>
      <c r="HGF47" s="9"/>
      <c r="HGG47" s="9"/>
      <c r="HGH47" s="9"/>
      <c r="HGI47" s="9"/>
      <c r="HGJ47" s="9"/>
      <c r="HGK47" s="9"/>
      <c r="HGL47" s="9"/>
      <c r="HGM47" s="9"/>
      <c r="HGN47" s="9"/>
      <c r="HGO47" s="9"/>
      <c r="HGP47" s="9"/>
      <c r="HGQ47" s="9"/>
      <c r="HGR47" s="9"/>
      <c r="HGS47" s="9"/>
      <c r="HGT47" s="9"/>
      <c r="HGU47" s="9"/>
      <c r="HGV47" s="9"/>
      <c r="HGW47" s="9"/>
      <c r="HGX47" s="9"/>
      <c r="HGY47" s="9"/>
      <c r="HGZ47" s="9"/>
      <c r="HHA47" s="9"/>
      <c r="HHB47" s="9"/>
      <c r="HHC47" s="9"/>
      <c r="HHD47" s="9"/>
      <c r="HHE47" s="9"/>
      <c r="HHF47" s="9"/>
      <c r="HHG47" s="9"/>
      <c r="HHH47" s="9"/>
      <c r="HHI47" s="9"/>
      <c r="HHJ47" s="9"/>
      <c r="HHK47" s="9"/>
      <c r="HHL47" s="9"/>
      <c r="HHM47" s="9"/>
      <c r="HHN47" s="9"/>
      <c r="HHO47" s="9"/>
      <c r="HHP47" s="9"/>
      <c r="HHQ47" s="9"/>
      <c r="HHR47" s="9"/>
      <c r="HHS47" s="9"/>
      <c r="HHT47" s="9"/>
      <c r="HHU47" s="9"/>
      <c r="HHV47" s="9"/>
      <c r="HHW47" s="9"/>
      <c r="HHX47" s="9"/>
      <c r="HHY47" s="9"/>
      <c r="HHZ47" s="9"/>
      <c r="HIA47" s="9"/>
      <c r="HIB47" s="9"/>
      <c r="HIC47" s="9"/>
      <c r="HID47" s="9"/>
      <c r="HIE47" s="9"/>
      <c r="HIF47" s="9"/>
      <c r="HIG47" s="9"/>
      <c r="HIH47" s="9"/>
      <c r="HII47" s="9"/>
      <c r="HIJ47" s="9"/>
      <c r="HIK47" s="9"/>
      <c r="HIL47" s="9"/>
      <c r="HIM47" s="9"/>
      <c r="HIN47" s="9"/>
      <c r="HIO47" s="9"/>
      <c r="HIP47" s="9"/>
      <c r="HIQ47" s="9"/>
      <c r="HIR47" s="9"/>
      <c r="HIS47" s="9"/>
      <c r="HIT47" s="9"/>
      <c r="HIU47" s="9"/>
      <c r="HIV47" s="9"/>
      <c r="HIW47" s="9"/>
      <c r="HIX47" s="9"/>
      <c r="HIY47" s="9"/>
      <c r="HIZ47" s="9"/>
      <c r="HJA47" s="9"/>
      <c r="HJB47" s="9"/>
      <c r="HJC47" s="9"/>
      <c r="HJD47" s="9"/>
      <c r="HJE47" s="9"/>
      <c r="HJF47" s="9"/>
      <c r="HJG47" s="9"/>
      <c r="HJH47" s="9"/>
      <c r="HJI47" s="9"/>
      <c r="HJJ47" s="9"/>
      <c r="HJK47" s="9"/>
      <c r="HJL47" s="9"/>
      <c r="HJM47" s="9"/>
      <c r="HJN47" s="9"/>
      <c r="HJO47" s="9"/>
      <c r="HJP47" s="9"/>
      <c r="HJQ47" s="9"/>
      <c r="HJR47" s="9"/>
      <c r="HJS47" s="9"/>
      <c r="HJT47" s="9"/>
      <c r="HJU47" s="9"/>
      <c r="HJV47" s="9"/>
      <c r="HJW47" s="9"/>
      <c r="HJX47" s="9"/>
      <c r="HJY47" s="9"/>
      <c r="HJZ47" s="9"/>
      <c r="HKA47" s="9"/>
      <c r="HKB47" s="9"/>
      <c r="HKC47" s="9"/>
      <c r="HKD47" s="9"/>
      <c r="HKE47" s="9"/>
      <c r="HKF47" s="9"/>
      <c r="HKG47" s="9"/>
      <c r="HKH47" s="9"/>
      <c r="HKI47" s="9"/>
      <c r="HKJ47" s="9"/>
      <c r="HKK47" s="9"/>
      <c r="HKL47" s="9"/>
      <c r="HKM47" s="9"/>
      <c r="HKN47" s="9"/>
      <c r="HKO47" s="9"/>
      <c r="HKP47" s="9"/>
      <c r="HKQ47" s="9"/>
      <c r="HKR47" s="9"/>
      <c r="HKS47" s="9"/>
      <c r="HKT47" s="9"/>
      <c r="HKU47" s="9"/>
      <c r="HKV47" s="9"/>
      <c r="HKW47" s="9"/>
      <c r="HKX47" s="9"/>
      <c r="HKY47" s="9"/>
      <c r="HKZ47" s="9"/>
      <c r="HLA47" s="9"/>
      <c r="HLB47" s="9"/>
      <c r="HLC47" s="9"/>
      <c r="HLD47" s="9"/>
      <c r="HLE47" s="9"/>
      <c r="HLF47" s="9"/>
      <c r="HLG47" s="9"/>
      <c r="HLH47" s="9"/>
      <c r="HLI47" s="9"/>
      <c r="HLJ47" s="9"/>
      <c r="HLK47" s="9"/>
      <c r="HLL47" s="9"/>
      <c r="HLM47" s="9"/>
      <c r="HLN47" s="9"/>
      <c r="HLO47" s="9"/>
      <c r="HLP47" s="9"/>
      <c r="HLQ47" s="9"/>
      <c r="HLR47" s="9"/>
      <c r="HLS47" s="9"/>
      <c r="HLT47" s="9"/>
      <c r="HLU47" s="9"/>
      <c r="HLV47" s="9"/>
      <c r="HLW47" s="9"/>
      <c r="HLX47" s="9"/>
      <c r="HLY47" s="9"/>
      <c r="HLZ47" s="9"/>
      <c r="HMA47" s="9"/>
      <c r="HMB47" s="9"/>
      <c r="HMC47" s="9"/>
      <c r="HMD47" s="9"/>
      <c r="HME47" s="9"/>
      <c r="HMF47" s="9"/>
      <c r="HMG47" s="9"/>
      <c r="HMH47" s="9"/>
      <c r="HMI47" s="9"/>
      <c r="HMJ47" s="9"/>
      <c r="HMK47" s="9"/>
      <c r="HML47" s="9"/>
      <c r="HMM47" s="9"/>
      <c r="HMN47" s="9"/>
      <c r="HMO47" s="9"/>
      <c r="HMP47" s="9"/>
      <c r="HMQ47" s="9"/>
      <c r="HMR47" s="9"/>
      <c r="HMS47" s="9"/>
      <c r="HMT47" s="9"/>
      <c r="HMU47" s="9"/>
      <c r="HMV47" s="9"/>
      <c r="HMW47" s="9"/>
      <c r="HMX47" s="9"/>
      <c r="HMY47" s="9"/>
      <c r="HMZ47" s="9"/>
      <c r="HNA47" s="9"/>
      <c r="HNB47" s="9"/>
      <c r="HNC47" s="9"/>
      <c r="HND47" s="9"/>
      <c r="HNE47" s="9"/>
      <c r="HNF47" s="9"/>
      <c r="HNG47" s="9"/>
      <c r="HNH47" s="9"/>
      <c r="HNI47" s="9"/>
      <c r="HNJ47" s="9"/>
      <c r="HNK47" s="9"/>
      <c r="HNL47" s="9"/>
      <c r="HNM47" s="9"/>
      <c r="HNN47" s="9"/>
      <c r="HNO47" s="9"/>
      <c r="HNP47" s="9"/>
      <c r="HNQ47" s="9"/>
      <c r="HNR47" s="9"/>
      <c r="HNS47" s="9"/>
      <c r="HNT47" s="9"/>
      <c r="HNU47" s="9"/>
      <c r="HNV47" s="9"/>
      <c r="HNW47" s="9"/>
      <c r="HNX47" s="9"/>
      <c r="HNY47" s="9"/>
      <c r="HNZ47" s="9"/>
      <c r="HOA47" s="9"/>
      <c r="HOB47" s="9"/>
      <c r="HOC47" s="9"/>
      <c r="HOD47" s="9"/>
      <c r="HOE47" s="9"/>
      <c r="HOF47" s="9"/>
      <c r="HOG47" s="9"/>
      <c r="HOH47" s="9"/>
      <c r="HOI47" s="9"/>
      <c r="HOJ47" s="9"/>
      <c r="HOK47" s="9"/>
      <c r="HOL47" s="9"/>
      <c r="HOM47" s="9"/>
      <c r="HON47" s="9"/>
      <c r="HOO47" s="9"/>
      <c r="HOP47" s="9"/>
      <c r="HOQ47" s="9"/>
      <c r="HOR47" s="9"/>
      <c r="HOS47" s="9"/>
      <c r="HOT47" s="9"/>
      <c r="HOU47" s="9"/>
      <c r="HOV47" s="9"/>
      <c r="HOW47" s="9"/>
      <c r="HOX47" s="9"/>
      <c r="HOY47" s="9"/>
      <c r="HOZ47" s="9"/>
      <c r="HPA47" s="9"/>
      <c r="HPB47" s="9"/>
      <c r="HPC47" s="9"/>
      <c r="HPD47" s="9"/>
      <c r="HPE47" s="9"/>
      <c r="HPF47" s="9"/>
      <c r="HPG47" s="9"/>
      <c r="HPH47" s="9"/>
      <c r="HPI47" s="9"/>
      <c r="HPJ47" s="9"/>
      <c r="HPK47" s="9"/>
      <c r="HPL47" s="9"/>
      <c r="HPM47" s="9"/>
      <c r="HPN47" s="9"/>
      <c r="HPO47" s="9"/>
      <c r="HPP47" s="9"/>
      <c r="HPQ47" s="9"/>
      <c r="HPR47" s="9"/>
      <c r="HPS47" s="9"/>
      <c r="HPT47" s="9"/>
      <c r="HPU47" s="9"/>
      <c r="HPV47" s="9"/>
      <c r="HPW47" s="9"/>
      <c r="HPX47" s="9"/>
      <c r="HPY47" s="9"/>
      <c r="HPZ47" s="9"/>
      <c r="HQA47" s="9"/>
      <c r="HQB47" s="9"/>
      <c r="HQC47" s="9"/>
      <c r="HQD47" s="9"/>
      <c r="HQE47" s="9"/>
      <c r="HQF47" s="9"/>
      <c r="HQG47" s="9"/>
      <c r="HQH47" s="9"/>
      <c r="HQI47" s="9"/>
      <c r="HQJ47" s="9"/>
      <c r="HQK47" s="9"/>
      <c r="HQL47" s="9"/>
      <c r="HQM47" s="9"/>
      <c r="HQN47" s="9"/>
      <c r="HQO47" s="9"/>
      <c r="HQP47" s="9"/>
      <c r="HQQ47" s="9"/>
      <c r="HQR47" s="9"/>
      <c r="HQS47" s="9"/>
      <c r="HQT47" s="9"/>
      <c r="HQU47" s="9"/>
      <c r="HQV47" s="9"/>
      <c r="HQW47" s="9"/>
      <c r="HQX47" s="9"/>
      <c r="HQY47" s="9"/>
      <c r="HQZ47" s="9"/>
      <c r="HRA47" s="9"/>
      <c r="HRB47" s="9"/>
      <c r="HRC47" s="9"/>
      <c r="HRD47" s="9"/>
      <c r="HRE47" s="9"/>
      <c r="HRF47" s="9"/>
      <c r="HRG47" s="9"/>
      <c r="HRH47" s="9"/>
      <c r="HRI47" s="9"/>
      <c r="HRJ47" s="9"/>
      <c r="HRK47" s="9"/>
      <c r="HRL47" s="9"/>
      <c r="HRM47" s="9"/>
      <c r="HRN47" s="9"/>
      <c r="HRO47" s="9"/>
      <c r="HRP47" s="9"/>
      <c r="HRQ47" s="9"/>
      <c r="HRR47" s="9"/>
      <c r="HRS47" s="9"/>
      <c r="HRT47" s="9"/>
      <c r="HRU47" s="9"/>
      <c r="HRV47" s="9"/>
      <c r="HRW47" s="9"/>
      <c r="HRX47" s="9"/>
      <c r="HRY47" s="9"/>
      <c r="HRZ47" s="9"/>
      <c r="HSA47" s="9"/>
      <c r="HSB47" s="9"/>
      <c r="HSC47" s="9"/>
      <c r="HSD47" s="9"/>
      <c r="HSE47" s="9"/>
      <c r="HSF47" s="9"/>
      <c r="HSG47" s="9"/>
      <c r="HSH47" s="9"/>
      <c r="HSI47" s="9"/>
      <c r="HSJ47" s="9"/>
      <c r="HSK47" s="9"/>
      <c r="HSL47" s="9"/>
      <c r="HSM47" s="9"/>
      <c r="HSN47" s="9"/>
      <c r="HSO47" s="9"/>
      <c r="HSP47" s="9"/>
      <c r="HSQ47" s="9"/>
      <c r="HSR47" s="9"/>
      <c r="HSS47" s="9"/>
      <c r="HST47" s="9"/>
      <c r="HSU47" s="9"/>
      <c r="HSV47" s="9"/>
      <c r="HSW47" s="9"/>
      <c r="HSX47" s="9"/>
      <c r="HSY47" s="9"/>
      <c r="HSZ47" s="9"/>
      <c r="HTA47" s="9"/>
      <c r="HTB47" s="9"/>
      <c r="HTC47" s="9"/>
      <c r="HTD47" s="9"/>
      <c r="HTE47" s="9"/>
      <c r="HTF47" s="9"/>
      <c r="HTG47" s="9"/>
      <c r="HTH47" s="9"/>
      <c r="HTI47" s="9"/>
      <c r="HTJ47" s="9"/>
      <c r="HTK47" s="9"/>
      <c r="HTL47" s="9"/>
      <c r="HTM47" s="9"/>
      <c r="HTN47" s="9"/>
      <c r="HTO47" s="9"/>
      <c r="HTP47" s="9"/>
      <c r="HTQ47" s="9"/>
      <c r="HTR47" s="9"/>
      <c r="HTS47" s="9"/>
      <c r="HTT47" s="9"/>
      <c r="HTU47" s="9"/>
      <c r="HTV47" s="9"/>
      <c r="HTW47" s="9"/>
      <c r="HTX47" s="9"/>
      <c r="HTY47" s="9"/>
      <c r="HTZ47" s="9"/>
      <c r="HUA47" s="9"/>
      <c r="HUB47" s="9"/>
      <c r="HUC47" s="9"/>
      <c r="HUD47" s="9"/>
      <c r="HUE47" s="9"/>
      <c r="HUF47" s="9"/>
      <c r="HUG47" s="9"/>
      <c r="HUH47" s="9"/>
      <c r="HUI47" s="9"/>
      <c r="HUJ47" s="9"/>
      <c r="HUK47" s="9"/>
      <c r="HUL47" s="9"/>
      <c r="HUM47" s="9"/>
      <c r="HUN47" s="9"/>
      <c r="HUO47" s="9"/>
      <c r="HUP47" s="9"/>
      <c r="HUQ47" s="9"/>
      <c r="HUR47" s="9"/>
      <c r="HUS47" s="9"/>
      <c r="HUT47" s="9"/>
      <c r="HUU47" s="9"/>
      <c r="HUV47" s="9"/>
      <c r="HUW47" s="9"/>
      <c r="HUX47" s="9"/>
      <c r="HUY47" s="9"/>
      <c r="HUZ47" s="9"/>
      <c r="HVA47" s="9"/>
      <c r="HVB47" s="9"/>
      <c r="HVC47" s="9"/>
      <c r="HVD47" s="9"/>
      <c r="HVE47" s="9"/>
      <c r="HVF47" s="9"/>
      <c r="HVG47" s="9"/>
      <c r="HVH47" s="9"/>
      <c r="HVI47" s="9"/>
      <c r="HVJ47" s="9"/>
      <c r="HVK47" s="9"/>
      <c r="HVL47" s="9"/>
      <c r="HVM47" s="9"/>
      <c r="HVN47" s="9"/>
      <c r="HVO47" s="9"/>
      <c r="HVP47" s="9"/>
      <c r="HVQ47" s="9"/>
      <c r="HVR47" s="9"/>
      <c r="HVS47" s="9"/>
      <c r="HVT47" s="9"/>
      <c r="HVU47" s="9"/>
      <c r="HVV47" s="9"/>
      <c r="HVW47" s="9"/>
      <c r="HVX47" s="9"/>
      <c r="HVY47" s="9"/>
      <c r="HVZ47" s="9"/>
      <c r="HWA47" s="9"/>
      <c r="HWB47" s="9"/>
      <c r="HWC47" s="9"/>
      <c r="HWD47" s="9"/>
      <c r="HWE47" s="9"/>
      <c r="HWF47" s="9"/>
      <c r="HWG47" s="9"/>
      <c r="HWH47" s="9"/>
      <c r="HWI47" s="9"/>
      <c r="HWJ47" s="9"/>
      <c r="HWK47" s="9"/>
      <c r="HWL47" s="9"/>
      <c r="HWM47" s="9"/>
      <c r="HWN47" s="9"/>
      <c r="HWO47" s="9"/>
      <c r="HWP47" s="9"/>
      <c r="HWQ47" s="9"/>
      <c r="HWR47" s="9"/>
      <c r="HWS47" s="9"/>
      <c r="HWT47" s="9"/>
      <c r="HWU47" s="9"/>
      <c r="HWV47" s="9"/>
      <c r="HWW47" s="9"/>
      <c r="HWX47" s="9"/>
      <c r="HWY47" s="9"/>
      <c r="HWZ47" s="9"/>
      <c r="HXA47" s="9"/>
      <c r="HXB47" s="9"/>
      <c r="HXC47" s="9"/>
      <c r="HXD47" s="9"/>
      <c r="HXE47" s="9"/>
      <c r="HXF47" s="9"/>
      <c r="HXG47" s="9"/>
      <c r="HXH47" s="9"/>
      <c r="HXI47" s="9"/>
      <c r="HXJ47" s="9"/>
      <c r="HXK47" s="9"/>
      <c r="HXL47" s="9"/>
      <c r="HXM47" s="9"/>
      <c r="HXN47" s="9"/>
      <c r="HXO47" s="9"/>
      <c r="HXP47" s="9"/>
      <c r="HXQ47" s="9"/>
      <c r="HXR47" s="9"/>
      <c r="HXS47" s="9"/>
      <c r="HXT47" s="9"/>
      <c r="HXU47" s="9"/>
      <c r="HXV47" s="9"/>
      <c r="HXW47" s="9"/>
      <c r="HXX47" s="9"/>
      <c r="HXY47" s="9"/>
      <c r="HXZ47" s="9"/>
      <c r="HYA47" s="9"/>
      <c r="HYB47" s="9"/>
      <c r="HYC47" s="9"/>
      <c r="HYD47" s="9"/>
      <c r="HYE47" s="9"/>
      <c r="HYF47" s="9"/>
      <c r="HYG47" s="9"/>
      <c r="HYH47" s="9"/>
      <c r="HYI47" s="9"/>
      <c r="HYJ47" s="9"/>
      <c r="HYK47" s="9"/>
      <c r="HYL47" s="9"/>
      <c r="HYM47" s="9"/>
      <c r="HYN47" s="9"/>
      <c r="HYO47" s="9"/>
      <c r="HYP47" s="9"/>
      <c r="HYQ47" s="9"/>
      <c r="HYR47" s="9"/>
      <c r="HYS47" s="9"/>
      <c r="HYT47" s="9"/>
      <c r="HYU47" s="9"/>
      <c r="HYV47" s="9"/>
      <c r="HYW47" s="9"/>
      <c r="HYX47" s="9"/>
      <c r="HYY47" s="9"/>
      <c r="HYZ47" s="9"/>
      <c r="HZA47" s="9"/>
      <c r="HZB47" s="9"/>
      <c r="HZC47" s="9"/>
      <c r="HZD47" s="9"/>
      <c r="HZE47" s="9"/>
      <c r="HZF47" s="9"/>
      <c r="HZG47" s="9"/>
      <c r="HZH47" s="9"/>
      <c r="HZI47" s="9"/>
      <c r="HZJ47" s="9"/>
      <c r="HZK47" s="9"/>
      <c r="HZL47" s="9"/>
      <c r="HZM47" s="9"/>
      <c r="HZN47" s="9"/>
      <c r="HZO47" s="9"/>
      <c r="HZP47" s="9"/>
      <c r="HZQ47" s="9"/>
      <c r="HZR47" s="9"/>
      <c r="HZS47" s="9"/>
      <c r="HZT47" s="9"/>
      <c r="HZU47" s="9"/>
      <c r="HZV47" s="9"/>
      <c r="HZW47" s="9"/>
      <c r="HZX47" s="9"/>
      <c r="HZY47" s="9"/>
      <c r="HZZ47" s="9"/>
      <c r="IAA47" s="9"/>
      <c r="IAB47" s="9"/>
      <c r="IAC47" s="9"/>
      <c r="IAD47" s="9"/>
      <c r="IAE47" s="9"/>
      <c r="IAF47" s="9"/>
      <c r="IAG47" s="9"/>
      <c r="IAH47" s="9"/>
      <c r="IAI47" s="9"/>
      <c r="IAJ47" s="9"/>
      <c r="IAK47" s="9"/>
      <c r="IAL47" s="9"/>
      <c r="IAM47" s="9"/>
      <c r="IAN47" s="9"/>
      <c r="IAO47" s="9"/>
      <c r="IAP47" s="9"/>
      <c r="IAQ47" s="9"/>
      <c r="IAR47" s="9"/>
      <c r="IAS47" s="9"/>
      <c r="IAT47" s="9"/>
      <c r="IAU47" s="9"/>
      <c r="IAV47" s="9"/>
      <c r="IAW47" s="9"/>
      <c r="IAX47" s="9"/>
      <c r="IAY47" s="9"/>
      <c r="IAZ47" s="9"/>
      <c r="IBA47" s="9"/>
      <c r="IBB47" s="9"/>
      <c r="IBC47" s="9"/>
      <c r="IBD47" s="9"/>
      <c r="IBE47" s="9"/>
      <c r="IBF47" s="9"/>
      <c r="IBG47" s="9"/>
      <c r="IBH47" s="9"/>
      <c r="IBI47" s="9"/>
      <c r="IBJ47" s="9"/>
      <c r="IBK47" s="9"/>
      <c r="IBL47" s="9"/>
      <c r="IBM47" s="9"/>
      <c r="IBN47" s="9"/>
      <c r="IBO47" s="9"/>
      <c r="IBP47" s="9"/>
      <c r="IBQ47" s="9"/>
      <c r="IBR47" s="9"/>
      <c r="IBS47" s="9"/>
      <c r="IBT47" s="9"/>
      <c r="IBU47" s="9"/>
      <c r="IBV47" s="9"/>
      <c r="IBW47" s="9"/>
      <c r="IBX47" s="9"/>
      <c r="IBY47" s="9"/>
      <c r="IBZ47" s="9"/>
      <c r="ICA47" s="9"/>
      <c r="ICB47" s="9"/>
      <c r="ICC47" s="9"/>
      <c r="ICD47" s="9"/>
      <c r="ICE47" s="9"/>
      <c r="ICF47" s="9"/>
      <c r="ICG47" s="9"/>
      <c r="ICH47" s="9"/>
      <c r="ICI47" s="9"/>
      <c r="ICJ47" s="9"/>
      <c r="ICK47" s="9"/>
      <c r="ICL47" s="9"/>
      <c r="ICM47" s="9"/>
      <c r="ICN47" s="9"/>
      <c r="ICO47" s="9"/>
      <c r="ICP47" s="9"/>
      <c r="ICQ47" s="9"/>
      <c r="ICR47" s="9"/>
      <c r="ICS47" s="9"/>
      <c r="ICT47" s="9"/>
      <c r="ICU47" s="9"/>
      <c r="ICV47" s="9"/>
      <c r="ICW47" s="9"/>
      <c r="ICX47" s="9"/>
      <c r="ICY47" s="9"/>
      <c r="ICZ47" s="9"/>
      <c r="IDA47" s="9"/>
      <c r="IDB47" s="9"/>
      <c r="IDC47" s="9"/>
      <c r="IDD47" s="9"/>
      <c r="IDE47" s="9"/>
      <c r="IDF47" s="9"/>
      <c r="IDG47" s="9"/>
      <c r="IDH47" s="9"/>
      <c r="IDI47" s="9"/>
      <c r="IDJ47" s="9"/>
      <c r="IDK47" s="9"/>
      <c r="IDL47" s="9"/>
      <c r="IDM47" s="9"/>
      <c r="IDN47" s="9"/>
      <c r="IDO47" s="9"/>
      <c r="IDP47" s="9"/>
      <c r="IDQ47" s="9"/>
      <c r="IDR47" s="9"/>
      <c r="IDS47" s="9"/>
      <c r="IDT47" s="9"/>
      <c r="IDU47" s="9"/>
      <c r="IDV47" s="9"/>
      <c r="IDW47" s="9"/>
      <c r="IDX47" s="9"/>
      <c r="IDY47" s="9"/>
      <c r="IDZ47" s="9"/>
      <c r="IEA47" s="9"/>
      <c r="IEB47" s="9"/>
      <c r="IEC47" s="9"/>
      <c r="IED47" s="9"/>
      <c r="IEE47" s="9"/>
      <c r="IEF47" s="9"/>
      <c r="IEG47" s="9"/>
      <c r="IEH47" s="9"/>
      <c r="IEI47" s="9"/>
      <c r="IEJ47" s="9"/>
      <c r="IEK47" s="9"/>
      <c r="IEL47" s="9"/>
      <c r="IEM47" s="9"/>
      <c r="IEN47" s="9"/>
      <c r="IEO47" s="9"/>
      <c r="IEP47" s="9"/>
      <c r="IEQ47" s="9"/>
      <c r="IER47" s="9"/>
      <c r="IES47" s="9"/>
      <c r="IET47" s="9"/>
      <c r="IEU47" s="9"/>
      <c r="IEV47" s="9"/>
      <c r="IEW47" s="9"/>
      <c r="IEX47" s="9"/>
      <c r="IEY47" s="9"/>
      <c r="IEZ47" s="9"/>
      <c r="IFA47" s="9"/>
      <c r="IFB47" s="9"/>
      <c r="IFC47" s="9"/>
      <c r="IFD47" s="9"/>
      <c r="IFE47" s="9"/>
      <c r="IFF47" s="9"/>
      <c r="IFG47" s="9"/>
      <c r="IFH47" s="9"/>
      <c r="IFI47" s="9"/>
      <c r="IFJ47" s="9"/>
      <c r="IFK47" s="9"/>
      <c r="IFL47" s="9"/>
      <c r="IFM47" s="9"/>
      <c r="IFN47" s="9"/>
      <c r="IFO47" s="9"/>
      <c r="IFP47" s="9"/>
      <c r="IFQ47" s="9"/>
      <c r="IFR47" s="9"/>
      <c r="IFS47" s="9"/>
      <c r="IFT47" s="9"/>
      <c r="IFU47" s="9"/>
      <c r="IFV47" s="9"/>
      <c r="IFW47" s="9"/>
      <c r="IFX47" s="9"/>
      <c r="IFY47" s="9"/>
      <c r="IFZ47" s="9"/>
      <c r="IGA47" s="9"/>
      <c r="IGB47" s="9"/>
      <c r="IGC47" s="9"/>
      <c r="IGD47" s="9"/>
      <c r="IGE47" s="9"/>
      <c r="IGF47" s="9"/>
      <c r="IGG47" s="9"/>
      <c r="IGH47" s="9"/>
      <c r="IGI47" s="9"/>
      <c r="IGJ47" s="9"/>
      <c r="IGK47" s="9"/>
      <c r="IGL47" s="9"/>
      <c r="IGM47" s="9"/>
      <c r="IGN47" s="9"/>
      <c r="IGO47" s="9"/>
      <c r="IGP47" s="9"/>
      <c r="IGQ47" s="9"/>
      <c r="IGR47" s="9"/>
      <c r="IGS47" s="9"/>
      <c r="IGT47" s="9"/>
      <c r="IGU47" s="9"/>
      <c r="IGV47" s="9"/>
      <c r="IGW47" s="9"/>
      <c r="IGX47" s="9"/>
      <c r="IGY47" s="9"/>
      <c r="IGZ47" s="9"/>
      <c r="IHA47" s="9"/>
      <c r="IHB47" s="9"/>
      <c r="IHC47" s="9"/>
      <c r="IHD47" s="9"/>
      <c r="IHE47" s="9"/>
      <c r="IHF47" s="9"/>
      <c r="IHG47" s="9"/>
      <c r="IHH47" s="9"/>
      <c r="IHI47" s="9"/>
      <c r="IHJ47" s="9"/>
      <c r="IHK47" s="9"/>
      <c r="IHL47" s="9"/>
      <c r="IHM47" s="9"/>
      <c r="IHN47" s="9"/>
      <c r="IHO47" s="9"/>
      <c r="IHP47" s="9"/>
      <c r="IHQ47" s="9"/>
      <c r="IHR47" s="9"/>
      <c r="IHS47" s="9"/>
      <c r="IHT47" s="9"/>
      <c r="IHU47" s="9"/>
      <c r="IHV47" s="9"/>
      <c r="IHW47" s="9"/>
      <c r="IHX47" s="9"/>
      <c r="IHY47" s="9"/>
      <c r="IHZ47" s="9"/>
      <c r="IIA47" s="9"/>
      <c r="IIB47" s="9"/>
      <c r="IIC47" s="9"/>
      <c r="IID47" s="9"/>
      <c r="IIE47" s="9"/>
      <c r="IIF47" s="9"/>
      <c r="IIG47" s="9"/>
      <c r="IIH47" s="9"/>
      <c r="III47" s="9"/>
      <c r="IIJ47" s="9"/>
      <c r="IIK47" s="9"/>
      <c r="IIL47" s="9"/>
      <c r="IIM47" s="9"/>
      <c r="IIN47" s="9"/>
      <c r="IIO47" s="9"/>
      <c r="IIP47" s="9"/>
      <c r="IIQ47" s="9"/>
      <c r="IIR47" s="9"/>
      <c r="IIS47" s="9"/>
      <c r="IIT47" s="9"/>
      <c r="IIU47" s="9"/>
      <c r="IIV47" s="9"/>
      <c r="IIW47" s="9"/>
      <c r="IIX47" s="9"/>
      <c r="IIY47" s="9"/>
      <c r="IIZ47" s="9"/>
      <c r="IJA47" s="9"/>
      <c r="IJB47" s="9"/>
      <c r="IJC47" s="9"/>
      <c r="IJD47" s="9"/>
      <c r="IJE47" s="9"/>
      <c r="IJF47" s="9"/>
      <c r="IJG47" s="9"/>
      <c r="IJH47" s="9"/>
      <c r="IJI47" s="9"/>
      <c r="IJJ47" s="9"/>
      <c r="IJK47" s="9"/>
      <c r="IJL47" s="9"/>
      <c r="IJM47" s="9"/>
      <c r="IJN47" s="9"/>
      <c r="IJO47" s="9"/>
      <c r="IJP47" s="9"/>
      <c r="IJQ47" s="9"/>
      <c r="IJR47" s="9"/>
      <c r="IJS47" s="9"/>
      <c r="IJT47" s="9"/>
      <c r="IJU47" s="9"/>
      <c r="IJV47" s="9"/>
      <c r="IJW47" s="9"/>
      <c r="IJX47" s="9"/>
      <c r="IJY47" s="9"/>
      <c r="IJZ47" s="9"/>
      <c r="IKA47" s="9"/>
      <c r="IKB47" s="9"/>
      <c r="IKC47" s="9"/>
      <c r="IKD47" s="9"/>
      <c r="IKE47" s="9"/>
      <c r="IKF47" s="9"/>
      <c r="IKG47" s="9"/>
      <c r="IKH47" s="9"/>
      <c r="IKI47" s="9"/>
      <c r="IKJ47" s="9"/>
      <c r="IKK47" s="9"/>
      <c r="IKL47" s="9"/>
      <c r="IKM47" s="9"/>
      <c r="IKN47" s="9"/>
      <c r="IKO47" s="9"/>
      <c r="IKP47" s="9"/>
      <c r="IKQ47" s="9"/>
      <c r="IKR47" s="9"/>
      <c r="IKS47" s="9"/>
      <c r="IKT47" s="9"/>
      <c r="IKU47" s="9"/>
      <c r="IKV47" s="9"/>
      <c r="IKW47" s="9"/>
      <c r="IKX47" s="9"/>
      <c r="IKY47" s="9"/>
      <c r="IKZ47" s="9"/>
      <c r="ILA47" s="9"/>
      <c r="ILB47" s="9"/>
      <c r="ILC47" s="9"/>
      <c r="ILD47" s="9"/>
      <c r="ILE47" s="9"/>
      <c r="ILF47" s="9"/>
      <c r="ILG47" s="9"/>
      <c r="ILH47" s="9"/>
      <c r="ILI47" s="9"/>
      <c r="ILJ47" s="9"/>
      <c r="ILK47" s="9"/>
      <c r="ILL47" s="9"/>
      <c r="ILM47" s="9"/>
      <c r="ILN47" s="9"/>
      <c r="ILO47" s="9"/>
      <c r="ILP47" s="9"/>
      <c r="ILQ47" s="9"/>
      <c r="ILR47" s="9"/>
      <c r="ILS47" s="9"/>
      <c r="ILT47" s="9"/>
      <c r="ILU47" s="9"/>
      <c r="ILV47" s="9"/>
      <c r="ILW47" s="9"/>
      <c r="ILX47" s="9"/>
      <c r="ILY47" s="9"/>
      <c r="ILZ47" s="9"/>
      <c r="IMA47" s="9"/>
      <c r="IMB47" s="9"/>
      <c r="IMC47" s="9"/>
      <c r="IMD47" s="9"/>
      <c r="IME47" s="9"/>
      <c r="IMF47" s="9"/>
      <c r="IMG47" s="9"/>
      <c r="IMH47" s="9"/>
      <c r="IMI47" s="9"/>
      <c r="IMJ47" s="9"/>
      <c r="IMK47" s="9"/>
      <c r="IML47" s="9"/>
      <c r="IMM47" s="9"/>
      <c r="IMN47" s="9"/>
      <c r="IMO47" s="9"/>
      <c r="IMP47" s="9"/>
      <c r="IMQ47" s="9"/>
      <c r="IMR47" s="9"/>
      <c r="IMS47" s="9"/>
      <c r="IMT47" s="9"/>
      <c r="IMU47" s="9"/>
      <c r="IMV47" s="9"/>
      <c r="IMW47" s="9"/>
      <c r="IMX47" s="9"/>
      <c r="IMY47" s="9"/>
      <c r="IMZ47" s="9"/>
      <c r="INA47" s="9"/>
      <c r="INB47" s="9"/>
      <c r="INC47" s="9"/>
      <c r="IND47" s="9"/>
      <c r="INE47" s="9"/>
      <c r="INF47" s="9"/>
      <c r="ING47" s="9"/>
      <c r="INH47" s="9"/>
      <c r="INI47" s="9"/>
      <c r="INJ47" s="9"/>
      <c r="INK47" s="9"/>
      <c r="INL47" s="9"/>
      <c r="INM47" s="9"/>
      <c r="INN47" s="9"/>
      <c r="INO47" s="9"/>
      <c r="INP47" s="9"/>
      <c r="INQ47" s="9"/>
      <c r="INR47" s="9"/>
      <c r="INS47" s="9"/>
      <c r="INT47" s="9"/>
      <c r="INU47" s="9"/>
      <c r="INV47" s="9"/>
      <c r="INW47" s="9"/>
      <c r="INX47" s="9"/>
      <c r="INY47" s="9"/>
      <c r="INZ47" s="9"/>
      <c r="IOA47" s="9"/>
      <c r="IOB47" s="9"/>
      <c r="IOC47" s="9"/>
      <c r="IOD47" s="9"/>
      <c r="IOE47" s="9"/>
      <c r="IOF47" s="9"/>
      <c r="IOG47" s="9"/>
      <c r="IOH47" s="9"/>
      <c r="IOI47" s="9"/>
      <c r="IOJ47" s="9"/>
      <c r="IOK47" s="9"/>
      <c r="IOL47" s="9"/>
      <c r="IOM47" s="9"/>
      <c r="ION47" s="9"/>
      <c r="IOO47" s="9"/>
      <c r="IOP47" s="9"/>
      <c r="IOQ47" s="9"/>
      <c r="IOR47" s="9"/>
      <c r="IOS47" s="9"/>
      <c r="IOT47" s="9"/>
      <c r="IOU47" s="9"/>
      <c r="IOV47" s="9"/>
      <c r="IOW47" s="9"/>
      <c r="IOX47" s="9"/>
      <c r="IOY47" s="9"/>
      <c r="IOZ47" s="9"/>
      <c r="IPA47" s="9"/>
      <c r="IPB47" s="9"/>
      <c r="IPC47" s="9"/>
      <c r="IPD47" s="9"/>
      <c r="IPE47" s="9"/>
      <c r="IPF47" s="9"/>
      <c r="IPG47" s="9"/>
      <c r="IPH47" s="9"/>
      <c r="IPI47" s="9"/>
      <c r="IPJ47" s="9"/>
      <c r="IPK47" s="9"/>
      <c r="IPL47" s="9"/>
      <c r="IPM47" s="9"/>
      <c r="IPN47" s="9"/>
      <c r="IPO47" s="9"/>
      <c r="IPP47" s="9"/>
      <c r="IPQ47" s="9"/>
      <c r="IPR47" s="9"/>
      <c r="IPS47" s="9"/>
      <c r="IPT47" s="9"/>
      <c r="IPU47" s="9"/>
      <c r="IPV47" s="9"/>
      <c r="IPW47" s="9"/>
      <c r="IPX47" s="9"/>
      <c r="IPY47" s="9"/>
      <c r="IPZ47" s="9"/>
      <c r="IQA47" s="9"/>
      <c r="IQB47" s="9"/>
      <c r="IQC47" s="9"/>
      <c r="IQD47" s="9"/>
      <c r="IQE47" s="9"/>
      <c r="IQF47" s="9"/>
      <c r="IQG47" s="9"/>
      <c r="IQH47" s="9"/>
      <c r="IQI47" s="9"/>
      <c r="IQJ47" s="9"/>
      <c r="IQK47" s="9"/>
      <c r="IQL47" s="9"/>
      <c r="IQM47" s="9"/>
      <c r="IQN47" s="9"/>
      <c r="IQO47" s="9"/>
      <c r="IQP47" s="9"/>
      <c r="IQQ47" s="9"/>
      <c r="IQR47" s="9"/>
      <c r="IQS47" s="9"/>
      <c r="IQT47" s="9"/>
      <c r="IQU47" s="9"/>
      <c r="IQV47" s="9"/>
      <c r="IQW47" s="9"/>
      <c r="IQX47" s="9"/>
      <c r="IQY47" s="9"/>
      <c r="IQZ47" s="9"/>
      <c r="IRA47" s="9"/>
      <c r="IRB47" s="9"/>
      <c r="IRC47" s="9"/>
      <c r="IRD47" s="9"/>
      <c r="IRE47" s="9"/>
      <c r="IRF47" s="9"/>
      <c r="IRG47" s="9"/>
      <c r="IRH47" s="9"/>
      <c r="IRI47" s="9"/>
      <c r="IRJ47" s="9"/>
      <c r="IRK47" s="9"/>
      <c r="IRL47" s="9"/>
      <c r="IRM47" s="9"/>
      <c r="IRN47" s="9"/>
      <c r="IRO47" s="9"/>
      <c r="IRP47" s="9"/>
      <c r="IRQ47" s="9"/>
      <c r="IRR47" s="9"/>
      <c r="IRS47" s="9"/>
      <c r="IRT47" s="9"/>
      <c r="IRU47" s="9"/>
      <c r="IRV47" s="9"/>
      <c r="IRW47" s="9"/>
      <c r="IRX47" s="9"/>
      <c r="IRY47" s="9"/>
      <c r="IRZ47" s="9"/>
      <c r="ISA47" s="9"/>
      <c r="ISB47" s="9"/>
      <c r="ISC47" s="9"/>
      <c r="ISD47" s="9"/>
      <c r="ISE47" s="9"/>
      <c r="ISF47" s="9"/>
      <c r="ISG47" s="9"/>
      <c r="ISH47" s="9"/>
      <c r="ISI47" s="9"/>
      <c r="ISJ47" s="9"/>
      <c r="ISK47" s="9"/>
      <c r="ISL47" s="9"/>
      <c r="ISM47" s="9"/>
      <c r="ISN47" s="9"/>
      <c r="ISO47" s="9"/>
      <c r="ISP47" s="9"/>
      <c r="ISQ47" s="9"/>
      <c r="ISR47" s="9"/>
      <c r="ISS47" s="9"/>
      <c r="IST47" s="9"/>
      <c r="ISU47" s="9"/>
      <c r="ISV47" s="9"/>
      <c r="ISW47" s="9"/>
      <c r="ISX47" s="9"/>
      <c r="ISY47" s="9"/>
      <c r="ISZ47" s="9"/>
      <c r="ITA47" s="9"/>
      <c r="ITB47" s="9"/>
      <c r="ITC47" s="9"/>
      <c r="ITD47" s="9"/>
      <c r="ITE47" s="9"/>
      <c r="ITF47" s="9"/>
      <c r="ITG47" s="9"/>
      <c r="ITH47" s="9"/>
      <c r="ITI47" s="9"/>
      <c r="ITJ47" s="9"/>
      <c r="ITK47" s="9"/>
      <c r="ITL47" s="9"/>
      <c r="ITM47" s="9"/>
      <c r="ITN47" s="9"/>
      <c r="ITO47" s="9"/>
      <c r="ITP47" s="9"/>
      <c r="ITQ47" s="9"/>
      <c r="ITR47" s="9"/>
      <c r="ITS47" s="9"/>
      <c r="ITT47" s="9"/>
      <c r="ITU47" s="9"/>
      <c r="ITV47" s="9"/>
      <c r="ITW47" s="9"/>
      <c r="ITX47" s="9"/>
      <c r="ITY47" s="9"/>
      <c r="ITZ47" s="9"/>
      <c r="IUA47" s="9"/>
      <c r="IUB47" s="9"/>
      <c r="IUC47" s="9"/>
      <c r="IUD47" s="9"/>
      <c r="IUE47" s="9"/>
      <c r="IUF47" s="9"/>
      <c r="IUG47" s="9"/>
      <c r="IUH47" s="9"/>
      <c r="IUI47" s="9"/>
      <c r="IUJ47" s="9"/>
      <c r="IUK47" s="9"/>
      <c r="IUL47" s="9"/>
      <c r="IUM47" s="9"/>
      <c r="IUN47" s="9"/>
      <c r="IUO47" s="9"/>
      <c r="IUP47" s="9"/>
      <c r="IUQ47" s="9"/>
      <c r="IUR47" s="9"/>
      <c r="IUS47" s="9"/>
      <c r="IUT47" s="9"/>
      <c r="IUU47" s="9"/>
      <c r="IUV47" s="9"/>
      <c r="IUW47" s="9"/>
      <c r="IUX47" s="9"/>
      <c r="IUY47" s="9"/>
      <c r="IUZ47" s="9"/>
      <c r="IVA47" s="9"/>
      <c r="IVB47" s="9"/>
      <c r="IVC47" s="9"/>
      <c r="IVD47" s="9"/>
      <c r="IVE47" s="9"/>
      <c r="IVF47" s="9"/>
      <c r="IVG47" s="9"/>
      <c r="IVH47" s="9"/>
      <c r="IVI47" s="9"/>
      <c r="IVJ47" s="9"/>
      <c r="IVK47" s="9"/>
      <c r="IVL47" s="9"/>
      <c r="IVM47" s="9"/>
      <c r="IVN47" s="9"/>
      <c r="IVO47" s="9"/>
      <c r="IVP47" s="9"/>
      <c r="IVQ47" s="9"/>
      <c r="IVR47" s="9"/>
      <c r="IVS47" s="9"/>
      <c r="IVT47" s="9"/>
      <c r="IVU47" s="9"/>
      <c r="IVV47" s="9"/>
      <c r="IVW47" s="9"/>
      <c r="IVX47" s="9"/>
      <c r="IVY47" s="9"/>
      <c r="IVZ47" s="9"/>
      <c r="IWA47" s="9"/>
      <c r="IWB47" s="9"/>
      <c r="IWC47" s="9"/>
      <c r="IWD47" s="9"/>
      <c r="IWE47" s="9"/>
      <c r="IWF47" s="9"/>
      <c r="IWG47" s="9"/>
      <c r="IWH47" s="9"/>
      <c r="IWI47" s="9"/>
      <c r="IWJ47" s="9"/>
      <c r="IWK47" s="9"/>
      <c r="IWL47" s="9"/>
      <c r="IWM47" s="9"/>
      <c r="IWN47" s="9"/>
      <c r="IWO47" s="9"/>
      <c r="IWP47" s="9"/>
      <c r="IWQ47" s="9"/>
      <c r="IWR47" s="9"/>
      <c r="IWS47" s="9"/>
      <c r="IWT47" s="9"/>
      <c r="IWU47" s="9"/>
      <c r="IWV47" s="9"/>
      <c r="IWW47" s="9"/>
      <c r="IWX47" s="9"/>
      <c r="IWY47" s="9"/>
      <c r="IWZ47" s="9"/>
      <c r="IXA47" s="9"/>
      <c r="IXB47" s="9"/>
      <c r="IXC47" s="9"/>
      <c r="IXD47" s="9"/>
      <c r="IXE47" s="9"/>
      <c r="IXF47" s="9"/>
      <c r="IXG47" s="9"/>
      <c r="IXH47" s="9"/>
      <c r="IXI47" s="9"/>
      <c r="IXJ47" s="9"/>
      <c r="IXK47" s="9"/>
      <c r="IXL47" s="9"/>
      <c r="IXM47" s="9"/>
      <c r="IXN47" s="9"/>
      <c r="IXO47" s="9"/>
      <c r="IXP47" s="9"/>
      <c r="IXQ47" s="9"/>
      <c r="IXR47" s="9"/>
      <c r="IXS47" s="9"/>
      <c r="IXT47" s="9"/>
      <c r="IXU47" s="9"/>
      <c r="IXV47" s="9"/>
      <c r="IXW47" s="9"/>
      <c r="IXX47" s="9"/>
      <c r="IXY47" s="9"/>
      <c r="IXZ47" s="9"/>
      <c r="IYA47" s="9"/>
      <c r="IYB47" s="9"/>
      <c r="IYC47" s="9"/>
      <c r="IYD47" s="9"/>
      <c r="IYE47" s="9"/>
      <c r="IYF47" s="9"/>
      <c r="IYG47" s="9"/>
      <c r="IYH47" s="9"/>
      <c r="IYI47" s="9"/>
      <c r="IYJ47" s="9"/>
      <c r="IYK47" s="9"/>
      <c r="IYL47" s="9"/>
      <c r="IYM47" s="9"/>
      <c r="IYN47" s="9"/>
      <c r="IYO47" s="9"/>
      <c r="IYP47" s="9"/>
      <c r="IYQ47" s="9"/>
      <c r="IYR47" s="9"/>
      <c r="IYS47" s="9"/>
      <c r="IYT47" s="9"/>
      <c r="IYU47" s="9"/>
      <c r="IYV47" s="9"/>
      <c r="IYW47" s="9"/>
      <c r="IYX47" s="9"/>
      <c r="IYY47" s="9"/>
      <c r="IYZ47" s="9"/>
      <c r="IZA47" s="9"/>
      <c r="IZB47" s="9"/>
      <c r="IZC47" s="9"/>
      <c r="IZD47" s="9"/>
      <c r="IZE47" s="9"/>
      <c r="IZF47" s="9"/>
      <c r="IZG47" s="9"/>
      <c r="IZH47" s="9"/>
      <c r="IZI47" s="9"/>
      <c r="IZJ47" s="9"/>
      <c r="IZK47" s="9"/>
      <c r="IZL47" s="9"/>
      <c r="IZM47" s="9"/>
      <c r="IZN47" s="9"/>
      <c r="IZO47" s="9"/>
      <c r="IZP47" s="9"/>
      <c r="IZQ47" s="9"/>
      <c r="IZR47" s="9"/>
      <c r="IZS47" s="9"/>
      <c r="IZT47" s="9"/>
      <c r="IZU47" s="9"/>
      <c r="IZV47" s="9"/>
      <c r="IZW47" s="9"/>
      <c r="IZX47" s="9"/>
      <c r="IZY47" s="9"/>
      <c r="IZZ47" s="9"/>
      <c r="JAA47" s="9"/>
      <c r="JAB47" s="9"/>
      <c r="JAC47" s="9"/>
      <c r="JAD47" s="9"/>
      <c r="JAE47" s="9"/>
      <c r="JAF47" s="9"/>
      <c r="JAG47" s="9"/>
      <c r="JAH47" s="9"/>
      <c r="JAI47" s="9"/>
      <c r="JAJ47" s="9"/>
      <c r="JAK47" s="9"/>
      <c r="JAL47" s="9"/>
      <c r="JAM47" s="9"/>
      <c r="JAN47" s="9"/>
      <c r="JAO47" s="9"/>
      <c r="JAP47" s="9"/>
      <c r="JAQ47" s="9"/>
      <c r="JAR47" s="9"/>
      <c r="JAS47" s="9"/>
      <c r="JAT47" s="9"/>
      <c r="JAU47" s="9"/>
      <c r="JAV47" s="9"/>
      <c r="JAW47" s="9"/>
      <c r="JAX47" s="9"/>
      <c r="JAY47" s="9"/>
      <c r="JAZ47" s="9"/>
      <c r="JBA47" s="9"/>
      <c r="JBB47" s="9"/>
      <c r="JBC47" s="9"/>
      <c r="JBD47" s="9"/>
      <c r="JBE47" s="9"/>
      <c r="JBF47" s="9"/>
      <c r="JBG47" s="9"/>
      <c r="JBH47" s="9"/>
      <c r="JBI47" s="9"/>
      <c r="JBJ47" s="9"/>
      <c r="JBK47" s="9"/>
      <c r="JBL47" s="9"/>
      <c r="JBM47" s="9"/>
      <c r="JBN47" s="9"/>
      <c r="JBO47" s="9"/>
      <c r="JBP47" s="9"/>
      <c r="JBQ47" s="9"/>
      <c r="JBR47" s="9"/>
      <c r="JBS47" s="9"/>
      <c r="JBT47" s="9"/>
      <c r="JBU47" s="9"/>
      <c r="JBV47" s="9"/>
      <c r="JBW47" s="9"/>
      <c r="JBX47" s="9"/>
      <c r="JBY47" s="9"/>
      <c r="JBZ47" s="9"/>
      <c r="JCA47" s="9"/>
      <c r="JCB47" s="9"/>
      <c r="JCC47" s="9"/>
      <c r="JCD47" s="9"/>
      <c r="JCE47" s="9"/>
      <c r="JCF47" s="9"/>
      <c r="JCG47" s="9"/>
      <c r="JCH47" s="9"/>
      <c r="JCI47" s="9"/>
      <c r="JCJ47" s="9"/>
      <c r="JCK47" s="9"/>
      <c r="JCL47" s="9"/>
      <c r="JCM47" s="9"/>
      <c r="JCN47" s="9"/>
      <c r="JCO47" s="9"/>
      <c r="JCP47" s="9"/>
      <c r="JCQ47" s="9"/>
      <c r="JCR47" s="9"/>
      <c r="JCS47" s="9"/>
      <c r="JCT47" s="9"/>
      <c r="JCU47" s="9"/>
      <c r="JCV47" s="9"/>
      <c r="JCW47" s="9"/>
      <c r="JCX47" s="9"/>
      <c r="JCY47" s="9"/>
      <c r="JCZ47" s="9"/>
      <c r="JDA47" s="9"/>
      <c r="JDB47" s="9"/>
      <c r="JDC47" s="9"/>
      <c r="JDD47" s="9"/>
      <c r="JDE47" s="9"/>
      <c r="JDF47" s="9"/>
      <c r="JDG47" s="9"/>
      <c r="JDH47" s="9"/>
      <c r="JDI47" s="9"/>
      <c r="JDJ47" s="9"/>
      <c r="JDK47" s="9"/>
      <c r="JDL47" s="9"/>
      <c r="JDM47" s="9"/>
      <c r="JDN47" s="9"/>
      <c r="JDO47" s="9"/>
      <c r="JDP47" s="9"/>
      <c r="JDQ47" s="9"/>
      <c r="JDR47" s="9"/>
      <c r="JDS47" s="9"/>
      <c r="JDT47" s="9"/>
      <c r="JDU47" s="9"/>
      <c r="JDV47" s="9"/>
      <c r="JDW47" s="9"/>
      <c r="JDX47" s="9"/>
      <c r="JDY47" s="9"/>
      <c r="JDZ47" s="9"/>
      <c r="JEA47" s="9"/>
      <c r="JEB47" s="9"/>
      <c r="JEC47" s="9"/>
      <c r="JED47" s="9"/>
      <c r="JEE47" s="9"/>
      <c r="JEF47" s="9"/>
      <c r="JEG47" s="9"/>
      <c r="JEH47" s="9"/>
      <c r="JEI47" s="9"/>
      <c r="JEJ47" s="9"/>
      <c r="JEK47" s="9"/>
      <c r="JEL47" s="9"/>
      <c r="JEM47" s="9"/>
      <c r="JEN47" s="9"/>
      <c r="JEO47" s="9"/>
      <c r="JEP47" s="9"/>
      <c r="JEQ47" s="9"/>
      <c r="JER47" s="9"/>
      <c r="JES47" s="9"/>
      <c r="JET47" s="9"/>
      <c r="JEU47" s="9"/>
      <c r="JEV47" s="9"/>
      <c r="JEW47" s="9"/>
      <c r="JEX47" s="9"/>
      <c r="JEY47" s="9"/>
      <c r="JEZ47" s="9"/>
      <c r="JFA47" s="9"/>
      <c r="JFB47" s="9"/>
      <c r="JFC47" s="9"/>
      <c r="JFD47" s="9"/>
      <c r="JFE47" s="9"/>
      <c r="JFF47" s="9"/>
      <c r="JFG47" s="9"/>
      <c r="JFH47" s="9"/>
      <c r="JFI47" s="9"/>
      <c r="JFJ47" s="9"/>
      <c r="JFK47" s="9"/>
      <c r="JFL47" s="9"/>
      <c r="JFM47" s="9"/>
      <c r="JFN47" s="9"/>
      <c r="JFO47" s="9"/>
      <c r="JFP47" s="9"/>
      <c r="JFQ47" s="9"/>
      <c r="JFR47" s="9"/>
      <c r="JFS47" s="9"/>
      <c r="JFT47" s="9"/>
      <c r="JFU47" s="9"/>
      <c r="JFV47" s="9"/>
      <c r="JFW47" s="9"/>
      <c r="JFX47" s="9"/>
      <c r="JFY47" s="9"/>
      <c r="JFZ47" s="9"/>
      <c r="JGA47" s="9"/>
      <c r="JGB47" s="9"/>
      <c r="JGC47" s="9"/>
      <c r="JGD47" s="9"/>
      <c r="JGE47" s="9"/>
      <c r="JGF47" s="9"/>
      <c r="JGG47" s="9"/>
      <c r="JGH47" s="9"/>
      <c r="JGI47" s="9"/>
      <c r="JGJ47" s="9"/>
      <c r="JGK47" s="9"/>
      <c r="JGL47" s="9"/>
      <c r="JGM47" s="9"/>
      <c r="JGN47" s="9"/>
      <c r="JGO47" s="9"/>
      <c r="JGP47" s="9"/>
      <c r="JGQ47" s="9"/>
      <c r="JGR47" s="9"/>
      <c r="JGS47" s="9"/>
      <c r="JGT47" s="9"/>
      <c r="JGU47" s="9"/>
      <c r="JGV47" s="9"/>
      <c r="JGW47" s="9"/>
      <c r="JGX47" s="9"/>
      <c r="JGY47" s="9"/>
      <c r="JGZ47" s="9"/>
      <c r="JHA47" s="9"/>
      <c r="JHB47" s="9"/>
      <c r="JHC47" s="9"/>
      <c r="JHD47" s="9"/>
      <c r="JHE47" s="9"/>
      <c r="JHF47" s="9"/>
      <c r="JHG47" s="9"/>
      <c r="JHH47" s="9"/>
      <c r="JHI47" s="9"/>
      <c r="JHJ47" s="9"/>
      <c r="JHK47" s="9"/>
      <c r="JHL47" s="9"/>
      <c r="JHM47" s="9"/>
      <c r="JHN47" s="9"/>
      <c r="JHO47" s="9"/>
      <c r="JHP47" s="9"/>
      <c r="JHQ47" s="9"/>
      <c r="JHR47" s="9"/>
      <c r="JHS47" s="9"/>
      <c r="JHT47" s="9"/>
      <c r="JHU47" s="9"/>
      <c r="JHV47" s="9"/>
      <c r="JHW47" s="9"/>
      <c r="JHX47" s="9"/>
      <c r="JHY47" s="9"/>
      <c r="JHZ47" s="9"/>
      <c r="JIA47" s="9"/>
      <c r="JIB47" s="9"/>
      <c r="JIC47" s="9"/>
      <c r="JID47" s="9"/>
      <c r="JIE47" s="9"/>
      <c r="JIF47" s="9"/>
      <c r="JIG47" s="9"/>
      <c r="JIH47" s="9"/>
      <c r="JII47" s="9"/>
      <c r="JIJ47" s="9"/>
      <c r="JIK47" s="9"/>
      <c r="JIL47" s="9"/>
      <c r="JIM47" s="9"/>
      <c r="JIN47" s="9"/>
      <c r="JIO47" s="9"/>
      <c r="JIP47" s="9"/>
      <c r="JIQ47" s="9"/>
      <c r="JIR47" s="9"/>
      <c r="JIS47" s="9"/>
      <c r="JIT47" s="9"/>
      <c r="JIU47" s="9"/>
      <c r="JIV47" s="9"/>
      <c r="JIW47" s="9"/>
      <c r="JIX47" s="9"/>
      <c r="JIY47" s="9"/>
      <c r="JIZ47" s="9"/>
      <c r="JJA47" s="9"/>
      <c r="JJB47" s="9"/>
      <c r="JJC47" s="9"/>
      <c r="JJD47" s="9"/>
      <c r="JJE47" s="9"/>
      <c r="JJF47" s="9"/>
      <c r="JJG47" s="9"/>
      <c r="JJH47" s="9"/>
      <c r="JJI47" s="9"/>
      <c r="JJJ47" s="9"/>
      <c r="JJK47" s="9"/>
      <c r="JJL47" s="9"/>
      <c r="JJM47" s="9"/>
      <c r="JJN47" s="9"/>
      <c r="JJO47" s="9"/>
      <c r="JJP47" s="9"/>
      <c r="JJQ47" s="9"/>
      <c r="JJR47" s="9"/>
      <c r="JJS47" s="9"/>
      <c r="JJT47" s="9"/>
      <c r="JJU47" s="9"/>
      <c r="JJV47" s="9"/>
      <c r="JJW47" s="9"/>
      <c r="JJX47" s="9"/>
      <c r="JJY47" s="9"/>
      <c r="JJZ47" s="9"/>
      <c r="JKA47" s="9"/>
      <c r="JKB47" s="9"/>
      <c r="JKC47" s="9"/>
      <c r="JKD47" s="9"/>
      <c r="JKE47" s="9"/>
      <c r="JKF47" s="9"/>
      <c r="JKG47" s="9"/>
      <c r="JKH47" s="9"/>
      <c r="JKI47" s="9"/>
      <c r="JKJ47" s="9"/>
      <c r="JKK47" s="9"/>
      <c r="JKL47" s="9"/>
      <c r="JKM47" s="9"/>
      <c r="JKN47" s="9"/>
      <c r="JKO47" s="9"/>
      <c r="JKP47" s="9"/>
      <c r="JKQ47" s="9"/>
      <c r="JKR47" s="9"/>
      <c r="JKS47" s="9"/>
      <c r="JKT47" s="9"/>
      <c r="JKU47" s="9"/>
      <c r="JKV47" s="9"/>
      <c r="JKW47" s="9"/>
      <c r="JKX47" s="9"/>
      <c r="JKY47" s="9"/>
      <c r="JKZ47" s="9"/>
      <c r="JLA47" s="9"/>
      <c r="JLB47" s="9"/>
      <c r="JLC47" s="9"/>
      <c r="JLD47" s="9"/>
      <c r="JLE47" s="9"/>
      <c r="JLF47" s="9"/>
      <c r="JLG47" s="9"/>
      <c r="JLH47" s="9"/>
      <c r="JLI47" s="9"/>
      <c r="JLJ47" s="9"/>
      <c r="JLK47" s="9"/>
      <c r="JLL47" s="9"/>
      <c r="JLM47" s="9"/>
      <c r="JLN47" s="9"/>
      <c r="JLO47" s="9"/>
      <c r="JLP47" s="9"/>
      <c r="JLQ47" s="9"/>
      <c r="JLR47" s="9"/>
      <c r="JLS47" s="9"/>
      <c r="JLT47" s="9"/>
      <c r="JLU47" s="9"/>
      <c r="JLV47" s="9"/>
      <c r="JLW47" s="9"/>
      <c r="JLX47" s="9"/>
      <c r="JLY47" s="9"/>
      <c r="JLZ47" s="9"/>
      <c r="JMA47" s="9"/>
      <c r="JMB47" s="9"/>
      <c r="JMC47" s="9"/>
      <c r="JMD47" s="9"/>
      <c r="JME47" s="9"/>
      <c r="JMF47" s="9"/>
      <c r="JMG47" s="9"/>
      <c r="JMH47" s="9"/>
      <c r="JMI47" s="9"/>
      <c r="JMJ47" s="9"/>
      <c r="JMK47" s="9"/>
      <c r="JML47" s="9"/>
      <c r="JMM47" s="9"/>
      <c r="JMN47" s="9"/>
      <c r="JMO47" s="9"/>
      <c r="JMP47" s="9"/>
      <c r="JMQ47" s="9"/>
      <c r="JMR47" s="9"/>
      <c r="JMS47" s="9"/>
      <c r="JMT47" s="9"/>
      <c r="JMU47" s="9"/>
      <c r="JMV47" s="9"/>
      <c r="JMW47" s="9"/>
      <c r="JMX47" s="9"/>
      <c r="JMY47" s="9"/>
      <c r="JMZ47" s="9"/>
      <c r="JNA47" s="9"/>
      <c r="JNB47" s="9"/>
      <c r="JNC47" s="9"/>
      <c r="JND47" s="9"/>
      <c r="JNE47" s="9"/>
      <c r="JNF47" s="9"/>
      <c r="JNG47" s="9"/>
      <c r="JNH47" s="9"/>
      <c r="JNI47" s="9"/>
      <c r="JNJ47" s="9"/>
      <c r="JNK47" s="9"/>
      <c r="JNL47" s="9"/>
      <c r="JNM47" s="9"/>
      <c r="JNN47" s="9"/>
      <c r="JNO47" s="9"/>
      <c r="JNP47" s="9"/>
      <c r="JNQ47" s="9"/>
      <c r="JNR47" s="9"/>
      <c r="JNS47" s="9"/>
      <c r="JNT47" s="9"/>
      <c r="JNU47" s="9"/>
      <c r="JNV47" s="9"/>
      <c r="JNW47" s="9"/>
      <c r="JNX47" s="9"/>
      <c r="JNY47" s="9"/>
      <c r="JNZ47" s="9"/>
      <c r="JOA47" s="9"/>
      <c r="JOB47" s="9"/>
      <c r="JOC47" s="9"/>
      <c r="JOD47" s="9"/>
      <c r="JOE47" s="9"/>
      <c r="JOF47" s="9"/>
      <c r="JOG47" s="9"/>
      <c r="JOH47" s="9"/>
      <c r="JOI47" s="9"/>
      <c r="JOJ47" s="9"/>
      <c r="JOK47" s="9"/>
      <c r="JOL47" s="9"/>
      <c r="JOM47" s="9"/>
      <c r="JON47" s="9"/>
      <c r="JOO47" s="9"/>
      <c r="JOP47" s="9"/>
      <c r="JOQ47" s="9"/>
      <c r="JOR47" s="9"/>
      <c r="JOS47" s="9"/>
      <c r="JOT47" s="9"/>
      <c r="JOU47" s="9"/>
      <c r="JOV47" s="9"/>
      <c r="JOW47" s="9"/>
      <c r="JOX47" s="9"/>
      <c r="JOY47" s="9"/>
      <c r="JOZ47" s="9"/>
      <c r="JPA47" s="9"/>
      <c r="JPB47" s="9"/>
      <c r="JPC47" s="9"/>
      <c r="JPD47" s="9"/>
      <c r="JPE47" s="9"/>
      <c r="JPF47" s="9"/>
      <c r="JPG47" s="9"/>
      <c r="JPH47" s="9"/>
      <c r="JPI47" s="9"/>
      <c r="JPJ47" s="9"/>
      <c r="JPK47" s="9"/>
      <c r="JPL47" s="9"/>
      <c r="JPM47" s="9"/>
      <c r="JPN47" s="9"/>
      <c r="JPO47" s="9"/>
      <c r="JPP47" s="9"/>
      <c r="JPQ47" s="9"/>
      <c r="JPR47" s="9"/>
      <c r="JPS47" s="9"/>
      <c r="JPT47" s="9"/>
      <c r="JPU47" s="9"/>
      <c r="JPV47" s="9"/>
      <c r="JPW47" s="9"/>
      <c r="JPX47" s="9"/>
      <c r="JPY47" s="9"/>
      <c r="JPZ47" s="9"/>
      <c r="JQA47" s="9"/>
      <c r="JQB47" s="9"/>
      <c r="JQC47" s="9"/>
      <c r="JQD47" s="9"/>
      <c r="JQE47" s="9"/>
      <c r="JQF47" s="9"/>
      <c r="JQG47" s="9"/>
      <c r="JQH47" s="9"/>
      <c r="JQI47" s="9"/>
      <c r="JQJ47" s="9"/>
      <c r="JQK47" s="9"/>
      <c r="JQL47" s="9"/>
      <c r="JQM47" s="9"/>
      <c r="JQN47" s="9"/>
      <c r="JQO47" s="9"/>
      <c r="JQP47" s="9"/>
      <c r="JQQ47" s="9"/>
      <c r="JQR47" s="9"/>
      <c r="JQS47" s="9"/>
      <c r="JQT47" s="9"/>
      <c r="JQU47" s="9"/>
      <c r="JQV47" s="9"/>
      <c r="JQW47" s="9"/>
      <c r="JQX47" s="9"/>
      <c r="JQY47" s="9"/>
      <c r="JQZ47" s="9"/>
      <c r="JRA47" s="9"/>
      <c r="JRB47" s="9"/>
      <c r="JRC47" s="9"/>
      <c r="JRD47" s="9"/>
      <c r="JRE47" s="9"/>
      <c r="JRF47" s="9"/>
      <c r="JRG47" s="9"/>
      <c r="JRH47" s="9"/>
      <c r="JRI47" s="9"/>
      <c r="JRJ47" s="9"/>
      <c r="JRK47" s="9"/>
      <c r="JRL47" s="9"/>
      <c r="JRM47" s="9"/>
      <c r="JRN47" s="9"/>
      <c r="JRO47" s="9"/>
      <c r="JRP47" s="9"/>
      <c r="JRQ47" s="9"/>
      <c r="JRR47" s="9"/>
      <c r="JRS47" s="9"/>
      <c r="JRT47" s="9"/>
      <c r="JRU47" s="9"/>
      <c r="JRV47" s="9"/>
      <c r="JRW47" s="9"/>
      <c r="JRX47" s="9"/>
      <c r="JRY47" s="9"/>
      <c r="JRZ47" s="9"/>
      <c r="JSA47" s="9"/>
      <c r="JSB47" s="9"/>
      <c r="JSC47" s="9"/>
      <c r="JSD47" s="9"/>
      <c r="JSE47" s="9"/>
      <c r="JSF47" s="9"/>
      <c r="JSG47" s="9"/>
      <c r="JSH47" s="9"/>
      <c r="JSI47" s="9"/>
      <c r="JSJ47" s="9"/>
      <c r="JSK47" s="9"/>
      <c r="JSL47" s="9"/>
      <c r="JSM47" s="9"/>
      <c r="JSN47" s="9"/>
      <c r="JSO47" s="9"/>
      <c r="JSP47" s="9"/>
      <c r="JSQ47" s="9"/>
      <c r="JSR47" s="9"/>
      <c r="JSS47" s="9"/>
      <c r="JST47" s="9"/>
      <c r="JSU47" s="9"/>
      <c r="JSV47" s="9"/>
      <c r="JSW47" s="9"/>
      <c r="JSX47" s="9"/>
      <c r="JSY47" s="9"/>
      <c r="JSZ47" s="9"/>
      <c r="JTA47" s="9"/>
      <c r="JTB47" s="9"/>
      <c r="JTC47" s="9"/>
      <c r="JTD47" s="9"/>
      <c r="JTE47" s="9"/>
      <c r="JTF47" s="9"/>
      <c r="JTG47" s="9"/>
      <c r="JTH47" s="9"/>
      <c r="JTI47" s="9"/>
      <c r="JTJ47" s="9"/>
      <c r="JTK47" s="9"/>
      <c r="JTL47" s="9"/>
      <c r="JTM47" s="9"/>
      <c r="JTN47" s="9"/>
      <c r="JTO47" s="9"/>
      <c r="JTP47" s="9"/>
      <c r="JTQ47" s="9"/>
      <c r="JTR47" s="9"/>
      <c r="JTS47" s="9"/>
      <c r="JTT47" s="9"/>
      <c r="JTU47" s="9"/>
      <c r="JTV47" s="9"/>
      <c r="JTW47" s="9"/>
      <c r="JTX47" s="9"/>
      <c r="JTY47" s="9"/>
      <c r="JTZ47" s="9"/>
      <c r="JUA47" s="9"/>
      <c r="JUB47" s="9"/>
      <c r="JUC47" s="9"/>
      <c r="JUD47" s="9"/>
      <c r="JUE47" s="9"/>
      <c r="JUF47" s="9"/>
      <c r="JUG47" s="9"/>
      <c r="JUH47" s="9"/>
      <c r="JUI47" s="9"/>
      <c r="JUJ47" s="9"/>
      <c r="JUK47" s="9"/>
      <c r="JUL47" s="9"/>
      <c r="JUM47" s="9"/>
      <c r="JUN47" s="9"/>
      <c r="JUO47" s="9"/>
      <c r="JUP47" s="9"/>
      <c r="JUQ47" s="9"/>
      <c r="JUR47" s="9"/>
      <c r="JUS47" s="9"/>
      <c r="JUT47" s="9"/>
      <c r="JUU47" s="9"/>
      <c r="JUV47" s="9"/>
      <c r="JUW47" s="9"/>
      <c r="JUX47" s="9"/>
      <c r="JUY47" s="9"/>
      <c r="JUZ47" s="9"/>
      <c r="JVA47" s="9"/>
      <c r="JVB47" s="9"/>
      <c r="JVC47" s="9"/>
      <c r="JVD47" s="9"/>
      <c r="JVE47" s="9"/>
      <c r="JVF47" s="9"/>
      <c r="JVG47" s="9"/>
      <c r="JVH47" s="9"/>
      <c r="JVI47" s="9"/>
      <c r="JVJ47" s="9"/>
      <c r="JVK47" s="9"/>
      <c r="JVL47" s="9"/>
      <c r="JVM47" s="9"/>
      <c r="JVN47" s="9"/>
      <c r="JVO47" s="9"/>
      <c r="JVP47" s="9"/>
      <c r="JVQ47" s="9"/>
      <c r="JVR47" s="9"/>
      <c r="JVS47" s="9"/>
      <c r="JVT47" s="9"/>
      <c r="JVU47" s="9"/>
      <c r="JVV47" s="9"/>
      <c r="JVW47" s="9"/>
      <c r="JVX47" s="9"/>
      <c r="JVY47" s="9"/>
      <c r="JVZ47" s="9"/>
      <c r="JWA47" s="9"/>
      <c r="JWB47" s="9"/>
      <c r="JWC47" s="9"/>
      <c r="JWD47" s="9"/>
      <c r="JWE47" s="9"/>
      <c r="JWF47" s="9"/>
      <c r="JWG47" s="9"/>
      <c r="JWH47" s="9"/>
      <c r="JWI47" s="9"/>
      <c r="JWJ47" s="9"/>
      <c r="JWK47" s="9"/>
      <c r="JWL47" s="9"/>
      <c r="JWM47" s="9"/>
      <c r="JWN47" s="9"/>
      <c r="JWO47" s="9"/>
      <c r="JWP47" s="9"/>
      <c r="JWQ47" s="9"/>
      <c r="JWR47" s="9"/>
      <c r="JWS47" s="9"/>
      <c r="JWT47" s="9"/>
      <c r="JWU47" s="9"/>
      <c r="JWV47" s="9"/>
      <c r="JWW47" s="9"/>
      <c r="JWX47" s="9"/>
      <c r="JWY47" s="9"/>
      <c r="JWZ47" s="9"/>
      <c r="JXA47" s="9"/>
      <c r="JXB47" s="9"/>
      <c r="JXC47" s="9"/>
      <c r="JXD47" s="9"/>
      <c r="JXE47" s="9"/>
      <c r="JXF47" s="9"/>
      <c r="JXG47" s="9"/>
      <c r="JXH47" s="9"/>
      <c r="JXI47" s="9"/>
      <c r="JXJ47" s="9"/>
      <c r="JXK47" s="9"/>
      <c r="JXL47" s="9"/>
      <c r="JXM47" s="9"/>
      <c r="JXN47" s="9"/>
      <c r="JXO47" s="9"/>
      <c r="JXP47" s="9"/>
      <c r="JXQ47" s="9"/>
      <c r="JXR47" s="9"/>
      <c r="JXS47" s="9"/>
      <c r="JXT47" s="9"/>
      <c r="JXU47" s="9"/>
      <c r="JXV47" s="9"/>
      <c r="JXW47" s="9"/>
      <c r="JXX47" s="9"/>
      <c r="JXY47" s="9"/>
      <c r="JXZ47" s="9"/>
      <c r="JYA47" s="9"/>
      <c r="JYB47" s="9"/>
      <c r="JYC47" s="9"/>
      <c r="JYD47" s="9"/>
      <c r="JYE47" s="9"/>
      <c r="JYF47" s="9"/>
      <c r="JYG47" s="9"/>
      <c r="JYH47" s="9"/>
      <c r="JYI47" s="9"/>
      <c r="JYJ47" s="9"/>
      <c r="JYK47" s="9"/>
      <c r="JYL47" s="9"/>
      <c r="JYM47" s="9"/>
      <c r="JYN47" s="9"/>
      <c r="JYO47" s="9"/>
      <c r="JYP47" s="9"/>
      <c r="JYQ47" s="9"/>
      <c r="JYR47" s="9"/>
      <c r="JYS47" s="9"/>
      <c r="JYT47" s="9"/>
      <c r="JYU47" s="9"/>
      <c r="JYV47" s="9"/>
      <c r="JYW47" s="9"/>
      <c r="JYX47" s="9"/>
      <c r="JYY47" s="9"/>
      <c r="JYZ47" s="9"/>
      <c r="JZA47" s="9"/>
      <c r="JZB47" s="9"/>
      <c r="JZC47" s="9"/>
      <c r="JZD47" s="9"/>
      <c r="JZE47" s="9"/>
      <c r="JZF47" s="9"/>
      <c r="JZG47" s="9"/>
      <c r="JZH47" s="9"/>
      <c r="JZI47" s="9"/>
      <c r="JZJ47" s="9"/>
      <c r="JZK47" s="9"/>
      <c r="JZL47" s="9"/>
      <c r="JZM47" s="9"/>
      <c r="JZN47" s="9"/>
      <c r="JZO47" s="9"/>
      <c r="JZP47" s="9"/>
      <c r="JZQ47" s="9"/>
      <c r="JZR47" s="9"/>
      <c r="JZS47" s="9"/>
      <c r="JZT47" s="9"/>
      <c r="JZU47" s="9"/>
      <c r="JZV47" s="9"/>
      <c r="JZW47" s="9"/>
      <c r="JZX47" s="9"/>
      <c r="JZY47" s="9"/>
      <c r="JZZ47" s="9"/>
      <c r="KAA47" s="9"/>
      <c r="KAB47" s="9"/>
      <c r="KAC47" s="9"/>
      <c r="KAD47" s="9"/>
      <c r="KAE47" s="9"/>
      <c r="KAF47" s="9"/>
      <c r="KAG47" s="9"/>
      <c r="KAH47" s="9"/>
      <c r="KAI47" s="9"/>
      <c r="KAJ47" s="9"/>
      <c r="KAK47" s="9"/>
      <c r="KAL47" s="9"/>
      <c r="KAM47" s="9"/>
      <c r="KAN47" s="9"/>
      <c r="KAO47" s="9"/>
      <c r="KAP47" s="9"/>
      <c r="KAQ47" s="9"/>
      <c r="KAR47" s="9"/>
      <c r="KAS47" s="9"/>
      <c r="KAT47" s="9"/>
      <c r="KAU47" s="9"/>
      <c r="KAV47" s="9"/>
      <c r="KAW47" s="9"/>
      <c r="KAX47" s="9"/>
      <c r="KAY47" s="9"/>
      <c r="KAZ47" s="9"/>
      <c r="KBA47" s="9"/>
      <c r="KBB47" s="9"/>
      <c r="KBC47" s="9"/>
      <c r="KBD47" s="9"/>
      <c r="KBE47" s="9"/>
      <c r="KBF47" s="9"/>
      <c r="KBG47" s="9"/>
      <c r="KBH47" s="9"/>
      <c r="KBI47" s="9"/>
      <c r="KBJ47" s="9"/>
      <c r="KBK47" s="9"/>
      <c r="KBL47" s="9"/>
      <c r="KBM47" s="9"/>
      <c r="KBN47" s="9"/>
      <c r="KBO47" s="9"/>
      <c r="KBP47" s="9"/>
      <c r="KBQ47" s="9"/>
      <c r="KBR47" s="9"/>
      <c r="KBS47" s="9"/>
      <c r="KBT47" s="9"/>
      <c r="KBU47" s="9"/>
      <c r="KBV47" s="9"/>
      <c r="KBW47" s="9"/>
      <c r="KBX47" s="9"/>
      <c r="KBY47" s="9"/>
      <c r="KBZ47" s="9"/>
      <c r="KCA47" s="9"/>
      <c r="KCB47" s="9"/>
      <c r="KCC47" s="9"/>
      <c r="KCD47" s="9"/>
      <c r="KCE47" s="9"/>
      <c r="KCF47" s="9"/>
      <c r="KCG47" s="9"/>
      <c r="KCH47" s="9"/>
      <c r="KCI47" s="9"/>
      <c r="KCJ47" s="9"/>
      <c r="KCK47" s="9"/>
      <c r="KCL47" s="9"/>
      <c r="KCM47" s="9"/>
      <c r="KCN47" s="9"/>
      <c r="KCO47" s="9"/>
      <c r="KCP47" s="9"/>
      <c r="KCQ47" s="9"/>
      <c r="KCR47" s="9"/>
      <c r="KCS47" s="9"/>
      <c r="KCT47" s="9"/>
      <c r="KCU47" s="9"/>
      <c r="KCV47" s="9"/>
      <c r="KCW47" s="9"/>
      <c r="KCX47" s="9"/>
      <c r="KCY47" s="9"/>
      <c r="KCZ47" s="9"/>
      <c r="KDA47" s="9"/>
      <c r="KDB47" s="9"/>
      <c r="KDC47" s="9"/>
      <c r="KDD47" s="9"/>
      <c r="KDE47" s="9"/>
      <c r="KDF47" s="9"/>
      <c r="KDG47" s="9"/>
      <c r="KDH47" s="9"/>
      <c r="KDI47" s="9"/>
      <c r="KDJ47" s="9"/>
      <c r="KDK47" s="9"/>
      <c r="KDL47" s="9"/>
      <c r="KDM47" s="9"/>
      <c r="KDN47" s="9"/>
      <c r="KDO47" s="9"/>
      <c r="KDP47" s="9"/>
      <c r="KDQ47" s="9"/>
      <c r="KDR47" s="9"/>
      <c r="KDS47" s="9"/>
      <c r="KDT47" s="9"/>
      <c r="KDU47" s="9"/>
      <c r="KDV47" s="9"/>
      <c r="KDW47" s="9"/>
      <c r="KDX47" s="9"/>
      <c r="KDY47" s="9"/>
      <c r="KDZ47" s="9"/>
      <c r="KEA47" s="9"/>
      <c r="KEB47" s="9"/>
      <c r="KEC47" s="9"/>
      <c r="KED47" s="9"/>
      <c r="KEE47" s="9"/>
      <c r="KEF47" s="9"/>
      <c r="KEG47" s="9"/>
      <c r="KEH47" s="9"/>
      <c r="KEI47" s="9"/>
      <c r="KEJ47" s="9"/>
      <c r="KEK47" s="9"/>
      <c r="KEL47" s="9"/>
      <c r="KEM47" s="9"/>
      <c r="KEN47" s="9"/>
      <c r="KEO47" s="9"/>
      <c r="KEP47" s="9"/>
      <c r="KEQ47" s="9"/>
      <c r="KER47" s="9"/>
      <c r="KES47" s="9"/>
      <c r="KET47" s="9"/>
      <c r="KEU47" s="9"/>
      <c r="KEV47" s="9"/>
      <c r="KEW47" s="9"/>
      <c r="KEX47" s="9"/>
      <c r="KEY47" s="9"/>
      <c r="KEZ47" s="9"/>
      <c r="KFA47" s="9"/>
      <c r="KFB47" s="9"/>
      <c r="KFC47" s="9"/>
      <c r="KFD47" s="9"/>
      <c r="KFE47" s="9"/>
      <c r="KFF47" s="9"/>
      <c r="KFG47" s="9"/>
      <c r="KFH47" s="9"/>
      <c r="KFI47" s="9"/>
      <c r="KFJ47" s="9"/>
      <c r="KFK47" s="9"/>
      <c r="KFL47" s="9"/>
      <c r="KFM47" s="9"/>
      <c r="KFN47" s="9"/>
      <c r="KFO47" s="9"/>
      <c r="KFP47" s="9"/>
      <c r="KFQ47" s="9"/>
      <c r="KFR47" s="9"/>
      <c r="KFS47" s="9"/>
      <c r="KFT47" s="9"/>
      <c r="KFU47" s="9"/>
      <c r="KFV47" s="9"/>
      <c r="KFW47" s="9"/>
      <c r="KFX47" s="9"/>
      <c r="KFY47" s="9"/>
      <c r="KFZ47" s="9"/>
      <c r="KGA47" s="9"/>
      <c r="KGB47" s="9"/>
      <c r="KGC47" s="9"/>
      <c r="KGD47" s="9"/>
      <c r="KGE47" s="9"/>
      <c r="KGF47" s="9"/>
      <c r="KGG47" s="9"/>
      <c r="KGH47" s="9"/>
      <c r="KGI47" s="9"/>
      <c r="KGJ47" s="9"/>
      <c r="KGK47" s="9"/>
      <c r="KGL47" s="9"/>
      <c r="KGM47" s="9"/>
      <c r="KGN47" s="9"/>
      <c r="KGO47" s="9"/>
      <c r="KGP47" s="9"/>
      <c r="KGQ47" s="9"/>
      <c r="KGR47" s="9"/>
      <c r="KGS47" s="9"/>
      <c r="KGT47" s="9"/>
      <c r="KGU47" s="9"/>
      <c r="KGV47" s="9"/>
      <c r="KGW47" s="9"/>
      <c r="KGX47" s="9"/>
      <c r="KGY47" s="9"/>
      <c r="KGZ47" s="9"/>
      <c r="KHA47" s="9"/>
      <c r="KHB47" s="9"/>
      <c r="KHC47" s="9"/>
      <c r="KHD47" s="9"/>
      <c r="KHE47" s="9"/>
      <c r="KHF47" s="9"/>
      <c r="KHG47" s="9"/>
      <c r="KHH47" s="9"/>
      <c r="KHI47" s="9"/>
      <c r="KHJ47" s="9"/>
      <c r="KHK47" s="9"/>
      <c r="KHL47" s="9"/>
      <c r="KHM47" s="9"/>
      <c r="KHN47" s="9"/>
      <c r="KHO47" s="9"/>
      <c r="KHP47" s="9"/>
      <c r="KHQ47" s="9"/>
      <c r="KHR47" s="9"/>
      <c r="KHS47" s="9"/>
      <c r="KHT47" s="9"/>
      <c r="KHU47" s="9"/>
      <c r="KHV47" s="9"/>
      <c r="KHW47" s="9"/>
      <c r="KHX47" s="9"/>
      <c r="KHY47" s="9"/>
      <c r="KHZ47" s="9"/>
      <c r="KIA47" s="9"/>
      <c r="KIB47" s="9"/>
      <c r="KIC47" s="9"/>
      <c r="KID47" s="9"/>
      <c r="KIE47" s="9"/>
      <c r="KIF47" s="9"/>
      <c r="KIG47" s="9"/>
      <c r="KIH47" s="9"/>
      <c r="KII47" s="9"/>
      <c r="KIJ47" s="9"/>
      <c r="KIK47" s="9"/>
      <c r="KIL47" s="9"/>
      <c r="KIM47" s="9"/>
      <c r="KIN47" s="9"/>
      <c r="KIO47" s="9"/>
      <c r="KIP47" s="9"/>
      <c r="KIQ47" s="9"/>
      <c r="KIR47" s="9"/>
      <c r="KIS47" s="9"/>
      <c r="KIT47" s="9"/>
      <c r="KIU47" s="9"/>
      <c r="KIV47" s="9"/>
      <c r="KIW47" s="9"/>
      <c r="KIX47" s="9"/>
      <c r="KIY47" s="9"/>
      <c r="KIZ47" s="9"/>
      <c r="KJA47" s="9"/>
      <c r="KJB47" s="9"/>
      <c r="KJC47" s="9"/>
      <c r="KJD47" s="9"/>
      <c r="KJE47" s="9"/>
      <c r="KJF47" s="9"/>
      <c r="KJG47" s="9"/>
      <c r="KJH47" s="9"/>
      <c r="KJI47" s="9"/>
      <c r="KJJ47" s="9"/>
      <c r="KJK47" s="9"/>
      <c r="KJL47" s="9"/>
      <c r="KJM47" s="9"/>
      <c r="KJN47" s="9"/>
      <c r="KJO47" s="9"/>
      <c r="KJP47" s="9"/>
      <c r="KJQ47" s="9"/>
      <c r="KJR47" s="9"/>
      <c r="KJS47" s="9"/>
      <c r="KJT47" s="9"/>
      <c r="KJU47" s="9"/>
      <c r="KJV47" s="9"/>
      <c r="KJW47" s="9"/>
      <c r="KJX47" s="9"/>
      <c r="KJY47" s="9"/>
      <c r="KJZ47" s="9"/>
      <c r="KKA47" s="9"/>
      <c r="KKB47" s="9"/>
      <c r="KKC47" s="9"/>
      <c r="KKD47" s="9"/>
      <c r="KKE47" s="9"/>
      <c r="KKF47" s="9"/>
      <c r="KKG47" s="9"/>
      <c r="KKH47" s="9"/>
      <c r="KKI47" s="9"/>
      <c r="KKJ47" s="9"/>
      <c r="KKK47" s="9"/>
      <c r="KKL47" s="9"/>
      <c r="KKM47" s="9"/>
      <c r="KKN47" s="9"/>
      <c r="KKO47" s="9"/>
      <c r="KKP47" s="9"/>
      <c r="KKQ47" s="9"/>
      <c r="KKR47" s="9"/>
      <c r="KKS47" s="9"/>
      <c r="KKT47" s="9"/>
      <c r="KKU47" s="9"/>
      <c r="KKV47" s="9"/>
      <c r="KKW47" s="9"/>
      <c r="KKX47" s="9"/>
      <c r="KKY47" s="9"/>
      <c r="KKZ47" s="9"/>
      <c r="KLA47" s="9"/>
      <c r="KLB47" s="9"/>
      <c r="KLC47" s="9"/>
      <c r="KLD47" s="9"/>
      <c r="KLE47" s="9"/>
      <c r="KLF47" s="9"/>
      <c r="KLG47" s="9"/>
      <c r="KLH47" s="9"/>
      <c r="KLI47" s="9"/>
      <c r="KLJ47" s="9"/>
      <c r="KLK47" s="9"/>
      <c r="KLL47" s="9"/>
      <c r="KLM47" s="9"/>
      <c r="KLN47" s="9"/>
      <c r="KLO47" s="9"/>
      <c r="KLP47" s="9"/>
      <c r="KLQ47" s="9"/>
      <c r="KLR47" s="9"/>
      <c r="KLS47" s="9"/>
      <c r="KLT47" s="9"/>
      <c r="KLU47" s="9"/>
      <c r="KLV47" s="9"/>
      <c r="KLW47" s="9"/>
      <c r="KLX47" s="9"/>
      <c r="KLY47" s="9"/>
      <c r="KLZ47" s="9"/>
      <c r="KMA47" s="9"/>
      <c r="KMB47" s="9"/>
      <c r="KMC47" s="9"/>
      <c r="KMD47" s="9"/>
      <c r="KME47" s="9"/>
      <c r="KMF47" s="9"/>
      <c r="KMG47" s="9"/>
      <c r="KMH47" s="9"/>
      <c r="KMI47" s="9"/>
      <c r="KMJ47" s="9"/>
      <c r="KMK47" s="9"/>
      <c r="KML47" s="9"/>
      <c r="KMM47" s="9"/>
      <c r="KMN47" s="9"/>
      <c r="KMO47" s="9"/>
      <c r="KMP47" s="9"/>
      <c r="KMQ47" s="9"/>
      <c r="KMR47" s="9"/>
      <c r="KMS47" s="9"/>
      <c r="KMT47" s="9"/>
      <c r="KMU47" s="9"/>
      <c r="KMV47" s="9"/>
      <c r="KMW47" s="9"/>
      <c r="KMX47" s="9"/>
      <c r="KMY47" s="9"/>
      <c r="KMZ47" s="9"/>
      <c r="KNA47" s="9"/>
      <c r="KNB47" s="9"/>
      <c r="KNC47" s="9"/>
      <c r="KND47" s="9"/>
      <c r="KNE47" s="9"/>
      <c r="KNF47" s="9"/>
      <c r="KNG47" s="9"/>
      <c r="KNH47" s="9"/>
      <c r="KNI47" s="9"/>
      <c r="KNJ47" s="9"/>
      <c r="KNK47" s="9"/>
      <c r="KNL47" s="9"/>
      <c r="KNM47" s="9"/>
      <c r="KNN47" s="9"/>
      <c r="KNO47" s="9"/>
      <c r="KNP47" s="9"/>
      <c r="KNQ47" s="9"/>
      <c r="KNR47" s="9"/>
      <c r="KNS47" s="9"/>
      <c r="KNT47" s="9"/>
      <c r="KNU47" s="9"/>
      <c r="KNV47" s="9"/>
      <c r="KNW47" s="9"/>
      <c r="KNX47" s="9"/>
      <c r="KNY47" s="9"/>
      <c r="KNZ47" s="9"/>
      <c r="KOA47" s="9"/>
      <c r="KOB47" s="9"/>
      <c r="KOC47" s="9"/>
      <c r="KOD47" s="9"/>
      <c r="KOE47" s="9"/>
      <c r="KOF47" s="9"/>
      <c r="KOG47" s="9"/>
      <c r="KOH47" s="9"/>
      <c r="KOI47" s="9"/>
      <c r="KOJ47" s="9"/>
      <c r="KOK47" s="9"/>
      <c r="KOL47" s="9"/>
      <c r="KOM47" s="9"/>
      <c r="KON47" s="9"/>
      <c r="KOO47" s="9"/>
      <c r="KOP47" s="9"/>
      <c r="KOQ47" s="9"/>
      <c r="KOR47" s="9"/>
      <c r="KOS47" s="9"/>
      <c r="KOT47" s="9"/>
      <c r="KOU47" s="9"/>
      <c r="KOV47" s="9"/>
      <c r="KOW47" s="9"/>
      <c r="KOX47" s="9"/>
      <c r="KOY47" s="9"/>
      <c r="KOZ47" s="9"/>
      <c r="KPA47" s="9"/>
      <c r="KPB47" s="9"/>
      <c r="KPC47" s="9"/>
      <c r="KPD47" s="9"/>
      <c r="KPE47" s="9"/>
      <c r="KPF47" s="9"/>
      <c r="KPG47" s="9"/>
      <c r="KPH47" s="9"/>
      <c r="KPI47" s="9"/>
      <c r="KPJ47" s="9"/>
      <c r="KPK47" s="9"/>
      <c r="KPL47" s="9"/>
      <c r="KPM47" s="9"/>
      <c r="KPN47" s="9"/>
      <c r="KPO47" s="9"/>
      <c r="KPP47" s="9"/>
      <c r="KPQ47" s="9"/>
      <c r="KPR47" s="9"/>
      <c r="KPS47" s="9"/>
      <c r="KPT47" s="9"/>
      <c r="KPU47" s="9"/>
      <c r="KPV47" s="9"/>
      <c r="KPW47" s="9"/>
      <c r="KPX47" s="9"/>
      <c r="KPY47" s="9"/>
      <c r="KPZ47" s="9"/>
      <c r="KQA47" s="9"/>
      <c r="KQB47" s="9"/>
      <c r="KQC47" s="9"/>
      <c r="KQD47" s="9"/>
      <c r="KQE47" s="9"/>
      <c r="KQF47" s="9"/>
      <c r="KQG47" s="9"/>
      <c r="KQH47" s="9"/>
      <c r="KQI47" s="9"/>
      <c r="KQJ47" s="9"/>
      <c r="KQK47" s="9"/>
      <c r="KQL47" s="9"/>
      <c r="KQM47" s="9"/>
      <c r="KQN47" s="9"/>
      <c r="KQO47" s="9"/>
      <c r="KQP47" s="9"/>
      <c r="KQQ47" s="9"/>
      <c r="KQR47" s="9"/>
      <c r="KQS47" s="9"/>
      <c r="KQT47" s="9"/>
      <c r="KQU47" s="9"/>
      <c r="KQV47" s="9"/>
      <c r="KQW47" s="9"/>
      <c r="KQX47" s="9"/>
      <c r="KQY47" s="9"/>
      <c r="KQZ47" s="9"/>
      <c r="KRA47" s="9"/>
      <c r="KRB47" s="9"/>
      <c r="KRC47" s="9"/>
      <c r="KRD47" s="9"/>
      <c r="KRE47" s="9"/>
      <c r="KRF47" s="9"/>
      <c r="KRG47" s="9"/>
      <c r="KRH47" s="9"/>
      <c r="KRI47" s="9"/>
      <c r="KRJ47" s="9"/>
      <c r="KRK47" s="9"/>
      <c r="KRL47" s="9"/>
      <c r="KRM47" s="9"/>
      <c r="KRN47" s="9"/>
      <c r="KRO47" s="9"/>
      <c r="KRP47" s="9"/>
      <c r="KRQ47" s="9"/>
      <c r="KRR47" s="9"/>
      <c r="KRS47" s="9"/>
      <c r="KRT47" s="9"/>
      <c r="KRU47" s="9"/>
      <c r="KRV47" s="9"/>
      <c r="KRW47" s="9"/>
      <c r="KRX47" s="9"/>
      <c r="KRY47" s="9"/>
      <c r="KRZ47" s="9"/>
      <c r="KSA47" s="9"/>
      <c r="KSB47" s="9"/>
      <c r="KSC47" s="9"/>
      <c r="KSD47" s="9"/>
      <c r="KSE47" s="9"/>
      <c r="KSF47" s="9"/>
      <c r="KSG47" s="9"/>
      <c r="KSH47" s="9"/>
      <c r="KSI47" s="9"/>
      <c r="KSJ47" s="9"/>
      <c r="KSK47" s="9"/>
      <c r="KSL47" s="9"/>
      <c r="KSM47" s="9"/>
      <c r="KSN47" s="9"/>
      <c r="KSO47" s="9"/>
      <c r="KSP47" s="9"/>
      <c r="KSQ47" s="9"/>
      <c r="KSR47" s="9"/>
      <c r="KSS47" s="9"/>
      <c r="KST47" s="9"/>
      <c r="KSU47" s="9"/>
      <c r="KSV47" s="9"/>
      <c r="KSW47" s="9"/>
      <c r="KSX47" s="9"/>
      <c r="KSY47" s="9"/>
      <c r="KSZ47" s="9"/>
      <c r="KTA47" s="9"/>
      <c r="KTB47" s="9"/>
      <c r="KTC47" s="9"/>
      <c r="KTD47" s="9"/>
      <c r="KTE47" s="9"/>
      <c r="KTF47" s="9"/>
      <c r="KTG47" s="9"/>
      <c r="KTH47" s="9"/>
      <c r="KTI47" s="9"/>
      <c r="KTJ47" s="9"/>
      <c r="KTK47" s="9"/>
      <c r="KTL47" s="9"/>
      <c r="KTM47" s="9"/>
      <c r="KTN47" s="9"/>
      <c r="KTO47" s="9"/>
      <c r="KTP47" s="9"/>
      <c r="KTQ47" s="9"/>
      <c r="KTR47" s="9"/>
      <c r="KTS47" s="9"/>
      <c r="KTT47" s="9"/>
      <c r="KTU47" s="9"/>
      <c r="KTV47" s="9"/>
      <c r="KTW47" s="9"/>
      <c r="KTX47" s="9"/>
      <c r="KTY47" s="9"/>
      <c r="KTZ47" s="9"/>
      <c r="KUA47" s="9"/>
      <c r="KUB47" s="9"/>
      <c r="KUC47" s="9"/>
      <c r="KUD47" s="9"/>
      <c r="KUE47" s="9"/>
      <c r="KUF47" s="9"/>
      <c r="KUG47" s="9"/>
      <c r="KUH47" s="9"/>
      <c r="KUI47" s="9"/>
      <c r="KUJ47" s="9"/>
      <c r="KUK47" s="9"/>
      <c r="KUL47" s="9"/>
      <c r="KUM47" s="9"/>
      <c r="KUN47" s="9"/>
      <c r="KUO47" s="9"/>
      <c r="KUP47" s="9"/>
      <c r="KUQ47" s="9"/>
      <c r="KUR47" s="9"/>
      <c r="KUS47" s="9"/>
      <c r="KUT47" s="9"/>
      <c r="KUU47" s="9"/>
      <c r="KUV47" s="9"/>
      <c r="KUW47" s="9"/>
      <c r="KUX47" s="9"/>
      <c r="KUY47" s="9"/>
      <c r="KUZ47" s="9"/>
      <c r="KVA47" s="9"/>
      <c r="KVB47" s="9"/>
      <c r="KVC47" s="9"/>
      <c r="KVD47" s="9"/>
      <c r="KVE47" s="9"/>
      <c r="KVF47" s="9"/>
      <c r="KVG47" s="9"/>
      <c r="KVH47" s="9"/>
      <c r="KVI47" s="9"/>
      <c r="KVJ47" s="9"/>
      <c r="KVK47" s="9"/>
      <c r="KVL47" s="9"/>
      <c r="KVM47" s="9"/>
      <c r="KVN47" s="9"/>
      <c r="KVO47" s="9"/>
      <c r="KVP47" s="9"/>
      <c r="KVQ47" s="9"/>
      <c r="KVR47" s="9"/>
      <c r="KVS47" s="9"/>
      <c r="KVT47" s="9"/>
      <c r="KVU47" s="9"/>
      <c r="KVV47" s="9"/>
      <c r="KVW47" s="9"/>
      <c r="KVX47" s="9"/>
      <c r="KVY47" s="9"/>
      <c r="KVZ47" s="9"/>
      <c r="KWA47" s="9"/>
      <c r="KWB47" s="9"/>
      <c r="KWC47" s="9"/>
      <c r="KWD47" s="9"/>
      <c r="KWE47" s="9"/>
      <c r="KWF47" s="9"/>
      <c r="KWG47" s="9"/>
      <c r="KWH47" s="9"/>
      <c r="KWI47" s="9"/>
      <c r="KWJ47" s="9"/>
      <c r="KWK47" s="9"/>
      <c r="KWL47" s="9"/>
      <c r="KWM47" s="9"/>
      <c r="KWN47" s="9"/>
      <c r="KWO47" s="9"/>
      <c r="KWP47" s="9"/>
      <c r="KWQ47" s="9"/>
      <c r="KWR47" s="9"/>
      <c r="KWS47" s="9"/>
      <c r="KWT47" s="9"/>
      <c r="KWU47" s="9"/>
      <c r="KWV47" s="9"/>
      <c r="KWW47" s="9"/>
      <c r="KWX47" s="9"/>
      <c r="KWY47" s="9"/>
      <c r="KWZ47" s="9"/>
      <c r="KXA47" s="9"/>
      <c r="KXB47" s="9"/>
      <c r="KXC47" s="9"/>
      <c r="KXD47" s="9"/>
      <c r="KXE47" s="9"/>
      <c r="KXF47" s="9"/>
      <c r="KXG47" s="9"/>
      <c r="KXH47" s="9"/>
      <c r="KXI47" s="9"/>
      <c r="KXJ47" s="9"/>
      <c r="KXK47" s="9"/>
      <c r="KXL47" s="9"/>
      <c r="KXM47" s="9"/>
      <c r="KXN47" s="9"/>
      <c r="KXO47" s="9"/>
      <c r="KXP47" s="9"/>
      <c r="KXQ47" s="9"/>
      <c r="KXR47" s="9"/>
      <c r="KXS47" s="9"/>
      <c r="KXT47" s="9"/>
      <c r="KXU47" s="9"/>
      <c r="KXV47" s="9"/>
      <c r="KXW47" s="9"/>
      <c r="KXX47" s="9"/>
      <c r="KXY47" s="9"/>
      <c r="KXZ47" s="9"/>
      <c r="KYA47" s="9"/>
      <c r="KYB47" s="9"/>
      <c r="KYC47" s="9"/>
      <c r="KYD47" s="9"/>
      <c r="KYE47" s="9"/>
      <c r="KYF47" s="9"/>
      <c r="KYG47" s="9"/>
      <c r="KYH47" s="9"/>
      <c r="KYI47" s="9"/>
      <c r="KYJ47" s="9"/>
      <c r="KYK47" s="9"/>
      <c r="KYL47" s="9"/>
      <c r="KYM47" s="9"/>
      <c r="KYN47" s="9"/>
      <c r="KYO47" s="9"/>
      <c r="KYP47" s="9"/>
      <c r="KYQ47" s="9"/>
      <c r="KYR47" s="9"/>
      <c r="KYS47" s="9"/>
      <c r="KYT47" s="9"/>
      <c r="KYU47" s="9"/>
      <c r="KYV47" s="9"/>
      <c r="KYW47" s="9"/>
      <c r="KYX47" s="9"/>
      <c r="KYY47" s="9"/>
      <c r="KYZ47" s="9"/>
      <c r="KZA47" s="9"/>
      <c r="KZB47" s="9"/>
      <c r="KZC47" s="9"/>
      <c r="KZD47" s="9"/>
      <c r="KZE47" s="9"/>
      <c r="KZF47" s="9"/>
      <c r="KZG47" s="9"/>
      <c r="KZH47" s="9"/>
      <c r="KZI47" s="9"/>
      <c r="KZJ47" s="9"/>
      <c r="KZK47" s="9"/>
      <c r="KZL47" s="9"/>
      <c r="KZM47" s="9"/>
      <c r="KZN47" s="9"/>
      <c r="KZO47" s="9"/>
      <c r="KZP47" s="9"/>
      <c r="KZQ47" s="9"/>
      <c r="KZR47" s="9"/>
      <c r="KZS47" s="9"/>
      <c r="KZT47" s="9"/>
      <c r="KZU47" s="9"/>
      <c r="KZV47" s="9"/>
      <c r="KZW47" s="9"/>
      <c r="KZX47" s="9"/>
      <c r="KZY47" s="9"/>
      <c r="KZZ47" s="9"/>
      <c r="LAA47" s="9"/>
      <c r="LAB47" s="9"/>
      <c r="LAC47" s="9"/>
      <c r="LAD47" s="9"/>
      <c r="LAE47" s="9"/>
      <c r="LAF47" s="9"/>
      <c r="LAG47" s="9"/>
      <c r="LAH47" s="9"/>
      <c r="LAI47" s="9"/>
      <c r="LAJ47" s="9"/>
      <c r="LAK47" s="9"/>
      <c r="LAL47" s="9"/>
      <c r="LAM47" s="9"/>
      <c r="LAN47" s="9"/>
      <c r="LAO47" s="9"/>
      <c r="LAP47" s="9"/>
      <c r="LAQ47" s="9"/>
      <c r="LAR47" s="9"/>
      <c r="LAS47" s="9"/>
      <c r="LAT47" s="9"/>
      <c r="LAU47" s="9"/>
      <c r="LAV47" s="9"/>
      <c r="LAW47" s="9"/>
      <c r="LAX47" s="9"/>
      <c r="LAY47" s="9"/>
      <c r="LAZ47" s="9"/>
      <c r="LBA47" s="9"/>
      <c r="LBB47" s="9"/>
      <c r="LBC47" s="9"/>
      <c r="LBD47" s="9"/>
      <c r="LBE47" s="9"/>
      <c r="LBF47" s="9"/>
      <c r="LBG47" s="9"/>
      <c r="LBH47" s="9"/>
      <c r="LBI47" s="9"/>
      <c r="LBJ47" s="9"/>
      <c r="LBK47" s="9"/>
      <c r="LBL47" s="9"/>
      <c r="LBM47" s="9"/>
      <c r="LBN47" s="9"/>
      <c r="LBO47" s="9"/>
      <c r="LBP47" s="9"/>
      <c r="LBQ47" s="9"/>
      <c r="LBR47" s="9"/>
      <c r="LBS47" s="9"/>
      <c r="LBT47" s="9"/>
      <c r="LBU47" s="9"/>
      <c r="LBV47" s="9"/>
      <c r="LBW47" s="9"/>
      <c r="LBX47" s="9"/>
      <c r="LBY47" s="9"/>
      <c r="LBZ47" s="9"/>
      <c r="LCA47" s="9"/>
      <c r="LCB47" s="9"/>
      <c r="LCC47" s="9"/>
      <c r="LCD47" s="9"/>
      <c r="LCE47" s="9"/>
      <c r="LCF47" s="9"/>
      <c r="LCG47" s="9"/>
      <c r="LCH47" s="9"/>
      <c r="LCI47" s="9"/>
      <c r="LCJ47" s="9"/>
      <c r="LCK47" s="9"/>
      <c r="LCL47" s="9"/>
      <c r="LCM47" s="9"/>
      <c r="LCN47" s="9"/>
      <c r="LCO47" s="9"/>
      <c r="LCP47" s="9"/>
      <c r="LCQ47" s="9"/>
      <c r="LCR47" s="9"/>
      <c r="LCS47" s="9"/>
      <c r="LCT47" s="9"/>
      <c r="LCU47" s="9"/>
      <c r="LCV47" s="9"/>
      <c r="LCW47" s="9"/>
      <c r="LCX47" s="9"/>
      <c r="LCY47" s="9"/>
      <c r="LCZ47" s="9"/>
      <c r="LDA47" s="9"/>
      <c r="LDB47" s="9"/>
      <c r="LDC47" s="9"/>
      <c r="LDD47" s="9"/>
      <c r="LDE47" s="9"/>
      <c r="LDF47" s="9"/>
      <c r="LDG47" s="9"/>
      <c r="LDH47" s="9"/>
      <c r="LDI47" s="9"/>
      <c r="LDJ47" s="9"/>
      <c r="LDK47" s="9"/>
      <c r="LDL47" s="9"/>
      <c r="LDM47" s="9"/>
      <c r="LDN47" s="9"/>
      <c r="LDO47" s="9"/>
      <c r="LDP47" s="9"/>
      <c r="LDQ47" s="9"/>
      <c r="LDR47" s="9"/>
      <c r="LDS47" s="9"/>
      <c r="LDT47" s="9"/>
      <c r="LDU47" s="9"/>
      <c r="LDV47" s="9"/>
      <c r="LDW47" s="9"/>
      <c r="LDX47" s="9"/>
      <c r="LDY47" s="9"/>
      <c r="LDZ47" s="9"/>
      <c r="LEA47" s="9"/>
      <c r="LEB47" s="9"/>
      <c r="LEC47" s="9"/>
      <c r="LED47" s="9"/>
      <c r="LEE47" s="9"/>
      <c r="LEF47" s="9"/>
      <c r="LEG47" s="9"/>
      <c r="LEH47" s="9"/>
      <c r="LEI47" s="9"/>
      <c r="LEJ47" s="9"/>
      <c r="LEK47" s="9"/>
      <c r="LEL47" s="9"/>
      <c r="LEM47" s="9"/>
      <c r="LEN47" s="9"/>
      <c r="LEO47" s="9"/>
      <c r="LEP47" s="9"/>
      <c r="LEQ47" s="9"/>
      <c r="LER47" s="9"/>
      <c r="LES47" s="9"/>
      <c r="LET47" s="9"/>
      <c r="LEU47" s="9"/>
      <c r="LEV47" s="9"/>
      <c r="LEW47" s="9"/>
      <c r="LEX47" s="9"/>
      <c r="LEY47" s="9"/>
      <c r="LEZ47" s="9"/>
      <c r="LFA47" s="9"/>
      <c r="LFB47" s="9"/>
      <c r="LFC47" s="9"/>
      <c r="LFD47" s="9"/>
      <c r="LFE47" s="9"/>
      <c r="LFF47" s="9"/>
      <c r="LFG47" s="9"/>
      <c r="LFH47" s="9"/>
      <c r="LFI47" s="9"/>
      <c r="LFJ47" s="9"/>
      <c r="LFK47" s="9"/>
      <c r="LFL47" s="9"/>
      <c r="LFM47" s="9"/>
      <c r="LFN47" s="9"/>
      <c r="LFO47" s="9"/>
      <c r="LFP47" s="9"/>
      <c r="LFQ47" s="9"/>
      <c r="LFR47" s="9"/>
      <c r="LFS47" s="9"/>
      <c r="LFT47" s="9"/>
      <c r="LFU47" s="9"/>
      <c r="LFV47" s="9"/>
      <c r="LFW47" s="9"/>
      <c r="LFX47" s="9"/>
      <c r="LFY47" s="9"/>
      <c r="LFZ47" s="9"/>
      <c r="LGA47" s="9"/>
      <c r="LGB47" s="9"/>
      <c r="LGC47" s="9"/>
      <c r="LGD47" s="9"/>
      <c r="LGE47" s="9"/>
      <c r="LGF47" s="9"/>
      <c r="LGG47" s="9"/>
      <c r="LGH47" s="9"/>
      <c r="LGI47" s="9"/>
      <c r="LGJ47" s="9"/>
      <c r="LGK47" s="9"/>
      <c r="LGL47" s="9"/>
      <c r="LGM47" s="9"/>
      <c r="LGN47" s="9"/>
      <c r="LGO47" s="9"/>
      <c r="LGP47" s="9"/>
      <c r="LGQ47" s="9"/>
      <c r="LGR47" s="9"/>
      <c r="LGS47" s="9"/>
      <c r="LGT47" s="9"/>
      <c r="LGU47" s="9"/>
      <c r="LGV47" s="9"/>
      <c r="LGW47" s="9"/>
      <c r="LGX47" s="9"/>
      <c r="LGY47" s="9"/>
      <c r="LGZ47" s="9"/>
      <c r="LHA47" s="9"/>
      <c r="LHB47" s="9"/>
      <c r="LHC47" s="9"/>
      <c r="LHD47" s="9"/>
      <c r="LHE47" s="9"/>
      <c r="LHF47" s="9"/>
      <c r="LHG47" s="9"/>
      <c r="LHH47" s="9"/>
      <c r="LHI47" s="9"/>
      <c r="LHJ47" s="9"/>
      <c r="LHK47" s="9"/>
      <c r="LHL47" s="9"/>
      <c r="LHM47" s="9"/>
      <c r="LHN47" s="9"/>
      <c r="LHO47" s="9"/>
      <c r="LHP47" s="9"/>
      <c r="LHQ47" s="9"/>
      <c r="LHR47" s="9"/>
      <c r="LHS47" s="9"/>
      <c r="LHT47" s="9"/>
      <c r="LHU47" s="9"/>
      <c r="LHV47" s="9"/>
      <c r="LHW47" s="9"/>
      <c r="LHX47" s="9"/>
      <c r="LHY47" s="9"/>
      <c r="LHZ47" s="9"/>
      <c r="LIA47" s="9"/>
      <c r="LIB47" s="9"/>
      <c r="LIC47" s="9"/>
      <c r="LID47" s="9"/>
      <c r="LIE47" s="9"/>
      <c r="LIF47" s="9"/>
      <c r="LIG47" s="9"/>
      <c r="LIH47" s="9"/>
      <c r="LII47" s="9"/>
      <c r="LIJ47" s="9"/>
      <c r="LIK47" s="9"/>
      <c r="LIL47" s="9"/>
      <c r="LIM47" s="9"/>
      <c r="LIN47" s="9"/>
      <c r="LIO47" s="9"/>
      <c r="LIP47" s="9"/>
      <c r="LIQ47" s="9"/>
      <c r="LIR47" s="9"/>
      <c r="LIS47" s="9"/>
      <c r="LIT47" s="9"/>
      <c r="LIU47" s="9"/>
      <c r="LIV47" s="9"/>
      <c r="LIW47" s="9"/>
      <c r="LIX47" s="9"/>
      <c r="LIY47" s="9"/>
      <c r="LIZ47" s="9"/>
      <c r="LJA47" s="9"/>
      <c r="LJB47" s="9"/>
      <c r="LJC47" s="9"/>
      <c r="LJD47" s="9"/>
      <c r="LJE47" s="9"/>
      <c r="LJF47" s="9"/>
      <c r="LJG47" s="9"/>
      <c r="LJH47" s="9"/>
      <c r="LJI47" s="9"/>
      <c r="LJJ47" s="9"/>
      <c r="LJK47" s="9"/>
      <c r="LJL47" s="9"/>
      <c r="LJM47" s="9"/>
      <c r="LJN47" s="9"/>
      <c r="LJO47" s="9"/>
      <c r="LJP47" s="9"/>
      <c r="LJQ47" s="9"/>
      <c r="LJR47" s="9"/>
      <c r="LJS47" s="9"/>
      <c r="LJT47" s="9"/>
      <c r="LJU47" s="9"/>
      <c r="LJV47" s="9"/>
      <c r="LJW47" s="9"/>
      <c r="LJX47" s="9"/>
      <c r="LJY47" s="9"/>
      <c r="LJZ47" s="9"/>
      <c r="LKA47" s="9"/>
      <c r="LKB47" s="9"/>
      <c r="LKC47" s="9"/>
      <c r="LKD47" s="9"/>
      <c r="LKE47" s="9"/>
      <c r="LKF47" s="9"/>
      <c r="LKG47" s="9"/>
      <c r="LKH47" s="9"/>
      <c r="LKI47" s="9"/>
      <c r="LKJ47" s="9"/>
      <c r="LKK47" s="9"/>
      <c r="LKL47" s="9"/>
      <c r="LKM47" s="9"/>
      <c r="LKN47" s="9"/>
      <c r="LKO47" s="9"/>
      <c r="LKP47" s="9"/>
      <c r="LKQ47" s="9"/>
      <c r="LKR47" s="9"/>
      <c r="LKS47" s="9"/>
      <c r="LKT47" s="9"/>
      <c r="LKU47" s="9"/>
      <c r="LKV47" s="9"/>
      <c r="LKW47" s="9"/>
      <c r="LKX47" s="9"/>
      <c r="LKY47" s="9"/>
      <c r="LKZ47" s="9"/>
      <c r="LLA47" s="9"/>
      <c r="LLB47" s="9"/>
      <c r="LLC47" s="9"/>
      <c r="LLD47" s="9"/>
      <c r="LLE47" s="9"/>
      <c r="LLF47" s="9"/>
      <c r="LLG47" s="9"/>
      <c r="LLH47" s="9"/>
      <c r="LLI47" s="9"/>
      <c r="LLJ47" s="9"/>
      <c r="LLK47" s="9"/>
      <c r="LLL47" s="9"/>
      <c r="LLM47" s="9"/>
      <c r="LLN47" s="9"/>
      <c r="LLO47" s="9"/>
      <c r="LLP47" s="9"/>
      <c r="LLQ47" s="9"/>
      <c r="LLR47" s="9"/>
      <c r="LLS47" s="9"/>
      <c r="LLT47" s="9"/>
      <c r="LLU47" s="9"/>
      <c r="LLV47" s="9"/>
      <c r="LLW47" s="9"/>
      <c r="LLX47" s="9"/>
      <c r="LLY47" s="9"/>
      <c r="LLZ47" s="9"/>
      <c r="LMA47" s="9"/>
      <c r="LMB47" s="9"/>
      <c r="LMC47" s="9"/>
      <c r="LMD47" s="9"/>
      <c r="LME47" s="9"/>
      <c r="LMF47" s="9"/>
      <c r="LMG47" s="9"/>
      <c r="LMH47" s="9"/>
      <c r="LMI47" s="9"/>
      <c r="LMJ47" s="9"/>
      <c r="LMK47" s="9"/>
      <c r="LML47" s="9"/>
      <c r="LMM47" s="9"/>
      <c r="LMN47" s="9"/>
      <c r="LMO47" s="9"/>
      <c r="LMP47" s="9"/>
      <c r="LMQ47" s="9"/>
      <c r="LMR47" s="9"/>
      <c r="LMS47" s="9"/>
      <c r="LMT47" s="9"/>
      <c r="LMU47" s="9"/>
      <c r="LMV47" s="9"/>
      <c r="LMW47" s="9"/>
      <c r="LMX47" s="9"/>
      <c r="LMY47" s="9"/>
      <c r="LMZ47" s="9"/>
      <c r="LNA47" s="9"/>
      <c r="LNB47" s="9"/>
      <c r="LNC47" s="9"/>
      <c r="LND47" s="9"/>
      <c r="LNE47" s="9"/>
      <c r="LNF47" s="9"/>
      <c r="LNG47" s="9"/>
      <c r="LNH47" s="9"/>
      <c r="LNI47" s="9"/>
      <c r="LNJ47" s="9"/>
      <c r="LNK47" s="9"/>
      <c r="LNL47" s="9"/>
      <c r="LNM47" s="9"/>
      <c r="LNN47" s="9"/>
      <c r="LNO47" s="9"/>
      <c r="LNP47" s="9"/>
      <c r="LNQ47" s="9"/>
      <c r="LNR47" s="9"/>
      <c r="LNS47" s="9"/>
      <c r="LNT47" s="9"/>
      <c r="LNU47" s="9"/>
      <c r="LNV47" s="9"/>
      <c r="LNW47" s="9"/>
      <c r="LNX47" s="9"/>
      <c r="LNY47" s="9"/>
      <c r="LNZ47" s="9"/>
      <c r="LOA47" s="9"/>
      <c r="LOB47" s="9"/>
      <c r="LOC47" s="9"/>
      <c r="LOD47" s="9"/>
      <c r="LOE47" s="9"/>
      <c r="LOF47" s="9"/>
      <c r="LOG47" s="9"/>
      <c r="LOH47" s="9"/>
      <c r="LOI47" s="9"/>
      <c r="LOJ47" s="9"/>
      <c r="LOK47" s="9"/>
      <c r="LOL47" s="9"/>
      <c r="LOM47" s="9"/>
      <c r="LON47" s="9"/>
      <c r="LOO47" s="9"/>
      <c r="LOP47" s="9"/>
      <c r="LOQ47" s="9"/>
      <c r="LOR47" s="9"/>
      <c r="LOS47" s="9"/>
      <c r="LOT47" s="9"/>
      <c r="LOU47" s="9"/>
      <c r="LOV47" s="9"/>
      <c r="LOW47" s="9"/>
      <c r="LOX47" s="9"/>
      <c r="LOY47" s="9"/>
      <c r="LOZ47" s="9"/>
      <c r="LPA47" s="9"/>
      <c r="LPB47" s="9"/>
      <c r="LPC47" s="9"/>
      <c r="LPD47" s="9"/>
      <c r="LPE47" s="9"/>
      <c r="LPF47" s="9"/>
      <c r="LPG47" s="9"/>
      <c r="LPH47" s="9"/>
      <c r="LPI47" s="9"/>
      <c r="LPJ47" s="9"/>
      <c r="LPK47" s="9"/>
      <c r="LPL47" s="9"/>
      <c r="LPM47" s="9"/>
      <c r="LPN47" s="9"/>
      <c r="LPO47" s="9"/>
      <c r="LPP47" s="9"/>
      <c r="LPQ47" s="9"/>
      <c r="LPR47" s="9"/>
      <c r="LPS47" s="9"/>
      <c r="LPT47" s="9"/>
      <c r="LPU47" s="9"/>
      <c r="LPV47" s="9"/>
      <c r="LPW47" s="9"/>
      <c r="LPX47" s="9"/>
      <c r="LPY47" s="9"/>
      <c r="LPZ47" s="9"/>
      <c r="LQA47" s="9"/>
      <c r="LQB47" s="9"/>
      <c r="LQC47" s="9"/>
      <c r="LQD47" s="9"/>
      <c r="LQE47" s="9"/>
      <c r="LQF47" s="9"/>
      <c r="LQG47" s="9"/>
      <c r="LQH47" s="9"/>
      <c r="LQI47" s="9"/>
      <c r="LQJ47" s="9"/>
      <c r="LQK47" s="9"/>
      <c r="LQL47" s="9"/>
      <c r="LQM47" s="9"/>
      <c r="LQN47" s="9"/>
      <c r="LQO47" s="9"/>
      <c r="LQP47" s="9"/>
      <c r="LQQ47" s="9"/>
      <c r="LQR47" s="9"/>
      <c r="LQS47" s="9"/>
      <c r="LQT47" s="9"/>
      <c r="LQU47" s="9"/>
      <c r="LQV47" s="9"/>
      <c r="LQW47" s="9"/>
      <c r="LQX47" s="9"/>
      <c r="LQY47" s="9"/>
      <c r="LQZ47" s="9"/>
      <c r="LRA47" s="9"/>
      <c r="LRB47" s="9"/>
      <c r="LRC47" s="9"/>
      <c r="LRD47" s="9"/>
      <c r="LRE47" s="9"/>
      <c r="LRF47" s="9"/>
      <c r="LRG47" s="9"/>
      <c r="LRH47" s="9"/>
      <c r="LRI47" s="9"/>
      <c r="LRJ47" s="9"/>
      <c r="LRK47" s="9"/>
      <c r="LRL47" s="9"/>
      <c r="LRM47" s="9"/>
      <c r="LRN47" s="9"/>
      <c r="LRO47" s="9"/>
      <c r="LRP47" s="9"/>
      <c r="LRQ47" s="9"/>
      <c r="LRR47" s="9"/>
      <c r="LRS47" s="9"/>
      <c r="LRT47" s="9"/>
      <c r="LRU47" s="9"/>
      <c r="LRV47" s="9"/>
      <c r="LRW47" s="9"/>
      <c r="LRX47" s="9"/>
      <c r="LRY47" s="9"/>
      <c r="LRZ47" s="9"/>
      <c r="LSA47" s="9"/>
      <c r="LSB47" s="9"/>
      <c r="LSC47" s="9"/>
      <c r="LSD47" s="9"/>
      <c r="LSE47" s="9"/>
      <c r="LSF47" s="9"/>
      <c r="LSG47" s="9"/>
      <c r="LSH47" s="9"/>
      <c r="LSI47" s="9"/>
      <c r="LSJ47" s="9"/>
      <c r="LSK47" s="9"/>
      <c r="LSL47" s="9"/>
      <c r="LSM47" s="9"/>
      <c r="LSN47" s="9"/>
      <c r="LSO47" s="9"/>
      <c r="LSP47" s="9"/>
      <c r="LSQ47" s="9"/>
      <c r="LSR47" s="9"/>
      <c r="LSS47" s="9"/>
      <c r="LST47" s="9"/>
      <c r="LSU47" s="9"/>
      <c r="LSV47" s="9"/>
      <c r="LSW47" s="9"/>
      <c r="LSX47" s="9"/>
      <c r="LSY47" s="9"/>
      <c r="LSZ47" s="9"/>
      <c r="LTA47" s="9"/>
      <c r="LTB47" s="9"/>
      <c r="LTC47" s="9"/>
      <c r="LTD47" s="9"/>
      <c r="LTE47" s="9"/>
      <c r="LTF47" s="9"/>
      <c r="LTG47" s="9"/>
      <c r="LTH47" s="9"/>
      <c r="LTI47" s="9"/>
      <c r="LTJ47" s="9"/>
      <c r="LTK47" s="9"/>
      <c r="LTL47" s="9"/>
      <c r="LTM47" s="9"/>
      <c r="LTN47" s="9"/>
      <c r="LTO47" s="9"/>
      <c r="LTP47" s="9"/>
      <c r="LTQ47" s="9"/>
      <c r="LTR47" s="9"/>
      <c r="LTS47" s="9"/>
      <c r="LTT47" s="9"/>
      <c r="LTU47" s="9"/>
      <c r="LTV47" s="9"/>
      <c r="LTW47" s="9"/>
      <c r="LTX47" s="9"/>
      <c r="LTY47" s="9"/>
      <c r="LTZ47" s="9"/>
      <c r="LUA47" s="9"/>
      <c r="LUB47" s="9"/>
      <c r="LUC47" s="9"/>
      <c r="LUD47" s="9"/>
      <c r="LUE47" s="9"/>
      <c r="LUF47" s="9"/>
      <c r="LUG47" s="9"/>
      <c r="LUH47" s="9"/>
      <c r="LUI47" s="9"/>
      <c r="LUJ47" s="9"/>
      <c r="LUK47" s="9"/>
      <c r="LUL47" s="9"/>
      <c r="LUM47" s="9"/>
      <c r="LUN47" s="9"/>
      <c r="LUO47" s="9"/>
      <c r="LUP47" s="9"/>
      <c r="LUQ47" s="9"/>
      <c r="LUR47" s="9"/>
      <c r="LUS47" s="9"/>
      <c r="LUT47" s="9"/>
      <c r="LUU47" s="9"/>
      <c r="LUV47" s="9"/>
      <c r="LUW47" s="9"/>
      <c r="LUX47" s="9"/>
      <c r="LUY47" s="9"/>
      <c r="LUZ47" s="9"/>
      <c r="LVA47" s="9"/>
      <c r="LVB47" s="9"/>
      <c r="LVC47" s="9"/>
      <c r="LVD47" s="9"/>
      <c r="LVE47" s="9"/>
      <c r="LVF47" s="9"/>
      <c r="LVG47" s="9"/>
      <c r="LVH47" s="9"/>
      <c r="LVI47" s="9"/>
      <c r="LVJ47" s="9"/>
      <c r="LVK47" s="9"/>
      <c r="LVL47" s="9"/>
      <c r="LVM47" s="9"/>
      <c r="LVN47" s="9"/>
      <c r="LVO47" s="9"/>
      <c r="LVP47" s="9"/>
      <c r="LVQ47" s="9"/>
      <c r="LVR47" s="9"/>
      <c r="LVS47" s="9"/>
      <c r="LVT47" s="9"/>
      <c r="LVU47" s="9"/>
      <c r="LVV47" s="9"/>
      <c r="LVW47" s="9"/>
      <c r="LVX47" s="9"/>
      <c r="LVY47" s="9"/>
      <c r="LVZ47" s="9"/>
      <c r="LWA47" s="9"/>
      <c r="LWB47" s="9"/>
      <c r="LWC47" s="9"/>
      <c r="LWD47" s="9"/>
      <c r="LWE47" s="9"/>
      <c r="LWF47" s="9"/>
      <c r="LWG47" s="9"/>
      <c r="LWH47" s="9"/>
      <c r="LWI47" s="9"/>
      <c r="LWJ47" s="9"/>
      <c r="LWK47" s="9"/>
      <c r="LWL47" s="9"/>
      <c r="LWM47" s="9"/>
      <c r="LWN47" s="9"/>
      <c r="LWO47" s="9"/>
      <c r="LWP47" s="9"/>
      <c r="LWQ47" s="9"/>
      <c r="LWR47" s="9"/>
      <c r="LWS47" s="9"/>
      <c r="LWT47" s="9"/>
      <c r="LWU47" s="9"/>
      <c r="LWV47" s="9"/>
      <c r="LWW47" s="9"/>
      <c r="LWX47" s="9"/>
      <c r="LWY47" s="9"/>
      <c r="LWZ47" s="9"/>
      <c r="LXA47" s="9"/>
      <c r="LXB47" s="9"/>
      <c r="LXC47" s="9"/>
      <c r="LXD47" s="9"/>
      <c r="LXE47" s="9"/>
      <c r="LXF47" s="9"/>
      <c r="LXG47" s="9"/>
      <c r="LXH47" s="9"/>
      <c r="LXI47" s="9"/>
      <c r="LXJ47" s="9"/>
      <c r="LXK47" s="9"/>
      <c r="LXL47" s="9"/>
      <c r="LXM47" s="9"/>
      <c r="LXN47" s="9"/>
      <c r="LXO47" s="9"/>
      <c r="LXP47" s="9"/>
      <c r="LXQ47" s="9"/>
      <c r="LXR47" s="9"/>
      <c r="LXS47" s="9"/>
      <c r="LXT47" s="9"/>
      <c r="LXU47" s="9"/>
      <c r="LXV47" s="9"/>
      <c r="LXW47" s="9"/>
      <c r="LXX47" s="9"/>
      <c r="LXY47" s="9"/>
      <c r="LXZ47" s="9"/>
      <c r="LYA47" s="9"/>
      <c r="LYB47" s="9"/>
      <c r="LYC47" s="9"/>
      <c r="LYD47" s="9"/>
      <c r="LYE47" s="9"/>
      <c r="LYF47" s="9"/>
      <c r="LYG47" s="9"/>
      <c r="LYH47" s="9"/>
      <c r="LYI47" s="9"/>
      <c r="LYJ47" s="9"/>
      <c r="LYK47" s="9"/>
      <c r="LYL47" s="9"/>
      <c r="LYM47" s="9"/>
      <c r="LYN47" s="9"/>
      <c r="LYO47" s="9"/>
      <c r="LYP47" s="9"/>
      <c r="LYQ47" s="9"/>
      <c r="LYR47" s="9"/>
      <c r="LYS47" s="9"/>
      <c r="LYT47" s="9"/>
      <c r="LYU47" s="9"/>
      <c r="LYV47" s="9"/>
      <c r="LYW47" s="9"/>
      <c r="LYX47" s="9"/>
      <c r="LYY47" s="9"/>
      <c r="LYZ47" s="9"/>
      <c r="LZA47" s="9"/>
      <c r="LZB47" s="9"/>
      <c r="LZC47" s="9"/>
      <c r="LZD47" s="9"/>
      <c r="LZE47" s="9"/>
      <c r="LZF47" s="9"/>
      <c r="LZG47" s="9"/>
      <c r="LZH47" s="9"/>
      <c r="LZI47" s="9"/>
      <c r="LZJ47" s="9"/>
      <c r="LZK47" s="9"/>
      <c r="LZL47" s="9"/>
      <c r="LZM47" s="9"/>
      <c r="LZN47" s="9"/>
      <c r="LZO47" s="9"/>
      <c r="LZP47" s="9"/>
      <c r="LZQ47" s="9"/>
      <c r="LZR47" s="9"/>
      <c r="LZS47" s="9"/>
      <c r="LZT47" s="9"/>
      <c r="LZU47" s="9"/>
      <c r="LZV47" s="9"/>
      <c r="LZW47" s="9"/>
      <c r="LZX47" s="9"/>
      <c r="LZY47" s="9"/>
      <c r="LZZ47" s="9"/>
      <c r="MAA47" s="9"/>
      <c r="MAB47" s="9"/>
      <c r="MAC47" s="9"/>
      <c r="MAD47" s="9"/>
      <c r="MAE47" s="9"/>
      <c r="MAF47" s="9"/>
      <c r="MAG47" s="9"/>
      <c r="MAH47" s="9"/>
      <c r="MAI47" s="9"/>
      <c r="MAJ47" s="9"/>
      <c r="MAK47" s="9"/>
      <c r="MAL47" s="9"/>
      <c r="MAM47" s="9"/>
      <c r="MAN47" s="9"/>
      <c r="MAO47" s="9"/>
      <c r="MAP47" s="9"/>
      <c r="MAQ47" s="9"/>
      <c r="MAR47" s="9"/>
      <c r="MAS47" s="9"/>
      <c r="MAT47" s="9"/>
      <c r="MAU47" s="9"/>
      <c r="MAV47" s="9"/>
      <c r="MAW47" s="9"/>
      <c r="MAX47" s="9"/>
      <c r="MAY47" s="9"/>
      <c r="MAZ47" s="9"/>
      <c r="MBA47" s="9"/>
      <c r="MBB47" s="9"/>
      <c r="MBC47" s="9"/>
      <c r="MBD47" s="9"/>
      <c r="MBE47" s="9"/>
      <c r="MBF47" s="9"/>
      <c r="MBG47" s="9"/>
      <c r="MBH47" s="9"/>
      <c r="MBI47" s="9"/>
      <c r="MBJ47" s="9"/>
      <c r="MBK47" s="9"/>
      <c r="MBL47" s="9"/>
      <c r="MBM47" s="9"/>
      <c r="MBN47" s="9"/>
      <c r="MBO47" s="9"/>
      <c r="MBP47" s="9"/>
      <c r="MBQ47" s="9"/>
      <c r="MBR47" s="9"/>
      <c r="MBS47" s="9"/>
      <c r="MBT47" s="9"/>
      <c r="MBU47" s="9"/>
      <c r="MBV47" s="9"/>
      <c r="MBW47" s="9"/>
      <c r="MBX47" s="9"/>
      <c r="MBY47" s="9"/>
      <c r="MBZ47" s="9"/>
      <c r="MCA47" s="9"/>
      <c r="MCB47" s="9"/>
      <c r="MCC47" s="9"/>
      <c r="MCD47" s="9"/>
      <c r="MCE47" s="9"/>
      <c r="MCF47" s="9"/>
      <c r="MCG47" s="9"/>
      <c r="MCH47" s="9"/>
      <c r="MCI47" s="9"/>
      <c r="MCJ47" s="9"/>
      <c r="MCK47" s="9"/>
      <c r="MCL47" s="9"/>
      <c r="MCM47" s="9"/>
      <c r="MCN47" s="9"/>
      <c r="MCO47" s="9"/>
      <c r="MCP47" s="9"/>
      <c r="MCQ47" s="9"/>
      <c r="MCR47" s="9"/>
      <c r="MCS47" s="9"/>
      <c r="MCT47" s="9"/>
      <c r="MCU47" s="9"/>
      <c r="MCV47" s="9"/>
      <c r="MCW47" s="9"/>
      <c r="MCX47" s="9"/>
      <c r="MCY47" s="9"/>
      <c r="MCZ47" s="9"/>
      <c r="MDA47" s="9"/>
      <c r="MDB47" s="9"/>
      <c r="MDC47" s="9"/>
      <c r="MDD47" s="9"/>
      <c r="MDE47" s="9"/>
      <c r="MDF47" s="9"/>
      <c r="MDG47" s="9"/>
      <c r="MDH47" s="9"/>
      <c r="MDI47" s="9"/>
      <c r="MDJ47" s="9"/>
      <c r="MDK47" s="9"/>
      <c r="MDL47" s="9"/>
      <c r="MDM47" s="9"/>
      <c r="MDN47" s="9"/>
      <c r="MDO47" s="9"/>
      <c r="MDP47" s="9"/>
      <c r="MDQ47" s="9"/>
      <c r="MDR47" s="9"/>
      <c r="MDS47" s="9"/>
      <c r="MDT47" s="9"/>
      <c r="MDU47" s="9"/>
      <c r="MDV47" s="9"/>
      <c r="MDW47" s="9"/>
      <c r="MDX47" s="9"/>
      <c r="MDY47" s="9"/>
      <c r="MDZ47" s="9"/>
      <c r="MEA47" s="9"/>
      <c r="MEB47" s="9"/>
      <c r="MEC47" s="9"/>
      <c r="MED47" s="9"/>
      <c r="MEE47" s="9"/>
      <c r="MEF47" s="9"/>
      <c r="MEG47" s="9"/>
      <c r="MEH47" s="9"/>
      <c r="MEI47" s="9"/>
      <c r="MEJ47" s="9"/>
      <c r="MEK47" s="9"/>
      <c r="MEL47" s="9"/>
      <c r="MEM47" s="9"/>
      <c r="MEN47" s="9"/>
      <c r="MEO47" s="9"/>
      <c r="MEP47" s="9"/>
      <c r="MEQ47" s="9"/>
      <c r="MER47" s="9"/>
      <c r="MES47" s="9"/>
      <c r="MET47" s="9"/>
      <c r="MEU47" s="9"/>
      <c r="MEV47" s="9"/>
      <c r="MEW47" s="9"/>
      <c r="MEX47" s="9"/>
      <c r="MEY47" s="9"/>
      <c r="MEZ47" s="9"/>
      <c r="MFA47" s="9"/>
      <c r="MFB47" s="9"/>
      <c r="MFC47" s="9"/>
      <c r="MFD47" s="9"/>
      <c r="MFE47" s="9"/>
      <c r="MFF47" s="9"/>
      <c r="MFG47" s="9"/>
      <c r="MFH47" s="9"/>
      <c r="MFI47" s="9"/>
      <c r="MFJ47" s="9"/>
      <c r="MFK47" s="9"/>
      <c r="MFL47" s="9"/>
      <c r="MFM47" s="9"/>
      <c r="MFN47" s="9"/>
      <c r="MFO47" s="9"/>
      <c r="MFP47" s="9"/>
      <c r="MFQ47" s="9"/>
      <c r="MFR47" s="9"/>
      <c r="MFS47" s="9"/>
      <c r="MFT47" s="9"/>
      <c r="MFU47" s="9"/>
      <c r="MFV47" s="9"/>
      <c r="MFW47" s="9"/>
      <c r="MFX47" s="9"/>
      <c r="MFY47" s="9"/>
      <c r="MFZ47" s="9"/>
      <c r="MGA47" s="9"/>
      <c r="MGB47" s="9"/>
      <c r="MGC47" s="9"/>
      <c r="MGD47" s="9"/>
      <c r="MGE47" s="9"/>
      <c r="MGF47" s="9"/>
      <c r="MGG47" s="9"/>
      <c r="MGH47" s="9"/>
      <c r="MGI47" s="9"/>
      <c r="MGJ47" s="9"/>
      <c r="MGK47" s="9"/>
      <c r="MGL47" s="9"/>
      <c r="MGM47" s="9"/>
      <c r="MGN47" s="9"/>
      <c r="MGO47" s="9"/>
      <c r="MGP47" s="9"/>
      <c r="MGQ47" s="9"/>
      <c r="MGR47" s="9"/>
      <c r="MGS47" s="9"/>
      <c r="MGT47" s="9"/>
      <c r="MGU47" s="9"/>
      <c r="MGV47" s="9"/>
      <c r="MGW47" s="9"/>
      <c r="MGX47" s="9"/>
      <c r="MGY47" s="9"/>
      <c r="MGZ47" s="9"/>
      <c r="MHA47" s="9"/>
      <c r="MHB47" s="9"/>
      <c r="MHC47" s="9"/>
      <c r="MHD47" s="9"/>
      <c r="MHE47" s="9"/>
      <c r="MHF47" s="9"/>
      <c r="MHG47" s="9"/>
      <c r="MHH47" s="9"/>
      <c r="MHI47" s="9"/>
      <c r="MHJ47" s="9"/>
      <c r="MHK47" s="9"/>
      <c r="MHL47" s="9"/>
      <c r="MHM47" s="9"/>
      <c r="MHN47" s="9"/>
      <c r="MHO47" s="9"/>
      <c r="MHP47" s="9"/>
      <c r="MHQ47" s="9"/>
      <c r="MHR47" s="9"/>
      <c r="MHS47" s="9"/>
      <c r="MHT47" s="9"/>
      <c r="MHU47" s="9"/>
      <c r="MHV47" s="9"/>
      <c r="MHW47" s="9"/>
      <c r="MHX47" s="9"/>
      <c r="MHY47" s="9"/>
      <c r="MHZ47" s="9"/>
      <c r="MIA47" s="9"/>
      <c r="MIB47" s="9"/>
      <c r="MIC47" s="9"/>
      <c r="MID47" s="9"/>
      <c r="MIE47" s="9"/>
      <c r="MIF47" s="9"/>
      <c r="MIG47" s="9"/>
      <c r="MIH47" s="9"/>
      <c r="MII47" s="9"/>
      <c r="MIJ47" s="9"/>
      <c r="MIK47" s="9"/>
      <c r="MIL47" s="9"/>
      <c r="MIM47" s="9"/>
      <c r="MIN47" s="9"/>
      <c r="MIO47" s="9"/>
      <c r="MIP47" s="9"/>
      <c r="MIQ47" s="9"/>
      <c r="MIR47" s="9"/>
      <c r="MIS47" s="9"/>
      <c r="MIT47" s="9"/>
      <c r="MIU47" s="9"/>
      <c r="MIV47" s="9"/>
      <c r="MIW47" s="9"/>
      <c r="MIX47" s="9"/>
      <c r="MIY47" s="9"/>
      <c r="MIZ47" s="9"/>
      <c r="MJA47" s="9"/>
      <c r="MJB47" s="9"/>
      <c r="MJC47" s="9"/>
      <c r="MJD47" s="9"/>
      <c r="MJE47" s="9"/>
      <c r="MJF47" s="9"/>
      <c r="MJG47" s="9"/>
      <c r="MJH47" s="9"/>
      <c r="MJI47" s="9"/>
      <c r="MJJ47" s="9"/>
      <c r="MJK47" s="9"/>
      <c r="MJL47" s="9"/>
      <c r="MJM47" s="9"/>
      <c r="MJN47" s="9"/>
      <c r="MJO47" s="9"/>
      <c r="MJP47" s="9"/>
      <c r="MJQ47" s="9"/>
      <c r="MJR47" s="9"/>
      <c r="MJS47" s="9"/>
      <c r="MJT47" s="9"/>
      <c r="MJU47" s="9"/>
      <c r="MJV47" s="9"/>
      <c r="MJW47" s="9"/>
      <c r="MJX47" s="9"/>
      <c r="MJY47" s="9"/>
      <c r="MJZ47" s="9"/>
      <c r="MKA47" s="9"/>
      <c r="MKB47" s="9"/>
      <c r="MKC47" s="9"/>
      <c r="MKD47" s="9"/>
      <c r="MKE47" s="9"/>
      <c r="MKF47" s="9"/>
      <c r="MKG47" s="9"/>
      <c r="MKH47" s="9"/>
      <c r="MKI47" s="9"/>
      <c r="MKJ47" s="9"/>
      <c r="MKK47" s="9"/>
      <c r="MKL47" s="9"/>
      <c r="MKM47" s="9"/>
      <c r="MKN47" s="9"/>
      <c r="MKO47" s="9"/>
      <c r="MKP47" s="9"/>
      <c r="MKQ47" s="9"/>
      <c r="MKR47" s="9"/>
      <c r="MKS47" s="9"/>
      <c r="MKT47" s="9"/>
      <c r="MKU47" s="9"/>
      <c r="MKV47" s="9"/>
      <c r="MKW47" s="9"/>
      <c r="MKX47" s="9"/>
      <c r="MKY47" s="9"/>
      <c r="MKZ47" s="9"/>
      <c r="MLA47" s="9"/>
      <c r="MLB47" s="9"/>
      <c r="MLC47" s="9"/>
      <c r="MLD47" s="9"/>
      <c r="MLE47" s="9"/>
      <c r="MLF47" s="9"/>
      <c r="MLG47" s="9"/>
      <c r="MLH47" s="9"/>
      <c r="MLI47" s="9"/>
      <c r="MLJ47" s="9"/>
      <c r="MLK47" s="9"/>
      <c r="MLL47" s="9"/>
      <c r="MLM47" s="9"/>
      <c r="MLN47" s="9"/>
      <c r="MLO47" s="9"/>
      <c r="MLP47" s="9"/>
      <c r="MLQ47" s="9"/>
      <c r="MLR47" s="9"/>
      <c r="MLS47" s="9"/>
      <c r="MLT47" s="9"/>
      <c r="MLU47" s="9"/>
      <c r="MLV47" s="9"/>
      <c r="MLW47" s="9"/>
      <c r="MLX47" s="9"/>
      <c r="MLY47" s="9"/>
      <c r="MLZ47" s="9"/>
      <c r="MMA47" s="9"/>
      <c r="MMB47" s="9"/>
      <c r="MMC47" s="9"/>
      <c r="MMD47" s="9"/>
      <c r="MME47" s="9"/>
      <c r="MMF47" s="9"/>
      <c r="MMG47" s="9"/>
      <c r="MMH47" s="9"/>
      <c r="MMI47" s="9"/>
      <c r="MMJ47" s="9"/>
      <c r="MMK47" s="9"/>
      <c r="MML47" s="9"/>
      <c r="MMM47" s="9"/>
      <c r="MMN47" s="9"/>
      <c r="MMO47" s="9"/>
      <c r="MMP47" s="9"/>
      <c r="MMQ47" s="9"/>
      <c r="MMR47" s="9"/>
      <c r="MMS47" s="9"/>
      <c r="MMT47" s="9"/>
      <c r="MMU47" s="9"/>
      <c r="MMV47" s="9"/>
      <c r="MMW47" s="9"/>
      <c r="MMX47" s="9"/>
      <c r="MMY47" s="9"/>
      <c r="MMZ47" s="9"/>
      <c r="MNA47" s="9"/>
      <c r="MNB47" s="9"/>
      <c r="MNC47" s="9"/>
      <c r="MND47" s="9"/>
      <c r="MNE47" s="9"/>
      <c r="MNF47" s="9"/>
      <c r="MNG47" s="9"/>
      <c r="MNH47" s="9"/>
      <c r="MNI47" s="9"/>
      <c r="MNJ47" s="9"/>
      <c r="MNK47" s="9"/>
      <c r="MNL47" s="9"/>
      <c r="MNM47" s="9"/>
      <c r="MNN47" s="9"/>
      <c r="MNO47" s="9"/>
      <c r="MNP47" s="9"/>
      <c r="MNQ47" s="9"/>
      <c r="MNR47" s="9"/>
      <c r="MNS47" s="9"/>
      <c r="MNT47" s="9"/>
      <c r="MNU47" s="9"/>
      <c r="MNV47" s="9"/>
      <c r="MNW47" s="9"/>
      <c r="MNX47" s="9"/>
      <c r="MNY47" s="9"/>
      <c r="MNZ47" s="9"/>
      <c r="MOA47" s="9"/>
      <c r="MOB47" s="9"/>
      <c r="MOC47" s="9"/>
      <c r="MOD47" s="9"/>
      <c r="MOE47" s="9"/>
      <c r="MOF47" s="9"/>
      <c r="MOG47" s="9"/>
      <c r="MOH47" s="9"/>
      <c r="MOI47" s="9"/>
      <c r="MOJ47" s="9"/>
      <c r="MOK47" s="9"/>
      <c r="MOL47" s="9"/>
      <c r="MOM47" s="9"/>
      <c r="MON47" s="9"/>
      <c r="MOO47" s="9"/>
      <c r="MOP47" s="9"/>
      <c r="MOQ47" s="9"/>
      <c r="MOR47" s="9"/>
      <c r="MOS47" s="9"/>
      <c r="MOT47" s="9"/>
      <c r="MOU47" s="9"/>
      <c r="MOV47" s="9"/>
      <c r="MOW47" s="9"/>
      <c r="MOX47" s="9"/>
      <c r="MOY47" s="9"/>
      <c r="MOZ47" s="9"/>
      <c r="MPA47" s="9"/>
      <c r="MPB47" s="9"/>
      <c r="MPC47" s="9"/>
      <c r="MPD47" s="9"/>
      <c r="MPE47" s="9"/>
      <c r="MPF47" s="9"/>
      <c r="MPG47" s="9"/>
      <c r="MPH47" s="9"/>
      <c r="MPI47" s="9"/>
      <c r="MPJ47" s="9"/>
      <c r="MPK47" s="9"/>
      <c r="MPL47" s="9"/>
      <c r="MPM47" s="9"/>
      <c r="MPN47" s="9"/>
      <c r="MPO47" s="9"/>
      <c r="MPP47" s="9"/>
      <c r="MPQ47" s="9"/>
      <c r="MPR47" s="9"/>
      <c r="MPS47" s="9"/>
      <c r="MPT47" s="9"/>
      <c r="MPU47" s="9"/>
      <c r="MPV47" s="9"/>
      <c r="MPW47" s="9"/>
      <c r="MPX47" s="9"/>
      <c r="MPY47" s="9"/>
      <c r="MPZ47" s="9"/>
      <c r="MQA47" s="9"/>
      <c r="MQB47" s="9"/>
      <c r="MQC47" s="9"/>
      <c r="MQD47" s="9"/>
      <c r="MQE47" s="9"/>
      <c r="MQF47" s="9"/>
      <c r="MQG47" s="9"/>
      <c r="MQH47" s="9"/>
      <c r="MQI47" s="9"/>
      <c r="MQJ47" s="9"/>
      <c r="MQK47" s="9"/>
      <c r="MQL47" s="9"/>
      <c r="MQM47" s="9"/>
      <c r="MQN47" s="9"/>
      <c r="MQO47" s="9"/>
      <c r="MQP47" s="9"/>
      <c r="MQQ47" s="9"/>
      <c r="MQR47" s="9"/>
      <c r="MQS47" s="9"/>
      <c r="MQT47" s="9"/>
      <c r="MQU47" s="9"/>
      <c r="MQV47" s="9"/>
      <c r="MQW47" s="9"/>
      <c r="MQX47" s="9"/>
      <c r="MQY47" s="9"/>
      <c r="MQZ47" s="9"/>
      <c r="MRA47" s="9"/>
      <c r="MRB47" s="9"/>
      <c r="MRC47" s="9"/>
      <c r="MRD47" s="9"/>
      <c r="MRE47" s="9"/>
      <c r="MRF47" s="9"/>
      <c r="MRG47" s="9"/>
      <c r="MRH47" s="9"/>
      <c r="MRI47" s="9"/>
      <c r="MRJ47" s="9"/>
      <c r="MRK47" s="9"/>
      <c r="MRL47" s="9"/>
      <c r="MRM47" s="9"/>
      <c r="MRN47" s="9"/>
      <c r="MRO47" s="9"/>
      <c r="MRP47" s="9"/>
      <c r="MRQ47" s="9"/>
      <c r="MRR47" s="9"/>
      <c r="MRS47" s="9"/>
      <c r="MRT47" s="9"/>
      <c r="MRU47" s="9"/>
      <c r="MRV47" s="9"/>
      <c r="MRW47" s="9"/>
      <c r="MRX47" s="9"/>
      <c r="MRY47" s="9"/>
      <c r="MRZ47" s="9"/>
      <c r="MSA47" s="9"/>
      <c r="MSB47" s="9"/>
      <c r="MSC47" s="9"/>
      <c r="MSD47" s="9"/>
      <c r="MSE47" s="9"/>
      <c r="MSF47" s="9"/>
      <c r="MSG47" s="9"/>
      <c r="MSH47" s="9"/>
      <c r="MSI47" s="9"/>
      <c r="MSJ47" s="9"/>
      <c r="MSK47" s="9"/>
      <c r="MSL47" s="9"/>
      <c r="MSM47" s="9"/>
      <c r="MSN47" s="9"/>
      <c r="MSO47" s="9"/>
      <c r="MSP47" s="9"/>
      <c r="MSQ47" s="9"/>
      <c r="MSR47" s="9"/>
      <c r="MSS47" s="9"/>
      <c r="MST47" s="9"/>
      <c r="MSU47" s="9"/>
      <c r="MSV47" s="9"/>
      <c r="MSW47" s="9"/>
      <c r="MSX47" s="9"/>
      <c r="MSY47" s="9"/>
      <c r="MSZ47" s="9"/>
      <c r="MTA47" s="9"/>
      <c r="MTB47" s="9"/>
      <c r="MTC47" s="9"/>
      <c r="MTD47" s="9"/>
      <c r="MTE47" s="9"/>
      <c r="MTF47" s="9"/>
      <c r="MTG47" s="9"/>
      <c r="MTH47" s="9"/>
      <c r="MTI47" s="9"/>
      <c r="MTJ47" s="9"/>
      <c r="MTK47" s="9"/>
      <c r="MTL47" s="9"/>
      <c r="MTM47" s="9"/>
      <c r="MTN47" s="9"/>
      <c r="MTO47" s="9"/>
      <c r="MTP47" s="9"/>
      <c r="MTQ47" s="9"/>
      <c r="MTR47" s="9"/>
      <c r="MTS47" s="9"/>
      <c r="MTT47" s="9"/>
      <c r="MTU47" s="9"/>
      <c r="MTV47" s="9"/>
      <c r="MTW47" s="9"/>
      <c r="MTX47" s="9"/>
      <c r="MTY47" s="9"/>
      <c r="MTZ47" s="9"/>
      <c r="MUA47" s="9"/>
      <c r="MUB47" s="9"/>
      <c r="MUC47" s="9"/>
      <c r="MUD47" s="9"/>
      <c r="MUE47" s="9"/>
      <c r="MUF47" s="9"/>
      <c r="MUG47" s="9"/>
      <c r="MUH47" s="9"/>
      <c r="MUI47" s="9"/>
      <c r="MUJ47" s="9"/>
      <c r="MUK47" s="9"/>
      <c r="MUL47" s="9"/>
      <c r="MUM47" s="9"/>
      <c r="MUN47" s="9"/>
      <c r="MUO47" s="9"/>
      <c r="MUP47" s="9"/>
      <c r="MUQ47" s="9"/>
      <c r="MUR47" s="9"/>
      <c r="MUS47" s="9"/>
      <c r="MUT47" s="9"/>
      <c r="MUU47" s="9"/>
      <c r="MUV47" s="9"/>
      <c r="MUW47" s="9"/>
      <c r="MUX47" s="9"/>
      <c r="MUY47" s="9"/>
      <c r="MUZ47" s="9"/>
      <c r="MVA47" s="9"/>
      <c r="MVB47" s="9"/>
      <c r="MVC47" s="9"/>
      <c r="MVD47" s="9"/>
      <c r="MVE47" s="9"/>
      <c r="MVF47" s="9"/>
      <c r="MVG47" s="9"/>
      <c r="MVH47" s="9"/>
      <c r="MVI47" s="9"/>
      <c r="MVJ47" s="9"/>
      <c r="MVK47" s="9"/>
      <c r="MVL47" s="9"/>
      <c r="MVM47" s="9"/>
      <c r="MVN47" s="9"/>
      <c r="MVO47" s="9"/>
      <c r="MVP47" s="9"/>
      <c r="MVQ47" s="9"/>
      <c r="MVR47" s="9"/>
      <c r="MVS47" s="9"/>
      <c r="MVT47" s="9"/>
      <c r="MVU47" s="9"/>
      <c r="MVV47" s="9"/>
      <c r="MVW47" s="9"/>
      <c r="MVX47" s="9"/>
      <c r="MVY47" s="9"/>
      <c r="MVZ47" s="9"/>
      <c r="MWA47" s="9"/>
      <c r="MWB47" s="9"/>
      <c r="MWC47" s="9"/>
      <c r="MWD47" s="9"/>
      <c r="MWE47" s="9"/>
      <c r="MWF47" s="9"/>
      <c r="MWG47" s="9"/>
      <c r="MWH47" s="9"/>
      <c r="MWI47" s="9"/>
      <c r="MWJ47" s="9"/>
      <c r="MWK47" s="9"/>
      <c r="MWL47" s="9"/>
      <c r="MWM47" s="9"/>
      <c r="MWN47" s="9"/>
      <c r="MWO47" s="9"/>
      <c r="MWP47" s="9"/>
      <c r="MWQ47" s="9"/>
      <c r="MWR47" s="9"/>
      <c r="MWS47" s="9"/>
      <c r="MWT47" s="9"/>
      <c r="MWU47" s="9"/>
      <c r="MWV47" s="9"/>
      <c r="MWW47" s="9"/>
      <c r="MWX47" s="9"/>
      <c r="MWY47" s="9"/>
      <c r="MWZ47" s="9"/>
      <c r="MXA47" s="9"/>
      <c r="MXB47" s="9"/>
      <c r="MXC47" s="9"/>
      <c r="MXD47" s="9"/>
      <c r="MXE47" s="9"/>
      <c r="MXF47" s="9"/>
      <c r="MXG47" s="9"/>
      <c r="MXH47" s="9"/>
      <c r="MXI47" s="9"/>
      <c r="MXJ47" s="9"/>
      <c r="MXK47" s="9"/>
      <c r="MXL47" s="9"/>
      <c r="MXM47" s="9"/>
      <c r="MXN47" s="9"/>
      <c r="MXO47" s="9"/>
      <c r="MXP47" s="9"/>
      <c r="MXQ47" s="9"/>
      <c r="MXR47" s="9"/>
      <c r="MXS47" s="9"/>
      <c r="MXT47" s="9"/>
      <c r="MXU47" s="9"/>
      <c r="MXV47" s="9"/>
      <c r="MXW47" s="9"/>
      <c r="MXX47" s="9"/>
      <c r="MXY47" s="9"/>
      <c r="MXZ47" s="9"/>
      <c r="MYA47" s="9"/>
      <c r="MYB47" s="9"/>
      <c r="MYC47" s="9"/>
      <c r="MYD47" s="9"/>
      <c r="MYE47" s="9"/>
      <c r="MYF47" s="9"/>
      <c r="MYG47" s="9"/>
      <c r="MYH47" s="9"/>
      <c r="MYI47" s="9"/>
      <c r="MYJ47" s="9"/>
      <c r="MYK47" s="9"/>
      <c r="MYL47" s="9"/>
      <c r="MYM47" s="9"/>
      <c r="MYN47" s="9"/>
      <c r="MYO47" s="9"/>
      <c r="MYP47" s="9"/>
      <c r="MYQ47" s="9"/>
      <c r="MYR47" s="9"/>
      <c r="MYS47" s="9"/>
      <c r="MYT47" s="9"/>
      <c r="MYU47" s="9"/>
      <c r="MYV47" s="9"/>
      <c r="MYW47" s="9"/>
      <c r="MYX47" s="9"/>
      <c r="MYY47" s="9"/>
      <c r="MYZ47" s="9"/>
      <c r="MZA47" s="9"/>
      <c r="MZB47" s="9"/>
      <c r="MZC47" s="9"/>
      <c r="MZD47" s="9"/>
      <c r="MZE47" s="9"/>
      <c r="MZF47" s="9"/>
      <c r="MZG47" s="9"/>
      <c r="MZH47" s="9"/>
      <c r="MZI47" s="9"/>
      <c r="MZJ47" s="9"/>
      <c r="MZK47" s="9"/>
      <c r="MZL47" s="9"/>
      <c r="MZM47" s="9"/>
      <c r="MZN47" s="9"/>
      <c r="MZO47" s="9"/>
      <c r="MZP47" s="9"/>
      <c r="MZQ47" s="9"/>
      <c r="MZR47" s="9"/>
      <c r="MZS47" s="9"/>
      <c r="MZT47" s="9"/>
      <c r="MZU47" s="9"/>
      <c r="MZV47" s="9"/>
      <c r="MZW47" s="9"/>
      <c r="MZX47" s="9"/>
      <c r="MZY47" s="9"/>
      <c r="MZZ47" s="9"/>
      <c r="NAA47" s="9"/>
      <c r="NAB47" s="9"/>
      <c r="NAC47" s="9"/>
      <c r="NAD47" s="9"/>
      <c r="NAE47" s="9"/>
      <c r="NAF47" s="9"/>
      <c r="NAG47" s="9"/>
      <c r="NAH47" s="9"/>
      <c r="NAI47" s="9"/>
      <c r="NAJ47" s="9"/>
      <c r="NAK47" s="9"/>
      <c r="NAL47" s="9"/>
      <c r="NAM47" s="9"/>
      <c r="NAN47" s="9"/>
      <c r="NAO47" s="9"/>
      <c r="NAP47" s="9"/>
      <c r="NAQ47" s="9"/>
      <c r="NAR47" s="9"/>
      <c r="NAS47" s="9"/>
      <c r="NAT47" s="9"/>
      <c r="NAU47" s="9"/>
      <c r="NAV47" s="9"/>
      <c r="NAW47" s="9"/>
      <c r="NAX47" s="9"/>
      <c r="NAY47" s="9"/>
      <c r="NAZ47" s="9"/>
      <c r="NBA47" s="9"/>
      <c r="NBB47" s="9"/>
      <c r="NBC47" s="9"/>
      <c r="NBD47" s="9"/>
      <c r="NBE47" s="9"/>
      <c r="NBF47" s="9"/>
      <c r="NBG47" s="9"/>
      <c r="NBH47" s="9"/>
      <c r="NBI47" s="9"/>
      <c r="NBJ47" s="9"/>
      <c r="NBK47" s="9"/>
      <c r="NBL47" s="9"/>
      <c r="NBM47" s="9"/>
      <c r="NBN47" s="9"/>
      <c r="NBO47" s="9"/>
      <c r="NBP47" s="9"/>
      <c r="NBQ47" s="9"/>
      <c r="NBR47" s="9"/>
      <c r="NBS47" s="9"/>
      <c r="NBT47" s="9"/>
      <c r="NBU47" s="9"/>
      <c r="NBV47" s="9"/>
      <c r="NBW47" s="9"/>
      <c r="NBX47" s="9"/>
      <c r="NBY47" s="9"/>
      <c r="NBZ47" s="9"/>
      <c r="NCA47" s="9"/>
      <c r="NCB47" s="9"/>
      <c r="NCC47" s="9"/>
      <c r="NCD47" s="9"/>
      <c r="NCE47" s="9"/>
      <c r="NCF47" s="9"/>
      <c r="NCG47" s="9"/>
      <c r="NCH47" s="9"/>
      <c r="NCI47" s="9"/>
      <c r="NCJ47" s="9"/>
      <c r="NCK47" s="9"/>
      <c r="NCL47" s="9"/>
      <c r="NCM47" s="9"/>
      <c r="NCN47" s="9"/>
      <c r="NCO47" s="9"/>
      <c r="NCP47" s="9"/>
      <c r="NCQ47" s="9"/>
      <c r="NCR47" s="9"/>
      <c r="NCS47" s="9"/>
      <c r="NCT47" s="9"/>
      <c r="NCU47" s="9"/>
      <c r="NCV47" s="9"/>
      <c r="NCW47" s="9"/>
      <c r="NCX47" s="9"/>
      <c r="NCY47" s="9"/>
      <c r="NCZ47" s="9"/>
      <c r="NDA47" s="9"/>
      <c r="NDB47" s="9"/>
      <c r="NDC47" s="9"/>
      <c r="NDD47" s="9"/>
      <c r="NDE47" s="9"/>
      <c r="NDF47" s="9"/>
      <c r="NDG47" s="9"/>
      <c r="NDH47" s="9"/>
      <c r="NDI47" s="9"/>
      <c r="NDJ47" s="9"/>
      <c r="NDK47" s="9"/>
      <c r="NDL47" s="9"/>
      <c r="NDM47" s="9"/>
      <c r="NDN47" s="9"/>
      <c r="NDO47" s="9"/>
      <c r="NDP47" s="9"/>
      <c r="NDQ47" s="9"/>
      <c r="NDR47" s="9"/>
      <c r="NDS47" s="9"/>
      <c r="NDT47" s="9"/>
      <c r="NDU47" s="9"/>
      <c r="NDV47" s="9"/>
      <c r="NDW47" s="9"/>
      <c r="NDX47" s="9"/>
      <c r="NDY47" s="9"/>
      <c r="NDZ47" s="9"/>
      <c r="NEA47" s="9"/>
      <c r="NEB47" s="9"/>
      <c r="NEC47" s="9"/>
      <c r="NED47" s="9"/>
      <c r="NEE47" s="9"/>
      <c r="NEF47" s="9"/>
      <c r="NEG47" s="9"/>
      <c r="NEH47" s="9"/>
      <c r="NEI47" s="9"/>
      <c r="NEJ47" s="9"/>
      <c r="NEK47" s="9"/>
      <c r="NEL47" s="9"/>
      <c r="NEM47" s="9"/>
      <c r="NEN47" s="9"/>
      <c r="NEO47" s="9"/>
      <c r="NEP47" s="9"/>
      <c r="NEQ47" s="9"/>
      <c r="NER47" s="9"/>
      <c r="NES47" s="9"/>
      <c r="NET47" s="9"/>
      <c r="NEU47" s="9"/>
      <c r="NEV47" s="9"/>
      <c r="NEW47" s="9"/>
      <c r="NEX47" s="9"/>
      <c r="NEY47" s="9"/>
      <c r="NEZ47" s="9"/>
      <c r="NFA47" s="9"/>
      <c r="NFB47" s="9"/>
      <c r="NFC47" s="9"/>
      <c r="NFD47" s="9"/>
      <c r="NFE47" s="9"/>
      <c r="NFF47" s="9"/>
      <c r="NFG47" s="9"/>
      <c r="NFH47" s="9"/>
      <c r="NFI47" s="9"/>
      <c r="NFJ47" s="9"/>
      <c r="NFK47" s="9"/>
      <c r="NFL47" s="9"/>
      <c r="NFM47" s="9"/>
      <c r="NFN47" s="9"/>
      <c r="NFO47" s="9"/>
      <c r="NFP47" s="9"/>
      <c r="NFQ47" s="9"/>
      <c r="NFR47" s="9"/>
      <c r="NFS47" s="9"/>
      <c r="NFT47" s="9"/>
      <c r="NFU47" s="9"/>
      <c r="NFV47" s="9"/>
      <c r="NFW47" s="9"/>
      <c r="NFX47" s="9"/>
      <c r="NFY47" s="9"/>
      <c r="NFZ47" s="9"/>
      <c r="NGA47" s="9"/>
      <c r="NGB47" s="9"/>
      <c r="NGC47" s="9"/>
      <c r="NGD47" s="9"/>
      <c r="NGE47" s="9"/>
      <c r="NGF47" s="9"/>
      <c r="NGG47" s="9"/>
      <c r="NGH47" s="9"/>
      <c r="NGI47" s="9"/>
      <c r="NGJ47" s="9"/>
      <c r="NGK47" s="9"/>
      <c r="NGL47" s="9"/>
      <c r="NGM47" s="9"/>
      <c r="NGN47" s="9"/>
      <c r="NGO47" s="9"/>
      <c r="NGP47" s="9"/>
      <c r="NGQ47" s="9"/>
      <c r="NGR47" s="9"/>
      <c r="NGS47" s="9"/>
      <c r="NGT47" s="9"/>
      <c r="NGU47" s="9"/>
      <c r="NGV47" s="9"/>
      <c r="NGW47" s="9"/>
      <c r="NGX47" s="9"/>
      <c r="NGY47" s="9"/>
      <c r="NGZ47" s="9"/>
      <c r="NHA47" s="9"/>
      <c r="NHB47" s="9"/>
      <c r="NHC47" s="9"/>
      <c r="NHD47" s="9"/>
      <c r="NHE47" s="9"/>
      <c r="NHF47" s="9"/>
      <c r="NHG47" s="9"/>
      <c r="NHH47" s="9"/>
      <c r="NHI47" s="9"/>
      <c r="NHJ47" s="9"/>
      <c r="NHK47" s="9"/>
      <c r="NHL47" s="9"/>
      <c r="NHM47" s="9"/>
      <c r="NHN47" s="9"/>
      <c r="NHO47" s="9"/>
      <c r="NHP47" s="9"/>
      <c r="NHQ47" s="9"/>
      <c r="NHR47" s="9"/>
      <c r="NHS47" s="9"/>
      <c r="NHT47" s="9"/>
      <c r="NHU47" s="9"/>
      <c r="NHV47" s="9"/>
      <c r="NHW47" s="9"/>
      <c r="NHX47" s="9"/>
      <c r="NHY47" s="9"/>
      <c r="NHZ47" s="9"/>
      <c r="NIA47" s="9"/>
      <c r="NIB47" s="9"/>
      <c r="NIC47" s="9"/>
      <c r="NID47" s="9"/>
      <c r="NIE47" s="9"/>
      <c r="NIF47" s="9"/>
      <c r="NIG47" s="9"/>
      <c r="NIH47" s="9"/>
      <c r="NII47" s="9"/>
      <c r="NIJ47" s="9"/>
      <c r="NIK47" s="9"/>
      <c r="NIL47" s="9"/>
      <c r="NIM47" s="9"/>
      <c r="NIN47" s="9"/>
      <c r="NIO47" s="9"/>
      <c r="NIP47" s="9"/>
      <c r="NIQ47" s="9"/>
      <c r="NIR47" s="9"/>
      <c r="NIS47" s="9"/>
      <c r="NIT47" s="9"/>
      <c r="NIU47" s="9"/>
      <c r="NIV47" s="9"/>
      <c r="NIW47" s="9"/>
      <c r="NIX47" s="9"/>
      <c r="NIY47" s="9"/>
      <c r="NIZ47" s="9"/>
      <c r="NJA47" s="9"/>
      <c r="NJB47" s="9"/>
      <c r="NJC47" s="9"/>
      <c r="NJD47" s="9"/>
      <c r="NJE47" s="9"/>
      <c r="NJF47" s="9"/>
      <c r="NJG47" s="9"/>
      <c r="NJH47" s="9"/>
      <c r="NJI47" s="9"/>
      <c r="NJJ47" s="9"/>
      <c r="NJK47" s="9"/>
      <c r="NJL47" s="9"/>
      <c r="NJM47" s="9"/>
      <c r="NJN47" s="9"/>
      <c r="NJO47" s="9"/>
      <c r="NJP47" s="9"/>
      <c r="NJQ47" s="9"/>
      <c r="NJR47" s="9"/>
      <c r="NJS47" s="9"/>
      <c r="NJT47" s="9"/>
      <c r="NJU47" s="9"/>
      <c r="NJV47" s="9"/>
      <c r="NJW47" s="9"/>
      <c r="NJX47" s="9"/>
      <c r="NJY47" s="9"/>
      <c r="NJZ47" s="9"/>
      <c r="NKA47" s="9"/>
      <c r="NKB47" s="9"/>
      <c r="NKC47" s="9"/>
      <c r="NKD47" s="9"/>
      <c r="NKE47" s="9"/>
      <c r="NKF47" s="9"/>
      <c r="NKG47" s="9"/>
      <c r="NKH47" s="9"/>
      <c r="NKI47" s="9"/>
      <c r="NKJ47" s="9"/>
      <c r="NKK47" s="9"/>
      <c r="NKL47" s="9"/>
      <c r="NKM47" s="9"/>
      <c r="NKN47" s="9"/>
      <c r="NKO47" s="9"/>
      <c r="NKP47" s="9"/>
      <c r="NKQ47" s="9"/>
      <c r="NKR47" s="9"/>
      <c r="NKS47" s="9"/>
      <c r="NKT47" s="9"/>
      <c r="NKU47" s="9"/>
      <c r="NKV47" s="9"/>
      <c r="NKW47" s="9"/>
      <c r="NKX47" s="9"/>
      <c r="NKY47" s="9"/>
      <c r="NKZ47" s="9"/>
      <c r="NLA47" s="9"/>
      <c r="NLB47" s="9"/>
      <c r="NLC47" s="9"/>
      <c r="NLD47" s="9"/>
      <c r="NLE47" s="9"/>
      <c r="NLF47" s="9"/>
      <c r="NLG47" s="9"/>
      <c r="NLH47" s="9"/>
      <c r="NLI47" s="9"/>
      <c r="NLJ47" s="9"/>
      <c r="NLK47" s="9"/>
      <c r="NLL47" s="9"/>
      <c r="NLM47" s="9"/>
      <c r="NLN47" s="9"/>
      <c r="NLO47" s="9"/>
      <c r="NLP47" s="9"/>
      <c r="NLQ47" s="9"/>
      <c r="NLR47" s="9"/>
      <c r="NLS47" s="9"/>
      <c r="NLT47" s="9"/>
      <c r="NLU47" s="9"/>
      <c r="NLV47" s="9"/>
      <c r="NLW47" s="9"/>
      <c r="NLX47" s="9"/>
      <c r="NLY47" s="9"/>
      <c r="NLZ47" s="9"/>
      <c r="NMA47" s="9"/>
      <c r="NMB47" s="9"/>
      <c r="NMC47" s="9"/>
      <c r="NMD47" s="9"/>
      <c r="NME47" s="9"/>
      <c r="NMF47" s="9"/>
      <c r="NMG47" s="9"/>
      <c r="NMH47" s="9"/>
      <c r="NMI47" s="9"/>
      <c r="NMJ47" s="9"/>
      <c r="NMK47" s="9"/>
      <c r="NML47" s="9"/>
      <c r="NMM47" s="9"/>
      <c r="NMN47" s="9"/>
      <c r="NMO47" s="9"/>
      <c r="NMP47" s="9"/>
      <c r="NMQ47" s="9"/>
      <c r="NMR47" s="9"/>
      <c r="NMS47" s="9"/>
      <c r="NMT47" s="9"/>
      <c r="NMU47" s="9"/>
      <c r="NMV47" s="9"/>
      <c r="NMW47" s="9"/>
      <c r="NMX47" s="9"/>
      <c r="NMY47" s="9"/>
      <c r="NMZ47" s="9"/>
      <c r="NNA47" s="9"/>
      <c r="NNB47" s="9"/>
      <c r="NNC47" s="9"/>
      <c r="NND47" s="9"/>
      <c r="NNE47" s="9"/>
      <c r="NNF47" s="9"/>
      <c r="NNG47" s="9"/>
      <c r="NNH47" s="9"/>
      <c r="NNI47" s="9"/>
      <c r="NNJ47" s="9"/>
      <c r="NNK47" s="9"/>
      <c r="NNL47" s="9"/>
      <c r="NNM47" s="9"/>
      <c r="NNN47" s="9"/>
      <c r="NNO47" s="9"/>
      <c r="NNP47" s="9"/>
      <c r="NNQ47" s="9"/>
      <c r="NNR47" s="9"/>
      <c r="NNS47" s="9"/>
      <c r="NNT47" s="9"/>
      <c r="NNU47" s="9"/>
      <c r="NNV47" s="9"/>
      <c r="NNW47" s="9"/>
      <c r="NNX47" s="9"/>
      <c r="NNY47" s="9"/>
      <c r="NNZ47" s="9"/>
      <c r="NOA47" s="9"/>
      <c r="NOB47" s="9"/>
      <c r="NOC47" s="9"/>
      <c r="NOD47" s="9"/>
      <c r="NOE47" s="9"/>
      <c r="NOF47" s="9"/>
      <c r="NOG47" s="9"/>
      <c r="NOH47" s="9"/>
      <c r="NOI47" s="9"/>
      <c r="NOJ47" s="9"/>
      <c r="NOK47" s="9"/>
      <c r="NOL47" s="9"/>
      <c r="NOM47" s="9"/>
      <c r="NON47" s="9"/>
      <c r="NOO47" s="9"/>
      <c r="NOP47" s="9"/>
      <c r="NOQ47" s="9"/>
      <c r="NOR47" s="9"/>
      <c r="NOS47" s="9"/>
      <c r="NOT47" s="9"/>
      <c r="NOU47" s="9"/>
      <c r="NOV47" s="9"/>
      <c r="NOW47" s="9"/>
      <c r="NOX47" s="9"/>
      <c r="NOY47" s="9"/>
      <c r="NOZ47" s="9"/>
      <c r="NPA47" s="9"/>
      <c r="NPB47" s="9"/>
      <c r="NPC47" s="9"/>
      <c r="NPD47" s="9"/>
      <c r="NPE47" s="9"/>
      <c r="NPF47" s="9"/>
      <c r="NPG47" s="9"/>
      <c r="NPH47" s="9"/>
      <c r="NPI47" s="9"/>
      <c r="NPJ47" s="9"/>
      <c r="NPK47" s="9"/>
      <c r="NPL47" s="9"/>
      <c r="NPM47" s="9"/>
      <c r="NPN47" s="9"/>
      <c r="NPO47" s="9"/>
      <c r="NPP47" s="9"/>
      <c r="NPQ47" s="9"/>
      <c r="NPR47" s="9"/>
      <c r="NPS47" s="9"/>
      <c r="NPT47" s="9"/>
      <c r="NPU47" s="9"/>
      <c r="NPV47" s="9"/>
      <c r="NPW47" s="9"/>
      <c r="NPX47" s="9"/>
      <c r="NPY47" s="9"/>
      <c r="NPZ47" s="9"/>
      <c r="NQA47" s="9"/>
      <c r="NQB47" s="9"/>
      <c r="NQC47" s="9"/>
      <c r="NQD47" s="9"/>
      <c r="NQE47" s="9"/>
      <c r="NQF47" s="9"/>
      <c r="NQG47" s="9"/>
      <c r="NQH47" s="9"/>
      <c r="NQI47" s="9"/>
      <c r="NQJ47" s="9"/>
      <c r="NQK47" s="9"/>
      <c r="NQL47" s="9"/>
      <c r="NQM47" s="9"/>
      <c r="NQN47" s="9"/>
      <c r="NQO47" s="9"/>
      <c r="NQP47" s="9"/>
      <c r="NQQ47" s="9"/>
      <c r="NQR47" s="9"/>
      <c r="NQS47" s="9"/>
      <c r="NQT47" s="9"/>
      <c r="NQU47" s="9"/>
      <c r="NQV47" s="9"/>
      <c r="NQW47" s="9"/>
      <c r="NQX47" s="9"/>
      <c r="NQY47" s="9"/>
      <c r="NQZ47" s="9"/>
      <c r="NRA47" s="9"/>
      <c r="NRB47" s="9"/>
      <c r="NRC47" s="9"/>
      <c r="NRD47" s="9"/>
      <c r="NRE47" s="9"/>
      <c r="NRF47" s="9"/>
      <c r="NRG47" s="9"/>
      <c r="NRH47" s="9"/>
      <c r="NRI47" s="9"/>
      <c r="NRJ47" s="9"/>
      <c r="NRK47" s="9"/>
      <c r="NRL47" s="9"/>
      <c r="NRM47" s="9"/>
      <c r="NRN47" s="9"/>
      <c r="NRO47" s="9"/>
      <c r="NRP47" s="9"/>
      <c r="NRQ47" s="9"/>
      <c r="NRR47" s="9"/>
      <c r="NRS47" s="9"/>
      <c r="NRT47" s="9"/>
      <c r="NRU47" s="9"/>
      <c r="NRV47" s="9"/>
      <c r="NRW47" s="9"/>
      <c r="NRX47" s="9"/>
      <c r="NRY47" s="9"/>
      <c r="NRZ47" s="9"/>
      <c r="NSA47" s="9"/>
      <c r="NSB47" s="9"/>
      <c r="NSC47" s="9"/>
      <c r="NSD47" s="9"/>
      <c r="NSE47" s="9"/>
      <c r="NSF47" s="9"/>
      <c r="NSG47" s="9"/>
      <c r="NSH47" s="9"/>
      <c r="NSI47" s="9"/>
      <c r="NSJ47" s="9"/>
      <c r="NSK47" s="9"/>
      <c r="NSL47" s="9"/>
      <c r="NSM47" s="9"/>
      <c r="NSN47" s="9"/>
      <c r="NSO47" s="9"/>
      <c r="NSP47" s="9"/>
      <c r="NSQ47" s="9"/>
      <c r="NSR47" s="9"/>
      <c r="NSS47" s="9"/>
      <c r="NST47" s="9"/>
      <c r="NSU47" s="9"/>
      <c r="NSV47" s="9"/>
      <c r="NSW47" s="9"/>
      <c r="NSX47" s="9"/>
      <c r="NSY47" s="9"/>
      <c r="NSZ47" s="9"/>
      <c r="NTA47" s="9"/>
      <c r="NTB47" s="9"/>
      <c r="NTC47" s="9"/>
      <c r="NTD47" s="9"/>
      <c r="NTE47" s="9"/>
      <c r="NTF47" s="9"/>
      <c r="NTG47" s="9"/>
      <c r="NTH47" s="9"/>
      <c r="NTI47" s="9"/>
      <c r="NTJ47" s="9"/>
      <c r="NTK47" s="9"/>
      <c r="NTL47" s="9"/>
      <c r="NTM47" s="9"/>
      <c r="NTN47" s="9"/>
      <c r="NTO47" s="9"/>
      <c r="NTP47" s="9"/>
      <c r="NTQ47" s="9"/>
      <c r="NTR47" s="9"/>
      <c r="NTS47" s="9"/>
      <c r="NTT47" s="9"/>
      <c r="NTU47" s="9"/>
      <c r="NTV47" s="9"/>
      <c r="NTW47" s="9"/>
      <c r="NTX47" s="9"/>
      <c r="NTY47" s="9"/>
      <c r="NTZ47" s="9"/>
      <c r="NUA47" s="9"/>
      <c r="NUB47" s="9"/>
      <c r="NUC47" s="9"/>
      <c r="NUD47" s="9"/>
      <c r="NUE47" s="9"/>
      <c r="NUF47" s="9"/>
      <c r="NUG47" s="9"/>
      <c r="NUH47" s="9"/>
      <c r="NUI47" s="9"/>
      <c r="NUJ47" s="9"/>
      <c r="NUK47" s="9"/>
      <c r="NUL47" s="9"/>
      <c r="NUM47" s="9"/>
      <c r="NUN47" s="9"/>
      <c r="NUO47" s="9"/>
      <c r="NUP47" s="9"/>
      <c r="NUQ47" s="9"/>
      <c r="NUR47" s="9"/>
      <c r="NUS47" s="9"/>
      <c r="NUT47" s="9"/>
      <c r="NUU47" s="9"/>
      <c r="NUV47" s="9"/>
      <c r="NUW47" s="9"/>
      <c r="NUX47" s="9"/>
      <c r="NUY47" s="9"/>
      <c r="NUZ47" s="9"/>
      <c r="NVA47" s="9"/>
      <c r="NVB47" s="9"/>
      <c r="NVC47" s="9"/>
      <c r="NVD47" s="9"/>
      <c r="NVE47" s="9"/>
      <c r="NVF47" s="9"/>
      <c r="NVG47" s="9"/>
      <c r="NVH47" s="9"/>
      <c r="NVI47" s="9"/>
      <c r="NVJ47" s="9"/>
      <c r="NVK47" s="9"/>
      <c r="NVL47" s="9"/>
      <c r="NVM47" s="9"/>
      <c r="NVN47" s="9"/>
      <c r="NVO47" s="9"/>
      <c r="NVP47" s="9"/>
      <c r="NVQ47" s="9"/>
      <c r="NVR47" s="9"/>
      <c r="NVS47" s="9"/>
      <c r="NVT47" s="9"/>
      <c r="NVU47" s="9"/>
      <c r="NVV47" s="9"/>
      <c r="NVW47" s="9"/>
      <c r="NVX47" s="9"/>
      <c r="NVY47" s="9"/>
      <c r="NVZ47" s="9"/>
      <c r="NWA47" s="9"/>
      <c r="NWB47" s="9"/>
      <c r="NWC47" s="9"/>
      <c r="NWD47" s="9"/>
      <c r="NWE47" s="9"/>
      <c r="NWF47" s="9"/>
      <c r="NWG47" s="9"/>
      <c r="NWH47" s="9"/>
      <c r="NWI47" s="9"/>
      <c r="NWJ47" s="9"/>
      <c r="NWK47" s="9"/>
      <c r="NWL47" s="9"/>
      <c r="NWM47" s="9"/>
      <c r="NWN47" s="9"/>
      <c r="NWO47" s="9"/>
      <c r="NWP47" s="9"/>
      <c r="NWQ47" s="9"/>
      <c r="NWR47" s="9"/>
      <c r="NWS47" s="9"/>
      <c r="NWT47" s="9"/>
      <c r="NWU47" s="9"/>
      <c r="NWV47" s="9"/>
      <c r="NWW47" s="9"/>
      <c r="NWX47" s="9"/>
      <c r="NWY47" s="9"/>
      <c r="NWZ47" s="9"/>
      <c r="NXA47" s="9"/>
      <c r="NXB47" s="9"/>
      <c r="NXC47" s="9"/>
      <c r="NXD47" s="9"/>
      <c r="NXE47" s="9"/>
      <c r="NXF47" s="9"/>
      <c r="NXG47" s="9"/>
      <c r="NXH47" s="9"/>
      <c r="NXI47" s="9"/>
      <c r="NXJ47" s="9"/>
      <c r="NXK47" s="9"/>
      <c r="NXL47" s="9"/>
      <c r="NXM47" s="9"/>
      <c r="NXN47" s="9"/>
      <c r="NXO47" s="9"/>
      <c r="NXP47" s="9"/>
      <c r="NXQ47" s="9"/>
      <c r="NXR47" s="9"/>
      <c r="NXS47" s="9"/>
      <c r="NXT47" s="9"/>
      <c r="NXU47" s="9"/>
      <c r="NXV47" s="9"/>
      <c r="NXW47" s="9"/>
      <c r="NXX47" s="9"/>
      <c r="NXY47" s="9"/>
      <c r="NXZ47" s="9"/>
      <c r="NYA47" s="9"/>
      <c r="NYB47" s="9"/>
      <c r="NYC47" s="9"/>
      <c r="NYD47" s="9"/>
      <c r="NYE47" s="9"/>
      <c r="NYF47" s="9"/>
      <c r="NYG47" s="9"/>
      <c r="NYH47" s="9"/>
      <c r="NYI47" s="9"/>
      <c r="NYJ47" s="9"/>
      <c r="NYK47" s="9"/>
      <c r="NYL47" s="9"/>
      <c r="NYM47" s="9"/>
      <c r="NYN47" s="9"/>
      <c r="NYO47" s="9"/>
      <c r="NYP47" s="9"/>
      <c r="NYQ47" s="9"/>
      <c r="NYR47" s="9"/>
      <c r="NYS47" s="9"/>
      <c r="NYT47" s="9"/>
      <c r="NYU47" s="9"/>
      <c r="NYV47" s="9"/>
      <c r="NYW47" s="9"/>
      <c r="NYX47" s="9"/>
      <c r="NYY47" s="9"/>
      <c r="NYZ47" s="9"/>
      <c r="NZA47" s="9"/>
      <c r="NZB47" s="9"/>
      <c r="NZC47" s="9"/>
      <c r="NZD47" s="9"/>
      <c r="NZE47" s="9"/>
      <c r="NZF47" s="9"/>
      <c r="NZG47" s="9"/>
      <c r="NZH47" s="9"/>
      <c r="NZI47" s="9"/>
      <c r="NZJ47" s="9"/>
      <c r="NZK47" s="9"/>
      <c r="NZL47" s="9"/>
      <c r="NZM47" s="9"/>
      <c r="NZN47" s="9"/>
      <c r="NZO47" s="9"/>
      <c r="NZP47" s="9"/>
      <c r="NZQ47" s="9"/>
      <c r="NZR47" s="9"/>
      <c r="NZS47" s="9"/>
      <c r="NZT47" s="9"/>
      <c r="NZU47" s="9"/>
      <c r="NZV47" s="9"/>
      <c r="NZW47" s="9"/>
      <c r="NZX47" s="9"/>
      <c r="NZY47" s="9"/>
      <c r="NZZ47" s="9"/>
      <c r="OAA47" s="9"/>
      <c r="OAB47" s="9"/>
      <c r="OAC47" s="9"/>
      <c r="OAD47" s="9"/>
      <c r="OAE47" s="9"/>
      <c r="OAF47" s="9"/>
      <c r="OAG47" s="9"/>
      <c r="OAH47" s="9"/>
      <c r="OAI47" s="9"/>
      <c r="OAJ47" s="9"/>
      <c r="OAK47" s="9"/>
      <c r="OAL47" s="9"/>
      <c r="OAM47" s="9"/>
      <c r="OAN47" s="9"/>
      <c r="OAO47" s="9"/>
      <c r="OAP47" s="9"/>
      <c r="OAQ47" s="9"/>
      <c r="OAR47" s="9"/>
      <c r="OAS47" s="9"/>
      <c r="OAT47" s="9"/>
      <c r="OAU47" s="9"/>
      <c r="OAV47" s="9"/>
      <c r="OAW47" s="9"/>
      <c r="OAX47" s="9"/>
      <c r="OAY47" s="9"/>
      <c r="OAZ47" s="9"/>
      <c r="OBA47" s="9"/>
      <c r="OBB47" s="9"/>
      <c r="OBC47" s="9"/>
      <c r="OBD47" s="9"/>
      <c r="OBE47" s="9"/>
      <c r="OBF47" s="9"/>
      <c r="OBG47" s="9"/>
      <c r="OBH47" s="9"/>
      <c r="OBI47" s="9"/>
      <c r="OBJ47" s="9"/>
      <c r="OBK47" s="9"/>
      <c r="OBL47" s="9"/>
      <c r="OBM47" s="9"/>
      <c r="OBN47" s="9"/>
      <c r="OBO47" s="9"/>
      <c r="OBP47" s="9"/>
      <c r="OBQ47" s="9"/>
      <c r="OBR47" s="9"/>
      <c r="OBS47" s="9"/>
      <c r="OBT47" s="9"/>
      <c r="OBU47" s="9"/>
      <c r="OBV47" s="9"/>
      <c r="OBW47" s="9"/>
      <c r="OBX47" s="9"/>
      <c r="OBY47" s="9"/>
      <c r="OBZ47" s="9"/>
      <c r="OCA47" s="9"/>
      <c r="OCB47" s="9"/>
      <c r="OCC47" s="9"/>
      <c r="OCD47" s="9"/>
      <c r="OCE47" s="9"/>
      <c r="OCF47" s="9"/>
      <c r="OCG47" s="9"/>
      <c r="OCH47" s="9"/>
      <c r="OCI47" s="9"/>
      <c r="OCJ47" s="9"/>
      <c r="OCK47" s="9"/>
      <c r="OCL47" s="9"/>
      <c r="OCM47" s="9"/>
      <c r="OCN47" s="9"/>
      <c r="OCO47" s="9"/>
      <c r="OCP47" s="9"/>
      <c r="OCQ47" s="9"/>
      <c r="OCR47" s="9"/>
      <c r="OCS47" s="9"/>
      <c r="OCT47" s="9"/>
      <c r="OCU47" s="9"/>
      <c r="OCV47" s="9"/>
      <c r="OCW47" s="9"/>
      <c r="OCX47" s="9"/>
      <c r="OCY47" s="9"/>
      <c r="OCZ47" s="9"/>
      <c r="ODA47" s="9"/>
      <c r="ODB47" s="9"/>
      <c r="ODC47" s="9"/>
      <c r="ODD47" s="9"/>
      <c r="ODE47" s="9"/>
      <c r="ODF47" s="9"/>
      <c r="ODG47" s="9"/>
      <c r="ODH47" s="9"/>
      <c r="ODI47" s="9"/>
      <c r="ODJ47" s="9"/>
      <c r="ODK47" s="9"/>
      <c r="ODL47" s="9"/>
      <c r="ODM47" s="9"/>
      <c r="ODN47" s="9"/>
      <c r="ODO47" s="9"/>
      <c r="ODP47" s="9"/>
      <c r="ODQ47" s="9"/>
      <c r="ODR47" s="9"/>
      <c r="ODS47" s="9"/>
      <c r="ODT47" s="9"/>
      <c r="ODU47" s="9"/>
      <c r="ODV47" s="9"/>
      <c r="ODW47" s="9"/>
      <c r="ODX47" s="9"/>
      <c r="ODY47" s="9"/>
      <c r="ODZ47" s="9"/>
      <c r="OEA47" s="9"/>
      <c r="OEB47" s="9"/>
      <c r="OEC47" s="9"/>
      <c r="OED47" s="9"/>
      <c r="OEE47" s="9"/>
      <c r="OEF47" s="9"/>
      <c r="OEG47" s="9"/>
      <c r="OEH47" s="9"/>
      <c r="OEI47" s="9"/>
      <c r="OEJ47" s="9"/>
      <c r="OEK47" s="9"/>
      <c r="OEL47" s="9"/>
      <c r="OEM47" s="9"/>
      <c r="OEN47" s="9"/>
      <c r="OEO47" s="9"/>
      <c r="OEP47" s="9"/>
      <c r="OEQ47" s="9"/>
      <c r="OER47" s="9"/>
      <c r="OES47" s="9"/>
      <c r="OET47" s="9"/>
      <c r="OEU47" s="9"/>
      <c r="OEV47" s="9"/>
      <c r="OEW47" s="9"/>
      <c r="OEX47" s="9"/>
      <c r="OEY47" s="9"/>
      <c r="OEZ47" s="9"/>
      <c r="OFA47" s="9"/>
      <c r="OFB47" s="9"/>
      <c r="OFC47" s="9"/>
      <c r="OFD47" s="9"/>
      <c r="OFE47" s="9"/>
      <c r="OFF47" s="9"/>
      <c r="OFG47" s="9"/>
      <c r="OFH47" s="9"/>
      <c r="OFI47" s="9"/>
      <c r="OFJ47" s="9"/>
      <c r="OFK47" s="9"/>
      <c r="OFL47" s="9"/>
      <c r="OFM47" s="9"/>
      <c r="OFN47" s="9"/>
      <c r="OFO47" s="9"/>
      <c r="OFP47" s="9"/>
      <c r="OFQ47" s="9"/>
      <c r="OFR47" s="9"/>
      <c r="OFS47" s="9"/>
      <c r="OFT47" s="9"/>
      <c r="OFU47" s="9"/>
      <c r="OFV47" s="9"/>
      <c r="OFW47" s="9"/>
      <c r="OFX47" s="9"/>
      <c r="OFY47" s="9"/>
      <c r="OFZ47" s="9"/>
      <c r="OGA47" s="9"/>
      <c r="OGB47" s="9"/>
      <c r="OGC47" s="9"/>
      <c r="OGD47" s="9"/>
      <c r="OGE47" s="9"/>
      <c r="OGF47" s="9"/>
      <c r="OGG47" s="9"/>
      <c r="OGH47" s="9"/>
      <c r="OGI47" s="9"/>
      <c r="OGJ47" s="9"/>
      <c r="OGK47" s="9"/>
      <c r="OGL47" s="9"/>
      <c r="OGM47" s="9"/>
      <c r="OGN47" s="9"/>
      <c r="OGO47" s="9"/>
      <c r="OGP47" s="9"/>
      <c r="OGQ47" s="9"/>
      <c r="OGR47" s="9"/>
      <c r="OGS47" s="9"/>
      <c r="OGT47" s="9"/>
      <c r="OGU47" s="9"/>
      <c r="OGV47" s="9"/>
      <c r="OGW47" s="9"/>
      <c r="OGX47" s="9"/>
      <c r="OGY47" s="9"/>
      <c r="OGZ47" s="9"/>
      <c r="OHA47" s="9"/>
      <c r="OHB47" s="9"/>
      <c r="OHC47" s="9"/>
      <c r="OHD47" s="9"/>
      <c r="OHE47" s="9"/>
      <c r="OHF47" s="9"/>
      <c r="OHG47" s="9"/>
      <c r="OHH47" s="9"/>
      <c r="OHI47" s="9"/>
      <c r="OHJ47" s="9"/>
      <c r="OHK47" s="9"/>
      <c r="OHL47" s="9"/>
      <c r="OHM47" s="9"/>
      <c r="OHN47" s="9"/>
      <c r="OHO47" s="9"/>
      <c r="OHP47" s="9"/>
      <c r="OHQ47" s="9"/>
      <c r="OHR47" s="9"/>
      <c r="OHS47" s="9"/>
      <c r="OHT47" s="9"/>
      <c r="OHU47" s="9"/>
      <c r="OHV47" s="9"/>
      <c r="OHW47" s="9"/>
      <c r="OHX47" s="9"/>
      <c r="OHY47" s="9"/>
      <c r="OHZ47" s="9"/>
      <c r="OIA47" s="9"/>
      <c r="OIB47" s="9"/>
      <c r="OIC47" s="9"/>
      <c r="OID47" s="9"/>
      <c r="OIE47" s="9"/>
      <c r="OIF47" s="9"/>
      <c r="OIG47" s="9"/>
      <c r="OIH47" s="9"/>
      <c r="OII47" s="9"/>
      <c r="OIJ47" s="9"/>
      <c r="OIK47" s="9"/>
      <c r="OIL47" s="9"/>
      <c r="OIM47" s="9"/>
      <c r="OIN47" s="9"/>
      <c r="OIO47" s="9"/>
      <c r="OIP47" s="9"/>
      <c r="OIQ47" s="9"/>
      <c r="OIR47" s="9"/>
      <c r="OIS47" s="9"/>
      <c r="OIT47" s="9"/>
      <c r="OIU47" s="9"/>
      <c r="OIV47" s="9"/>
      <c r="OIW47" s="9"/>
      <c r="OIX47" s="9"/>
      <c r="OIY47" s="9"/>
      <c r="OIZ47" s="9"/>
      <c r="OJA47" s="9"/>
      <c r="OJB47" s="9"/>
      <c r="OJC47" s="9"/>
      <c r="OJD47" s="9"/>
      <c r="OJE47" s="9"/>
      <c r="OJF47" s="9"/>
      <c r="OJG47" s="9"/>
      <c r="OJH47" s="9"/>
      <c r="OJI47" s="9"/>
      <c r="OJJ47" s="9"/>
      <c r="OJK47" s="9"/>
      <c r="OJL47" s="9"/>
      <c r="OJM47" s="9"/>
      <c r="OJN47" s="9"/>
      <c r="OJO47" s="9"/>
      <c r="OJP47" s="9"/>
      <c r="OJQ47" s="9"/>
      <c r="OJR47" s="9"/>
      <c r="OJS47" s="9"/>
      <c r="OJT47" s="9"/>
      <c r="OJU47" s="9"/>
      <c r="OJV47" s="9"/>
      <c r="OJW47" s="9"/>
      <c r="OJX47" s="9"/>
      <c r="OJY47" s="9"/>
      <c r="OJZ47" s="9"/>
      <c r="OKA47" s="9"/>
      <c r="OKB47" s="9"/>
      <c r="OKC47" s="9"/>
      <c r="OKD47" s="9"/>
      <c r="OKE47" s="9"/>
      <c r="OKF47" s="9"/>
      <c r="OKG47" s="9"/>
      <c r="OKH47" s="9"/>
      <c r="OKI47" s="9"/>
      <c r="OKJ47" s="9"/>
      <c r="OKK47" s="9"/>
      <c r="OKL47" s="9"/>
      <c r="OKM47" s="9"/>
      <c r="OKN47" s="9"/>
      <c r="OKO47" s="9"/>
      <c r="OKP47" s="9"/>
      <c r="OKQ47" s="9"/>
      <c r="OKR47" s="9"/>
      <c r="OKS47" s="9"/>
      <c r="OKT47" s="9"/>
      <c r="OKU47" s="9"/>
      <c r="OKV47" s="9"/>
      <c r="OKW47" s="9"/>
      <c r="OKX47" s="9"/>
      <c r="OKY47" s="9"/>
      <c r="OKZ47" s="9"/>
      <c r="OLA47" s="9"/>
      <c r="OLB47" s="9"/>
      <c r="OLC47" s="9"/>
      <c r="OLD47" s="9"/>
      <c r="OLE47" s="9"/>
      <c r="OLF47" s="9"/>
      <c r="OLG47" s="9"/>
      <c r="OLH47" s="9"/>
      <c r="OLI47" s="9"/>
      <c r="OLJ47" s="9"/>
      <c r="OLK47" s="9"/>
      <c r="OLL47" s="9"/>
      <c r="OLM47" s="9"/>
      <c r="OLN47" s="9"/>
      <c r="OLO47" s="9"/>
      <c r="OLP47" s="9"/>
      <c r="OLQ47" s="9"/>
      <c r="OLR47" s="9"/>
      <c r="OLS47" s="9"/>
      <c r="OLT47" s="9"/>
      <c r="OLU47" s="9"/>
      <c r="OLV47" s="9"/>
      <c r="OLW47" s="9"/>
      <c r="OLX47" s="9"/>
      <c r="OLY47" s="9"/>
      <c r="OLZ47" s="9"/>
      <c r="OMA47" s="9"/>
      <c r="OMB47" s="9"/>
      <c r="OMC47" s="9"/>
      <c r="OMD47" s="9"/>
      <c r="OME47" s="9"/>
      <c r="OMF47" s="9"/>
      <c r="OMG47" s="9"/>
      <c r="OMH47" s="9"/>
      <c r="OMI47" s="9"/>
      <c r="OMJ47" s="9"/>
      <c r="OMK47" s="9"/>
      <c r="OML47" s="9"/>
      <c r="OMM47" s="9"/>
      <c r="OMN47" s="9"/>
      <c r="OMO47" s="9"/>
      <c r="OMP47" s="9"/>
      <c r="OMQ47" s="9"/>
      <c r="OMR47" s="9"/>
      <c r="OMS47" s="9"/>
      <c r="OMT47" s="9"/>
      <c r="OMU47" s="9"/>
      <c r="OMV47" s="9"/>
      <c r="OMW47" s="9"/>
      <c r="OMX47" s="9"/>
      <c r="OMY47" s="9"/>
      <c r="OMZ47" s="9"/>
      <c r="ONA47" s="9"/>
      <c r="ONB47" s="9"/>
      <c r="ONC47" s="9"/>
      <c r="OND47" s="9"/>
      <c r="ONE47" s="9"/>
      <c r="ONF47" s="9"/>
      <c r="ONG47" s="9"/>
      <c r="ONH47" s="9"/>
      <c r="ONI47" s="9"/>
      <c r="ONJ47" s="9"/>
      <c r="ONK47" s="9"/>
      <c r="ONL47" s="9"/>
      <c r="ONM47" s="9"/>
      <c r="ONN47" s="9"/>
      <c r="ONO47" s="9"/>
      <c r="ONP47" s="9"/>
      <c r="ONQ47" s="9"/>
      <c r="ONR47" s="9"/>
      <c r="ONS47" s="9"/>
      <c r="ONT47" s="9"/>
      <c r="ONU47" s="9"/>
      <c r="ONV47" s="9"/>
      <c r="ONW47" s="9"/>
      <c r="ONX47" s="9"/>
      <c r="ONY47" s="9"/>
      <c r="ONZ47" s="9"/>
      <c r="OOA47" s="9"/>
      <c r="OOB47" s="9"/>
      <c r="OOC47" s="9"/>
      <c r="OOD47" s="9"/>
      <c r="OOE47" s="9"/>
      <c r="OOF47" s="9"/>
      <c r="OOG47" s="9"/>
      <c r="OOH47" s="9"/>
      <c r="OOI47" s="9"/>
      <c r="OOJ47" s="9"/>
      <c r="OOK47" s="9"/>
      <c r="OOL47" s="9"/>
      <c r="OOM47" s="9"/>
      <c r="OON47" s="9"/>
      <c r="OOO47" s="9"/>
      <c r="OOP47" s="9"/>
      <c r="OOQ47" s="9"/>
      <c r="OOR47" s="9"/>
      <c r="OOS47" s="9"/>
      <c r="OOT47" s="9"/>
      <c r="OOU47" s="9"/>
      <c r="OOV47" s="9"/>
      <c r="OOW47" s="9"/>
      <c r="OOX47" s="9"/>
      <c r="OOY47" s="9"/>
      <c r="OOZ47" s="9"/>
      <c r="OPA47" s="9"/>
      <c r="OPB47" s="9"/>
      <c r="OPC47" s="9"/>
      <c r="OPD47" s="9"/>
      <c r="OPE47" s="9"/>
      <c r="OPF47" s="9"/>
      <c r="OPG47" s="9"/>
      <c r="OPH47" s="9"/>
      <c r="OPI47" s="9"/>
      <c r="OPJ47" s="9"/>
      <c r="OPK47" s="9"/>
      <c r="OPL47" s="9"/>
      <c r="OPM47" s="9"/>
      <c r="OPN47" s="9"/>
      <c r="OPO47" s="9"/>
      <c r="OPP47" s="9"/>
      <c r="OPQ47" s="9"/>
      <c r="OPR47" s="9"/>
      <c r="OPS47" s="9"/>
      <c r="OPT47" s="9"/>
      <c r="OPU47" s="9"/>
      <c r="OPV47" s="9"/>
      <c r="OPW47" s="9"/>
      <c r="OPX47" s="9"/>
      <c r="OPY47" s="9"/>
      <c r="OPZ47" s="9"/>
      <c r="OQA47" s="9"/>
      <c r="OQB47" s="9"/>
      <c r="OQC47" s="9"/>
      <c r="OQD47" s="9"/>
      <c r="OQE47" s="9"/>
      <c r="OQF47" s="9"/>
      <c r="OQG47" s="9"/>
      <c r="OQH47" s="9"/>
      <c r="OQI47" s="9"/>
      <c r="OQJ47" s="9"/>
      <c r="OQK47" s="9"/>
      <c r="OQL47" s="9"/>
      <c r="OQM47" s="9"/>
      <c r="OQN47" s="9"/>
      <c r="OQO47" s="9"/>
      <c r="OQP47" s="9"/>
      <c r="OQQ47" s="9"/>
      <c r="OQR47" s="9"/>
      <c r="OQS47" s="9"/>
      <c r="OQT47" s="9"/>
      <c r="OQU47" s="9"/>
      <c r="OQV47" s="9"/>
      <c r="OQW47" s="9"/>
      <c r="OQX47" s="9"/>
      <c r="OQY47" s="9"/>
      <c r="OQZ47" s="9"/>
      <c r="ORA47" s="9"/>
      <c r="ORB47" s="9"/>
      <c r="ORC47" s="9"/>
      <c r="ORD47" s="9"/>
      <c r="ORE47" s="9"/>
      <c r="ORF47" s="9"/>
      <c r="ORG47" s="9"/>
      <c r="ORH47" s="9"/>
      <c r="ORI47" s="9"/>
      <c r="ORJ47" s="9"/>
      <c r="ORK47" s="9"/>
      <c r="ORL47" s="9"/>
      <c r="ORM47" s="9"/>
      <c r="ORN47" s="9"/>
      <c r="ORO47" s="9"/>
      <c r="ORP47" s="9"/>
      <c r="ORQ47" s="9"/>
      <c r="ORR47" s="9"/>
      <c r="ORS47" s="9"/>
      <c r="ORT47" s="9"/>
      <c r="ORU47" s="9"/>
      <c r="ORV47" s="9"/>
      <c r="ORW47" s="9"/>
      <c r="ORX47" s="9"/>
      <c r="ORY47" s="9"/>
      <c r="ORZ47" s="9"/>
      <c r="OSA47" s="9"/>
      <c r="OSB47" s="9"/>
      <c r="OSC47" s="9"/>
      <c r="OSD47" s="9"/>
      <c r="OSE47" s="9"/>
      <c r="OSF47" s="9"/>
      <c r="OSG47" s="9"/>
      <c r="OSH47" s="9"/>
      <c r="OSI47" s="9"/>
      <c r="OSJ47" s="9"/>
      <c r="OSK47" s="9"/>
      <c r="OSL47" s="9"/>
      <c r="OSM47" s="9"/>
      <c r="OSN47" s="9"/>
      <c r="OSO47" s="9"/>
      <c r="OSP47" s="9"/>
      <c r="OSQ47" s="9"/>
      <c r="OSR47" s="9"/>
      <c r="OSS47" s="9"/>
      <c r="OST47" s="9"/>
      <c r="OSU47" s="9"/>
      <c r="OSV47" s="9"/>
      <c r="OSW47" s="9"/>
      <c r="OSX47" s="9"/>
      <c r="OSY47" s="9"/>
      <c r="OSZ47" s="9"/>
      <c r="OTA47" s="9"/>
      <c r="OTB47" s="9"/>
      <c r="OTC47" s="9"/>
      <c r="OTD47" s="9"/>
      <c r="OTE47" s="9"/>
      <c r="OTF47" s="9"/>
      <c r="OTG47" s="9"/>
      <c r="OTH47" s="9"/>
      <c r="OTI47" s="9"/>
      <c r="OTJ47" s="9"/>
      <c r="OTK47" s="9"/>
      <c r="OTL47" s="9"/>
      <c r="OTM47" s="9"/>
      <c r="OTN47" s="9"/>
      <c r="OTO47" s="9"/>
      <c r="OTP47" s="9"/>
      <c r="OTQ47" s="9"/>
      <c r="OTR47" s="9"/>
      <c r="OTS47" s="9"/>
      <c r="OTT47" s="9"/>
      <c r="OTU47" s="9"/>
      <c r="OTV47" s="9"/>
      <c r="OTW47" s="9"/>
      <c r="OTX47" s="9"/>
      <c r="OTY47" s="9"/>
      <c r="OTZ47" s="9"/>
      <c r="OUA47" s="9"/>
      <c r="OUB47" s="9"/>
      <c r="OUC47" s="9"/>
      <c r="OUD47" s="9"/>
      <c r="OUE47" s="9"/>
      <c r="OUF47" s="9"/>
      <c r="OUG47" s="9"/>
      <c r="OUH47" s="9"/>
      <c r="OUI47" s="9"/>
      <c r="OUJ47" s="9"/>
      <c r="OUK47" s="9"/>
      <c r="OUL47" s="9"/>
      <c r="OUM47" s="9"/>
      <c r="OUN47" s="9"/>
      <c r="OUO47" s="9"/>
      <c r="OUP47" s="9"/>
      <c r="OUQ47" s="9"/>
      <c r="OUR47" s="9"/>
      <c r="OUS47" s="9"/>
      <c r="OUT47" s="9"/>
      <c r="OUU47" s="9"/>
      <c r="OUV47" s="9"/>
      <c r="OUW47" s="9"/>
      <c r="OUX47" s="9"/>
      <c r="OUY47" s="9"/>
      <c r="OUZ47" s="9"/>
      <c r="OVA47" s="9"/>
      <c r="OVB47" s="9"/>
      <c r="OVC47" s="9"/>
      <c r="OVD47" s="9"/>
      <c r="OVE47" s="9"/>
      <c r="OVF47" s="9"/>
      <c r="OVG47" s="9"/>
      <c r="OVH47" s="9"/>
      <c r="OVI47" s="9"/>
      <c r="OVJ47" s="9"/>
      <c r="OVK47" s="9"/>
      <c r="OVL47" s="9"/>
      <c r="OVM47" s="9"/>
      <c r="OVN47" s="9"/>
      <c r="OVO47" s="9"/>
      <c r="OVP47" s="9"/>
      <c r="OVQ47" s="9"/>
      <c r="OVR47" s="9"/>
      <c r="OVS47" s="9"/>
      <c r="OVT47" s="9"/>
      <c r="OVU47" s="9"/>
      <c r="OVV47" s="9"/>
      <c r="OVW47" s="9"/>
      <c r="OVX47" s="9"/>
      <c r="OVY47" s="9"/>
      <c r="OVZ47" s="9"/>
      <c r="OWA47" s="9"/>
      <c r="OWB47" s="9"/>
      <c r="OWC47" s="9"/>
      <c r="OWD47" s="9"/>
      <c r="OWE47" s="9"/>
      <c r="OWF47" s="9"/>
      <c r="OWG47" s="9"/>
      <c r="OWH47" s="9"/>
      <c r="OWI47" s="9"/>
      <c r="OWJ47" s="9"/>
      <c r="OWK47" s="9"/>
      <c r="OWL47" s="9"/>
      <c r="OWM47" s="9"/>
      <c r="OWN47" s="9"/>
      <c r="OWO47" s="9"/>
      <c r="OWP47" s="9"/>
      <c r="OWQ47" s="9"/>
      <c r="OWR47" s="9"/>
      <c r="OWS47" s="9"/>
      <c r="OWT47" s="9"/>
      <c r="OWU47" s="9"/>
      <c r="OWV47" s="9"/>
      <c r="OWW47" s="9"/>
      <c r="OWX47" s="9"/>
      <c r="OWY47" s="9"/>
      <c r="OWZ47" s="9"/>
      <c r="OXA47" s="9"/>
      <c r="OXB47" s="9"/>
      <c r="OXC47" s="9"/>
      <c r="OXD47" s="9"/>
      <c r="OXE47" s="9"/>
      <c r="OXF47" s="9"/>
      <c r="OXG47" s="9"/>
      <c r="OXH47" s="9"/>
      <c r="OXI47" s="9"/>
      <c r="OXJ47" s="9"/>
      <c r="OXK47" s="9"/>
      <c r="OXL47" s="9"/>
      <c r="OXM47" s="9"/>
      <c r="OXN47" s="9"/>
      <c r="OXO47" s="9"/>
      <c r="OXP47" s="9"/>
      <c r="OXQ47" s="9"/>
      <c r="OXR47" s="9"/>
      <c r="OXS47" s="9"/>
      <c r="OXT47" s="9"/>
      <c r="OXU47" s="9"/>
      <c r="OXV47" s="9"/>
      <c r="OXW47" s="9"/>
      <c r="OXX47" s="9"/>
      <c r="OXY47" s="9"/>
      <c r="OXZ47" s="9"/>
      <c r="OYA47" s="9"/>
      <c r="OYB47" s="9"/>
      <c r="OYC47" s="9"/>
      <c r="OYD47" s="9"/>
      <c r="OYE47" s="9"/>
      <c r="OYF47" s="9"/>
      <c r="OYG47" s="9"/>
      <c r="OYH47" s="9"/>
      <c r="OYI47" s="9"/>
      <c r="OYJ47" s="9"/>
      <c r="OYK47" s="9"/>
      <c r="OYL47" s="9"/>
      <c r="OYM47" s="9"/>
      <c r="OYN47" s="9"/>
      <c r="OYO47" s="9"/>
      <c r="OYP47" s="9"/>
      <c r="OYQ47" s="9"/>
      <c r="OYR47" s="9"/>
      <c r="OYS47" s="9"/>
      <c r="OYT47" s="9"/>
      <c r="OYU47" s="9"/>
      <c r="OYV47" s="9"/>
      <c r="OYW47" s="9"/>
      <c r="OYX47" s="9"/>
      <c r="OYY47" s="9"/>
      <c r="OYZ47" s="9"/>
      <c r="OZA47" s="9"/>
      <c r="OZB47" s="9"/>
      <c r="OZC47" s="9"/>
      <c r="OZD47" s="9"/>
      <c r="OZE47" s="9"/>
      <c r="OZF47" s="9"/>
      <c r="OZG47" s="9"/>
      <c r="OZH47" s="9"/>
      <c r="OZI47" s="9"/>
      <c r="OZJ47" s="9"/>
      <c r="OZK47" s="9"/>
      <c r="OZL47" s="9"/>
      <c r="OZM47" s="9"/>
      <c r="OZN47" s="9"/>
      <c r="OZO47" s="9"/>
      <c r="OZP47" s="9"/>
      <c r="OZQ47" s="9"/>
      <c r="OZR47" s="9"/>
      <c r="OZS47" s="9"/>
      <c r="OZT47" s="9"/>
      <c r="OZU47" s="9"/>
      <c r="OZV47" s="9"/>
      <c r="OZW47" s="9"/>
      <c r="OZX47" s="9"/>
      <c r="OZY47" s="9"/>
      <c r="OZZ47" s="9"/>
      <c r="PAA47" s="9"/>
      <c r="PAB47" s="9"/>
      <c r="PAC47" s="9"/>
      <c r="PAD47" s="9"/>
      <c r="PAE47" s="9"/>
      <c r="PAF47" s="9"/>
      <c r="PAG47" s="9"/>
      <c r="PAH47" s="9"/>
      <c r="PAI47" s="9"/>
      <c r="PAJ47" s="9"/>
      <c r="PAK47" s="9"/>
      <c r="PAL47" s="9"/>
      <c r="PAM47" s="9"/>
      <c r="PAN47" s="9"/>
      <c r="PAO47" s="9"/>
      <c r="PAP47" s="9"/>
      <c r="PAQ47" s="9"/>
      <c r="PAR47" s="9"/>
      <c r="PAS47" s="9"/>
      <c r="PAT47" s="9"/>
      <c r="PAU47" s="9"/>
      <c r="PAV47" s="9"/>
      <c r="PAW47" s="9"/>
      <c r="PAX47" s="9"/>
      <c r="PAY47" s="9"/>
      <c r="PAZ47" s="9"/>
      <c r="PBA47" s="9"/>
      <c r="PBB47" s="9"/>
      <c r="PBC47" s="9"/>
      <c r="PBD47" s="9"/>
      <c r="PBE47" s="9"/>
      <c r="PBF47" s="9"/>
      <c r="PBG47" s="9"/>
      <c r="PBH47" s="9"/>
      <c r="PBI47" s="9"/>
      <c r="PBJ47" s="9"/>
      <c r="PBK47" s="9"/>
      <c r="PBL47" s="9"/>
      <c r="PBM47" s="9"/>
      <c r="PBN47" s="9"/>
      <c r="PBO47" s="9"/>
      <c r="PBP47" s="9"/>
      <c r="PBQ47" s="9"/>
      <c r="PBR47" s="9"/>
      <c r="PBS47" s="9"/>
      <c r="PBT47" s="9"/>
      <c r="PBU47" s="9"/>
      <c r="PBV47" s="9"/>
      <c r="PBW47" s="9"/>
      <c r="PBX47" s="9"/>
      <c r="PBY47" s="9"/>
      <c r="PBZ47" s="9"/>
      <c r="PCA47" s="9"/>
      <c r="PCB47" s="9"/>
      <c r="PCC47" s="9"/>
      <c r="PCD47" s="9"/>
      <c r="PCE47" s="9"/>
      <c r="PCF47" s="9"/>
      <c r="PCG47" s="9"/>
      <c r="PCH47" s="9"/>
      <c r="PCI47" s="9"/>
      <c r="PCJ47" s="9"/>
      <c r="PCK47" s="9"/>
      <c r="PCL47" s="9"/>
      <c r="PCM47" s="9"/>
      <c r="PCN47" s="9"/>
      <c r="PCO47" s="9"/>
      <c r="PCP47" s="9"/>
      <c r="PCQ47" s="9"/>
      <c r="PCR47" s="9"/>
      <c r="PCS47" s="9"/>
      <c r="PCT47" s="9"/>
      <c r="PCU47" s="9"/>
      <c r="PCV47" s="9"/>
      <c r="PCW47" s="9"/>
      <c r="PCX47" s="9"/>
      <c r="PCY47" s="9"/>
      <c r="PCZ47" s="9"/>
      <c r="PDA47" s="9"/>
      <c r="PDB47" s="9"/>
      <c r="PDC47" s="9"/>
      <c r="PDD47" s="9"/>
      <c r="PDE47" s="9"/>
      <c r="PDF47" s="9"/>
      <c r="PDG47" s="9"/>
      <c r="PDH47" s="9"/>
      <c r="PDI47" s="9"/>
      <c r="PDJ47" s="9"/>
      <c r="PDK47" s="9"/>
      <c r="PDL47" s="9"/>
      <c r="PDM47" s="9"/>
      <c r="PDN47" s="9"/>
      <c r="PDO47" s="9"/>
      <c r="PDP47" s="9"/>
      <c r="PDQ47" s="9"/>
      <c r="PDR47" s="9"/>
      <c r="PDS47" s="9"/>
      <c r="PDT47" s="9"/>
      <c r="PDU47" s="9"/>
      <c r="PDV47" s="9"/>
      <c r="PDW47" s="9"/>
      <c r="PDX47" s="9"/>
      <c r="PDY47" s="9"/>
      <c r="PDZ47" s="9"/>
      <c r="PEA47" s="9"/>
      <c r="PEB47" s="9"/>
      <c r="PEC47" s="9"/>
      <c r="PED47" s="9"/>
      <c r="PEE47" s="9"/>
      <c r="PEF47" s="9"/>
      <c r="PEG47" s="9"/>
      <c r="PEH47" s="9"/>
      <c r="PEI47" s="9"/>
      <c r="PEJ47" s="9"/>
      <c r="PEK47" s="9"/>
      <c r="PEL47" s="9"/>
      <c r="PEM47" s="9"/>
      <c r="PEN47" s="9"/>
      <c r="PEO47" s="9"/>
      <c r="PEP47" s="9"/>
      <c r="PEQ47" s="9"/>
      <c r="PER47" s="9"/>
      <c r="PES47" s="9"/>
      <c r="PET47" s="9"/>
      <c r="PEU47" s="9"/>
      <c r="PEV47" s="9"/>
      <c r="PEW47" s="9"/>
      <c r="PEX47" s="9"/>
      <c r="PEY47" s="9"/>
      <c r="PEZ47" s="9"/>
      <c r="PFA47" s="9"/>
      <c r="PFB47" s="9"/>
      <c r="PFC47" s="9"/>
      <c r="PFD47" s="9"/>
      <c r="PFE47" s="9"/>
      <c r="PFF47" s="9"/>
      <c r="PFG47" s="9"/>
      <c r="PFH47" s="9"/>
      <c r="PFI47" s="9"/>
      <c r="PFJ47" s="9"/>
      <c r="PFK47" s="9"/>
      <c r="PFL47" s="9"/>
      <c r="PFM47" s="9"/>
      <c r="PFN47" s="9"/>
      <c r="PFO47" s="9"/>
      <c r="PFP47" s="9"/>
      <c r="PFQ47" s="9"/>
      <c r="PFR47" s="9"/>
      <c r="PFS47" s="9"/>
      <c r="PFT47" s="9"/>
      <c r="PFU47" s="9"/>
      <c r="PFV47" s="9"/>
      <c r="PFW47" s="9"/>
      <c r="PFX47" s="9"/>
      <c r="PFY47" s="9"/>
      <c r="PFZ47" s="9"/>
      <c r="PGA47" s="9"/>
      <c r="PGB47" s="9"/>
      <c r="PGC47" s="9"/>
      <c r="PGD47" s="9"/>
      <c r="PGE47" s="9"/>
      <c r="PGF47" s="9"/>
      <c r="PGG47" s="9"/>
      <c r="PGH47" s="9"/>
      <c r="PGI47" s="9"/>
      <c r="PGJ47" s="9"/>
      <c r="PGK47" s="9"/>
      <c r="PGL47" s="9"/>
      <c r="PGM47" s="9"/>
      <c r="PGN47" s="9"/>
      <c r="PGO47" s="9"/>
      <c r="PGP47" s="9"/>
      <c r="PGQ47" s="9"/>
      <c r="PGR47" s="9"/>
      <c r="PGS47" s="9"/>
      <c r="PGT47" s="9"/>
      <c r="PGU47" s="9"/>
      <c r="PGV47" s="9"/>
      <c r="PGW47" s="9"/>
      <c r="PGX47" s="9"/>
      <c r="PGY47" s="9"/>
      <c r="PGZ47" s="9"/>
      <c r="PHA47" s="9"/>
      <c r="PHB47" s="9"/>
      <c r="PHC47" s="9"/>
      <c r="PHD47" s="9"/>
      <c r="PHE47" s="9"/>
      <c r="PHF47" s="9"/>
      <c r="PHG47" s="9"/>
      <c r="PHH47" s="9"/>
      <c r="PHI47" s="9"/>
      <c r="PHJ47" s="9"/>
      <c r="PHK47" s="9"/>
      <c r="PHL47" s="9"/>
      <c r="PHM47" s="9"/>
      <c r="PHN47" s="9"/>
      <c r="PHO47" s="9"/>
      <c r="PHP47" s="9"/>
      <c r="PHQ47" s="9"/>
      <c r="PHR47" s="9"/>
      <c r="PHS47" s="9"/>
      <c r="PHT47" s="9"/>
      <c r="PHU47" s="9"/>
      <c r="PHV47" s="9"/>
      <c r="PHW47" s="9"/>
      <c r="PHX47" s="9"/>
      <c r="PHY47" s="9"/>
      <c r="PHZ47" s="9"/>
      <c r="PIA47" s="9"/>
      <c r="PIB47" s="9"/>
      <c r="PIC47" s="9"/>
      <c r="PID47" s="9"/>
      <c r="PIE47" s="9"/>
      <c r="PIF47" s="9"/>
      <c r="PIG47" s="9"/>
      <c r="PIH47" s="9"/>
      <c r="PII47" s="9"/>
      <c r="PIJ47" s="9"/>
      <c r="PIK47" s="9"/>
      <c r="PIL47" s="9"/>
      <c r="PIM47" s="9"/>
      <c r="PIN47" s="9"/>
      <c r="PIO47" s="9"/>
      <c r="PIP47" s="9"/>
      <c r="PIQ47" s="9"/>
      <c r="PIR47" s="9"/>
      <c r="PIS47" s="9"/>
      <c r="PIT47" s="9"/>
      <c r="PIU47" s="9"/>
      <c r="PIV47" s="9"/>
      <c r="PIW47" s="9"/>
      <c r="PIX47" s="9"/>
      <c r="PIY47" s="9"/>
      <c r="PIZ47" s="9"/>
      <c r="PJA47" s="9"/>
      <c r="PJB47" s="9"/>
      <c r="PJC47" s="9"/>
      <c r="PJD47" s="9"/>
      <c r="PJE47" s="9"/>
      <c r="PJF47" s="9"/>
      <c r="PJG47" s="9"/>
      <c r="PJH47" s="9"/>
      <c r="PJI47" s="9"/>
      <c r="PJJ47" s="9"/>
      <c r="PJK47" s="9"/>
      <c r="PJL47" s="9"/>
      <c r="PJM47" s="9"/>
      <c r="PJN47" s="9"/>
      <c r="PJO47" s="9"/>
      <c r="PJP47" s="9"/>
      <c r="PJQ47" s="9"/>
      <c r="PJR47" s="9"/>
      <c r="PJS47" s="9"/>
      <c r="PJT47" s="9"/>
      <c r="PJU47" s="9"/>
      <c r="PJV47" s="9"/>
      <c r="PJW47" s="9"/>
      <c r="PJX47" s="9"/>
      <c r="PJY47" s="9"/>
      <c r="PJZ47" s="9"/>
      <c r="PKA47" s="9"/>
      <c r="PKB47" s="9"/>
      <c r="PKC47" s="9"/>
      <c r="PKD47" s="9"/>
      <c r="PKE47" s="9"/>
      <c r="PKF47" s="9"/>
      <c r="PKG47" s="9"/>
      <c r="PKH47" s="9"/>
      <c r="PKI47" s="9"/>
      <c r="PKJ47" s="9"/>
      <c r="PKK47" s="9"/>
      <c r="PKL47" s="9"/>
      <c r="PKM47" s="9"/>
      <c r="PKN47" s="9"/>
      <c r="PKO47" s="9"/>
      <c r="PKP47" s="9"/>
      <c r="PKQ47" s="9"/>
      <c r="PKR47" s="9"/>
      <c r="PKS47" s="9"/>
      <c r="PKT47" s="9"/>
      <c r="PKU47" s="9"/>
      <c r="PKV47" s="9"/>
      <c r="PKW47" s="9"/>
      <c r="PKX47" s="9"/>
      <c r="PKY47" s="9"/>
      <c r="PKZ47" s="9"/>
      <c r="PLA47" s="9"/>
      <c r="PLB47" s="9"/>
      <c r="PLC47" s="9"/>
      <c r="PLD47" s="9"/>
      <c r="PLE47" s="9"/>
      <c r="PLF47" s="9"/>
      <c r="PLG47" s="9"/>
      <c r="PLH47" s="9"/>
      <c r="PLI47" s="9"/>
      <c r="PLJ47" s="9"/>
      <c r="PLK47" s="9"/>
      <c r="PLL47" s="9"/>
      <c r="PLM47" s="9"/>
      <c r="PLN47" s="9"/>
      <c r="PLO47" s="9"/>
      <c r="PLP47" s="9"/>
      <c r="PLQ47" s="9"/>
      <c r="PLR47" s="9"/>
      <c r="PLS47" s="9"/>
      <c r="PLT47" s="9"/>
      <c r="PLU47" s="9"/>
      <c r="PLV47" s="9"/>
      <c r="PLW47" s="9"/>
      <c r="PLX47" s="9"/>
      <c r="PLY47" s="9"/>
      <c r="PLZ47" s="9"/>
      <c r="PMA47" s="9"/>
      <c r="PMB47" s="9"/>
      <c r="PMC47" s="9"/>
      <c r="PMD47" s="9"/>
      <c r="PME47" s="9"/>
      <c r="PMF47" s="9"/>
      <c r="PMG47" s="9"/>
      <c r="PMH47" s="9"/>
      <c r="PMI47" s="9"/>
      <c r="PMJ47" s="9"/>
      <c r="PMK47" s="9"/>
      <c r="PML47" s="9"/>
      <c r="PMM47" s="9"/>
      <c r="PMN47" s="9"/>
      <c r="PMO47" s="9"/>
      <c r="PMP47" s="9"/>
      <c r="PMQ47" s="9"/>
      <c r="PMR47" s="9"/>
      <c r="PMS47" s="9"/>
      <c r="PMT47" s="9"/>
      <c r="PMU47" s="9"/>
      <c r="PMV47" s="9"/>
      <c r="PMW47" s="9"/>
      <c r="PMX47" s="9"/>
      <c r="PMY47" s="9"/>
      <c r="PMZ47" s="9"/>
      <c r="PNA47" s="9"/>
      <c r="PNB47" s="9"/>
      <c r="PNC47" s="9"/>
      <c r="PND47" s="9"/>
      <c r="PNE47" s="9"/>
      <c r="PNF47" s="9"/>
      <c r="PNG47" s="9"/>
      <c r="PNH47" s="9"/>
      <c r="PNI47" s="9"/>
      <c r="PNJ47" s="9"/>
      <c r="PNK47" s="9"/>
      <c r="PNL47" s="9"/>
      <c r="PNM47" s="9"/>
      <c r="PNN47" s="9"/>
      <c r="PNO47" s="9"/>
      <c r="PNP47" s="9"/>
      <c r="PNQ47" s="9"/>
      <c r="PNR47" s="9"/>
      <c r="PNS47" s="9"/>
      <c r="PNT47" s="9"/>
      <c r="PNU47" s="9"/>
      <c r="PNV47" s="9"/>
      <c r="PNW47" s="9"/>
      <c r="PNX47" s="9"/>
      <c r="PNY47" s="9"/>
      <c r="PNZ47" s="9"/>
      <c r="POA47" s="9"/>
      <c r="POB47" s="9"/>
      <c r="POC47" s="9"/>
      <c r="POD47" s="9"/>
      <c r="POE47" s="9"/>
      <c r="POF47" s="9"/>
      <c r="POG47" s="9"/>
      <c r="POH47" s="9"/>
      <c r="POI47" s="9"/>
      <c r="POJ47" s="9"/>
      <c r="POK47" s="9"/>
      <c r="POL47" s="9"/>
      <c r="POM47" s="9"/>
      <c r="PON47" s="9"/>
      <c r="POO47" s="9"/>
      <c r="POP47" s="9"/>
      <c r="POQ47" s="9"/>
      <c r="POR47" s="9"/>
      <c r="POS47" s="9"/>
      <c r="POT47" s="9"/>
      <c r="POU47" s="9"/>
      <c r="POV47" s="9"/>
      <c r="POW47" s="9"/>
      <c r="POX47" s="9"/>
      <c r="POY47" s="9"/>
      <c r="POZ47" s="9"/>
      <c r="PPA47" s="9"/>
      <c r="PPB47" s="9"/>
      <c r="PPC47" s="9"/>
      <c r="PPD47" s="9"/>
      <c r="PPE47" s="9"/>
      <c r="PPF47" s="9"/>
      <c r="PPG47" s="9"/>
      <c r="PPH47" s="9"/>
      <c r="PPI47" s="9"/>
      <c r="PPJ47" s="9"/>
      <c r="PPK47" s="9"/>
      <c r="PPL47" s="9"/>
      <c r="PPM47" s="9"/>
      <c r="PPN47" s="9"/>
      <c r="PPO47" s="9"/>
      <c r="PPP47" s="9"/>
      <c r="PPQ47" s="9"/>
      <c r="PPR47" s="9"/>
      <c r="PPS47" s="9"/>
      <c r="PPT47" s="9"/>
      <c r="PPU47" s="9"/>
      <c r="PPV47" s="9"/>
      <c r="PPW47" s="9"/>
      <c r="PPX47" s="9"/>
      <c r="PPY47" s="9"/>
      <c r="PPZ47" s="9"/>
      <c r="PQA47" s="9"/>
      <c r="PQB47" s="9"/>
      <c r="PQC47" s="9"/>
      <c r="PQD47" s="9"/>
      <c r="PQE47" s="9"/>
      <c r="PQF47" s="9"/>
      <c r="PQG47" s="9"/>
      <c r="PQH47" s="9"/>
      <c r="PQI47" s="9"/>
      <c r="PQJ47" s="9"/>
      <c r="PQK47" s="9"/>
      <c r="PQL47" s="9"/>
      <c r="PQM47" s="9"/>
      <c r="PQN47" s="9"/>
      <c r="PQO47" s="9"/>
      <c r="PQP47" s="9"/>
      <c r="PQQ47" s="9"/>
      <c r="PQR47" s="9"/>
      <c r="PQS47" s="9"/>
      <c r="PQT47" s="9"/>
      <c r="PQU47" s="9"/>
      <c r="PQV47" s="9"/>
      <c r="PQW47" s="9"/>
      <c r="PQX47" s="9"/>
      <c r="PQY47" s="9"/>
      <c r="PQZ47" s="9"/>
      <c r="PRA47" s="9"/>
      <c r="PRB47" s="9"/>
      <c r="PRC47" s="9"/>
      <c r="PRD47" s="9"/>
      <c r="PRE47" s="9"/>
      <c r="PRF47" s="9"/>
      <c r="PRG47" s="9"/>
      <c r="PRH47" s="9"/>
      <c r="PRI47" s="9"/>
      <c r="PRJ47" s="9"/>
      <c r="PRK47" s="9"/>
      <c r="PRL47" s="9"/>
      <c r="PRM47" s="9"/>
      <c r="PRN47" s="9"/>
      <c r="PRO47" s="9"/>
      <c r="PRP47" s="9"/>
      <c r="PRQ47" s="9"/>
      <c r="PRR47" s="9"/>
      <c r="PRS47" s="9"/>
      <c r="PRT47" s="9"/>
      <c r="PRU47" s="9"/>
      <c r="PRV47" s="9"/>
      <c r="PRW47" s="9"/>
      <c r="PRX47" s="9"/>
      <c r="PRY47" s="9"/>
      <c r="PRZ47" s="9"/>
      <c r="PSA47" s="9"/>
      <c r="PSB47" s="9"/>
      <c r="PSC47" s="9"/>
      <c r="PSD47" s="9"/>
      <c r="PSE47" s="9"/>
      <c r="PSF47" s="9"/>
      <c r="PSG47" s="9"/>
      <c r="PSH47" s="9"/>
      <c r="PSI47" s="9"/>
      <c r="PSJ47" s="9"/>
      <c r="PSK47" s="9"/>
      <c r="PSL47" s="9"/>
      <c r="PSM47" s="9"/>
      <c r="PSN47" s="9"/>
      <c r="PSO47" s="9"/>
      <c r="PSP47" s="9"/>
      <c r="PSQ47" s="9"/>
      <c r="PSR47" s="9"/>
      <c r="PSS47" s="9"/>
      <c r="PST47" s="9"/>
      <c r="PSU47" s="9"/>
      <c r="PSV47" s="9"/>
      <c r="PSW47" s="9"/>
      <c r="PSX47" s="9"/>
      <c r="PSY47" s="9"/>
      <c r="PSZ47" s="9"/>
      <c r="PTA47" s="9"/>
      <c r="PTB47" s="9"/>
      <c r="PTC47" s="9"/>
      <c r="PTD47" s="9"/>
      <c r="PTE47" s="9"/>
      <c r="PTF47" s="9"/>
      <c r="PTG47" s="9"/>
      <c r="PTH47" s="9"/>
      <c r="PTI47" s="9"/>
      <c r="PTJ47" s="9"/>
      <c r="PTK47" s="9"/>
      <c r="PTL47" s="9"/>
      <c r="PTM47" s="9"/>
      <c r="PTN47" s="9"/>
      <c r="PTO47" s="9"/>
      <c r="PTP47" s="9"/>
      <c r="PTQ47" s="9"/>
      <c r="PTR47" s="9"/>
      <c r="PTS47" s="9"/>
      <c r="PTT47" s="9"/>
      <c r="PTU47" s="9"/>
      <c r="PTV47" s="9"/>
      <c r="PTW47" s="9"/>
      <c r="PTX47" s="9"/>
      <c r="PTY47" s="9"/>
      <c r="PTZ47" s="9"/>
      <c r="PUA47" s="9"/>
      <c r="PUB47" s="9"/>
      <c r="PUC47" s="9"/>
      <c r="PUD47" s="9"/>
      <c r="PUE47" s="9"/>
      <c r="PUF47" s="9"/>
      <c r="PUG47" s="9"/>
      <c r="PUH47" s="9"/>
      <c r="PUI47" s="9"/>
      <c r="PUJ47" s="9"/>
      <c r="PUK47" s="9"/>
      <c r="PUL47" s="9"/>
      <c r="PUM47" s="9"/>
      <c r="PUN47" s="9"/>
      <c r="PUO47" s="9"/>
      <c r="PUP47" s="9"/>
      <c r="PUQ47" s="9"/>
      <c r="PUR47" s="9"/>
      <c r="PUS47" s="9"/>
      <c r="PUT47" s="9"/>
      <c r="PUU47" s="9"/>
      <c r="PUV47" s="9"/>
      <c r="PUW47" s="9"/>
      <c r="PUX47" s="9"/>
      <c r="PUY47" s="9"/>
      <c r="PUZ47" s="9"/>
      <c r="PVA47" s="9"/>
      <c r="PVB47" s="9"/>
      <c r="PVC47" s="9"/>
      <c r="PVD47" s="9"/>
      <c r="PVE47" s="9"/>
      <c r="PVF47" s="9"/>
      <c r="PVG47" s="9"/>
      <c r="PVH47" s="9"/>
      <c r="PVI47" s="9"/>
      <c r="PVJ47" s="9"/>
      <c r="PVK47" s="9"/>
      <c r="PVL47" s="9"/>
      <c r="PVM47" s="9"/>
      <c r="PVN47" s="9"/>
      <c r="PVO47" s="9"/>
      <c r="PVP47" s="9"/>
      <c r="PVQ47" s="9"/>
      <c r="PVR47" s="9"/>
      <c r="PVS47" s="9"/>
      <c r="PVT47" s="9"/>
      <c r="PVU47" s="9"/>
      <c r="PVV47" s="9"/>
      <c r="PVW47" s="9"/>
      <c r="PVX47" s="9"/>
      <c r="PVY47" s="9"/>
      <c r="PVZ47" s="9"/>
      <c r="PWA47" s="9"/>
      <c r="PWB47" s="9"/>
      <c r="PWC47" s="9"/>
      <c r="PWD47" s="9"/>
      <c r="PWE47" s="9"/>
      <c r="PWF47" s="9"/>
      <c r="PWG47" s="9"/>
      <c r="PWH47" s="9"/>
      <c r="PWI47" s="9"/>
      <c r="PWJ47" s="9"/>
      <c r="PWK47" s="9"/>
      <c r="PWL47" s="9"/>
      <c r="PWM47" s="9"/>
      <c r="PWN47" s="9"/>
      <c r="PWO47" s="9"/>
      <c r="PWP47" s="9"/>
      <c r="PWQ47" s="9"/>
      <c r="PWR47" s="9"/>
      <c r="PWS47" s="9"/>
      <c r="PWT47" s="9"/>
      <c r="PWU47" s="9"/>
      <c r="PWV47" s="9"/>
      <c r="PWW47" s="9"/>
      <c r="PWX47" s="9"/>
      <c r="PWY47" s="9"/>
      <c r="PWZ47" s="9"/>
      <c r="PXA47" s="9"/>
      <c r="PXB47" s="9"/>
      <c r="PXC47" s="9"/>
      <c r="PXD47" s="9"/>
      <c r="PXE47" s="9"/>
      <c r="PXF47" s="9"/>
      <c r="PXG47" s="9"/>
      <c r="PXH47" s="9"/>
      <c r="PXI47" s="9"/>
      <c r="PXJ47" s="9"/>
      <c r="PXK47" s="9"/>
      <c r="PXL47" s="9"/>
      <c r="PXM47" s="9"/>
      <c r="PXN47" s="9"/>
      <c r="PXO47" s="9"/>
      <c r="PXP47" s="9"/>
      <c r="PXQ47" s="9"/>
      <c r="PXR47" s="9"/>
      <c r="PXS47" s="9"/>
      <c r="PXT47" s="9"/>
      <c r="PXU47" s="9"/>
      <c r="PXV47" s="9"/>
      <c r="PXW47" s="9"/>
      <c r="PXX47" s="9"/>
      <c r="PXY47" s="9"/>
      <c r="PXZ47" s="9"/>
      <c r="PYA47" s="9"/>
      <c r="PYB47" s="9"/>
      <c r="PYC47" s="9"/>
      <c r="PYD47" s="9"/>
      <c r="PYE47" s="9"/>
      <c r="PYF47" s="9"/>
      <c r="PYG47" s="9"/>
      <c r="PYH47" s="9"/>
      <c r="PYI47" s="9"/>
      <c r="PYJ47" s="9"/>
      <c r="PYK47" s="9"/>
      <c r="PYL47" s="9"/>
      <c r="PYM47" s="9"/>
      <c r="PYN47" s="9"/>
      <c r="PYO47" s="9"/>
      <c r="PYP47" s="9"/>
      <c r="PYQ47" s="9"/>
      <c r="PYR47" s="9"/>
      <c r="PYS47" s="9"/>
      <c r="PYT47" s="9"/>
      <c r="PYU47" s="9"/>
      <c r="PYV47" s="9"/>
      <c r="PYW47" s="9"/>
      <c r="PYX47" s="9"/>
      <c r="PYY47" s="9"/>
      <c r="PYZ47" s="9"/>
      <c r="PZA47" s="9"/>
      <c r="PZB47" s="9"/>
      <c r="PZC47" s="9"/>
      <c r="PZD47" s="9"/>
      <c r="PZE47" s="9"/>
      <c r="PZF47" s="9"/>
      <c r="PZG47" s="9"/>
      <c r="PZH47" s="9"/>
      <c r="PZI47" s="9"/>
      <c r="PZJ47" s="9"/>
      <c r="PZK47" s="9"/>
      <c r="PZL47" s="9"/>
      <c r="PZM47" s="9"/>
      <c r="PZN47" s="9"/>
      <c r="PZO47" s="9"/>
      <c r="PZP47" s="9"/>
      <c r="PZQ47" s="9"/>
      <c r="PZR47" s="9"/>
      <c r="PZS47" s="9"/>
      <c r="PZT47" s="9"/>
      <c r="PZU47" s="9"/>
      <c r="PZV47" s="9"/>
      <c r="PZW47" s="9"/>
      <c r="PZX47" s="9"/>
      <c r="PZY47" s="9"/>
      <c r="PZZ47" s="9"/>
      <c r="QAA47" s="9"/>
      <c r="QAB47" s="9"/>
      <c r="QAC47" s="9"/>
      <c r="QAD47" s="9"/>
      <c r="QAE47" s="9"/>
      <c r="QAF47" s="9"/>
      <c r="QAG47" s="9"/>
      <c r="QAH47" s="9"/>
      <c r="QAI47" s="9"/>
      <c r="QAJ47" s="9"/>
      <c r="QAK47" s="9"/>
      <c r="QAL47" s="9"/>
      <c r="QAM47" s="9"/>
      <c r="QAN47" s="9"/>
      <c r="QAO47" s="9"/>
      <c r="QAP47" s="9"/>
      <c r="QAQ47" s="9"/>
      <c r="QAR47" s="9"/>
      <c r="QAS47" s="9"/>
      <c r="QAT47" s="9"/>
      <c r="QAU47" s="9"/>
      <c r="QAV47" s="9"/>
      <c r="QAW47" s="9"/>
      <c r="QAX47" s="9"/>
      <c r="QAY47" s="9"/>
      <c r="QAZ47" s="9"/>
      <c r="QBA47" s="9"/>
      <c r="QBB47" s="9"/>
      <c r="QBC47" s="9"/>
      <c r="QBD47" s="9"/>
      <c r="QBE47" s="9"/>
      <c r="QBF47" s="9"/>
      <c r="QBG47" s="9"/>
      <c r="QBH47" s="9"/>
      <c r="QBI47" s="9"/>
      <c r="QBJ47" s="9"/>
      <c r="QBK47" s="9"/>
      <c r="QBL47" s="9"/>
      <c r="QBM47" s="9"/>
      <c r="QBN47" s="9"/>
      <c r="QBO47" s="9"/>
      <c r="QBP47" s="9"/>
      <c r="QBQ47" s="9"/>
      <c r="QBR47" s="9"/>
      <c r="QBS47" s="9"/>
      <c r="QBT47" s="9"/>
      <c r="QBU47" s="9"/>
      <c r="QBV47" s="9"/>
      <c r="QBW47" s="9"/>
      <c r="QBX47" s="9"/>
      <c r="QBY47" s="9"/>
      <c r="QBZ47" s="9"/>
      <c r="QCA47" s="9"/>
      <c r="QCB47" s="9"/>
      <c r="QCC47" s="9"/>
      <c r="QCD47" s="9"/>
      <c r="QCE47" s="9"/>
      <c r="QCF47" s="9"/>
      <c r="QCG47" s="9"/>
      <c r="QCH47" s="9"/>
      <c r="QCI47" s="9"/>
      <c r="QCJ47" s="9"/>
      <c r="QCK47" s="9"/>
      <c r="QCL47" s="9"/>
      <c r="QCM47" s="9"/>
      <c r="QCN47" s="9"/>
      <c r="QCO47" s="9"/>
      <c r="QCP47" s="9"/>
      <c r="QCQ47" s="9"/>
      <c r="QCR47" s="9"/>
      <c r="QCS47" s="9"/>
      <c r="QCT47" s="9"/>
      <c r="QCU47" s="9"/>
      <c r="QCV47" s="9"/>
      <c r="QCW47" s="9"/>
      <c r="QCX47" s="9"/>
      <c r="QCY47" s="9"/>
      <c r="QCZ47" s="9"/>
      <c r="QDA47" s="9"/>
      <c r="QDB47" s="9"/>
      <c r="QDC47" s="9"/>
      <c r="QDD47" s="9"/>
      <c r="QDE47" s="9"/>
      <c r="QDF47" s="9"/>
      <c r="QDG47" s="9"/>
      <c r="QDH47" s="9"/>
      <c r="QDI47" s="9"/>
      <c r="QDJ47" s="9"/>
      <c r="QDK47" s="9"/>
      <c r="QDL47" s="9"/>
      <c r="QDM47" s="9"/>
      <c r="QDN47" s="9"/>
      <c r="QDO47" s="9"/>
      <c r="QDP47" s="9"/>
      <c r="QDQ47" s="9"/>
      <c r="QDR47" s="9"/>
      <c r="QDS47" s="9"/>
      <c r="QDT47" s="9"/>
      <c r="QDU47" s="9"/>
      <c r="QDV47" s="9"/>
      <c r="QDW47" s="9"/>
      <c r="QDX47" s="9"/>
      <c r="QDY47" s="9"/>
      <c r="QDZ47" s="9"/>
      <c r="QEA47" s="9"/>
      <c r="QEB47" s="9"/>
      <c r="QEC47" s="9"/>
      <c r="QED47" s="9"/>
      <c r="QEE47" s="9"/>
      <c r="QEF47" s="9"/>
      <c r="QEG47" s="9"/>
      <c r="QEH47" s="9"/>
      <c r="QEI47" s="9"/>
      <c r="QEJ47" s="9"/>
      <c r="QEK47" s="9"/>
      <c r="QEL47" s="9"/>
      <c r="QEM47" s="9"/>
      <c r="QEN47" s="9"/>
      <c r="QEO47" s="9"/>
      <c r="QEP47" s="9"/>
      <c r="QEQ47" s="9"/>
      <c r="QER47" s="9"/>
      <c r="QES47" s="9"/>
      <c r="QET47" s="9"/>
      <c r="QEU47" s="9"/>
      <c r="QEV47" s="9"/>
      <c r="QEW47" s="9"/>
      <c r="QEX47" s="9"/>
      <c r="QEY47" s="9"/>
      <c r="QEZ47" s="9"/>
      <c r="QFA47" s="9"/>
      <c r="QFB47" s="9"/>
      <c r="QFC47" s="9"/>
      <c r="QFD47" s="9"/>
      <c r="QFE47" s="9"/>
      <c r="QFF47" s="9"/>
      <c r="QFG47" s="9"/>
      <c r="QFH47" s="9"/>
      <c r="QFI47" s="9"/>
      <c r="QFJ47" s="9"/>
      <c r="QFK47" s="9"/>
      <c r="QFL47" s="9"/>
      <c r="QFM47" s="9"/>
      <c r="QFN47" s="9"/>
      <c r="QFO47" s="9"/>
      <c r="QFP47" s="9"/>
      <c r="QFQ47" s="9"/>
      <c r="QFR47" s="9"/>
      <c r="QFS47" s="9"/>
      <c r="QFT47" s="9"/>
      <c r="QFU47" s="9"/>
      <c r="QFV47" s="9"/>
      <c r="QFW47" s="9"/>
      <c r="QFX47" s="9"/>
      <c r="QFY47" s="9"/>
      <c r="QFZ47" s="9"/>
      <c r="QGA47" s="9"/>
      <c r="QGB47" s="9"/>
      <c r="QGC47" s="9"/>
      <c r="QGD47" s="9"/>
      <c r="QGE47" s="9"/>
      <c r="QGF47" s="9"/>
      <c r="QGG47" s="9"/>
      <c r="QGH47" s="9"/>
      <c r="QGI47" s="9"/>
      <c r="QGJ47" s="9"/>
      <c r="QGK47" s="9"/>
      <c r="QGL47" s="9"/>
      <c r="QGM47" s="9"/>
      <c r="QGN47" s="9"/>
      <c r="QGO47" s="9"/>
      <c r="QGP47" s="9"/>
      <c r="QGQ47" s="9"/>
      <c r="QGR47" s="9"/>
      <c r="QGS47" s="9"/>
      <c r="QGT47" s="9"/>
      <c r="QGU47" s="9"/>
      <c r="QGV47" s="9"/>
      <c r="QGW47" s="9"/>
      <c r="QGX47" s="9"/>
      <c r="QGY47" s="9"/>
      <c r="QGZ47" s="9"/>
      <c r="QHA47" s="9"/>
      <c r="QHB47" s="9"/>
      <c r="QHC47" s="9"/>
      <c r="QHD47" s="9"/>
      <c r="QHE47" s="9"/>
      <c r="QHF47" s="9"/>
      <c r="QHG47" s="9"/>
      <c r="QHH47" s="9"/>
      <c r="QHI47" s="9"/>
      <c r="QHJ47" s="9"/>
      <c r="QHK47" s="9"/>
      <c r="QHL47" s="9"/>
      <c r="QHM47" s="9"/>
      <c r="QHN47" s="9"/>
      <c r="QHO47" s="9"/>
      <c r="QHP47" s="9"/>
      <c r="QHQ47" s="9"/>
      <c r="QHR47" s="9"/>
      <c r="QHS47" s="9"/>
      <c r="QHT47" s="9"/>
      <c r="QHU47" s="9"/>
      <c r="QHV47" s="9"/>
      <c r="QHW47" s="9"/>
      <c r="QHX47" s="9"/>
      <c r="QHY47" s="9"/>
      <c r="QHZ47" s="9"/>
      <c r="QIA47" s="9"/>
      <c r="QIB47" s="9"/>
      <c r="QIC47" s="9"/>
      <c r="QID47" s="9"/>
      <c r="QIE47" s="9"/>
      <c r="QIF47" s="9"/>
      <c r="QIG47" s="9"/>
      <c r="QIH47" s="9"/>
      <c r="QII47" s="9"/>
      <c r="QIJ47" s="9"/>
      <c r="QIK47" s="9"/>
      <c r="QIL47" s="9"/>
      <c r="QIM47" s="9"/>
      <c r="QIN47" s="9"/>
      <c r="QIO47" s="9"/>
      <c r="QIP47" s="9"/>
      <c r="QIQ47" s="9"/>
      <c r="QIR47" s="9"/>
      <c r="QIS47" s="9"/>
      <c r="QIT47" s="9"/>
      <c r="QIU47" s="9"/>
      <c r="QIV47" s="9"/>
      <c r="QIW47" s="9"/>
      <c r="QIX47" s="9"/>
      <c r="QIY47" s="9"/>
      <c r="QIZ47" s="9"/>
      <c r="QJA47" s="9"/>
      <c r="QJB47" s="9"/>
      <c r="QJC47" s="9"/>
      <c r="QJD47" s="9"/>
      <c r="QJE47" s="9"/>
      <c r="QJF47" s="9"/>
      <c r="QJG47" s="9"/>
      <c r="QJH47" s="9"/>
      <c r="QJI47" s="9"/>
      <c r="QJJ47" s="9"/>
      <c r="QJK47" s="9"/>
      <c r="QJL47" s="9"/>
      <c r="QJM47" s="9"/>
      <c r="QJN47" s="9"/>
      <c r="QJO47" s="9"/>
      <c r="QJP47" s="9"/>
      <c r="QJQ47" s="9"/>
      <c r="QJR47" s="9"/>
      <c r="QJS47" s="9"/>
      <c r="QJT47" s="9"/>
      <c r="QJU47" s="9"/>
      <c r="QJV47" s="9"/>
      <c r="QJW47" s="9"/>
      <c r="QJX47" s="9"/>
      <c r="QJY47" s="9"/>
      <c r="QJZ47" s="9"/>
      <c r="QKA47" s="9"/>
      <c r="QKB47" s="9"/>
      <c r="QKC47" s="9"/>
      <c r="QKD47" s="9"/>
      <c r="QKE47" s="9"/>
      <c r="QKF47" s="9"/>
      <c r="QKG47" s="9"/>
      <c r="QKH47" s="9"/>
      <c r="QKI47" s="9"/>
      <c r="QKJ47" s="9"/>
      <c r="QKK47" s="9"/>
      <c r="QKL47" s="9"/>
      <c r="QKM47" s="9"/>
      <c r="QKN47" s="9"/>
      <c r="QKO47" s="9"/>
      <c r="QKP47" s="9"/>
      <c r="QKQ47" s="9"/>
      <c r="QKR47" s="9"/>
      <c r="QKS47" s="9"/>
      <c r="QKT47" s="9"/>
      <c r="QKU47" s="9"/>
      <c r="QKV47" s="9"/>
      <c r="QKW47" s="9"/>
      <c r="QKX47" s="9"/>
      <c r="QKY47" s="9"/>
      <c r="QKZ47" s="9"/>
      <c r="QLA47" s="9"/>
      <c r="QLB47" s="9"/>
      <c r="QLC47" s="9"/>
      <c r="QLD47" s="9"/>
      <c r="QLE47" s="9"/>
      <c r="QLF47" s="9"/>
      <c r="QLG47" s="9"/>
      <c r="QLH47" s="9"/>
      <c r="QLI47" s="9"/>
      <c r="QLJ47" s="9"/>
      <c r="QLK47" s="9"/>
      <c r="QLL47" s="9"/>
      <c r="QLM47" s="9"/>
      <c r="QLN47" s="9"/>
      <c r="QLO47" s="9"/>
      <c r="QLP47" s="9"/>
      <c r="QLQ47" s="9"/>
      <c r="QLR47" s="9"/>
      <c r="QLS47" s="9"/>
      <c r="QLT47" s="9"/>
      <c r="QLU47" s="9"/>
      <c r="QLV47" s="9"/>
      <c r="QLW47" s="9"/>
      <c r="QLX47" s="9"/>
      <c r="QLY47" s="9"/>
      <c r="QLZ47" s="9"/>
      <c r="QMA47" s="9"/>
      <c r="QMB47" s="9"/>
      <c r="QMC47" s="9"/>
      <c r="QMD47" s="9"/>
      <c r="QME47" s="9"/>
      <c r="QMF47" s="9"/>
      <c r="QMG47" s="9"/>
      <c r="QMH47" s="9"/>
      <c r="QMI47" s="9"/>
      <c r="QMJ47" s="9"/>
      <c r="QMK47" s="9"/>
      <c r="QML47" s="9"/>
      <c r="QMM47" s="9"/>
      <c r="QMN47" s="9"/>
      <c r="QMO47" s="9"/>
      <c r="QMP47" s="9"/>
      <c r="QMQ47" s="9"/>
      <c r="QMR47" s="9"/>
      <c r="QMS47" s="9"/>
      <c r="QMT47" s="9"/>
      <c r="QMU47" s="9"/>
      <c r="QMV47" s="9"/>
      <c r="QMW47" s="9"/>
      <c r="QMX47" s="9"/>
      <c r="QMY47" s="9"/>
      <c r="QMZ47" s="9"/>
      <c r="QNA47" s="9"/>
      <c r="QNB47" s="9"/>
      <c r="QNC47" s="9"/>
      <c r="QND47" s="9"/>
      <c r="QNE47" s="9"/>
      <c r="QNF47" s="9"/>
      <c r="QNG47" s="9"/>
      <c r="QNH47" s="9"/>
      <c r="QNI47" s="9"/>
      <c r="QNJ47" s="9"/>
      <c r="QNK47" s="9"/>
      <c r="QNL47" s="9"/>
      <c r="QNM47" s="9"/>
      <c r="QNN47" s="9"/>
      <c r="QNO47" s="9"/>
      <c r="QNP47" s="9"/>
      <c r="QNQ47" s="9"/>
      <c r="QNR47" s="9"/>
      <c r="QNS47" s="9"/>
      <c r="QNT47" s="9"/>
      <c r="QNU47" s="9"/>
      <c r="QNV47" s="9"/>
      <c r="QNW47" s="9"/>
      <c r="QNX47" s="9"/>
      <c r="QNY47" s="9"/>
      <c r="QNZ47" s="9"/>
      <c r="QOA47" s="9"/>
      <c r="QOB47" s="9"/>
      <c r="QOC47" s="9"/>
      <c r="QOD47" s="9"/>
      <c r="QOE47" s="9"/>
      <c r="QOF47" s="9"/>
      <c r="QOG47" s="9"/>
      <c r="QOH47" s="9"/>
      <c r="QOI47" s="9"/>
      <c r="QOJ47" s="9"/>
      <c r="QOK47" s="9"/>
      <c r="QOL47" s="9"/>
      <c r="QOM47" s="9"/>
      <c r="QON47" s="9"/>
      <c r="QOO47" s="9"/>
      <c r="QOP47" s="9"/>
      <c r="QOQ47" s="9"/>
      <c r="QOR47" s="9"/>
      <c r="QOS47" s="9"/>
      <c r="QOT47" s="9"/>
      <c r="QOU47" s="9"/>
      <c r="QOV47" s="9"/>
      <c r="QOW47" s="9"/>
      <c r="QOX47" s="9"/>
      <c r="QOY47" s="9"/>
      <c r="QOZ47" s="9"/>
      <c r="QPA47" s="9"/>
      <c r="QPB47" s="9"/>
      <c r="QPC47" s="9"/>
      <c r="QPD47" s="9"/>
      <c r="QPE47" s="9"/>
      <c r="QPF47" s="9"/>
      <c r="QPG47" s="9"/>
      <c r="QPH47" s="9"/>
      <c r="QPI47" s="9"/>
      <c r="QPJ47" s="9"/>
      <c r="QPK47" s="9"/>
      <c r="QPL47" s="9"/>
      <c r="QPM47" s="9"/>
      <c r="QPN47" s="9"/>
      <c r="QPO47" s="9"/>
      <c r="QPP47" s="9"/>
      <c r="QPQ47" s="9"/>
      <c r="QPR47" s="9"/>
      <c r="QPS47" s="9"/>
      <c r="QPT47" s="9"/>
      <c r="QPU47" s="9"/>
      <c r="QPV47" s="9"/>
      <c r="QPW47" s="9"/>
      <c r="QPX47" s="9"/>
      <c r="QPY47" s="9"/>
      <c r="QPZ47" s="9"/>
      <c r="QQA47" s="9"/>
      <c r="QQB47" s="9"/>
      <c r="QQC47" s="9"/>
      <c r="QQD47" s="9"/>
      <c r="QQE47" s="9"/>
      <c r="QQF47" s="9"/>
      <c r="QQG47" s="9"/>
      <c r="QQH47" s="9"/>
      <c r="QQI47" s="9"/>
      <c r="QQJ47" s="9"/>
      <c r="QQK47" s="9"/>
      <c r="QQL47" s="9"/>
      <c r="QQM47" s="9"/>
      <c r="QQN47" s="9"/>
      <c r="QQO47" s="9"/>
      <c r="QQP47" s="9"/>
      <c r="QQQ47" s="9"/>
      <c r="QQR47" s="9"/>
      <c r="QQS47" s="9"/>
      <c r="QQT47" s="9"/>
      <c r="QQU47" s="9"/>
      <c r="QQV47" s="9"/>
      <c r="QQW47" s="9"/>
      <c r="QQX47" s="9"/>
      <c r="QQY47" s="9"/>
      <c r="QQZ47" s="9"/>
      <c r="QRA47" s="9"/>
      <c r="QRB47" s="9"/>
      <c r="QRC47" s="9"/>
      <c r="QRD47" s="9"/>
      <c r="QRE47" s="9"/>
      <c r="QRF47" s="9"/>
      <c r="QRG47" s="9"/>
      <c r="QRH47" s="9"/>
      <c r="QRI47" s="9"/>
      <c r="QRJ47" s="9"/>
      <c r="QRK47" s="9"/>
      <c r="QRL47" s="9"/>
      <c r="QRM47" s="9"/>
      <c r="QRN47" s="9"/>
      <c r="QRO47" s="9"/>
      <c r="QRP47" s="9"/>
      <c r="QRQ47" s="9"/>
      <c r="QRR47" s="9"/>
      <c r="QRS47" s="9"/>
      <c r="QRT47" s="9"/>
      <c r="QRU47" s="9"/>
      <c r="QRV47" s="9"/>
      <c r="QRW47" s="9"/>
      <c r="QRX47" s="9"/>
      <c r="QRY47" s="9"/>
      <c r="QRZ47" s="9"/>
      <c r="QSA47" s="9"/>
      <c r="QSB47" s="9"/>
      <c r="QSC47" s="9"/>
      <c r="QSD47" s="9"/>
      <c r="QSE47" s="9"/>
      <c r="QSF47" s="9"/>
      <c r="QSG47" s="9"/>
      <c r="QSH47" s="9"/>
      <c r="QSI47" s="9"/>
      <c r="QSJ47" s="9"/>
      <c r="QSK47" s="9"/>
      <c r="QSL47" s="9"/>
      <c r="QSM47" s="9"/>
      <c r="QSN47" s="9"/>
      <c r="QSO47" s="9"/>
      <c r="QSP47" s="9"/>
      <c r="QSQ47" s="9"/>
      <c r="QSR47" s="9"/>
      <c r="QSS47" s="9"/>
      <c r="QST47" s="9"/>
      <c r="QSU47" s="9"/>
      <c r="QSV47" s="9"/>
      <c r="QSW47" s="9"/>
      <c r="QSX47" s="9"/>
      <c r="QSY47" s="9"/>
      <c r="QSZ47" s="9"/>
      <c r="QTA47" s="9"/>
      <c r="QTB47" s="9"/>
      <c r="QTC47" s="9"/>
      <c r="QTD47" s="9"/>
      <c r="QTE47" s="9"/>
      <c r="QTF47" s="9"/>
      <c r="QTG47" s="9"/>
      <c r="QTH47" s="9"/>
      <c r="QTI47" s="9"/>
      <c r="QTJ47" s="9"/>
      <c r="QTK47" s="9"/>
      <c r="QTL47" s="9"/>
      <c r="QTM47" s="9"/>
      <c r="QTN47" s="9"/>
      <c r="QTO47" s="9"/>
      <c r="QTP47" s="9"/>
      <c r="QTQ47" s="9"/>
      <c r="QTR47" s="9"/>
      <c r="QTS47" s="9"/>
      <c r="QTT47" s="9"/>
      <c r="QTU47" s="9"/>
      <c r="QTV47" s="9"/>
      <c r="QTW47" s="9"/>
      <c r="QTX47" s="9"/>
      <c r="QTY47" s="9"/>
      <c r="QTZ47" s="9"/>
      <c r="QUA47" s="9"/>
      <c r="QUB47" s="9"/>
      <c r="QUC47" s="9"/>
      <c r="QUD47" s="9"/>
      <c r="QUE47" s="9"/>
      <c r="QUF47" s="9"/>
      <c r="QUG47" s="9"/>
      <c r="QUH47" s="9"/>
      <c r="QUI47" s="9"/>
      <c r="QUJ47" s="9"/>
      <c r="QUK47" s="9"/>
      <c r="QUL47" s="9"/>
      <c r="QUM47" s="9"/>
      <c r="QUN47" s="9"/>
      <c r="QUO47" s="9"/>
      <c r="QUP47" s="9"/>
      <c r="QUQ47" s="9"/>
      <c r="QUR47" s="9"/>
      <c r="QUS47" s="9"/>
      <c r="QUT47" s="9"/>
      <c r="QUU47" s="9"/>
      <c r="QUV47" s="9"/>
      <c r="QUW47" s="9"/>
      <c r="QUX47" s="9"/>
      <c r="QUY47" s="9"/>
      <c r="QUZ47" s="9"/>
      <c r="QVA47" s="9"/>
      <c r="QVB47" s="9"/>
      <c r="QVC47" s="9"/>
      <c r="QVD47" s="9"/>
      <c r="QVE47" s="9"/>
      <c r="QVF47" s="9"/>
      <c r="QVG47" s="9"/>
      <c r="QVH47" s="9"/>
      <c r="QVI47" s="9"/>
      <c r="QVJ47" s="9"/>
      <c r="QVK47" s="9"/>
      <c r="QVL47" s="9"/>
      <c r="QVM47" s="9"/>
      <c r="QVN47" s="9"/>
      <c r="QVO47" s="9"/>
      <c r="QVP47" s="9"/>
      <c r="QVQ47" s="9"/>
      <c r="QVR47" s="9"/>
      <c r="QVS47" s="9"/>
      <c r="QVT47" s="9"/>
      <c r="QVU47" s="9"/>
      <c r="QVV47" s="9"/>
      <c r="QVW47" s="9"/>
      <c r="QVX47" s="9"/>
      <c r="QVY47" s="9"/>
      <c r="QVZ47" s="9"/>
      <c r="QWA47" s="9"/>
      <c r="QWB47" s="9"/>
      <c r="QWC47" s="9"/>
      <c r="QWD47" s="9"/>
      <c r="QWE47" s="9"/>
      <c r="QWF47" s="9"/>
      <c r="QWG47" s="9"/>
      <c r="QWH47" s="9"/>
      <c r="QWI47" s="9"/>
      <c r="QWJ47" s="9"/>
      <c r="QWK47" s="9"/>
      <c r="QWL47" s="9"/>
      <c r="QWM47" s="9"/>
      <c r="QWN47" s="9"/>
      <c r="QWO47" s="9"/>
      <c r="QWP47" s="9"/>
      <c r="QWQ47" s="9"/>
      <c r="QWR47" s="9"/>
      <c r="QWS47" s="9"/>
      <c r="QWT47" s="9"/>
      <c r="QWU47" s="9"/>
      <c r="QWV47" s="9"/>
      <c r="QWW47" s="9"/>
      <c r="QWX47" s="9"/>
      <c r="QWY47" s="9"/>
      <c r="QWZ47" s="9"/>
      <c r="QXA47" s="9"/>
      <c r="QXB47" s="9"/>
      <c r="QXC47" s="9"/>
      <c r="QXD47" s="9"/>
      <c r="QXE47" s="9"/>
      <c r="QXF47" s="9"/>
      <c r="QXG47" s="9"/>
      <c r="QXH47" s="9"/>
      <c r="QXI47" s="9"/>
      <c r="QXJ47" s="9"/>
      <c r="QXK47" s="9"/>
      <c r="QXL47" s="9"/>
      <c r="QXM47" s="9"/>
      <c r="QXN47" s="9"/>
      <c r="QXO47" s="9"/>
      <c r="QXP47" s="9"/>
      <c r="QXQ47" s="9"/>
      <c r="QXR47" s="9"/>
      <c r="QXS47" s="9"/>
      <c r="QXT47" s="9"/>
      <c r="QXU47" s="9"/>
      <c r="QXV47" s="9"/>
      <c r="QXW47" s="9"/>
      <c r="QXX47" s="9"/>
      <c r="QXY47" s="9"/>
      <c r="QXZ47" s="9"/>
      <c r="QYA47" s="9"/>
      <c r="QYB47" s="9"/>
      <c r="QYC47" s="9"/>
      <c r="QYD47" s="9"/>
      <c r="QYE47" s="9"/>
      <c r="QYF47" s="9"/>
      <c r="QYG47" s="9"/>
      <c r="QYH47" s="9"/>
      <c r="QYI47" s="9"/>
      <c r="QYJ47" s="9"/>
      <c r="QYK47" s="9"/>
      <c r="QYL47" s="9"/>
      <c r="QYM47" s="9"/>
      <c r="QYN47" s="9"/>
      <c r="QYO47" s="9"/>
      <c r="QYP47" s="9"/>
      <c r="QYQ47" s="9"/>
      <c r="QYR47" s="9"/>
      <c r="QYS47" s="9"/>
      <c r="QYT47" s="9"/>
      <c r="QYU47" s="9"/>
      <c r="QYV47" s="9"/>
      <c r="QYW47" s="9"/>
      <c r="QYX47" s="9"/>
      <c r="QYY47" s="9"/>
      <c r="QYZ47" s="9"/>
      <c r="QZA47" s="9"/>
      <c r="QZB47" s="9"/>
      <c r="QZC47" s="9"/>
      <c r="QZD47" s="9"/>
      <c r="QZE47" s="9"/>
      <c r="QZF47" s="9"/>
      <c r="QZG47" s="9"/>
      <c r="QZH47" s="9"/>
      <c r="QZI47" s="9"/>
      <c r="QZJ47" s="9"/>
      <c r="QZK47" s="9"/>
      <c r="QZL47" s="9"/>
      <c r="QZM47" s="9"/>
      <c r="QZN47" s="9"/>
      <c r="QZO47" s="9"/>
      <c r="QZP47" s="9"/>
      <c r="QZQ47" s="9"/>
      <c r="QZR47" s="9"/>
      <c r="QZS47" s="9"/>
      <c r="QZT47" s="9"/>
      <c r="QZU47" s="9"/>
      <c r="QZV47" s="9"/>
      <c r="QZW47" s="9"/>
      <c r="QZX47" s="9"/>
      <c r="QZY47" s="9"/>
      <c r="QZZ47" s="9"/>
      <c r="RAA47" s="9"/>
      <c r="RAB47" s="9"/>
      <c r="RAC47" s="9"/>
      <c r="RAD47" s="9"/>
      <c r="RAE47" s="9"/>
      <c r="RAF47" s="9"/>
      <c r="RAG47" s="9"/>
      <c r="RAH47" s="9"/>
      <c r="RAI47" s="9"/>
      <c r="RAJ47" s="9"/>
      <c r="RAK47" s="9"/>
      <c r="RAL47" s="9"/>
      <c r="RAM47" s="9"/>
      <c r="RAN47" s="9"/>
      <c r="RAO47" s="9"/>
      <c r="RAP47" s="9"/>
      <c r="RAQ47" s="9"/>
      <c r="RAR47" s="9"/>
      <c r="RAS47" s="9"/>
      <c r="RAT47" s="9"/>
      <c r="RAU47" s="9"/>
      <c r="RAV47" s="9"/>
      <c r="RAW47" s="9"/>
      <c r="RAX47" s="9"/>
      <c r="RAY47" s="9"/>
      <c r="RAZ47" s="9"/>
      <c r="RBA47" s="9"/>
      <c r="RBB47" s="9"/>
      <c r="RBC47" s="9"/>
      <c r="RBD47" s="9"/>
      <c r="RBE47" s="9"/>
      <c r="RBF47" s="9"/>
      <c r="RBG47" s="9"/>
      <c r="RBH47" s="9"/>
      <c r="RBI47" s="9"/>
      <c r="RBJ47" s="9"/>
      <c r="RBK47" s="9"/>
      <c r="RBL47" s="9"/>
      <c r="RBM47" s="9"/>
      <c r="RBN47" s="9"/>
      <c r="RBO47" s="9"/>
      <c r="RBP47" s="9"/>
      <c r="RBQ47" s="9"/>
      <c r="RBR47" s="9"/>
      <c r="RBS47" s="9"/>
      <c r="RBT47" s="9"/>
      <c r="RBU47" s="9"/>
      <c r="RBV47" s="9"/>
      <c r="RBW47" s="9"/>
      <c r="RBX47" s="9"/>
      <c r="RBY47" s="9"/>
      <c r="RBZ47" s="9"/>
      <c r="RCA47" s="9"/>
      <c r="RCB47" s="9"/>
      <c r="RCC47" s="9"/>
      <c r="RCD47" s="9"/>
      <c r="RCE47" s="9"/>
      <c r="RCF47" s="9"/>
      <c r="RCG47" s="9"/>
      <c r="RCH47" s="9"/>
      <c r="RCI47" s="9"/>
      <c r="RCJ47" s="9"/>
      <c r="RCK47" s="9"/>
      <c r="RCL47" s="9"/>
      <c r="RCM47" s="9"/>
      <c r="RCN47" s="9"/>
      <c r="RCO47" s="9"/>
      <c r="RCP47" s="9"/>
      <c r="RCQ47" s="9"/>
      <c r="RCR47" s="9"/>
      <c r="RCS47" s="9"/>
      <c r="RCT47" s="9"/>
      <c r="RCU47" s="9"/>
      <c r="RCV47" s="9"/>
      <c r="RCW47" s="9"/>
      <c r="RCX47" s="9"/>
      <c r="RCY47" s="9"/>
      <c r="RCZ47" s="9"/>
      <c r="RDA47" s="9"/>
      <c r="RDB47" s="9"/>
      <c r="RDC47" s="9"/>
      <c r="RDD47" s="9"/>
      <c r="RDE47" s="9"/>
      <c r="RDF47" s="9"/>
      <c r="RDG47" s="9"/>
      <c r="RDH47" s="9"/>
      <c r="RDI47" s="9"/>
      <c r="RDJ47" s="9"/>
      <c r="RDK47" s="9"/>
      <c r="RDL47" s="9"/>
      <c r="RDM47" s="9"/>
      <c r="RDN47" s="9"/>
      <c r="RDO47" s="9"/>
      <c r="RDP47" s="9"/>
      <c r="RDQ47" s="9"/>
      <c r="RDR47" s="9"/>
      <c r="RDS47" s="9"/>
      <c r="RDT47" s="9"/>
      <c r="RDU47" s="9"/>
      <c r="RDV47" s="9"/>
      <c r="RDW47" s="9"/>
      <c r="RDX47" s="9"/>
      <c r="RDY47" s="9"/>
      <c r="RDZ47" s="9"/>
      <c r="REA47" s="9"/>
      <c r="REB47" s="9"/>
      <c r="REC47" s="9"/>
      <c r="RED47" s="9"/>
      <c r="REE47" s="9"/>
      <c r="REF47" s="9"/>
      <c r="REG47" s="9"/>
      <c r="REH47" s="9"/>
      <c r="REI47" s="9"/>
      <c r="REJ47" s="9"/>
      <c r="REK47" s="9"/>
      <c r="REL47" s="9"/>
      <c r="REM47" s="9"/>
      <c r="REN47" s="9"/>
      <c r="REO47" s="9"/>
      <c r="REP47" s="9"/>
      <c r="REQ47" s="9"/>
      <c r="RER47" s="9"/>
      <c r="RES47" s="9"/>
      <c r="RET47" s="9"/>
      <c r="REU47" s="9"/>
      <c r="REV47" s="9"/>
      <c r="REW47" s="9"/>
      <c r="REX47" s="9"/>
      <c r="REY47" s="9"/>
      <c r="REZ47" s="9"/>
      <c r="RFA47" s="9"/>
      <c r="RFB47" s="9"/>
      <c r="RFC47" s="9"/>
      <c r="RFD47" s="9"/>
      <c r="RFE47" s="9"/>
      <c r="RFF47" s="9"/>
      <c r="RFG47" s="9"/>
      <c r="RFH47" s="9"/>
      <c r="RFI47" s="9"/>
      <c r="RFJ47" s="9"/>
      <c r="RFK47" s="9"/>
      <c r="RFL47" s="9"/>
      <c r="RFM47" s="9"/>
      <c r="RFN47" s="9"/>
      <c r="RFO47" s="9"/>
      <c r="RFP47" s="9"/>
      <c r="RFQ47" s="9"/>
      <c r="RFR47" s="9"/>
      <c r="RFS47" s="9"/>
      <c r="RFT47" s="9"/>
      <c r="RFU47" s="9"/>
      <c r="RFV47" s="9"/>
      <c r="RFW47" s="9"/>
      <c r="RFX47" s="9"/>
      <c r="RFY47" s="9"/>
      <c r="RFZ47" s="9"/>
      <c r="RGA47" s="9"/>
      <c r="RGB47" s="9"/>
      <c r="RGC47" s="9"/>
      <c r="RGD47" s="9"/>
      <c r="RGE47" s="9"/>
      <c r="RGF47" s="9"/>
      <c r="RGG47" s="9"/>
      <c r="RGH47" s="9"/>
      <c r="RGI47" s="9"/>
      <c r="RGJ47" s="9"/>
      <c r="RGK47" s="9"/>
      <c r="RGL47" s="9"/>
      <c r="RGM47" s="9"/>
      <c r="RGN47" s="9"/>
      <c r="RGO47" s="9"/>
      <c r="RGP47" s="9"/>
      <c r="RGQ47" s="9"/>
      <c r="RGR47" s="9"/>
      <c r="RGS47" s="9"/>
      <c r="RGT47" s="9"/>
      <c r="RGU47" s="9"/>
      <c r="RGV47" s="9"/>
      <c r="RGW47" s="9"/>
      <c r="RGX47" s="9"/>
      <c r="RGY47" s="9"/>
      <c r="RGZ47" s="9"/>
      <c r="RHA47" s="9"/>
      <c r="RHB47" s="9"/>
      <c r="RHC47" s="9"/>
      <c r="RHD47" s="9"/>
      <c r="RHE47" s="9"/>
      <c r="RHF47" s="9"/>
      <c r="RHG47" s="9"/>
      <c r="RHH47" s="9"/>
      <c r="RHI47" s="9"/>
      <c r="RHJ47" s="9"/>
      <c r="RHK47" s="9"/>
      <c r="RHL47" s="9"/>
      <c r="RHM47" s="9"/>
      <c r="RHN47" s="9"/>
      <c r="RHO47" s="9"/>
      <c r="RHP47" s="9"/>
      <c r="RHQ47" s="9"/>
      <c r="RHR47" s="9"/>
      <c r="RHS47" s="9"/>
      <c r="RHT47" s="9"/>
      <c r="RHU47" s="9"/>
      <c r="RHV47" s="9"/>
      <c r="RHW47" s="9"/>
      <c r="RHX47" s="9"/>
      <c r="RHY47" s="9"/>
      <c r="RHZ47" s="9"/>
      <c r="RIA47" s="9"/>
      <c r="RIB47" s="9"/>
      <c r="RIC47" s="9"/>
      <c r="RID47" s="9"/>
      <c r="RIE47" s="9"/>
      <c r="RIF47" s="9"/>
      <c r="RIG47" s="9"/>
      <c r="RIH47" s="9"/>
      <c r="RII47" s="9"/>
      <c r="RIJ47" s="9"/>
      <c r="RIK47" s="9"/>
      <c r="RIL47" s="9"/>
      <c r="RIM47" s="9"/>
      <c r="RIN47" s="9"/>
      <c r="RIO47" s="9"/>
      <c r="RIP47" s="9"/>
      <c r="RIQ47" s="9"/>
      <c r="RIR47" s="9"/>
      <c r="RIS47" s="9"/>
      <c r="RIT47" s="9"/>
      <c r="RIU47" s="9"/>
      <c r="RIV47" s="9"/>
      <c r="RIW47" s="9"/>
      <c r="RIX47" s="9"/>
      <c r="RIY47" s="9"/>
      <c r="RIZ47" s="9"/>
      <c r="RJA47" s="9"/>
      <c r="RJB47" s="9"/>
      <c r="RJC47" s="9"/>
      <c r="RJD47" s="9"/>
      <c r="RJE47" s="9"/>
      <c r="RJF47" s="9"/>
      <c r="RJG47" s="9"/>
      <c r="RJH47" s="9"/>
      <c r="RJI47" s="9"/>
      <c r="RJJ47" s="9"/>
      <c r="RJK47" s="9"/>
      <c r="RJL47" s="9"/>
      <c r="RJM47" s="9"/>
      <c r="RJN47" s="9"/>
      <c r="RJO47" s="9"/>
      <c r="RJP47" s="9"/>
      <c r="RJQ47" s="9"/>
      <c r="RJR47" s="9"/>
      <c r="RJS47" s="9"/>
      <c r="RJT47" s="9"/>
      <c r="RJU47" s="9"/>
      <c r="RJV47" s="9"/>
      <c r="RJW47" s="9"/>
      <c r="RJX47" s="9"/>
      <c r="RJY47" s="9"/>
      <c r="RJZ47" s="9"/>
      <c r="RKA47" s="9"/>
      <c r="RKB47" s="9"/>
      <c r="RKC47" s="9"/>
      <c r="RKD47" s="9"/>
      <c r="RKE47" s="9"/>
      <c r="RKF47" s="9"/>
      <c r="RKG47" s="9"/>
      <c r="RKH47" s="9"/>
      <c r="RKI47" s="9"/>
      <c r="RKJ47" s="9"/>
      <c r="RKK47" s="9"/>
      <c r="RKL47" s="9"/>
      <c r="RKM47" s="9"/>
      <c r="RKN47" s="9"/>
      <c r="RKO47" s="9"/>
      <c r="RKP47" s="9"/>
      <c r="RKQ47" s="9"/>
      <c r="RKR47" s="9"/>
      <c r="RKS47" s="9"/>
      <c r="RKT47" s="9"/>
      <c r="RKU47" s="9"/>
      <c r="RKV47" s="9"/>
      <c r="RKW47" s="9"/>
      <c r="RKX47" s="9"/>
      <c r="RKY47" s="9"/>
      <c r="RKZ47" s="9"/>
      <c r="RLA47" s="9"/>
      <c r="RLB47" s="9"/>
      <c r="RLC47" s="9"/>
      <c r="RLD47" s="9"/>
      <c r="RLE47" s="9"/>
      <c r="RLF47" s="9"/>
      <c r="RLG47" s="9"/>
      <c r="RLH47" s="9"/>
      <c r="RLI47" s="9"/>
      <c r="RLJ47" s="9"/>
      <c r="RLK47" s="9"/>
      <c r="RLL47" s="9"/>
      <c r="RLM47" s="9"/>
      <c r="RLN47" s="9"/>
      <c r="RLO47" s="9"/>
      <c r="RLP47" s="9"/>
      <c r="RLQ47" s="9"/>
      <c r="RLR47" s="9"/>
      <c r="RLS47" s="9"/>
      <c r="RLT47" s="9"/>
      <c r="RLU47" s="9"/>
      <c r="RLV47" s="9"/>
      <c r="RLW47" s="9"/>
      <c r="RLX47" s="9"/>
      <c r="RLY47" s="9"/>
      <c r="RLZ47" s="9"/>
      <c r="RMA47" s="9"/>
      <c r="RMB47" s="9"/>
      <c r="RMC47" s="9"/>
      <c r="RMD47" s="9"/>
      <c r="RME47" s="9"/>
      <c r="RMF47" s="9"/>
      <c r="RMG47" s="9"/>
      <c r="RMH47" s="9"/>
      <c r="RMI47" s="9"/>
      <c r="RMJ47" s="9"/>
      <c r="RMK47" s="9"/>
      <c r="RML47" s="9"/>
      <c r="RMM47" s="9"/>
      <c r="RMN47" s="9"/>
      <c r="RMO47" s="9"/>
      <c r="RMP47" s="9"/>
      <c r="RMQ47" s="9"/>
      <c r="RMR47" s="9"/>
      <c r="RMS47" s="9"/>
      <c r="RMT47" s="9"/>
      <c r="RMU47" s="9"/>
      <c r="RMV47" s="9"/>
      <c r="RMW47" s="9"/>
      <c r="RMX47" s="9"/>
      <c r="RMY47" s="9"/>
      <c r="RMZ47" s="9"/>
      <c r="RNA47" s="9"/>
      <c r="RNB47" s="9"/>
      <c r="RNC47" s="9"/>
      <c r="RND47" s="9"/>
      <c r="RNE47" s="9"/>
      <c r="RNF47" s="9"/>
      <c r="RNG47" s="9"/>
      <c r="RNH47" s="9"/>
      <c r="RNI47" s="9"/>
      <c r="RNJ47" s="9"/>
      <c r="RNK47" s="9"/>
      <c r="RNL47" s="9"/>
      <c r="RNM47" s="9"/>
      <c r="RNN47" s="9"/>
      <c r="RNO47" s="9"/>
      <c r="RNP47" s="9"/>
      <c r="RNQ47" s="9"/>
      <c r="RNR47" s="9"/>
      <c r="RNS47" s="9"/>
      <c r="RNT47" s="9"/>
      <c r="RNU47" s="9"/>
      <c r="RNV47" s="9"/>
      <c r="RNW47" s="9"/>
      <c r="RNX47" s="9"/>
      <c r="RNY47" s="9"/>
      <c r="RNZ47" s="9"/>
      <c r="ROA47" s="9"/>
      <c r="ROB47" s="9"/>
      <c r="ROC47" s="9"/>
      <c r="ROD47" s="9"/>
      <c r="ROE47" s="9"/>
      <c r="ROF47" s="9"/>
      <c r="ROG47" s="9"/>
      <c r="ROH47" s="9"/>
      <c r="ROI47" s="9"/>
      <c r="ROJ47" s="9"/>
      <c r="ROK47" s="9"/>
      <c r="ROL47" s="9"/>
      <c r="ROM47" s="9"/>
      <c r="RON47" s="9"/>
      <c r="ROO47" s="9"/>
      <c r="ROP47" s="9"/>
      <c r="ROQ47" s="9"/>
      <c r="ROR47" s="9"/>
      <c r="ROS47" s="9"/>
      <c r="ROT47" s="9"/>
      <c r="ROU47" s="9"/>
      <c r="ROV47" s="9"/>
      <c r="ROW47" s="9"/>
      <c r="ROX47" s="9"/>
      <c r="ROY47" s="9"/>
      <c r="ROZ47" s="9"/>
      <c r="RPA47" s="9"/>
      <c r="RPB47" s="9"/>
      <c r="RPC47" s="9"/>
      <c r="RPD47" s="9"/>
      <c r="RPE47" s="9"/>
      <c r="RPF47" s="9"/>
      <c r="RPG47" s="9"/>
      <c r="RPH47" s="9"/>
      <c r="RPI47" s="9"/>
      <c r="RPJ47" s="9"/>
      <c r="RPK47" s="9"/>
      <c r="RPL47" s="9"/>
      <c r="RPM47" s="9"/>
      <c r="RPN47" s="9"/>
      <c r="RPO47" s="9"/>
      <c r="RPP47" s="9"/>
      <c r="RPQ47" s="9"/>
      <c r="RPR47" s="9"/>
      <c r="RPS47" s="9"/>
      <c r="RPT47" s="9"/>
      <c r="RPU47" s="9"/>
      <c r="RPV47" s="9"/>
      <c r="RPW47" s="9"/>
      <c r="RPX47" s="9"/>
      <c r="RPY47" s="9"/>
      <c r="RPZ47" s="9"/>
      <c r="RQA47" s="9"/>
      <c r="RQB47" s="9"/>
      <c r="RQC47" s="9"/>
      <c r="RQD47" s="9"/>
      <c r="RQE47" s="9"/>
      <c r="RQF47" s="9"/>
      <c r="RQG47" s="9"/>
      <c r="RQH47" s="9"/>
      <c r="RQI47" s="9"/>
      <c r="RQJ47" s="9"/>
      <c r="RQK47" s="9"/>
      <c r="RQL47" s="9"/>
      <c r="RQM47" s="9"/>
      <c r="RQN47" s="9"/>
      <c r="RQO47" s="9"/>
      <c r="RQP47" s="9"/>
      <c r="RQQ47" s="9"/>
      <c r="RQR47" s="9"/>
      <c r="RQS47" s="9"/>
      <c r="RQT47" s="9"/>
      <c r="RQU47" s="9"/>
      <c r="RQV47" s="9"/>
      <c r="RQW47" s="9"/>
      <c r="RQX47" s="9"/>
      <c r="RQY47" s="9"/>
      <c r="RQZ47" s="9"/>
      <c r="RRA47" s="9"/>
      <c r="RRB47" s="9"/>
      <c r="RRC47" s="9"/>
      <c r="RRD47" s="9"/>
      <c r="RRE47" s="9"/>
      <c r="RRF47" s="9"/>
      <c r="RRG47" s="9"/>
      <c r="RRH47" s="9"/>
      <c r="RRI47" s="9"/>
      <c r="RRJ47" s="9"/>
      <c r="RRK47" s="9"/>
      <c r="RRL47" s="9"/>
      <c r="RRM47" s="9"/>
      <c r="RRN47" s="9"/>
      <c r="RRO47" s="9"/>
      <c r="RRP47" s="9"/>
      <c r="RRQ47" s="9"/>
      <c r="RRR47" s="9"/>
      <c r="RRS47" s="9"/>
      <c r="RRT47" s="9"/>
      <c r="RRU47" s="9"/>
      <c r="RRV47" s="9"/>
      <c r="RRW47" s="9"/>
      <c r="RRX47" s="9"/>
      <c r="RRY47" s="9"/>
      <c r="RRZ47" s="9"/>
      <c r="RSA47" s="9"/>
      <c r="RSB47" s="9"/>
      <c r="RSC47" s="9"/>
      <c r="RSD47" s="9"/>
      <c r="RSE47" s="9"/>
      <c r="RSF47" s="9"/>
      <c r="RSG47" s="9"/>
      <c r="RSH47" s="9"/>
      <c r="RSI47" s="9"/>
      <c r="RSJ47" s="9"/>
      <c r="RSK47" s="9"/>
      <c r="RSL47" s="9"/>
      <c r="RSM47" s="9"/>
      <c r="RSN47" s="9"/>
      <c r="RSO47" s="9"/>
      <c r="RSP47" s="9"/>
      <c r="RSQ47" s="9"/>
      <c r="RSR47" s="9"/>
      <c r="RSS47" s="9"/>
      <c r="RST47" s="9"/>
      <c r="RSU47" s="9"/>
      <c r="RSV47" s="9"/>
      <c r="RSW47" s="9"/>
      <c r="RSX47" s="9"/>
      <c r="RSY47" s="9"/>
      <c r="RSZ47" s="9"/>
      <c r="RTA47" s="9"/>
      <c r="RTB47" s="9"/>
      <c r="RTC47" s="9"/>
      <c r="RTD47" s="9"/>
      <c r="RTE47" s="9"/>
      <c r="RTF47" s="9"/>
      <c r="RTG47" s="9"/>
      <c r="RTH47" s="9"/>
      <c r="RTI47" s="9"/>
      <c r="RTJ47" s="9"/>
      <c r="RTK47" s="9"/>
      <c r="RTL47" s="9"/>
      <c r="RTM47" s="9"/>
      <c r="RTN47" s="9"/>
      <c r="RTO47" s="9"/>
      <c r="RTP47" s="9"/>
      <c r="RTQ47" s="9"/>
      <c r="RTR47" s="9"/>
      <c r="RTS47" s="9"/>
      <c r="RTT47" s="9"/>
      <c r="RTU47" s="9"/>
      <c r="RTV47" s="9"/>
      <c r="RTW47" s="9"/>
      <c r="RTX47" s="9"/>
      <c r="RTY47" s="9"/>
      <c r="RTZ47" s="9"/>
      <c r="RUA47" s="9"/>
      <c r="RUB47" s="9"/>
      <c r="RUC47" s="9"/>
      <c r="RUD47" s="9"/>
      <c r="RUE47" s="9"/>
      <c r="RUF47" s="9"/>
      <c r="RUG47" s="9"/>
      <c r="RUH47" s="9"/>
      <c r="RUI47" s="9"/>
      <c r="RUJ47" s="9"/>
      <c r="RUK47" s="9"/>
      <c r="RUL47" s="9"/>
      <c r="RUM47" s="9"/>
      <c r="RUN47" s="9"/>
      <c r="RUO47" s="9"/>
      <c r="RUP47" s="9"/>
      <c r="RUQ47" s="9"/>
      <c r="RUR47" s="9"/>
      <c r="RUS47" s="9"/>
      <c r="RUT47" s="9"/>
      <c r="RUU47" s="9"/>
      <c r="RUV47" s="9"/>
      <c r="RUW47" s="9"/>
      <c r="RUX47" s="9"/>
      <c r="RUY47" s="9"/>
      <c r="RUZ47" s="9"/>
      <c r="RVA47" s="9"/>
      <c r="RVB47" s="9"/>
      <c r="RVC47" s="9"/>
      <c r="RVD47" s="9"/>
      <c r="RVE47" s="9"/>
      <c r="RVF47" s="9"/>
      <c r="RVG47" s="9"/>
      <c r="RVH47" s="9"/>
      <c r="RVI47" s="9"/>
      <c r="RVJ47" s="9"/>
      <c r="RVK47" s="9"/>
      <c r="RVL47" s="9"/>
      <c r="RVM47" s="9"/>
      <c r="RVN47" s="9"/>
      <c r="RVO47" s="9"/>
      <c r="RVP47" s="9"/>
      <c r="RVQ47" s="9"/>
      <c r="RVR47" s="9"/>
      <c r="RVS47" s="9"/>
      <c r="RVT47" s="9"/>
      <c r="RVU47" s="9"/>
      <c r="RVV47" s="9"/>
      <c r="RVW47" s="9"/>
      <c r="RVX47" s="9"/>
      <c r="RVY47" s="9"/>
      <c r="RVZ47" s="9"/>
      <c r="RWA47" s="9"/>
      <c r="RWB47" s="9"/>
      <c r="RWC47" s="9"/>
      <c r="RWD47" s="9"/>
      <c r="RWE47" s="9"/>
      <c r="RWF47" s="9"/>
      <c r="RWG47" s="9"/>
      <c r="RWH47" s="9"/>
      <c r="RWI47" s="9"/>
      <c r="RWJ47" s="9"/>
      <c r="RWK47" s="9"/>
      <c r="RWL47" s="9"/>
      <c r="RWM47" s="9"/>
      <c r="RWN47" s="9"/>
      <c r="RWO47" s="9"/>
      <c r="RWP47" s="9"/>
      <c r="RWQ47" s="9"/>
      <c r="RWR47" s="9"/>
      <c r="RWS47" s="9"/>
      <c r="RWT47" s="9"/>
      <c r="RWU47" s="9"/>
      <c r="RWV47" s="9"/>
      <c r="RWW47" s="9"/>
      <c r="RWX47" s="9"/>
      <c r="RWY47" s="9"/>
      <c r="RWZ47" s="9"/>
      <c r="RXA47" s="9"/>
      <c r="RXB47" s="9"/>
      <c r="RXC47" s="9"/>
      <c r="RXD47" s="9"/>
      <c r="RXE47" s="9"/>
      <c r="RXF47" s="9"/>
      <c r="RXG47" s="9"/>
      <c r="RXH47" s="9"/>
      <c r="RXI47" s="9"/>
      <c r="RXJ47" s="9"/>
      <c r="RXK47" s="9"/>
      <c r="RXL47" s="9"/>
      <c r="RXM47" s="9"/>
      <c r="RXN47" s="9"/>
      <c r="RXO47" s="9"/>
      <c r="RXP47" s="9"/>
      <c r="RXQ47" s="9"/>
      <c r="RXR47" s="9"/>
      <c r="RXS47" s="9"/>
      <c r="RXT47" s="9"/>
      <c r="RXU47" s="9"/>
      <c r="RXV47" s="9"/>
      <c r="RXW47" s="9"/>
      <c r="RXX47" s="9"/>
      <c r="RXY47" s="9"/>
      <c r="RXZ47" s="9"/>
      <c r="RYA47" s="9"/>
      <c r="RYB47" s="9"/>
      <c r="RYC47" s="9"/>
      <c r="RYD47" s="9"/>
      <c r="RYE47" s="9"/>
      <c r="RYF47" s="9"/>
      <c r="RYG47" s="9"/>
      <c r="RYH47" s="9"/>
      <c r="RYI47" s="9"/>
      <c r="RYJ47" s="9"/>
      <c r="RYK47" s="9"/>
      <c r="RYL47" s="9"/>
      <c r="RYM47" s="9"/>
      <c r="RYN47" s="9"/>
      <c r="RYO47" s="9"/>
      <c r="RYP47" s="9"/>
      <c r="RYQ47" s="9"/>
      <c r="RYR47" s="9"/>
      <c r="RYS47" s="9"/>
      <c r="RYT47" s="9"/>
      <c r="RYU47" s="9"/>
      <c r="RYV47" s="9"/>
      <c r="RYW47" s="9"/>
      <c r="RYX47" s="9"/>
      <c r="RYY47" s="9"/>
      <c r="RYZ47" s="9"/>
      <c r="RZA47" s="9"/>
      <c r="RZB47" s="9"/>
      <c r="RZC47" s="9"/>
      <c r="RZD47" s="9"/>
      <c r="RZE47" s="9"/>
      <c r="RZF47" s="9"/>
      <c r="RZG47" s="9"/>
      <c r="RZH47" s="9"/>
      <c r="RZI47" s="9"/>
      <c r="RZJ47" s="9"/>
      <c r="RZK47" s="9"/>
      <c r="RZL47" s="9"/>
      <c r="RZM47" s="9"/>
      <c r="RZN47" s="9"/>
      <c r="RZO47" s="9"/>
      <c r="RZP47" s="9"/>
      <c r="RZQ47" s="9"/>
      <c r="RZR47" s="9"/>
      <c r="RZS47" s="9"/>
      <c r="RZT47" s="9"/>
      <c r="RZU47" s="9"/>
      <c r="RZV47" s="9"/>
      <c r="RZW47" s="9"/>
      <c r="RZX47" s="9"/>
      <c r="RZY47" s="9"/>
      <c r="RZZ47" s="9"/>
      <c r="SAA47" s="9"/>
      <c r="SAB47" s="9"/>
      <c r="SAC47" s="9"/>
      <c r="SAD47" s="9"/>
      <c r="SAE47" s="9"/>
      <c r="SAF47" s="9"/>
      <c r="SAG47" s="9"/>
      <c r="SAH47" s="9"/>
      <c r="SAI47" s="9"/>
      <c r="SAJ47" s="9"/>
      <c r="SAK47" s="9"/>
      <c r="SAL47" s="9"/>
      <c r="SAM47" s="9"/>
      <c r="SAN47" s="9"/>
      <c r="SAO47" s="9"/>
      <c r="SAP47" s="9"/>
      <c r="SAQ47" s="9"/>
      <c r="SAR47" s="9"/>
      <c r="SAS47" s="9"/>
      <c r="SAT47" s="9"/>
      <c r="SAU47" s="9"/>
      <c r="SAV47" s="9"/>
      <c r="SAW47" s="9"/>
      <c r="SAX47" s="9"/>
      <c r="SAY47" s="9"/>
      <c r="SAZ47" s="9"/>
      <c r="SBA47" s="9"/>
      <c r="SBB47" s="9"/>
      <c r="SBC47" s="9"/>
      <c r="SBD47" s="9"/>
      <c r="SBE47" s="9"/>
      <c r="SBF47" s="9"/>
      <c r="SBG47" s="9"/>
      <c r="SBH47" s="9"/>
      <c r="SBI47" s="9"/>
      <c r="SBJ47" s="9"/>
      <c r="SBK47" s="9"/>
      <c r="SBL47" s="9"/>
      <c r="SBM47" s="9"/>
      <c r="SBN47" s="9"/>
      <c r="SBO47" s="9"/>
      <c r="SBP47" s="9"/>
      <c r="SBQ47" s="9"/>
      <c r="SBR47" s="9"/>
      <c r="SBS47" s="9"/>
      <c r="SBT47" s="9"/>
      <c r="SBU47" s="9"/>
      <c r="SBV47" s="9"/>
      <c r="SBW47" s="9"/>
      <c r="SBX47" s="9"/>
      <c r="SBY47" s="9"/>
      <c r="SBZ47" s="9"/>
      <c r="SCA47" s="9"/>
      <c r="SCB47" s="9"/>
      <c r="SCC47" s="9"/>
      <c r="SCD47" s="9"/>
      <c r="SCE47" s="9"/>
      <c r="SCF47" s="9"/>
      <c r="SCG47" s="9"/>
      <c r="SCH47" s="9"/>
      <c r="SCI47" s="9"/>
      <c r="SCJ47" s="9"/>
      <c r="SCK47" s="9"/>
      <c r="SCL47" s="9"/>
      <c r="SCM47" s="9"/>
      <c r="SCN47" s="9"/>
      <c r="SCO47" s="9"/>
      <c r="SCP47" s="9"/>
      <c r="SCQ47" s="9"/>
      <c r="SCR47" s="9"/>
      <c r="SCS47" s="9"/>
      <c r="SCT47" s="9"/>
      <c r="SCU47" s="9"/>
      <c r="SCV47" s="9"/>
      <c r="SCW47" s="9"/>
      <c r="SCX47" s="9"/>
      <c r="SCY47" s="9"/>
      <c r="SCZ47" s="9"/>
      <c r="SDA47" s="9"/>
      <c r="SDB47" s="9"/>
      <c r="SDC47" s="9"/>
      <c r="SDD47" s="9"/>
      <c r="SDE47" s="9"/>
      <c r="SDF47" s="9"/>
      <c r="SDG47" s="9"/>
      <c r="SDH47" s="9"/>
      <c r="SDI47" s="9"/>
      <c r="SDJ47" s="9"/>
      <c r="SDK47" s="9"/>
      <c r="SDL47" s="9"/>
      <c r="SDM47" s="9"/>
      <c r="SDN47" s="9"/>
      <c r="SDO47" s="9"/>
      <c r="SDP47" s="9"/>
      <c r="SDQ47" s="9"/>
      <c r="SDR47" s="9"/>
      <c r="SDS47" s="9"/>
      <c r="SDT47" s="9"/>
      <c r="SDU47" s="9"/>
      <c r="SDV47" s="9"/>
      <c r="SDW47" s="9"/>
      <c r="SDX47" s="9"/>
      <c r="SDY47" s="9"/>
      <c r="SDZ47" s="9"/>
      <c r="SEA47" s="9"/>
      <c r="SEB47" s="9"/>
      <c r="SEC47" s="9"/>
      <c r="SED47" s="9"/>
      <c r="SEE47" s="9"/>
      <c r="SEF47" s="9"/>
      <c r="SEG47" s="9"/>
      <c r="SEH47" s="9"/>
      <c r="SEI47" s="9"/>
      <c r="SEJ47" s="9"/>
      <c r="SEK47" s="9"/>
      <c r="SEL47" s="9"/>
      <c r="SEM47" s="9"/>
      <c r="SEN47" s="9"/>
      <c r="SEO47" s="9"/>
      <c r="SEP47" s="9"/>
      <c r="SEQ47" s="9"/>
      <c r="SER47" s="9"/>
      <c r="SES47" s="9"/>
      <c r="SET47" s="9"/>
      <c r="SEU47" s="9"/>
      <c r="SEV47" s="9"/>
      <c r="SEW47" s="9"/>
      <c r="SEX47" s="9"/>
      <c r="SEY47" s="9"/>
      <c r="SEZ47" s="9"/>
      <c r="SFA47" s="9"/>
      <c r="SFB47" s="9"/>
      <c r="SFC47" s="9"/>
      <c r="SFD47" s="9"/>
      <c r="SFE47" s="9"/>
      <c r="SFF47" s="9"/>
      <c r="SFG47" s="9"/>
      <c r="SFH47" s="9"/>
      <c r="SFI47" s="9"/>
      <c r="SFJ47" s="9"/>
      <c r="SFK47" s="9"/>
      <c r="SFL47" s="9"/>
      <c r="SFM47" s="9"/>
      <c r="SFN47" s="9"/>
      <c r="SFO47" s="9"/>
      <c r="SFP47" s="9"/>
      <c r="SFQ47" s="9"/>
      <c r="SFR47" s="9"/>
      <c r="SFS47" s="9"/>
      <c r="SFT47" s="9"/>
      <c r="SFU47" s="9"/>
      <c r="SFV47" s="9"/>
      <c r="SFW47" s="9"/>
      <c r="SFX47" s="9"/>
      <c r="SFY47" s="9"/>
      <c r="SFZ47" s="9"/>
      <c r="SGA47" s="9"/>
      <c r="SGB47" s="9"/>
      <c r="SGC47" s="9"/>
      <c r="SGD47" s="9"/>
      <c r="SGE47" s="9"/>
      <c r="SGF47" s="9"/>
      <c r="SGG47" s="9"/>
      <c r="SGH47" s="9"/>
      <c r="SGI47" s="9"/>
      <c r="SGJ47" s="9"/>
      <c r="SGK47" s="9"/>
      <c r="SGL47" s="9"/>
      <c r="SGM47" s="9"/>
      <c r="SGN47" s="9"/>
      <c r="SGO47" s="9"/>
      <c r="SGP47" s="9"/>
      <c r="SGQ47" s="9"/>
      <c r="SGR47" s="9"/>
      <c r="SGS47" s="9"/>
      <c r="SGT47" s="9"/>
      <c r="SGU47" s="9"/>
      <c r="SGV47" s="9"/>
      <c r="SGW47" s="9"/>
      <c r="SGX47" s="9"/>
      <c r="SGY47" s="9"/>
      <c r="SGZ47" s="9"/>
      <c r="SHA47" s="9"/>
      <c r="SHB47" s="9"/>
      <c r="SHC47" s="9"/>
      <c r="SHD47" s="9"/>
      <c r="SHE47" s="9"/>
      <c r="SHF47" s="9"/>
      <c r="SHG47" s="9"/>
      <c r="SHH47" s="9"/>
      <c r="SHI47" s="9"/>
      <c r="SHJ47" s="9"/>
      <c r="SHK47" s="9"/>
      <c r="SHL47" s="9"/>
      <c r="SHM47" s="9"/>
      <c r="SHN47" s="9"/>
      <c r="SHO47" s="9"/>
      <c r="SHP47" s="9"/>
      <c r="SHQ47" s="9"/>
      <c r="SHR47" s="9"/>
      <c r="SHS47" s="9"/>
      <c r="SHT47" s="9"/>
      <c r="SHU47" s="9"/>
      <c r="SHV47" s="9"/>
      <c r="SHW47" s="9"/>
      <c r="SHX47" s="9"/>
      <c r="SHY47" s="9"/>
      <c r="SHZ47" s="9"/>
      <c r="SIA47" s="9"/>
      <c r="SIB47" s="9"/>
      <c r="SIC47" s="9"/>
      <c r="SID47" s="9"/>
      <c r="SIE47" s="9"/>
      <c r="SIF47" s="9"/>
      <c r="SIG47" s="9"/>
      <c r="SIH47" s="9"/>
      <c r="SII47" s="9"/>
      <c r="SIJ47" s="9"/>
      <c r="SIK47" s="9"/>
      <c r="SIL47" s="9"/>
      <c r="SIM47" s="9"/>
      <c r="SIN47" s="9"/>
      <c r="SIO47" s="9"/>
      <c r="SIP47" s="9"/>
      <c r="SIQ47" s="9"/>
      <c r="SIR47" s="9"/>
      <c r="SIS47" s="9"/>
      <c r="SIT47" s="9"/>
      <c r="SIU47" s="9"/>
      <c r="SIV47" s="9"/>
      <c r="SIW47" s="9"/>
      <c r="SIX47" s="9"/>
      <c r="SIY47" s="9"/>
      <c r="SIZ47" s="9"/>
      <c r="SJA47" s="9"/>
      <c r="SJB47" s="9"/>
      <c r="SJC47" s="9"/>
      <c r="SJD47" s="9"/>
      <c r="SJE47" s="9"/>
      <c r="SJF47" s="9"/>
      <c r="SJG47" s="9"/>
      <c r="SJH47" s="9"/>
      <c r="SJI47" s="9"/>
      <c r="SJJ47" s="9"/>
      <c r="SJK47" s="9"/>
      <c r="SJL47" s="9"/>
      <c r="SJM47" s="9"/>
      <c r="SJN47" s="9"/>
      <c r="SJO47" s="9"/>
      <c r="SJP47" s="9"/>
      <c r="SJQ47" s="9"/>
      <c r="SJR47" s="9"/>
      <c r="SJS47" s="9"/>
      <c r="SJT47" s="9"/>
      <c r="SJU47" s="9"/>
      <c r="SJV47" s="9"/>
      <c r="SJW47" s="9"/>
      <c r="SJX47" s="9"/>
      <c r="SJY47" s="9"/>
      <c r="SJZ47" s="9"/>
      <c r="SKA47" s="9"/>
      <c r="SKB47" s="9"/>
      <c r="SKC47" s="9"/>
      <c r="SKD47" s="9"/>
      <c r="SKE47" s="9"/>
      <c r="SKF47" s="9"/>
      <c r="SKG47" s="9"/>
      <c r="SKH47" s="9"/>
      <c r="SKI47" s="9"/>
      <c r="SKJ47" s="9"/>
      <c r="SKK47" s="9"/>
      <c r="SKL47" s="9"/>
      <c r="SKM47" s="9"/>
      <c r="SKN47" s="9"/>
      <c r="SKO47" s="9"/>
      <c r="SKP47" s="9"/>
      <c r="SKQ47" s="9"/>
      <c r="SKR47" s="9"/>
      <c r="SKS47" s="9"/>
      <c r="SKT47" s="9"/>
      <c r="SKU47" s="9"/>
      <c r="SKV47" s="9"/>
      <c r="SKW47" s="9"/>
      <c r="SKX47" s="9"/>
      <c r="SKY47" s="9"/>
      <c r="SKZ47" s="9"/>
      <c r="SLA47" s="9"/>
      <c r="SLB47" s="9"/>
      <c r="SLC47" s="9"/>
      <c r="SLD47" s="9"/>
      <c r="SLE47" s="9"/>
      <c r="SLF47" s="9"/>
      <c r="SLG47" s="9"/>
      <c r="SLH47" s="9"/>
      <c r="SLI47" s="9"/>
      <c r="SLJ47" s="9"/>
      <c r="SLK47" s="9"/>
      <c r="SLL47" s="9"/>
      <c r="SLM47" s="9"/>
      <c r="SLN47" s="9"/>
      <c r="SLO47" s="9"/>
      <c r="SLP47" s="9"/>
      <c r="SLQ47" s="9"/>
      <c r="SLR47" s="9"/>
      <c r="SLS47" s="9"/>
      <c r="SLT47" s="9"/>
      <c r="SLU47" s="9"/>
      <c r="SLV47" s="9"/>
      <c r="SLW47" s="9"/>
      <c r="SLX47" s="9"/>
      <c r="SLY47" s="9"/>
      <c r="SLZ47" s="9"/>
      <c r="SMA47" s="9"/>
      <c r="SMB47" s="9"/>
      <c r="SMC47" s="9"/>
      <c r="SMD47" s="9"/>
      <c r="SME47" s="9"/>
      <c r="SMF47" s="9"/>
      <c r="SMG47" s="9"/>
      <c r="SMH47" s="9"/>
      <c r="SMI47" s="9"/>
      <c r="SMJ47" s="9"/>
      <c r="SMK47" s="9"/>
      <c r="SML47" s="9"/>
      <c r="SMM47" s="9"/>
      <c r="SMN47" s="9"/>
      <c r="SMO47" s="9"/>
      <c r="SMP47" s="9"/>
      <c r="SMQ47" s="9"/>
      <c r="SMR47" s="9"/>
      <c r="SMS47" s="9"/>
      <c r="SMT47" s="9"/>
      <c r="SMU47" s="9"/>
      <c r="SMV47" s="9"/>
      <c r="SMW47" s="9"/>
      <c r="SMX47" s="9"/>
      <c r="SMY47" s="9"/>
      <c r="SMZ47" s="9"/>
      <c r="SNA47" s="9"/>
      <c r="SNB47" s="9"/>
      <c r="SNC47" s="9"/>
      <c r="SND47" s="9"/>
      <c r="SNE47" s="9"/>
      <c r="SNF47" s="9"/>
      <c r="SNG47" s="9"/>
      <c r="SNH47" s="9"/>
      <c r="SNI47" s="9"/>
      <c r="SNJ47" s="9"/>
      <c r="SNK47" s="9"/>
      <c r="SNL47" s="9"/>
      <c r="SNM47" s="9"/>
      <c r="SNN47" s="9"/>
      <c r="SNO47" s="9"/>
      <c r="SNP47" s="9"/>
      <c r="SNQ47" s="9"/>
      <c r="SNR47" s="9"/>
      <c r="SNS47" s="9"/>
      <c r="SNT47" s="9"/>
      <c r="SNU47" s="9"/>
      <c r="SNV47" s="9"/>
      <c r="SNW47" s="9"/>
      <c r="SNX47" s="9"/>
      <c r="SNY47" s="9"/>
      <c r="SNZ47" s="9"/>
      <c r="SOA47" s="9"/>
      <c r="SOB47" s="9"/>
      <c r="SOC47" s="9"/>
      <c r="SOD47" s="9"/>
      <c r="SOE47" s="9"/>
      <c r="SOF47" s="9"/>
      <c r="SOG47" s="9"/>
      <c r="SOH47" s="9"/>
      <c r="SOI47" s="9"/>
      <c r="SOJ47" s="9"/>
      <c r="SOK47" s="9"/>
      <c r="SOL47" s="9"/>
      <c r="SOM47" s="9"/>
      <c r="SON47" s="9"/>
      <c r="SOO47" s="9"/>
      <c r="SOP47" s="9"/>
      <c r="SOQ47" s="9"/>
      <c r="SOR47" s="9"/>
      <c r="SOS47" s="9"/>
      <c r="SOT47" s="9"/>
      <c r="SOU47" s="9"/>
      <c r="SOV47" s="9"/>
      <c r="SOW47" s="9"/>
      <c r="SOX47" s="9"/>
      <c r="SOY47" s="9"/>
      <c r="SOZ47" s="9"/>
      <c r="SPA47" s="9"/>
      <c r="SPB47" s="9"/>
      <c r="SPC47" s="9"/>
      <c r="SPD47" s="9"/>
      <c r="SPE47" s="9"/>
      <c r="SPF47" s="9"/>
      <c r="SPG47" s="9"/>
      <c r="SPH47" s="9"/>
      <c r="SPI47" s="9"/>
      <c r="SPJ47" s="9"/>
      <c r="SPK47" s="9"/>
      <c r="SPL47" s="9"/>
      <c r="SPM47" s="9"/>
      <c r="SPN47" s="9"/>
      <c r="SPO47" s="9"/>
      <c r="SPP47" s="9"/>
      <c r="SPQ47" s="9"/>
      <c r="SPR47" s="9"/>
      <c r="SPS47" s="9"/>
      <c r="SPT47" s="9"/>
      <c r="SPU47" s="9"/>
      <c r="SPV47" s="9"/>
      <c r="SPW47" s="9"/>
      <c r="SPX47" s="9"/>
      <c r="SPY47" s="9"/>
      <c r="SPZ47" s="9"/>
      <c r="SQA47" s="9"/>
      <c r="SQB47" s="9"/>
      <c r="SQC47" s="9"/>
      <c r="SQD47" s="9"/>
      <c r="SQE47" s="9"/>
      <c r="SQF47" s="9"/>
      <c r="SQG47" s="9"/>
      <c r="SQH47" s="9"/>
      <c r="SQI47" s="9"/>
      <c r="SQJ47" s="9"/>
      <c r="SQK47" s="9"/>
      <c r="SQL47" s="9"/>
      <c r="SQM47" s="9"/>
      <c r="SQN47" s="9"/>
      <c r="SQO47" s="9"/>
      <c r="SQP47" s="9"/>
      <c r="SQQ47" s="9"/>
      <c r="SQR47" s="9"/>
      <c r="SQS47" s="9"/>
      <c r="SQT47" s="9"/>
      <c r="SQU47" s="9"/>
      <c r="SQV47" s="9"/>
      <c r="SQW47" s="9"/>
      <c r="SQX47" s="9"/>
      <c r="SQY47" s="9"/>
      <c r="SQZ47" s="9"/>
      <c r="SRA47" s="9"/>
      <c r="SRB47" s="9"/>
      <c r="SRC47" s="9"/>
      <c r="SRD47" s="9"/>
      <c r="SRE47" s="9"/>
      <c r="SRF47" s="9"/>
      <c r="SRG47" s="9"/>
      <c r="SRH47" s="9"/>
      <c r="SRI47" s="9"/>
      <c r="SRJ47" s="9"/>
      <c r="SRK47" s="9"/>
      <c r="SRL47" s="9"/>
      <c r="SRM47" s="9"/>
      <c r="SRN47" s="9"/>
      <c r="SRO47" s="9"/>
      <c r="SRP47" s="9"/>
      <c r="SRQ47" s="9"/>
      <c r="SRR47" s="9"/>
      <c r="SRS47" s="9"/>
      <c r="SRT47" s="9"/>
      <c r="SRU47" s="9"/>
      <c r="SRV47" s="9"/>
      <c r="SRW47" s="9"/>
      <c r="SRX47" s="9"/>
      <c r="SRY47" s="9"/>
      <c r="SRZ47" s="9"/>
      <c r="SSA47" s="9"/>
      <c r="SSB47" s="9"/>
      <c r="SSC47" s="9"/>
      <c r="SSD47" s="9"/>
      <c r="SSE47" s="9"/>
      <c r="SSF47" s="9"/>
      <c r="SSG47" s="9"/>
      <c r="SSH47" s="9"/>
      <c r="SSI47" s="9"/>
      <c r="SSJ47" s="9"/>
      <c r="SSK47" s="9"/>
      <c r="SSL47" s="9"/>
      <c r="SSM47" s="9"/>
      <c r="SSN47" s="9"/>
      <c r="SSO47" s="9"/>
      <c r="SSP47" s="9"/>
      <c r="SSQ47" s="9"/>
      <c r="SSR47" s="9"/>
      <c r="SSS47" s="9"/>
      <c r="SST47" s="9"/>
      <c r="SSU47" s="9"/>
      <c r="SSV47" s="9"/>
      <c r="SSW47" s="9"/>
      <c r="SSX47" s="9"/>
      <c r="SSY47" s="9"/>
      <c r="SSZ47" s="9"/>
      <c r="STA47" s="9"/>
      <c r="STB47" s="9"/>
      <c r="STC47" s="9"/>
      <c r="STD47" s="9"/>
      <c r="STE47" s="9"/>
      <c r="STF47" s="9"/>
      <c r="STG47" s="9"/>
      <c r="STH47" s="9"/>
      <c r="STI47" s="9"/>
      <c r="STJ47" s="9"/>
      <c r="STK47" s="9"/>
      <c r="STL47" s="9"/>
      <c r="STM47" s="9"/>
      <c r="STN47" s="9"/>
      <c r="STO47" s="9"/>
      <c r="STP47" s="9"/>
      <c r="STQ47" s="9"/>
      <c r="STR47" s="9"/>
      <c r="STS47" s="9"/>
      <c r="STT47" s="9"/>
      <c r="STU47" s="9"/>
      <c r="STV47" s="9"/>
      <c r="STW47" s="9"/>
      <c r="STX47" s="9"/>
      <c r="STY47" s="9"/>
      <c r="STZ47" s="9"/>
      <c r="SUA47" s="9"/>
      <c r="SUB47" s="9"/>
      <c r="SUC47" s="9"/>
      <c r="SUD47" s="9"/>
      <c r="SUE47" s="9"/>
      <c r="SUF47" s="9"/>
      <c r="SUG47" s="9"/>
      <c r="SUH47" s="9"/>
      <c r="SUI47" s="9"/>
      <c r="SUJ47" s="9"/>
      <c r="SUK47" s="9"/>
      <c r="SUL47" s="9"/>
      <c r="SUM47" s="9"/>
      <c r="SUN47" s="9"/>
      <c r="SUO47" s="9"/>
      <c r="SUP47" s="9"/>
      <c r="SUQ47" s="9"/>
      <c r="SUR47" s="9"/>
      <c r="SUS47" s="9"/>
      <c r="SUT47" s="9"/>
      <c r="SUU47" s="9"/>
      <c r="SUV47" s="9"/>
      <c r="SUW47" s="9"/>
      <c r="SUX47" s="9"/>
      <c r="SUY47" s="9"/>
      <c r="SUZ47" s="9"/>
      <c r="SVA47" s="9"/>
      <c r="SVB47" s="9"/>
      <c r="SVC47" s="9"/>
      <c r="SVD47" s="9"/>
      <c r="SVE47" s="9"/>
      <c r="SVF47" s="9"/>
      <c r="SVG47" s="9"/>
      <c r="SVH47" s="9"/>
      <c r="SVI47" s="9"/>
      <c r="SVJ47" s="9"/>
      <c r="SVK47" s="9"/>
      <c r="SVL47" s="9"/>
      <c r="SVM47" s="9"/>
      <c r="SVN47" s="9"/>
      <c r="SVO47" s="9"/>
      <c r="SVP47" s="9"/>
      <c r="SVQ47" s="9"/>
      <c r="SVR47" s="9"/>
      <c r="SVS47" s="9"/>
      <c r="SVT47" s="9"/>
      <c r="SVU47" s="9"/>
      <c r="SVV47" s="9"/>
      <c r="SVW47" s="9"/>
      <c r="SVX47" s="9"/>
      <c r="SVY47" s="9"/>
      <c r="SVZ47" s="9"/>
      <c r="SWA47" s="9"/>
      <c r="SWB47" s="9"/>
      <c r="SWC47" s="9"/>
      <c r="SWD47" s="9"/>
      <c r="SWE47" s="9"/>
      <c r="SWF47" s="9"/>
      <c r="SWG47" s="9"/>
      <c r="SWH47" s="9"/>
      <c r="SWI47" s="9"/>
      <c r="SWJ47" s="9"/>
      <c r="SWK47" s="9"/>
      <c r="SWL47" s="9"/>
      <c r="SWM47" s="9"/>
      <c r="SWN47" s="9"/>
      <c r="SWO47" s="9"/>
      <c r="SWP47" s="9"/>
      <c r="SWQ47" s="9"/>
      <c r="SWR47" s="9"/>
      <c r="SWS47" s="9"/>
      <c r="SWT47" s="9"/>
      <c r="SWU47" s="9"/>
      <c r="SWV47" s="9"/>
      <c r="SWW47" s="9"/>
      <c r="SWX47" s="9"/>
      <c r="SWY47" s="9"/>
      <c r="SWZ47" s="9"/>
      <c r="SXA47" s="9"/>
      <c r="SXB47" s="9"/>
      <c r="SXC47" s="9"/>
      <c r="SXD47" s="9"/>
      <c r="SXE47" s="9"/>
      <c r="SXF47" s="9"/>
      <c r="SXG47" s="9"/>
      <c r="SXH47" s="9"/>
      <c r="SXI47" s="9"/>
      <c r="SXJ47" s="9"/>
      <c r="SXK47" s="9"/>
      <c r="SXL47" s="9"/>
      <c r="SXM47" s="9"/>
      <c r="SXN47" s="9"/>
      <c r="SXO47" s="9"/>
      <c r="SXP47" s="9"/>
      <c r="SXQ47" s="9"/>
      <c r="SXR47" s="9"/>
      <c r="SXS47" s="9"/>
      <c r="SXT47" s="9"/>
      <c r="SXU47" s="9"/>
      <c r="SXV47" s="9"/>
      <c r="SXW47" s="9"/>
      <c r="SXX47" s="9"/>
      <c r="SXY47" s="9"/>
      <c r="SXZ47" s="9"/>
      <c r="SYA47" s="9"/>
      <c r="SYB47" s="9"/>
      <c r="SYC47" s="9"/>
      <c r="SYD47" s="9"/>
      <c r="SYE47" s="9"/>
      <c r="SYF47" s="9"/>
      <c r="SYG47" s="9"/>
      <c r="SYH47" s="9"/>
      <c r="SYI47" s="9"/>
      <c r="SYJ47" s="9"/>
      <c r="SYK47" s="9"/>
      <c r="SYL47" s="9"/>
      <c r="SYM47" s="9"/>
      <c r="SYN47" s="9"/>
      <c r="SYO47" s="9"/>
      <c r="SYP47" s="9"/>
      <c r="SYQ47" s="9"/>
      <c r="SYR47" s="9"/>
      <c r="SYS47" s="9"/>
      <c r="SYT47" s="9"/>
      <c r="SYU47" s="9"/>
      <c r="SYV47" s="9"/>
      <c r="SYW47" s="9"/>
      <c r="SYX47" s="9"/>
      <c r="SYY47" s="9"/>
      <c r="SYZ47" s="9"/>
      <c r="SZA47" s="9"/>
      <c r="SZB47" s="9"/>
      <c r="SZC47" s="9"/>
      <c r="SZD47" s="9"/>
      <c r="SZE47" s="9"/>
      <c r="SZF47" s="9"/>
      <c r="SZG47" s="9"/>
      <c r="SZH47" s="9"/>
      <c r="SZI47" s="9"/>
      <c r="SZJ47" s="9"/>
      <c r="SZK47" s="9"/>
      <c r="SZL47" s="9"/>
      <c r="SZM47" s="9"/>
      <c r="SZN47" s="9"/>
      <c r="SZO47" s="9"/>
      <c r="SZP47" s="9"/>
      <c r="SZQ47" s="9"/>
      <c r="SZR47" s="9"/>
      <c r="SZS47" s="9"/>
      <c r="SZT47" s="9"/>
      <c r="SZU47" s="9"/>
      <c r="SZV47" s="9"/>
      <c r="SZW47" s="9"/>
      <c r="SZX47" s="9"/>
      <c r="SZY47" s="9"/>
      <c r="SZZ47" s="9"/>
      <c r="TAA47" s="9"/>
      <c r="TAB47" s="9"/>
      <c r="TAC47" s="9"/>
      <c r="TAD47" s="9"/>
      <c r="TAE47" s="9"/>
      <c r="TAF47" s="9"/>
      <c r="TAG47" s="9"/>
      <c r="TAH47" s="9"/>
      <c r="TAI47" s="9"/>
      <c r="TAJ47" s="9"/>
      <c r="TAK47" s="9"/>
      <c r="TAL47" s="9"/>
      <c r="TAM47" s="9"/>
      <c r="TAN47" s="9"/>
      <c r="TAO47" s="9"/>
      <c r="TAP47" s="9"/>
      <c r="TAQ47" s="9"/>
      <c r="TAR47" s="9"/>
      <c r="TAS47" s="9"/>
      <c r="TAT47" s="9"/>
      <c r="TAU47" s="9"/>
      <c r="TAV47" s="9"/>
      <c r="TAW47" s="9"/>
      <c r="TAX47" s="9"/>
      <c r="TAY47" s="9"/>
      <c r="TAZ47" s="9"/>
      <c r="TBA47" s="9"/>
      <c r="TBB47" s="9"/>
      <c r="TBC47" s="9"/>
      <c r="TBD47" s="9"/>
      <c r="TBE47" s="9"/>
      <c r="TBF47" s="9"/>
      <c r="TBG47" s="9"/>
      <c r="TBH47" s="9"/>
      <c r="TBI47" s="9"/>
      <c r="TBJ47" s="9"/>
      <c r="TBK47" s="9"/>
      <c r="TBL47" s="9"/>
      <c r="TBM47" s="9"/>
      <c r="TBN47" s="9"/>
      <c r="TBO47" s="9"/>
      <c r="TBP47" s="9"/>
      <c r="TBQ47" s="9"/>
      <c r="TBR47" s="9"/>
      <c r="TBS47" s="9"/>
      <c r="TBT47" s="9"/>
      <c r="TBU47" s="9"/>
      <c r="TBV47" s="9"/>
      <c r="TBW47" s="9"/>
      <c r="TBX47" s="9"/>
      <c r="TBY47" s="9"/>
      <c r="TBZ47" s="9"/>
      <c r="TCA47" s="9"/>
      <c r="TCB47" s="9"/>
      <c r="TCC47" s="9"/>
      <c r="TCD47" s="9"/>
      <c r="TCE47" s="9"/>
      <c r="TCF47" s="9"/>
      <c r="TCG47" s="9"/>
      <c r="TCH47" s="9"/>
      <c r="TCI47" s="9"/>
      <c r="TCJ47" s="9"/>
      <c r="TCK47" s="9"/>
      <c r="TCL47" s="9"/>
      <c r="TCM47" s="9"/>
      <c r="TCN47" s="9"/>
      <c r="TCO47" s="9"/>
      <c r="TCP47" s="9"/>
      <c r="TCQ47" s="9"/>
      <c r="TCR47" s="9"/>
      <c r="TCS47" s="9"/>
      <c r="TCT47" s="9"/>
      <c r="TCU47" s="9"/>
      <c r="TCV47" s="9"/>
      <c r="TCW47" s="9"/>
      <c r="TCX47" s="9"/>
      <c r="TCY47" s="9"/>
      <c r="TCZ47" s="9"/>
      <c r="TDA47" s="9"/>
      <c r="TDB47" s="9"/>
      <c r="TDC47" s="9"/>
      <c r="TDD47" s="9"/>
      <c r="TDE47" s="9"/>
      <c r="TDF47" s="9"/>
      <c r="TDG47" s="9"/>
      <c r="TDH47" s="9"/>
      <c r="TDI47" s="9"/>
      <c r="TDJ47" s="9"/>
      <c r="TDK47" s="9"/>
      <c r="TDL47" s="9"/>
      <c r="TDM47" s="9"/>
      <c r="TDN47" s="9"/>
      <c r="TDO47" s="9"/>
      <c r="TDP47" s="9"/>
      <c r="TDQ47" s="9"/>
      <c r="TDR47" s="9"/>
      <c r="TDS47" s="9"/>
      <c r="TDT47" s="9"/>
      <c r="TDU47" s="9"/>
      <c r="TDV47" s="9"/>
      <c r="TDW47" s="9"/>
      <c r="TDX47" s="9"/>
      <c r="TDY47" s="9"/>
      <c r="TDZ47" s="9"/>
      <c r="TEA47" s="9"/>
      <c r="TEB47" s="9"/>
      <c r="TEC47" s="9"/>
      <c r="TED47" s="9"/>
      <c r="TEE47" s="9"/>
      <c r="TEF47" s="9"/>
      <c r="TEG47" s="9"/>
      <c r="TEH47" s="9"/>
      <c r="TEI47" s="9"/>
      <c r="TEJ47" s="9"/>
      <c r="TEK47" s="9"/>
      <c r="TEL47" s="9"/>
      <c r="TEM47" s="9"/>
      <c r="TEN47" s="9"/>
      <c r="TEO47" s="9"/>
      <c r="TEP47" s="9"/>
      <c r="TEQ47" s="9"/>
      <c r="TER47" s="9"/>
      <c r="TES47" s="9"/>
      <c r="TET47" s="9"/>
      <c r="TEU47" s="9"/>
      <c r="TEV47" s="9"/>
      <c r="TEW47" s="9"/>
      <c r="TEX47" s="9"/>
      <c r="TEY47" s="9"/>
      <c r="TEZ47" s="9"/>
      <c r="TFA47" s="9"/>
      <c r="TFB47" s="9"/>
      <c r="TFC47" s="9"/>
      <c r="TFD47" s="9"/>
      <c r="TFE47" s="9"/>
      <c r="TFF47" s="9"/>
      <c r="TFG47" s="9"/>
      <c r="TFH47" s="9"/>
      <c r="TFI47" s="9"/>
      <c r="TFJ47" s="9"/>
      <c r="TFK47" s="9"/>
      <c r="TFL47" s="9"/>
      <c r="TFM47" s="9"/>
      <c r="TFN47" s="9"/>
      <c r="TFO47" s="9"/>
      <c r="TFP47" s="9"/>
      <c r="TFQ47" s="9"/>
      <c r="TFR47" s="9"/>
      <c r="TFS47" s="9"/>
      <c r="TFT47" s="9"/>
      <c r="TFU47" s="9"/>
      <c r="TFV47" s="9"/>
      <c r="TFW47" s="9"/>
      <c r="TFX47" s="9"/>
      <c r="TFY47" s="9"/>
      <c r="TFZ47" s="9"/>
      <c r="TGA47" s="9"/>
      <c r="TGB47" s="9"/>
      <c r="TGC47" s="9"/>
      <c r="TGD47" s="9"/>
      <c r="TGE47" s="9"/>
      <c r="TGF47" s="9"/>
      <c r="TGG47" s="9"/>
      <c r="TGH47" s="9"/>
      <c r="TGI47" s="9"/>
      <c r="TGJ47" s="9"/>
      <c r="TGK47" s="9"/>
      <c r="TGL47" s="9"/>
      <c r="TGM47" s="9"/>
      <c r="TGN47" s="9"/>
      <c r="TGO47" s="9"/>
      <c r="TGP47" s="9"/>
      <c r="TGQ47" s="9"/>
      <c r="TGR47" s="9"/>
      <c r="TGS47" s="9"/>
      <c r="TGT47" s="9"/>
      <c r="TGU47" s="9"/>
      <c r="TGV47" s="9"/>
      <c r="TGW47" s="9"/>
      <c r="TGX47" s="9"/>
      <c r="TGY47" s="9"/>
      <c r="TGZ47" s="9"/>
      <c r="THA47" s="9"/>
      <c r="THB47" s="9"/>
      <c r="THC47" s="9"/>
      <c r="THD47" s="9"/>
      <c r="THE47" s="9"/>
      <c r="THF47" s="9"/>
      <c r="THG47" s="9"/>
      <c r="THH47" s="9"/>
      <c r="THI47" s="9"/>
      <c r="THJ47" s="9"/>
      <c r="THK47" s="9"/>
      <c r="THL47" s="9"/>
      <c r="THM47" s="9"/>
      <c r="THN47" s="9"/>
      <c r="THO47" s="9"/>
      <c r="THP47" s="9"/>
      <c r="THQ47" s="9"/>
      <c r="THR47" s="9"/>
      <c r="THS47" s="9"/>
      <c r="THT47" s="9"/>
      <c r="THU47" s="9"/>
      <c r="THV47" s="9"/>
      <c r="THW47" s="9"/>
      <c r="THX47" s="9"/>
      <c r="THY47" s="9"/>
      <c r="THZ47" s="9"/>
      <c r="TIA47" s="9"/>
      <c r="TIB47" s="9"/>
      <c r="TIC47" s="9"/>
      <c r="TID47" s="9"/>
      <c r="TIE47" s="9"/>
      <c r="TIF47" s="9"/>
      <c r="TIG47" s="9"/>
      <c r="TIH47" s="9"/>
      <c r="TII47" s="9"/>
      <c r="TIJ47" s="9"/>
      <c r="TIK47" s="9"/>
      <c r="TIL47" s="9"/>
      <c r="TIM47" s="9"/>
      <c r="TIN47" s="9"/>
      <c r="TIO47" s="9"/>
      <c r="TIP47" s="9"/>
      <c r="TIQ47" s="9"/>
      <c r="TIR47" s="9"/>
      <c r="TIS47" s="9"/>
      <c r="TIT47" s="9"/>
      <c r="TIU47" s="9"/>
      <c r="TIV47" s="9"/>
      <c r="TIW47" s="9"/>
      <c r="TIX47" s="9"/>
      <c r="TIY47" s="9"/>
      <c r="TIZ47" s="9"/>
      <c r="TJA47" s="9"/>
      <c r="TJB47" s="9"/>
      <c r="TJC47" s="9"/>
      <c r="TJD47" s="9"/>
      <c r="TJE47" s="9"/>
      <c r="TJF47" s="9"/>
      <c r="TJG47" s="9"/>
      <c r="TJH47" s="9"/>
      <c r="TJI47" s="9"/>
      <c r="TJJ47" s="9"/>
      <c r="TJK47" s="9"/>
      <c r="TJL47" s="9"/>
      <c r="TJM47" s="9"/>
      <c r="TJN47" s="9"/>
      <c r="TJO47" s="9"/>
      <c r="TJP47" s="9"/>
      <c r="TJQ47" s="9"/>
      <c r="TJR47" s="9"/>
      <c r="TJS47" s="9"/>
      <c r="TJT47" s="9"/>
      <c r="TJU47" s="9"/>
      <c r="TJV47" s="9"/>
      <c r="TJW47" s="9"/>
      <c r="TJX47" s="9"/>
      <c r="TJY47" s="9"/>
      <c r="TJZ47" s="9"/>
      <c r="TKA47" s="9"/>
      <c r="TKB47" s="9"/>
      <c r="TKC47" s="9"/>
      <c r="TKD47" s="9"/>
      <c r="TKE47" s="9"/>
      <c r="TKF47" s="9"/>
      <c r="TKG47" s="9"/>
      <c r="TKH47" s="9"/>
      <c r="TKI47" s="9"/>
      <c r="TKJ47" s="9"/>
      <c r="TKK47" s="9"/>
      <c r="TKL47" s="9"/>
      <c r="TKM47" s="9"/>
      <c r="TKN47" s="9"/>
      <c r="TKO47" s="9"/>
      <c r="TKP47" s="9"/>
      <c r="TKQ47" s="9"/>
      <c r="TKR47" s="9"/>
      <c r="TKS47" s="9"/>
      <c r="TKT47" s="9"/>
      <c r="TKU47" s="9"/>
      <c r="TKV47" s="9"/>
      <c r="TKW47" s="9"/>
      <c r="TKX47" s="9"/>
      <c r="TKY47" s="9"/>
      <c r="TKZ47" s="9"/>
      <c r="TLA47" s="9"/>
      <c r="TLB47" s="9"/>
      <c r="TLC47" s="9"/>
      <c r="TLD47" s="9"/>
      <c r="TLE47" s="9"/>
      <c r="TLF47" s="9"/>
      <c r="TLG47" s="9"/>
      <c r="TLH47" s="9"/>
      <c r="TLI47" s="9"/>
      <c r="TLJ47" s="9"/>
      <c r="TLK47" s="9"/>
      <c r="TLL47" s="9"/>
      <c r="TLM47" s="9"/>
      <c r="TLN47" s="9"/>
      <c r="TLO47" s="9"/>
      <c r="TLP47" s="9"/>
      <c r="TLQ47" s="9"/>
      <c r="TLR47" s="9"/>
      <c r="TLS47" s="9"/>
      <c r="TLT47" s="9"/>
      <c r="TLU47" s="9"/>
      <c r="TLV47" s="9"/>
      <c r="TLW47" s="9"/>
      <c r="TLX47" s="9"/>
      <c r="TLY47" s="9"/>
      <c r="TLZ47" s="9"/>
      <c r="TMA47" s="9"/>
      <c r="TMB47" s="9"/>
      <c r="TMC47" s="9"/>
      <c r="TMD47" s="9"/>
      <c r="TME47" s="9"/>
      <c r="TMF47" s="9"/>
      <c r="TMG47" s="9"/>
      <c r="TMH47" s="9"/>
      <c r="TMI47" s="9"/>
      <c r="TMJ47" s="9"/>
      <c r="TMK47" s="9"/>
      <c r="TML47" s="9"/>
      <c r="TMM47" s="9"/>
      <c r="TMN47" s="9"/>
      <c r="TMO47" s="9"/>
      <c r="TMP47" s="9"/>
      <c r="TMQ47" s="9"/>
      <c r="TMR47" s="9"/>
      <c r="TMS47" s="9"/>
      <c r="TMT47" s="9"/>
      <c r="TMU47" s="9"/>
      <c r="TMV47" s="9"/>
      <c r="TMW47" s="9"/>
      <c r="TMX47" s="9"/>
      <c r="TMY47" s="9"/>
      <c r="TMZ47" s="9"/>
      <c r="TNA47" s="9"/>
      <c r="TNB47" s="9"/>
      <c r="TNC47" s="9"/>
      <c r="TND47" s="9"/>
      <c r="TNE47" s="9"/>
      <c r="TNF47" s="9"/>
      <c r="TNG47" s="9"/>
      <c r="TNH47" s="9"/>
      <c r="TNI47" s="9"/>
      <c r="TNJ47" s="9"/>
      <c r="TNK47" s="9"/>
      <c r="TNL47" s="9"/>
      <c r="TNM47" s="9"/>
      <c r="TNN47" s="9"/>
      <c r="TNO47" s="9"/>
      <c r="TNP47" s="9"/>
      <c r="TNQ47" s="9"/>
      <c r="TNR47" s="9"/>
      <c r="TNS47" s="9"/>
      <c r="TNT47" s="9"/>
      <c r="TNU47" s="9"/>
      <c r="TNV47" s="9"/>
      <c r="TNW47" s="9"/>
      <c r="TNX47" s="9"/>
      <c r="TNY47" s="9"/>
      <c r="TNZ47" s="9"/>
      <c r="TOA47" s="9"/>
      <c r="TOB47" s="9"/>
      <c r="TOC47" s="9"/>
      <c r="TOD47" s="9"/>
      <c r="TOE47" s="9"/>
      <c r="TOF47" s="9"/>
      <c r="TOG47" s="9"/>
      <c r="TOH47" s="9"/>
      <c r="TOI47" s="9"/>
      <c r="TOJ47" s="9"/>
      <c r="TOK47" s="9"/>
      <c r="TOL47" s="9"/>
      <c r="TOM47" s="9"/>
      <c r="TON47" s="9"/>
      <c r="TOO47" s="9"/>
      <c r="TOP47" s="9"/>
      <c r="TOQ47" s="9"/>
      <c r="TOR47" s="9"/>
      <c r="TOS47" s="9"/>
      <c r="TOT47" s="9"/>
      <c r="TOU47" s="9"/>
      <c r="TOV47" s="9"/>
      <c r="TOW47" s="9"/>
      <c r="TOX47" s="9"/>
      <c r="TOY47" s="9"/>
      <c r="TOZ47" s="9"/>
      <c r="TPA47" s="9"/>
      <c r="TPB47" s="9"/>
      <c r="TPC47" s="9"/>
      <c r="TPD47" s="9"/>
      <c r="TPE47" s="9"/>
      <c r="TPF47" s="9"/>
      <c r="TPG47" s="9"/>
      <c r="TPH47" s="9"/>
      <c r="TPI47" s="9"/>
      <c r="TPJ47" s="9"/>
      <c r="TPK47" s="9"/>
      <c r="TPL47" s="9"/>
      <c r="TPM47" s="9"/>
      <c r="TPN47" s="9"/>
      <c r="TPO47" s="9"/>
      <c r="TPP47" s="9"/>
      <c r="TPQ47" s="9"/>
      <c r="TPR47" s="9"/>
      <c r="TPS47" s="9"/>
      <c r="TPT47" s="9"/>
      <c r="TPU47" s="9"/>
      <c r="TPV47" s="9"/>
      <c r="TPW47" s="9"/>
      <c r="TPX47" s="9"/>
      <c r="TPY47" s="9"/>
      <c r="TPZ47" s="9"/>
      <c r="TQA47" s="9"/>
      <c r="TQB47" s="9"/>
      <c r="TQC47" s="9"/>
      <c r="TQD47" s="9"/>
      <c r="TQE47" s="9"/>
      <c r="TQF47" s="9"/>
      <c r="TQG47" s="9"/>
      <c r="TQH47" s="9"/>
      <c r="TQI47" s="9"/>
      <c r="TQJ47" s="9"/>
      <c r="TQK47" s="9"/>
      <c r="TQL47" s="9"/>
      <c r="TQM47" s="9"/>
      <c r="TQN47" s="9"/>
      <c r="TQO47" s="9"/>
      <c r="TQP47" s="9"/>
      <c r="TQQ47" s="9"/>
      <c r="TQR47" s="9"/>
      <c r="TQS47" s="9"/>
      <c r="TQT47" s="9"/>
      <c r="TQU47" s="9"/>
      <c r="TQV47" s="9"/>
      <c r="TQW47" s="9"/>
      <c r="TQX47" s="9"/>
      <c r="TQY47" s="9"/>
      <c r="TQZ47" s="9"/>
      <c r="TRA47" s="9"/>
      <c r="TRB47" s="9"/>
      <c r="TRC47" s="9"/>
      <c r="TRD47" s="9"/>
      <c r="TRE47" s="9"/>
      <c r="TRF47" s="9"/>
      <c r="TRG47" s="9"/>
      <c r="TRH47" s="9"/>
      <c r="TRI47" s="9"/>
      <c r="TRJ47" s="9"/>
      <c r="TRK47" s="9"/>
      <c r="TRL47" s="9"/>
      <c r="TRM47" s="9"/>
      <c r="TRN47" s="9"/>
      <c r="TRO47" s="9"/>
      <c r="TRP47" s="9"/>
      <c r="TRQ47" s="9"/>
      <c r="TRR47" s="9"/>
      <c r="TRS47" s="9"/>
      <c r="TRT47" s="9"/>
      <c r="TRU47" s="9"/>
      <c r="TRV47" s="9"/>
      <c r="TRW47" s="9"/>
      <c r="TRX47" s="9"/>
      <c r="TRY47" s="9"/>
      <c r="TRZ47" s="9"/>
      <c r="TSA47" s="9"/>
      <c r="TSB47" s="9"/>
      <c r="TSC47" s="9"/>
      <c r="TSD47" s="9"/>
      <c r="TSE47" s="9"/>
      <c r="TSF47" s="9"/>
      <c r="TSG47" s="9"/>
      <c r="TSH47" s="9"/>
      <c r="TSI47" s="9"/>
      <c r="TSJ47" s="9"/>
      <c r="TSK47" s="9"/>
      <c r="TSL47" s="9"/>
      <c r="TSM47" s="9"/>
      <c r="TSN47" s="9"/>
      <c r="TSO47" s="9"/>
      <c r="TSP47" s="9"/>
      <c r="TSQ47" s="9"/>
      <c r="TSR47" s="9"/>
      <c r="TSS47" s="9"/>
      <c r="TST47" s="9"/>
      <c r="TSU47" s="9"/>
      <c r="TSV47" s="9"/>
      <c r="TSW47" s="9"/>
      <c r="TSX47" s="9"/>
      <c r="TSY47" s="9"/>
      <c r="TSZ47" s="9"/>
      <c r="TTA47" s="9"/>
      <c r="TTB47" s="9"/>
      <c r="TTC47" s="9"/>
      <c r="TTD47" s="9"/>
      <c r="TTE47" s="9"/>
      <c r="TTF47" s="9"/>
      <c r="TTG47" s="9"/>
      <c r="TTH47" s="9"/>
      <c r="TTI47" s="9"/>
      <c r="TTJ47" s="9"/>
      <c r="TTK47" s="9"/>
      <c r="TTL47" s="9"/>
      <c r="TTM47" s="9"/>
      <c r="TTN47" s="9"/>
      <c r="TTO47" s="9"/>
      <c r="TTP47" s="9"/>
      <c r="TTQ47" s="9"/>
      <c r="TTR47" s="9"/>
      <c r="TTS47" s="9"/>
      <c r="TTT47" s="9"/>
      <c r="TTU47" s="9"/>
      <c r="TTV47" s="9"/>
      <c r="TTW47" s="9"/>
      <c r="TTX47" s="9"/>
      <c r="TTY47" s="9"/>
      <c r="TTZ47" s="9"/>
      <c r="TUA47" s="9"/>
      <c r="TUB47" s="9"/>
      <c r="TUC47" s="9"/>
      <c r="TUD47" s="9"/>
      <c r="TUE47" s="9"/>
      <c r="TUF47" s="9"/>
      <c r="TUG47" s="9"/>
      <c r="TUH47" s="9"/>
      <c r="TUI47" s="9"/>
      <c r="TUJ47" s="9"/>
      <c r="TUK47" s="9"/>
      <c r="TUL47" s="9"/>
      <c r="TUM47" s="9"/>
      <c r="TUN47" s="9"/>
      <c r="TUO47" s="9"/>
      <c r="TUP47" s="9"/>
      <c r="TUQ47" s="9"/>
      <c r="TUR47" s="9"/>
      <c r="TUS47" s="9"/>
      <c r="TUT47" s="9"/>
      <c r="TUU47" s="9"/>
      <c r="TUV47" s="9"/>
      <c r="TUW47" s="9"/>
      <c r="TUX47" s="9"/>
      <c r="TUY47" s="9"/>
      <c r="TUZ47" s="9"/>
      <c r="TVA47" s="9"/>
      <c r="TVB47" s="9"/>
      <c r="TVC47" s="9"/>
      <c r="TVD47" s="9"/>
      <c r="TVE47" s="9"/>
      <c r="TVF47" s="9"/>
      <c r="TVG47" s="9"/>
      <c r="TVH47" s="9"/>
      <c r="TVI47" s="9"/>
      <c r="TVJ47" s="9"/>
      <c r="TVK47" s="9"/>
      <c r="TVL47" s="9"/>
      <c r="TVM47" s="9"/>
      <c r="TVN47" s="9"/>
      <c r="TVO47" s="9"/>
      <c r="TVP47" s="9"/>
      <c r="TVQ47" s="9"/>
      <c r="TVR47" s="9"/>
      <c r="TVS47" s="9"/>
      <c r="TVT47" s="9"/>
      <c r="TVU47" s="9"/>
      <c r="TVV47" s="9"/>
      <c r="TVW47" s="9"/>
      <c r="TVX47" s="9"/>
      <c r="TVY47" s="9"/>
      <c r="TVZ47" s="9"/>
      <c r="TWA47" s="9"/>
      <c r="TWB47" s="9"/>
      <c r="TWC47" s="9"/>
      <c r="TWD47" s="9"/>
      <c r="TWE47" s="9"/>
      <c r="TWF47" s="9"/>
      <c r="TWG47" s="9"/>
      <c r="TWH47" s="9"/>
      <c r="TWI47" s="9"/>
      <c r="TWJ47" s="9"/>
      <c r="TWK47" s="9"/>
      <c r="TWL47" s="9"/>
      <c r="TWM47" s="9"/>
      <c r="TWN47" s="9"/>
      <c r="TWO47" s="9"/>
      <c r="TWP47" s="9"/>
      <c r="TWQ47" s="9"/>
      <c r="TWR47" s="9"/>
      <c r="TWS47" s="9"/>
      <c r="TWT47" s="9"/>
      <c r="TWU47" s="9"/>
      <c r="TWV47" s="9"/>
      <c r="TWW47" s="9"/>
      <c r="TWX47" s="9"/>
      <c r="TWY47" s="9"/>
      <c r="TWZ47" s="9"/>
      <c r="TXA47" s="9"/>
      <c r="TXB47" s="9"/>
      <c r="TXC47" s="9"/>
      <c r="TXD47" s="9"/>
      <c r="TXE47" s="9"/>
      <c r="TXF47" s="9"/>
      <c r="TXG47" s="9"/>
      <c r="TXH47" s="9"/>
      <c r="TXI47" s="9"/>
      <c r="TXJ47" s="9"/>
      <c r="TXK47" s="9"/>
      <c r="TXL47" s="9"/>
      <c r="TXM47" s="9"/>
      <c r="TXN47" s="9"/>
      <c r="TXO47" s="9"/>
      <c r="TXP47" s="9"/>
      <c r="TXQ47" s="9"/>
      <c r="TXR47" s="9"/>
      <c r="TXS47" s="9"/>
      <c r="TXT47" s="9"/>
      <c r="TXU47" s="9"/>
      <c r="TXV47" s="9"/>
      <c r="TXW47" s="9"/>
      <c r="TXX47" s="9"/>
      <c r="TXY47" s="9"/>
      <c r="TXZ47" s="9"/>
      <c r="TYA47" s="9"/>
      <c r="TYB47" s="9"/>
      <c r="TYC47" s="9"/>
      <c r="TYD47" s="9"/>
      <c r="TYE47" s="9"/>
      <c r="TYF47" s="9"/>
      <c r="TYG47" s="9"/>
      <c r="TYH47" s="9"/>
      <c r="TYI47" s="9"/>
      <c r="TYJ47" s="9"/>
      <c r="TYK47" s="9"/>
      <c r="TYL47" s="9"/>
      <c r="TYM47" s="9"/>
      <c r="TYN47" s="9"/>
      <c r="TYO47" s="9"/>
      <c r="TYP47" s="9"/>
      <c r="TYQ47" s="9"/>
      <c r="TYR47" s="9"/>
      <c r="TYS47" s="9"/>
      <c r="TYT47" s="9"/>
      <c r="TYU47" s="9"/>
      <c r="TYV47" s="9"/>
      <c r="TYW47" s="9"/>
      <c r="TYX47" s="9"/>
      <c r="TYY47" s="9"/>
      <c r="TYZ47" s="9"/>
      <c r="TZA47" s="9"/>
      <c r="TZB47" s="9"/>
      <c r="TZC47" s="9"/>
      <c r="TZD47" s="9"/>
      <c r="TZE47" s="9"/>
      <c r="TZF47" s="9"/>
      <c r="TZG47" s="9"/>
      <c r="TZH47" s="9"/>
      <c r="TZI47" s="9"/>
      <c r="TZJ47" s="9"/>
      <c r="TZK47" s="9"/>
      <c r="TZL47" s="9"/>
      <c r="TZM47" s="9"/>
      <c r="TZN47" s="9"/>
      <c r="TZO47" s="9"/>
      <c r="TZP47" s="9"/>
      <c r="TZQ47" s="9"/>
      <c r="TZR47" s="9"/>
      <c r="TZS47" s="9"/>
      <c r="TZT47" s="9"/>
      <c r="TZU47" s="9"/>
      <c r="TZV47" s="9"/>
      <c r="TZW47" s="9"/>
      <c r="TZX47" s="9"/>
      <c r="TZY47" s="9"/>
      <c r="TZZ47" s="9"/>
      <c r="UAA47" s="9"/>
      <c r="UAB47" s="9"/>
      <c r="UAC47" s="9"/>
      <c r="UAD47" s="9"/>
      <c r="UAE47" s="9"/>
      <c r="UAF47" s="9"/>
      <c r="UAG47" s="9"/>
      <c r="UAH47" s="9"/>
      <c r="UAI47" s="9"/>
      <c r="UAJ47" s="9"/>
      <c r="UAK47" s="9"/>
      <c r="UAL47" s="9"/>
      <c r="UAM47" s="9"/>
      <c r="UAN47" s="9"/>
      <c r="UAO47" s="9"/>
      <c r="UAP47" s="9"/>
      <c r="UAQ47" s="9"/>
      <c r="UAR47" s="9"/>
      <c r="UAS47" s="9"/>
      <c r="UAT47" s="9"/>
      <c r="UAU47" s="9"/>
      <c r="UAV47" s="9"/>
      <c r="UAW47" s="9"/>
      <c r="UAX47" s="9"/>
      <c r="UAY47" s="9"/>
      <c r="UAZ47" s="9"/>
      <c r="UBA47" s="9"/>
      <c r="UBB47" s="9"/>
      <c r="UBC47" s="9"/>
      <c r="UBD47" s="9"/>
      <c r="UBE47" s="9"/>
      <c r="UBF47" s="9"/>
      <c r="UBG47" s="9"/>
      <c r="UBH47" s="9"/>
      <c r="UBI47" s="9"/>
      <c r="UBJ47" s="9"/>
      <c r="UBK47" s="9"/>
      <c r="UBL47" s="9"/>
      <c r="UBM47" s="9"/>
      <c r="UBN47" s="9"/>
      <c r="UBO47" s="9"/>
      <c r="UBP47" s="9"/>
      <c r="UBQ47" s="9"/>
      <c r="UBR47" s="9"/>
      <c r="UBS47" s="9"/>
      <c r="UBT47" s="9"/>
      <c r="UBU47" s="9"/>
      <c r="UBV47" s="9"/>
      <c r="UBW47" s="9"/>
      <c r="UBX47" s="9"/>
      <c r="UBY47" s="9"/>
      <c r="UBZ47" s="9"/>
      <c r="UCA47" s="9"/>
      <c r="UCB47" s="9"/>
      <c r="UCC47" s="9"/>
      <c r="UCD47" s="9"/>
      <c r="UCE47" s="9"/>
      <c r="UCF47" s="9"/>
      <c r="UCG47" s="9"/>
      <c r="UCH47" s="9"/>
      <c r="UCI47" s="9"/>
      <c r="UCJ47" s="9"/>
      <c r="UCK47" s="9"/>
      <c r="UCL47" s="9"/>
      <c r="UCM47" s="9"/>
      <c r="UCN47" s="9"/>
      <c r="UCO47" s="9"/>
      <c r="UCP47" s="9"/>
      <c r="UCQ47" s="9"/>
      <c r="UCR47" s="9"/>
      <c r="UCS47" s="9"/>
      <c r="UCT47" s="9"/>
      <c r="UCU47" s="9"/>
      <c r="UCV47" s="9"/>
      <c r="UCW47" s="9"/>
      <c r="UCX47" s="9"/>
      <c r="UCY47" s="9"/>
      <c r="UCZ47" s="9"/>
      <c r="UDA47" s="9"/>
      <c r="UDB47" s="9"/>
      <c r="UDC47" s="9"/>
      <c r="UDD47" s="9"/>
      <c r="UDE47" s="9"/>
      <c r="UDF47" s="9"/>
      <c r="UDG47" s="9"/>
      <c r="UDH47" s="9"/>
      <c r="UDI47" s="9"/>
      <c r="UDJ47" s="9"/>
      <c r="UDK47" s="9"/>
      <c r="UDL47" s="9"/>
      <c r="UDM47" s="9"/>
      <c r="UDN47" s="9"/>
      <c r="UDO47" s="9"/>
      <c r="UDP47" s="9"/>
      <c r="UDQ47" s="9"/>
      <c r="UDR47" s="9"/>
      <c r="UDS47" s="9"/>
      <c r="UDT47" s="9"/>
      <c r="UDU47" s="9"/>
      <c r="UDV47" s="9"/>
      <c r="UDW47" s="9"/>
      <c r="UDX47" s="9"/>
      <c r="UDY47" s="9"/>
      <c r="UDZ47" s="9"/>
      <c r="UEA47" s="9"/>
      <c r="UEB47" s="9"/>
      <c r="UEC47" s="9"/>
      <c r="UED47" s="9"/>
      <c r="UEE47" s="9"/>
      <c r="UEF47" s="9"/>
      <c r="UEG47" s="9"/>
      <c r="UEH47" s="9"/>
      <c r="UEI47" s="9"/>
      <c r="UEJ47" s="9"/>
      <c r="UEK47" s="9"/>
      <c r="UEL47" s="9"/>
      <c r="UEM47" s="9"/>
      <c r="UEN47" s="9"/>
      <c r="UEO47" s="9"/>
      <c r="UEP47" s="9"/>
      <c r="UEQ47" s="9"/>
      <c r="UER47" s="9"/>
      <c r="UES47" s="9"/>
      <c r="UET47" s="9"/>
      <c r="UEU47" s="9"/>
      <c r="UEV47" s="9"/>
      <c r="UEW47" s="9"/>
      <c r="UEX47" s="9"/>
      <c r="UEY47" s="9"/>
      <c r="UEZ47" s="9"/>
      <c r="UFA47" s="9"/>
      <c r="UFB47" s="9"/>
      <c r="UFC47" s="9"/>
      <c r="UFD47" s="9"/>
      <c r="UFE47" s="9"/>
      <c r="UFF47" s="9"/>
      <c r="UFG47" s="9"/>
      <c r="UFH47" s="9"/>
      <c r="UFI47" s="9"/>
      <c r="UFJ47" s="9"/>
      <c r="UFK47" s="9"/>
      <c r="UFL47" s="9"/>
      <c r="UFM47" s="9"/>
      <c r="UFN47" s="9"/>
      <c r="UFO47" s="9"/>
      <c r="UFP47" s="9"/>
      <c r="UFQ47" s="9"/>
      <c r="UFR47" s="9"/>
      <c r="UFS47" s="9"/>
      <c r="UFT47" s="9"/>
      <c r="UFU47" s="9"/>
      <c r="UFV47" s="9"/>
      <c r="UFW47" s="9"/>
      <c r="UFX47" s="9"/>
      <c r="UFY47" s="9"/>
      <c r="UFZ47" s="9"/>
      <c r="UGA47" s="9"/>
      <c r="UGB47" s="9"/>
      <c r="UGC47" s="9"/>
      <c r="UGD47" s="9"/>
      <c r="UGE47" s="9"/>
      <c r="UGF47" s="9"/>
      <c r="UGG47" s="9"/>
      <c r="UGH47" s="9"/>
      <c r="UGI47" s="9"/>
      <c r="UGJ47" s="9"/>
      <c r="UGK47" s="9"/>
      <c r="UGL47" s="9"/>
      <c r="UGM47" s="9"/>
      <c r="UGN47" s="9"/>
      <c r="UGO47" s="9"/>
      <c r="UGP47" s="9"/>
      <c r="UGQ47" s="9"/>
      <c r="UGR47" s="9"/>
      <c r="UGS47" s="9"/>
      <c r="UGT47" s="9"/>
      <c r="UGU47" s="9"/>
      <c r="UGV47" s="9"/>
      <c r="UGW47" s="9"/>
      <c r="UGX47" s="9"/>
      <c r="UGY47" s="9"/>
      <c r="UGZ47" s="9"/>
      <c r="UHA47" s="9"/>
      <c r="UHB47" s="9"/>
      <c r="UHC47" s="9"/>
      <c r="UHD47" s="9"/>
      <c r="UHE47" s="9"/>
      <c r="UHF47" s="9"/>
      <c r="UHG47" s="9"/>
      <c r="UHH47" s="9"/>
      <c r="UHI47" s="9"/>
      <c r="UHJ47" s="9"/>
      <c r="UHK47" s="9"/>
      <c r="UHL47" s="9"/>
      <c r="UHM47" s="9"/>
      <c r="UHN47" s="9"/>
      <c r="UHO47" s="9"/>
      <c r="UHP47" s="9"/>
      <c r="UHQ47" s="9"/>
      <c r="UHR47" s="9"/>
      <c r="UHS47" s="9"/>
      <c r="UHT47" s="9"/>
      <c r="UHU47" s="9"/>
      <c r="UHV47" s="9"/>
      <c r="UHW47" s="9"/>
      <c r="UHX47" s="9"/>
      <c r="UHY47" s="9"/>
      <c r="UHZ47" s="9"/>
      <c r="UIA47" s="9"/>
      <c r="UIB47" s="9"/>
      <c r="UIC47" s="9"/>
      <c r="UID47" s="9"/>
      <c r="UIE47" s="9"/>
      <c r="UIF47" s="9"/>
      <c r="UIG47" s="9"/>
      <c r="UIH47" s="9"/>
      <c r="UII47" s="9"/>
      <c r="UIJ47" s="9"/>
      <c r="UIK47" s="9"/>
      <c r="UIL47" s="9"/>
      <c r="UIM47" s="9"/>
      <c r="UIN47" s="9"/>
      <c r="UIO47" s="9"/>
      <c r="UIP47" s="9"/>
      <c r="UIQ47" s="9"/>
      <c r="UIR47" s="9"/>
      <c r="UIS47" s="9"/>
      <c r="UIT47" s="9"/>
      <c r="UIU47" s="9"/>
      <c r="UIV47" s="9"/>
      <c r="UIW47" s="9"/>
      <c r="UIX47" s="9"/>
      <c r="UIY47" s="9"/>
      <c r="UIZ47" s="9"/>
      <c r="UJA47" s="9"/>
      <c r="UJB47" s="9"/>
      <c r="UJC47" s="9"/>
      <c r="UJD47" s="9"/>
      <c r="UJE47" s="9"/>
      <c r="UJF47" s="9"/>
      <c r="UJG47" s="9"/>
      <c r="UJH47" s="9"/>
      <c r="UJI47" s="9"/>
      <c r="UJJ47" s="9"/>
      <c r="UJK47" s="9"/>
      <c r="UJL47" s="9"/>
      <c r="UJM47" s="9"/>
      <c r="UJN47" s="9"/>
      <c r="UJO47" s="9"/>
      <c r="UJP47" s="9"/>
      <c r="UJQ47" s="9"/>
      <c r="UJR47" s="9"/>
      <c r="UJS47" s="9"/>
      <c r="UJT47" s="9"/>
      <c r="UJU47" s="9"/>
      <c r="UJV47" s="9"/>
      <c r="UJW47" s="9"/>
      <c r="UJX47" s="9"/>
      <c r="UJY47" s="9"/>
      <c r="UJZ47" s="9"/>
      <c r="UKA47" s="9"/>
      <c r="UKB47" s="9"/>
      <c r="UKC47" s="9"/>
      <c r="UKD47" s="9"/>
      <c r="UKE47" s="9"/>
      <c r="UKF47" s="9"/>
      <c r="UKG47" s="9"/>
      <c r="UKH47" s="9"/>
      <c r="UKI47" s="9"/>
      <c r="UKJ47" s="9"/>
      <c r="UKK47" s="9"/>
      <c r="UKL47" s="9"/>
      <c r="UKM47" s="9"/>
      <c r="UKN47" s="9"/>
      <c r="UKO47" s="9"/>
      <c r="UKP47" s="9"/>
      <c r="UKQ47" s="9"/>
      <c r="UKR47" s="9"/>
      <c r="UKS47" s="9"/>
      <c r="UKT47" s="9"/>
      <c r="UKU47" s="9"/>
      <c r="UKV47" s="9"/>
      <c r="UKW47" s="9"/>
      <c r="UKX47" s="9"/>
      <c r="UKY47" s="9"/>
      <c r="UKZ47" s="9"/>
      <c r="ULA47" s="9"/>
      <c r="ULB47" s="9"/>
      <c r="ULC47" s="9"/>
      <c r="ULD47" s="9"/>
      <c r="ULE47" s="9"/>
      <c r="ULF47" s="9"/>
      <c r="ULG47" s="9"/>
      <c r="ULH47" s="9"/>
      <c r="ULI47" s="9"/>
      <c r="ULJ47" s="9"/>
      <c r="ULK47" s="9"/>
      <c r="ULL47" s="9"/>
      <c r="ULM47" s="9"/>
      <c r="ULN47" s="9"/>
      <c r="ULO47" s="9"/>
      <c r="ULP47" s="9"/>
      <c r="ULQ47" s="9"/>
      <c r="ULR47" s="9"/>
      <c r="ULS47" s="9"/>
      <c r="ULT47" s="9"/>
      <c r="ULU47" s="9"/>
      <c r="ULV47" s="9"/>
      <c r="ULW47" s="9"/>
      <c r="ULX47" s="9"/>
      <c r="ULY47" s="9"/>
      <c r="ULZ47" s="9"/>
      <c r="UMA47" s="9"/>
      <c r="UMB47" s="9"/>
      <c r="UMC47" s="9"/>
      <c r="UMD47" s="9"/>
      <c r="UME47" s="9"/>
      <c r="UMF47" s="9"/>
      <c r="UMG47" s="9"/>
      <c r="UMH47" s="9"/>
      <c r="UMI47" s="9"/>
      <c r="UMJ47" s="9"/>
      <c r="UMK47" s="9"/>
      <c r="UML47" s="9"/>
      <c r="UMM47" s="9"/>
      <c r="UMN47" s="9"/>
      <c r="UMO47" s="9"/>
      <c r="UMP47" s="9"/>
      <c r="UMQ47" s="9"/>
      <c r="UMR47" s="9"/>
      <c r="UMS47" s="9"/>
      <c r="UMT47" s="9"/>
      <c r="UMU47" s="9"/>
      <c r="UMV47" s="9"/>
      <c r="UMW47" s="9"/>
      <c r="UMX47" s="9"/>
      <c r="UMY47" s="9"/>
      <c r="UMZ47" s="9"/>
      <c r="UNA47" s="9"/>
      <c r="UNB47" s="9"/>
      <c r="UNC47" s="9"/>
      <c r="UND47" s="9"/>
      <c r="UNE47" s="9"/>
      <c r="UNF47" s="9"/>
      <c r="UNG47" s="9"/>
      <c r="UNH47" s="9"/>
      <c r="UNI47" s="9"/>
      <c r="UNJ47" s="9"/>
      <c r="UNK47" s="9"/>
      <c r="UNL47" s="9"/>
      <c r="UNM47" s="9"/>
      <c r="UNN47" s="9"/>
      <c r="UNO47" s="9"/>
      <c r="UNP47" s="9"/>
      <c r="UNQ47" s="9"/>
      <c r="UNR47" s="9"/>
      <c r="UNS47" s="9"/>
      <c r="UNT47" s="9"/>
      <c r="UNU47" s="9"/>
      <c r="UNV47" s="9"/>
      <c r="UNW47" s="9"/>
      <c r="UNX47" s="9"/>
      <c r="UNY47" s="9"/>
      <c r="UNZ47" s="9"/>
      <c r="UOA47" s="9"/>
      <c r="UOB47" s="9"/>
      <c r="UOC47" s="9"/>
      <c r="UOD47" s="9"/>
      <c r="UOE47" s="9"/>
      <c r="UOF47" s="9"/>
      <c r="UOG47" s="9"/>
      <c r="UOH47" s="9"/>
      <c r="UOI47" s="9"/>
      <c r="UOJ47" s="9"/>
      <c r="UOK47" s="9"/>
      <c r="UOL47" s="9"/>
      <c r="UOM47" s="9"/>
      <c r="UON47" s="9"/>
      <c r="UOO47" s="9"/>
      <c r="UOP47" s="9"/>
      <c r="UOQ47" s="9"/>
      <c r="UOR47" s="9"/>
      <c r="UOS47" s="9"/>
      <c r="UOT47" s="9"/>
      <c r="UOU47" s="9"/>
      <c r="UOV47" s="9"/>
      <c r="UOW47" s="9"/>
      <c r="UOX47" s="9"/>
      <c r="UOY47" s="9"/>
      <c r="UOZ47" s="9"/>
      <c r="UPA47" s="9"/>
      <c r="UPB47" s="9"/>
      <c r="UPC47" s="9"/>
      <c r="UPD47" s="9"/>
      <c r="UPE47" s="9"/>
      <c r="UPF47" s="9"/>
      <c r="UPG47" s="9"/>
      <c r="UPH47" s="9"/>
      <c r="UPI47" s="9"/>
      <c r="UPJ47" s="9"/>
      <c r="UPK47" s="9"/>
      <c r="UPL47" s="9"/>
      <c r="UPM47" s="9"/>
      <c r="UPN47" s="9"/>
      <c r="UPO47" s="9"/>
      <c r="UPP47" s="9"/>
      <c r="UPQ47" s="9"/>
      <c r="UPR47" s="9"/>
      <c r="UPS47" s="9"/>
      <c r="UPT47" s="9"/>
      <c r="UPU47" s="9"/>
      <c r="UPV47" s="9"/>
      <c r="UPW47" s="9"/>
      <c r="UPX47" s="9"/>
      <c r="UPY47" s="9"/>
      <c r="UPZ47" s="9"/>
      <c r="UQA47" s="9"/>
      <c r="UQB47" s="9"/>
      <c r="UQC47" s="9"/>
      <c r="UQD47" s="9"/>
      <c r="UQE47" s="9"/>
      <c r="UQF47" s="9"/>
      <c r="UQG47" s="9"/>
      <c r="UQH47" s="9"/>
      <c r="UQI47" s="9"/>
      <c r="UQJ47" s="9"/>
      <c r="UQK47" s="9"/>
      <c r="UQL47" s="9"/>
      <c r="UQM47" s="9"/>
      <c r="UQN47" s="9"/>
      <c r="UQO47" s="9"/>
      <c r="UQP47" s="9"/>
      <c r="UQQ47" s="9"/>
      <c r="UQR47" s="9"/>
      <c r="UQS47" s="9"/>
      <c r="UQT47" s="9"/>
      <c r="UQU47" s="9"/>
      <c r="UQV47" s="9"/>
      <c r="UQW47" s="9"/>
      <c r="UQX47" s="9"/>
      <c r="UQY47" s="9"/>
      <c r="UQZ47" s="9"/>
      <c r="URA47" s="9"/>
      <c r="URB47" s="9"/>
      <c r="URC47" s="9"/>
      <c r="URD47" s="9"/>
      <c r="URE47" s="9"/>
      <c r="URF47" s="9"/>
      <c r="URG47" s="9"/>
      <c r="URH47" s="9"/>
      <c r="URI47" s="9"/>
      <c r="URJ47" s="9"/>
      <c r="URK47" s="9"/>
      <c r="URL47" s="9"/>
      <c r="URM47" s="9"/>
      <c r="URN47" s="9"/>
      <c r="URO47" s="9"/>
      <c r="URP47" s="9"/>
      <c r="URQ47" s="9"/>
      <c r="URR47" s="9"/>
      <c r="URS47" s="9"/>
      <c r="URT47" s="9"/>
      <c r="URU47" s="9"/>
      <c r="URV47" s="9"/>
      <c r="URW47" s="9"/>
      <c r="URX47" s="9"/>
      <c r="URY47" s="9"/>
      <c r="URZ47" s="9"/>
      <c r="USA47" s="9"/>
      <c r="USB47" s="9"/>
      <c r="USC47" s="9"/>
      <c r="USD47" s="9"/>
      <c r="USE47" s="9"/>
      <c r="USF47" s="9"/>
      <c r="USG47" s="9"/>
      <c r="USH47" s="9"/>
      <c r="USI47" s="9"/>
      <c r="USJ47" s="9"/>
      <c r="USK47" s="9"/>
      <c r="USL47" s="9"/>
      <c r="USM47" s="9"/>
      <c r="USN47" s="9"/>
      <c r="USO47" s="9"/>
      <c r="USP47" s="9"/>
      <c r="USQ47" s="9"/>
      <c r="USR47" s="9"/>
      <c r="USS47" s="9"/>
      <c r="UST47" s="9"/>
      <c r="USU47" s="9"/>
      <c r="USV47" s="9"/>
      <c r="USW47" s="9"/>
      <c r="USX47" s="9"/>
      <c r="USY47" s="9"/>
      <c r="USZ47" s="9"/>
      <c r="UTA47" s="9"/>
      <c r="UTB47" s="9"/>
      <c r="UTC47" s="9"/>
      <c r="UTD47" s="9"/>
      <c r="UTE47" s="9"/>
      <c r="UTF47" s="9"/>
      <c r="UTG47" s="9"/>
      <c r="UTH47" s="9"/>
      <c r="UTI47" s="9"/>
      <c r="UTJ47" s="9"/>
      <c r="UTK47" s="9"/>
      <c r="UTL47" s="9"/>
      <c r="UTM47" s="9"/>
      <c r="UTN47" s="9"/>
      <c r="UTO47" s="9"/>
      <c r="UTP47" s="9"/>
      <c r="UTQ47" s="9"/>
      <c r="UTR47" s="9"/>
      <c r="UTS47" s="9"/>
      <c r="UTT47" s="9"/>
      <c r="UTU47" s="9"/>
      <c r="UTV47" s="9"/>
      <c r="UTW47" s="9"/>
      <c r="UTX47" s="9"/>
      <c r="UTY47" s="9"/>
      <c r="UTZ47" s="9"/>
      <c r="UUA47" s="9"/>
      <c r="UUB47" s="9"/>
      <c r="UUC47" s="9"/>
      <c r="UUD47" s="9"/>
      <c r="UUE47" s="9"/>
      <c r="UUF47" s="9"/>
      <c r="UUG47" s="9"/>
      <c r="UUH47" s="9"/>
      <c r="UUI47" s="9"/>
      <c r="UUJ47" s="9"/>
      <c r="UUK47" s="9"/>
      <c r="UUL47" s="9"/>
      <c r="UUM47" s="9"/>
      <c r="UUN47" s="9"/>
      <c r="UUO47" s="9"/>
      <c r="UUP47" s="9"/>
      <c r="UUQ47" s="9"/>
      <c r="UUR47" s="9"/>
      <c r="UUS47" s="9"/>
      <c r="UUT47" s="9"/>
      <c r="UUU47" s="9"/>
      <c r="UUV47" s="9"/>
      <c r="UUW47" s="9"/>
      <c r="UUX47" s="9"/>
      <c r="UUY47" s="9"/>
      <c r="UUZ47" s="9"/>
      <c r="UVA47" s="9"/>
      <c r="UVB47" s="9"/>
      <c r="UVC47" s="9"/>
      <c r="UVD47" s="9"/>
      <c r="UVE47" s="9"/>
      <c r="UVF47" s="9"/>
      <c r="UVG47" s="9"/>
      <c r="UVH47" s="9"/>
      <c r="UVI47" s="9"/>
      <c r="UVJ47" s="9"/>
      <c r="UVK47" s="9"/>
      <c r="UVL47" s="9"/>
      <c r="UVM47" s="9"/>
      <c r="UVN47" s="9"/>
      <c r="UVO47" s="9"/>
      <c r="UVP47" s="9"/>
      <c r="UVQ47" s="9"/>
      <c r="UVR47" s="9"/>
      <c r="UVS47" s="9"/>
      <c r="UVT47" s="9"/>
      <c r="UVU47" s="9"/>
      <c r="UVV47" s="9"/>
      <c r="UVW47" s="9"/>
      <c r="UVX47" s="9"/>
      <c r="UVY47" s="9"/>
      <c r="UVZ47" s="9"/>
      <c r="UWA47" s="9"/>
      <c r="UWB47" s="9"/>
      <c r="UWC47" s="9"/>
      <c r="UWD47" s="9"/>
      <c r="UWE47" s="9"/>
      <c r="UWF47" s="9"/>
      <c r="UWG47" s="9"/>
      <c r="UWH47" s="9"/>
      <c r="UWI47" s="9"/>
      <c r="UWJ47" s="9"/>
      <c r="UWK47" s="9"/>
      <c r="UWL47" s="9"/>
      <c r="UWM47" s="9"/>
      <c r="UWN47" s="9"/>
      <c r="UWO47" s="9"/>
      <c r="UWP47" s="9"/>
      <c r="UWQ47" s="9"/>
      <c r="UWR47" s="9"/>
      <c r="UWS47" s="9"/>
      <c r="UWT47" s="9"/>
      <c r="UWU47" s="9"/>
      <c r="UWV47" s="9"/>
      <c r="UWW47" s="9"/>
      <c r="UWX47" s="9"/>
      <c r="UWY47" s="9"/>
      <c r="UWZ47" s="9"/>
      <c r="UXA47" s="9"/>
      <c r="UXB47" s="9"/>
      <c r="UXC47" s="9"/>
      <c r="UXD47" s="9"/>
      <c r="UXE47" s="9"/>
      <c r="UXF47" s="9"/>
      <c r="UXG47" s="9"/>
      <c r="UXH47" s="9"/>
      <c r="UXI47" s="9"/>
      <c r="UXJ47" s="9"/>
      <c r="UXK47" s="9"/>
      <c r="UXL47" s="9"/>
      <c r="UXM47" s="9"/>
      <c r="UXN47" s="9"/>
      <c r="UXO47" s="9"/>
      <c r="UXP47" s="9"/>
      <c r="UXQ47" s="9"/>
      <c r="UXR47" s="9"/>
      <c r="UXS47" s="9"/>
      <c r="UXT47" s="9"/>
      <c r="UXU47" s="9"/>
      <c r="UXV47" s="9"/>
      <c r="UXW47" s="9"/>
      <c r="UXX47" s="9"/>
      <c r="UXY47" s="9"/>
      <c r="UXZ47" s="9"/>
      <c r="UYA47" s="9"/>
      <c r="UYB47" s="9"/>
      <c r="UYC47" s="9"/>
      <c r="UYD47" s="9"/>
      <c r="UYE47" s="9"/>
      <c r="UYF47" s="9"/>
      <c r="UYG47" s="9"/>
      <c r="UYH47" s="9"/>
      <c r="UYI47" s="9"/>
      <c r="UYJ47" s="9"/>
      <c r="UYK47" s="9"/>
      <c r="UYL47" s="9"/>
      <c r="UYM47" s="9"/>
      <c r="UYN47" s="9"/>
      <c r="UYO47" s="9"/>
      <c r="UYP47" s="9"/>
      <c r="UYQ47" s="9"/>
      <c r="UYR47" s="9"/>
      <c r="UYS47" s="9"/>
      <c r="UYT47" s="9"/>
      <c r="UYU47" s="9"/>
      <c r="UYV47" s="9"/>
      <c r="UYW47" s="9"/>
      <c r="UYX47" s="9"/>
      <c r="UYY47" s="9"/>
      <c r="UYZ47" s="9"/>
      <c r="UZA47" s="9"/>
      <c r="UZB47" s="9"/>
      <c r="UZC47" s="9"/>
      <c r="UZD47" s="9"/>
      <c r="UZE47" s="9"/>
      <c r="UZF47" s="9"/>
      <c r="UZG47" s="9"/>
      <c r="UZH47" s="9"/>
      <c r="UZI47" s="9"/>
      <c r="UZJ47" s="9"/>
      <c r="UZK47" s="9"/>
      <c r="UZL47" s="9"/>
      <c r="UZM47" s="9"/>
      <c r="UZN47" s="9"/>
      <c r="UZO47" s="9"/>
      <c r="UZP47" s="9"/>
      <c r="UZQ47" s="9"/>
      <c r="UZR47" s="9"/>
      <c r="UZS47" s="9"/>
      <c r="UZT47" s="9"/>
      <c r="UZU47" s="9"/>
      <c r="UZV47" s="9"/>
      <c r="UZW47" s="9"/>
      <c r="UZX47" s="9"/>
      <c r="UZY47" s="9"/>
      <c r="UZZ47" s="9"/>
      <c r="VAA47" s="9"/>
      <c r="VAB47" s="9"/>
      <c r="VAC47" s="9"/>
      <c r="VAD47" s="9"/>
      <c r="VAE47" s="9"/>
      <c r="VAF47" s="9"/>
      <c r="VAG47" s="9"/>
      <c r="VAH47" s="9"/>
      <c r="VAI47" s="9"/>
      <c r="VAJ47" s="9"/>
      <c r="VAK47" s="9"/>
      <c r="VAL47" s="9"/>
      <c r="VAM47" s="9"/>
      <c r="VAN47" s="9"/>
      <c r="VAO47" s="9"/>
      <c r="VAP47" s="9"/>
      <c r="VAQ47" s="9"/>
      <c r="VAR47" s="9"/>
      <c r="VAS47" s="9"/>
      <c r="VAT47" s="9"/>
      <c r="VAU47" s="9"/>
      <c r="VAV47" s="9"/>
      <c r="VAW47" s="9"/>
      <c r="VAX47" s="9"/>
      <c r="VAY47" s="9"/>
      <c r="VAZ47" s="9"/>
      <c r="VBA47" s="9"/>
      <c r="VBB47" s="9"/>
      <c r="VBC47" s="9"/>
      <c r="VBD47" s="9"/>
      <c r="VBE47" s="9"/>
      <c r="VBF47" s="9"/>
      <c r="VBG47" s="9"/>
      <c r="VBH47" s="9"/>
      <c r="VBI47" s="9"/>
      <c r="VBJ47" s="9"/>
      <c r="VBK47" s="9"/>
      <c r="VBL47" s="9"/>
      <c r="VBM47" s="9"/>
      <c r="VBN47" s="9"/>
      <c r="VBO47" s="9"/>
      <c r="VBP47" s="9"/>
      <c r="VBQ47" s="9"/>
      <c r="VBR47" s="9"/>
      <c r="VBS47" s="9"/>
      <c r="VBT47" s="9"/>
      <c r="VBU47" s="9"/>
      <c r="VBV47" s="9"/>
      <c r="VBW47" s="9"/>
      <c r="VBX47" s="9"/>
      <c r="VBY47" s="9"/>
      <c r="VBZ47" s="9"/>
      <c r="VCA47" s="9"/>
      <c r="VCB47" s="9"/>
      <c r="VCC47" s="9"/>
      <c r="VCD47" s="9"/>
      <c r="VCE47" s="9"/>
      <c r="VCF47" s="9"/>
      <c r="VCG47" s="9"/>
      <c r="VCH47" s="9"/>
      <c r="VCI47" s="9"/>
      <c r="VCJ47" s="9"/>
      <c r="VCK47" s="9"/>
      <c r="VCL47" s="9"/>
      <c r="VCM47" s="9"/>
      <c r="VCN47" s="9"/>
      <c r="VCO47" s="9"/>
      <c r="VCP47" s="9"/>
      <c r="VCQ47" s="9"/>
      <c r="VCR47" s="9"/>
      <c r="VCS47" s="9"/>
      <c r="VCT47" s="9"/>
      <c r="VCU47" s="9"/>
      <c r="VCV47" s="9"/>
      <c r="VCW47" s="9"/>
      <c r="VCX47" s="9"/>
      <c r="VCY47" s="9"/>
      <c r="VCZ47" s="9"/>
      <c r="VDA47" s="9"/>
      <c r="VDB47" s="9"/>
      <c r="VDC47" s="9"/>
      <c r="VDD47" s="9"/>
      <c r="VDE47" s="9"/>
      <c r="VDF47" s="9"/>
      <c r="VDG47" s="9"/>
      <c r="VDH47" s="9"/>
      <c r="VDI47" s="9"/>
      <c r="VDJ47" s="9"/>
      <c r="VDK47" s="9"/>
      <c r="VDL47" s="9"/>
      <c r="VDM47" s="9"/>
      <c r="VDN47" s="9"/>
      <c r="VDO47" s="9"/>
      <c r="VDP47" s="9"/>
      <c r="VDQ47" s="9"/>
      <c r="VDR47" s="9"/>
      <c r="VDS47" s="9"/>
      <c r="VDT47" s="9"/>
      <c r="VDU47" s="9"/>
      <c r="VDV47" s="9"/>
      <c r="VDW47" s="9"/>
      <c r="VDX47" s="9"/>
      <c r="VDY47" s="9"/>
      <c r="VDZ47" s="9"/>
      <c r="VEA47" s="9"/>
      <c r="VEB47" s="9"/>
      <c r="VEC47" s="9"/>
      <c r="VED47" s="9"/>
      <c r="VEE47" s="9"/>
      <c r="VEF47" s="9"/>
      <c r="VEG47" s="9"/>
      <c r="VEH47" s="9"/>
      <c r="VEI47" s="9"/>
      <c r="VEJ47" s="9"/>
      <c r="VEK47" s="9"/>
      <c r="VEL47" s="9"/>
      <c r="VEM47" s="9"/>
      <c r="VEN47" s="9"/>
      <c r="VEO47" s="9"/>
      <c r="VEP47" s="9"/>
      <c r="VEQ47" s="9"/>
      <c r="VER47" s="9"/>
      <c r="VES47" s="9"/>
      <c r="VET47" s="9"/>
      <c r="VEU47" s="9"/>
      <c r="VEV47" s="9"/>
      <c r="VEW47" s="9"/>
      <c r="VEX47" s="9"/>
      <c r="VEY47" s="9"/>
      <c r="VEZ47" s="9"/>
      <c r="VFA47" s="9"/>
      <c r="VFB47" s="9"/>
      <c r="VFC47" s="9"/>
      <c r="VFD47" s="9"/>
      <c r="VFE47" s="9"/>
      <c r="VFF47" s="9"/>
      <c r="VFG47" s="9"/>
      <c r="VFH47" s="9"/>
      <c r="VFI47" s="9"/>
      <c r="VFJ47" s="9"/>
      <c r="VFK47" s="9"/>
      <c r="VFL47" s="9"/>
      <c r="VFM47" s="9"/>
      <c r="VFN47" s="9"/>
      <c r="VFO47" s="9"/>
      <c r="VFP47" s="9"/>
      <c r="VFQ47" s="9"/>
      <c r="VFR47" s="9"/>
      <c r="VFS47" s="9"/>
      <c r="VFT47" s="9"/>
      <c r="VFU47" s="9"/>
      <c r="VFV47" s="9"/>
      <c r="VFW47" s="9"/>
      <c r="VFX47" s="9"/>
      <c r="VFY47" s="9"/>
      <c r="VFZ47" s="9"/>
      <c r="VGA47" s="9"/>
      <c r="VGB47" s="9"/>
      <c r="VGC47" s="9"/>
      <c r="VGD47" s="9"/>
      <c r="VGE47" s="9"/>
      <c r="VGF47" s="9"/>
      <c r="VGG47" s="9"/>
      <c r="VGH47" s="9"/>
      <c r="VGI47" s="9"/>
      <c r="VGJ47" s="9"/>
      <c r="VGK47" s="9"/>
      <c r="VGL47" s="9"/>
      <c r="VGM47" s="9"/>
      <c r="VGN47" s="9"/>
      <c r="VGO47" s="9"/>
      <c r="VGP47" s="9"/>
      <c r="VGQ47" s="9"/>
      <c r="VGR47" s="9"/>
      <c r="VGS47" s="9"/>
      <c r="VGT47" s="9"/>
      <c r="VGU47" s="9"/>
      <c r="VGV47" s="9"/>
      <c r="VGW47" s="9"/>
      <c r="VGX47" s="9"/>
      <c r="VGY47" s="9"/>
      <c r="VGZ47" s="9"/>
      <c r="VHA47" s="9"/>
      <c r="VHB47" s="9"/>
      <c r="VHC47" s="9"/>
      <c r="VHD47" s="9"/>
      <c r="VHE47" s="9"/>
      <c r="VHF47" s="9"/>
      <c r="VHG47" s="9"/>
      <c r="VHH47" s="9"/>
      <c r="VHI47" s="9"/>
      <c r="VHJ47" s="9"/>
      <c r="VHK47" s="9"/>
      <c r="VHL47" s="9"/>
      <c r="VHM47" s="9"/>
      <c r="VHN47" s="9"/>
      <c r="VHO47" s="9"/>
      <c r="VHP47" s="9"/>
      <c r="VHQ47" s="9"/>
      <c r="VHR47" s="9"/>
      <c r="VHS47" s="9"/>
      <c r="VHT47" s="9"/>
      <c r="VHU47" s="9"/>
      <c r="VHV47" s="9"/>
      <c r="VHW47" s="9"/>
      <c r="VHX47" s="9"/>
      <c r="VHY47" s="9"/>
      <c r="VHZ47" s="9"/>
      <c r="VIA47" s="9"/>
      <c r="VIB47" s="9"/>
      <c r="VIC47" s="9"/>
      <c r="VID47" s="9"/>
      <c r="VIE47" s="9"/>
      <c r="VIF47" s="9"/>
      <c r="VIG47" s="9"/>
      <c r="VIH47" s="9"/>
      <c r="VII47" s="9"/>
      <c r="VIJ47" s="9"/>
      <c r="VIK47" s="9"/>
      <c r="VIL47" s="9"/>
      <c r="VIM47" s="9"/>
      <c r="VIN47" s="9"/>
      <c r="VIO47" s="9"/>
      <c r="VIP47" s="9"/>
      <c r="VIQ47" s="9"/>
      <c r="VIR47" s="9"/>
      <c r="VIS47" s="9"/>
      <c r="VIT47" s="9"/>
      <c r="VIU47" s="9"/>
      <c r="VIV47" s="9"/>
      <c r="VIW47" s="9"/>
      <c r="VIX47" s="9"/>
      <c r="VIY47" s="9"/>
      <c r="VIZ47" s="9"/>
      <c r="VJA47" s="9"/>
      <c r="VJB47" s="9"/>
      <c r="VJC47" s="9"/>
      <c r="VJD47" s="9"/>
      <c r="VJE47" s="9"/>
      <c r="VJF47" s="9"/>
      <c r="VJG47" s="9"/>
      <c r="VJH47" s="9"/>
      <c r="VJI47" s="9"/>
      <c r="VJJ47" s="9"/>
      <c r="VJK47" s="9"/>
      <c r="VJL47" s="9"/>
      <c r="VJM47" s="9"/>
      <c r="VJN47" s="9"/>
      <c r="VJO47" s="9"/>
      <c r="VJP47" s="9"/>
      <c r="VJQ47" s="9"/>
      <c r="VJR47" s="9"/>
      <c r="VJS47" s="9"/>
      <c r="VJT47" s="9"/>
      <c r="VJU47" s="9"/>
      <c r="VJV47" s="9"/>
      <c r="VJW47" s="9"/>
      <c r="VJX47" s="9"/>
      <c r="VJY47" s="9"/>
      <c r="VJZ47" s="9"/>
      <c r="VKA47" s="9"/>
      <c r="VKB47" s="9"/>
      <c r="VKC47" s="9"/>
      <c r="VKD47" s="9"/>
      <c r="VKE47" s="9"/>
      <c r="VKF47" s="9"/>
      <c r="VKG47" s="9"/>
      <c r="VKH47" s="9"/>
      <c r="VKI47" s="9"/>
      <c r="VKJ47" s="9"/>
      <c r="VKK47" s="9"/>
      <c r="VKL47" s="9"/>
      <c r="VKM47" s="9"/>
      <c r="VKN47" s="9"/>
      <c r="VKO47" s="9"/>
      <c r="VKP47" s="9"/>
      <c r="VKQ47" s="9"/>
      <c r="VKR47" s="9"/>
      <c r="VKS47" s="9"/>
      <c r="VKT47" s="9"/>
      <c r="VKU47" s="9"/>
      <c r="VKV47" s="9"/>
      <c r="VKW47" s="9"/>
      <c r="VKX47" s="9"/>
      <c r="VKY47" s="9"/>
      <c r="VKZ47" s="9"/>
      <c r="VLA47" s="9"/>
      <c r="VLB47" s="9"/>
      <c r="VLC47" s="9"/>
      <c r="VLD47" s="9"/>
      <c r="VLE47" s="9"/>
      <c r="VLF47" s="9"/>
      <c r="VLG47" s="9"/>
      <c r="VLH47" s="9"/>
      <c r="VLI47" s="9"/>
      <c r="VLJ47" s="9"/>
      <c r="VLK47" s="9"/>
      <c r="VLL47" s="9"/>
      <c r="VLM47" s="9"/>
      <c r="VLN47" s="9"/>
      <c r="VLO47" s="9"/>
      <c r="VLP47" s="9"/>
      <c r="VLQ47" s="9"/>
      <c r="VLR47" s="9"/>
      <c r="VLS47" s="9"/>
      <c r="VLT47" s="9"/>
      <c r="VLU47" s="9"/>
      <c r="VLV47" s="9"/>
      <c r="VLW47" s="9"/>
      <c r="VLX47" s="9"/>
      <c r="VLY47" s="9"/>
      <c r="VLZ47" s="9"/>
      <c r="VMA47" s="9"/>
      <c r="VMB47" s="9"/>
      <c r="VMC47" s="9"/>
      <c r="VMD47" s="9"/>
      <c r="VME47" s="9"/>
      <c r="VMF47" s="9"/>
      <c r="VMG47" s="9"/>
      <c r="VMH47" s="9"/>
      <c r="VMI47" s="9"/>
      <c r="VMJ47" s="9"/>
      <c r="VMK47" s="9"/>
      <c r="VML47" s="9"/>
      <c r="VMM47" s="9"/>
      <c r="VMN47" s="9"/>
      <c r="VMO47" s="9"/>
      <c r="VMP47" s="9"/>
      <c r="VMQ47" s="9"/>
      <c r="VMR47" s="9"/>
      <c r="VMS47" s="9"/>
      <c r="VMT47" s="9"/>
      <c r="VMU47" s="9"/>
      <c r="VMV47" s="9"/>
      <c r="VMW47" s="9"/>
      <c r="VMX47" s="9"/>
      <c r="VMY47" s="9"/>
      <c r="VMZ47" s="9"/>
      <c r="VNA47" s="9"/>
      <c r="VNB47" s="9"/>
      <c r="VNC47" s="9"/>
      <c r="VND47" s="9"/>
      <c r="VNE47" s="9"/>
      <c r="VNF47" s="9"/>
      <c r="VNG47" s="9"/>
      <c r="VNH47" s="9"/>
      <c r="VNI47" s="9"/>
      <c r="VNJ47" s="9"/>
      <c r="VNK47" s="9"/>
      <c r="VNL47" s="9"/>
      <c r="VNM47" s="9"/>
      <c r="VNN47" s="9"/>
      <c r="VNO47" s="9"/>
      <c r="VNP47" s="9"/>
      <c r="VNQ47" s="9"/>
      <c r="VNR47" s="9"/>
      <c r="VNS47" s="9"/>
      <c r="VNT47" s="9"/>
      <c r="VNU47" s="9"/>
      <c r="VNV47" s="9"/>
      <c r="VNW47" s="9"/>
      <c r="VNX47" s="9"/>
      <c r="VNY47" s="9"/>
      <c r="VNZ47" s="9"/>
      <c r="VOA47" s="9"/>
      <c r="VOB47" s="9"/>
      <c r="VOC47" s="9"/>
      <c r="VOD47" s="9"/>
      <c r="VOE47" s="9"/>
      <c r="VOF47" s="9"/>
      <c r="VOG47" s="9"/>
      <c r="VOH47" s="9"/>
      <c r="VOI47" s="9"/>
      <c r="VOJ47" s="9"/>
      <c r="VOK47" s="9"/>
      <c r="VOL47" s="9"/>
      <c r="VOM47" s="9"/>
      <c r="VON47" s="9"/>
      <c r="VOO47" s="9"/>
      <c r="VOP47" s="9"/>
      <c r="VOQ47" s="9"/>
      <c r="VOR47" s="9"/>
      <c r="VOS47" s="9"/>
      <c r="VOT47" s="9"/>
      <c r="VOU47" s="9"/>
      <c r="VOV47" s="9"/>
      <c r="VOW47" s="9"/>
      <c r="VOX47" s="9"/>
      <c r="VOY47" s="9"/>
      <c r="VOZ47" s="9"/>
      <c r="VPA47" s="9"/>
      <c r="VPB47" s="9"/>
      <c r="VPC47" s="9"/>
      <c r="VPD47" s="9"/>
      <c r="VPE47" s="9"/>
      <c r="VPF47" s="9"/>
      <c r="VPG47" s="9"/>
      <c r="VPH47" s="9"/>
      <c r="VPI47" s="9"/>
      <c r="VPJ47" s="9"/>
      <c r="VPK47" s="9"/>
      <c r="VPL47" s="9"/>
      <c r="VPM47" s="9"/>
      <c r="VPN47" s="9"/>
      <c r="VPO47" s="9"/>
      <c r="VPP47" s="9"/>
      <c r="VPQ47" s="9"/>
      <c r="VPR47" s="9"/>
      <c r="VPS47" s="9"/>
      <c r="VPT47" s="9"/>
      <c r="VPU47" s="9"/>
      <c r="VPV47" s="9"/>
      <c r="VPW47" s="9"/>
      <c r="VPX47" s="9"/>
      <c r="VPY47" s="9"/>
      <c r="VPZ47" s="9"/>
      <c r="VQA47" s="9"/>
      <c r="VQB47" s="9"/>
      <c r="VQC47" s="9"/>
      <c r="VQD47" s="9"/>
      <c r="VQE47" s="9"/>
      <c r="VQF47" s="9"/>
      <c r="VQG47" s="9"/>
      <c r="VQH47" s="9"/>
      <c r="VQI47" s="9"/>
      <c r="VQJ47" s="9"/>
      <c r="VQK47" s="9"/>
      <c r="VQL47" s="9"/>
      <c r="VQM47" s="9"/>
      <c r="VQN47" s="9"/>
      <c r="VQO47" s="9"/>
      <c r="VQP47" s="9"/>
      <c r="VQQ47" s="9"/>
      <c r="VQR47" s="9"/>
      <c r="VQS47" s="9"/>
      <c r="VQT47" s="9"/>
      <c r="VQU47" s="9"/>
      <c r="VQV47" s="9"/>
      <c r="VQW47" s="9"/>
      <c r="VQX47" s="9"/>
      <c r="VQY47" s="9"/>
      <c r="VQZ47" s="9"/>
      <c r="VRA47" s="9"/>
      <c r="VRB47" s="9"/>
      <c r="VRC47" s="9"/>
      <c r="VRD47" s="9"/>
      <c r="VRE47" s="9"/>
      <c r="VRF47" s="9"/>
      <c r="VRG47" s="9"/>
      <c r="VRH47" s="9"/>
      <c r="VRI47" s="9"/>
      <c r="VRJ47" s="9"/>
      <c r="VRK47" s="9"/>
      <c r="VRL47" s="9"/>
      <c r="VRM47" s="9"/>
      <c r="VRN47" s="9"/>
      <c r="VRO47" s="9"/>
      <c r="VRP47" s="9"/>
      <c r="VRQ47" s="9"/>
      <c r="VRR47" s="9"/>
      <c r="VRS47" s="9"/>
      <c r="VRT47" s="9"/>
      <c r="VRU47" s="9"/>
      <c r="VRV47" s="9"/>
      <c r="VRW47" s="9"/>
      <c r="VRX47" s="9"/>
      <c r="VRY47" s="9"/>
      <c r="VRZ47" s="9"/>
      <c r="VSA47" s="9"/>
      <c r="VSB47" s="9"/>
      <c r="VSC47" s="9"/>
      <c r="VSD47" s="9"/>
      <c r="VSE47" s="9"/>
      <c r="VSF47" s="9"/>
      <c r="VSG47" s="9"/>
      <c r="VSH47" s="9"/>
      <c r="VSI47" s="9"/>
      <c r="VSJ47" s="9"/>
      <c r="VSK47" s="9"/>
      <c r="VSL47" s="9"/>
      <c r="VSM47" s="9"/>
      <c r="VSN47" s="9"/>
      <c r="VSO47" s="9"/>
      <c r="VSP47" s="9"/>
      <c r="VSQ47" s="9"/>
      <c r="VSR47" s="9"/>
      <c r="VSS47" s="9"/>
      <c r="VST47" s="9"/>
      <c r="VSU47" s="9"/>
      <c r="VSV47" s="9"/>
      <c r="VSW47" s="9"/>
      <c r="VSX47" s="9"/>
      <c r="VSY47" s="9"/>
      <c r="VSZ47" s="9"/>
      <c r="VTA47" s="9"/>
      <c r="VTB47" s="9"/>
      <c r="VTC47" s="9"/>
      <c r="VTD47" s="9"/>
      <c r="VTE47" s="9"/>
      <c r="VTF47" s="9"/>
      <c r="VTG47" s="9"/>
      <c r="VTH47" s="9"/>
      <c r="VTI47" s="9"/>
      <c r="VTJ47" s="9"/>
      <c r="VTK47" s="9"/>
      <c r="VTL47" s="9"/>
      <c r="VTM47" s="9"/>
      <c r="VTN47" s="9"/>
      <c r="VTO47" s="9"/>
      <c r="VTP47" s="9"/>
      <c r="VTQ47" s="9"/>
      <c r="VTR47" s="9"/>
      <c r="VTS47" s="9"/>
      <c r="VTT47" s="9"/>
      <c r="VTU47" s="9"/>
      <c r="VTV47" s="9"/>
      <c r="VTW47" s="9"/>
      <c r="VTX47" s="9"/>
      <c r="VTY47" s="9"/>
      <c r="VTZ47" s="9"/>
      <c r="VUA47" s="9"/>
      <c r="VUB47" s="9"/>
      <c r="VUC47" s="9"/>
      <c r="VUD47" s="9"/>
      <c r="VUE47" s="9"/>
      <c r="VUF47" s="9"/>
      <c r="VUG47" s="9"/>
      <c r="VUH47" s="9"/>
      <c r="VUI47" s="9"/>
      <c r="VUJ47" s="9"/>
      <c r="VUK47" s="9"/>
      <c r="VUL47" s="9"/>
      <c r="VUM47" s="9"/>
      <c r="VUN47" s="9"/>
      <c r="VUO47" s="9"/>
      <c r="VUP47" s="9"/>
      <c r="VUQ47" s="9"/>
      <c r="VUR47" s="9"/>
      <c r="VUS47" s="9"/>
      <c r="VUT47" s="9"/>
      <c r="VUU47" s="9"/>
      <c r="VUV47" s="9"/>
      <c r="VUW47" s="9"/>
      <c r="VUX47" s="9"/>
      <c r="VUY47" s="9"/>
      <c r="VUZ47" s="9"/>
      <c r="VVA47" s="9"/>
      <c r="VVB47" s="9"/>
      <c r="VVC47" s="9"/>
      <c r="VVD47" s="9"/>
      <c r="VVE47" s="9"/>
      <c r="VVF47" s="9"/>
      <c r="VVG47" s="9"/>
      <c r="VVH47" s="9"/>
      <c r="VVI47" s="9"/>
      <c r="VVJ47" s="9"/>
      <c r="VVK47" s="9"/>
      <c r="VVL47" s="9"/>
      <c r="VVM47" s="9"/>
      <c r="VVN47" s="9"/>
      <c r="VVO47" s="9"/>
      <c r="VVP47" s="9"/>
      <c r="VVQ47" s="9"/>
      <c r="VVR47" s="9"/>
      <c r="VVS47" s="9"/>
      <c r="VVT47" s="9"/>
      <c r="VVU47" s="9"/>
      <c r="VVV47" s="9"/>
      <c r="VVW47" s="9"/>
      <c r="VVX47" s="9"/>
      <c r="VVY47" s="9"/>
      <c r="VVZ47" s="9"/>
      <c r="VWA47" s="9"/>
      <c r="VWB47" s="9"/>
      <c r="VWC47" s="9"/>
      <c r="VWD47" s="9"/>
      <c r="VWE47" s="9"/>
      <c r="VWF47" s="9"/>
      <c r="VWG47" s="9"/>
      <c r="VWH47" s="9"/>
      <c r="VWI47" s="9"/>
      <c r="VWJ47" s="9"/>
      <c r="VWK47" s="9"/>
      <c r="VWL47" s="9"/>
      <c r="VWM47" s="9"/>
      <c r="VWN47" s="9"/>
      <c r="VWO47" s="9"/>
      <c r="VWP47" s="9"/>
      <c r="VWQ47" s="9"/>
      <c r="VWR47" s="9"/>
      <c r="VWS47" s="9"/>
      <c r="VWT47" s="9"/>
      <c r="VWU47" s="9"/>
      <c r="VWV47" s="9"/>
      <c r="VWW47" s="9"/>
      <c r="VWX47" s="9"/>
      <c r="VWY47" s="9"/>
      <c r="VWZ47" s="9"/>
      <c r="VXA47" s="9"/>
      <c r="VXB47" s="9"/>
      <c r="VXC47" s="9"/>
      <c r="VXD47" s="9"/>
      <c r="VXE47" s="9"/>
      <c r="VXF47" s="9"/>
      <c r="VXG47" s="9"/>
      <c r="VXH47" s="9"/>
      <c r="VXI47" s="9"/>
      <c r="VXJ47" s="9"/>
      <c r="VXK47" s="9"/>
      <c r="VXL47" s="9"/>
      <c r="VXM47" s="9"/>
      <c r="VXN47" s="9"/>
      <c r="VXO47" s="9"/>
      <c r="VXP47" s="9"/>
      <c r="VXQ47" s="9"/>
      <c r="VXR47" s="9"/>
      <c r="VXS47" s="9"/>
      <c r="VXT47" s="9"/>
      <c r="VXU47" s="9"/>
      <c r="VXV47" s="9"/>
      <c r="VXW47" s="9"/>
      <c r="VXX47" s="9"/>
      <c r="VXY47" s="9"/>
      <c r="VXZ47" s="9"/>
      <c r="VYA47" s="9"/>
      <c r="VYB47" s="9"/>
      <c r="VYC47" s="9"/>
      <c r="VYD47" s="9"/>
      <c r="VYE47" s="9"/>
      <c r="VYF47" s="9"/>
      <c r="VYG47" s="9"/>
      <c r="VYH47" s="9"/>
      <c r="VYI47" s="9"/>
      <c r="VYJ47" s="9"/>
      <c r="VYK47" s="9"/>
      <c r="VYL47" s="9"/>
      <c r="VYM47" s="9"/>
      <c r="VYN47" s="9"/>
      <c r="VYO47" s="9"/>
      <c r="VYP47" s="9"/>
      <c r="VYQ47" s="9"/>
      <c r="VYR47" s="9"/>
      <c r="VYS47" s="9"/>
      <c r="VYT47" s="9"/>
      <c r="VYU47" s="9"/>
      <c r="VYV47" s="9"/>
      <c r="VYW47" s="9"/>
      <c r="VYX47" s="9"/>
      <c r="VYY47" s="9"/>
      <c r="VYZ47" s="9"/>
      <c r="VZA47" s="9"/>
      <c r="VZB47" s="9"/>
      <c r="VZC47" s="9"/>
      <c r="VZD47" s="9"/>
      <c r="VZE47" s="9"/>
      <c r="VZF47" s="9"/>
      <c r="VZG47" s="9"/>
      <c r="VZH47" s="9"/>
      <c r="VZI47" s="9"/>
      <c r="VZJ47" s="9"/>
      <c r="VZK47" s="9"/>
      <c r="VZL47" s="9"/>
      <c r="VZM47" s="9"/>
      <c r="VZN47" s="9"/>
      <c r="VZO47" s="9"/>
      <c r="VZP47" s="9"/>
      <c r="VZQ47" s="9"/>
      <c r="VZR47" s="9"/>
      <c r="VZS47" s="9"/>
      <c r="VZT47" s="9"/>
      <c r="VZU47" s="9"/>
      <c r="VZV47" s="9"/>
      <c r="VZW47" s="9"/>
      <c r="VZX47" s="9"/>
      <c r="VZY47" s="9"/>
      <c r="VZZ47" s="9"/>
      <c r="WAA47" s="9"/>
      <c r="WAB47" s="9"/>
      <c r="WAC47" s="9"/>
      <c r="WAD47" s="9"/>
      <c r="WAE47" s="9"/>
      <c r="WAF47" s="9"/>
      <c r="WAG47" s="9"/>
      <c r="WAH47" s="9"/>
      <c r="WAI47" s="9"/>
      <c r="WAJ47" s="9"/>
      <c r="WAK47" s="9"/>
      <c r="WAL47" s="9"/>
      <c r="WAM47" s="9"/>
      <c r="WAN47" s="9"/>
      <c r="WAO47" s="9"/>
      <c r="WAP47" s="9"/>
      <c r="WAQ47" s="9"/>
      <c r="WAR47" s="9"/>
      <c r="WAS47" s="9"/>
      <c r="WAT47" s="9"/>
      <c r="WAU47" s="9"/>
      <c r="WAV47" s="9"/>
      <c r="WAW47" s="9"/>
      <c r="WAX47" s="9"/>
      <c r="WAY47" s="9"/>
      <c r="WAZ47" s="9"/>
      <c r="WBA47" s="9"/>
      <c r="WBB47" s="9"/>
      <c r="WBC47" s="9"/>
      <c r="WBD47" s="9"/>
      <c r="WBE47" s="9"/>
      <c r="WBF47" s="9"/>
      <c r="WBG47" s="9"/>
      <c r="WBH47" s="9"/>
      <c r="WBI47" s="9"/>
      <c r="WBJ47" s="9"/>
      <c r="WBK47" s="9"/>
      <c r="WBL47" s="9"/>
      <c r="WBM47" s="9"/>
      <c r="WBN47" s="9"/>
      <c r="WBO47" s="9"/>
      <c r="WBP47" s="9"/>
      <c r="WBQ47" s="9"/>
      <c r="WBR47" s="9"/>
      <c r="WBS47" s="9"/>
      <c r="WBT47" s="9"/>
      <c r="WBU47" s="9"/>
      <c r="WBV47" s="9"/>
      <c r="WBW47" s="9"/>
      <c r="WBX47" s="9"/>
      <c r="WBY47" s="9"/>
      <c r="WBZ47" s="9"/>
      <c r="WCA47" s="9"/>
      <c r="WCB47" s="9"/>
      <c r="WCC47" s="9"/>
      <c r="WCD47" s="9"/>
      <c r="WCE47" s="9"/>
      <c r="WCF47" s="9"/>
      <c r="WCG47" s="9"/>
      <c r="WCH47" s="9"/>
      <c r="WCI47" s="9"/>
      <c r="WCJ47" s="9"/>
      <c r="WCK47" s="9"/>
      <c r="WCL47" s="9"/>
      <c r="WCM47" s="9"/>
      <c r="WCN47" s="9"/>
      <c r="WCO47" s="9"/>
      <c r="WCP47" s="9"/>
      <c r="WCQ47" s="9"/>
      <c r="WCR47" s="9"/>
      <c r="WCS47" s="9"/>
      <c r="WCT47" s="9"/>
      <c r="WCU47" s="9"/>
      <c r="WCV47" s="9"/>
      <c r="WCW47" s="9"/>
      <c r="WCX47" s="9"/>
      <c r="WCY47" s="9"/>
      <c r="WCZ47" s="9"/>
      <c r="WDA47" s="9"/>
      <c r="WDB47" s="9"/>
      <c r="WDC47" s="9"/>
      <c r="WDD47" s="9"/>
      <c r="WDE47" s="9"/>
      <c r="WDF47" s="9"/>
      <c r="WDG47" s="9"/>
      <c r="WDH47" s="9"/>
      <c r="WDI47" s="9"/>
      <c r="WDJ47" s="9"/>
      <c r="WDK47" s="9"/>
      <c r="WDL47" s="9"/>
      <c r="WDM47" s="9"/>
      <c r="WDN47" s="9"/>
      <c r="WDO47" s="9"/>
      <c r="WDP47" s="9"/>
      <c r="WDQ47" s="9"/>
      <c r="WDR47" s="9"/>
      <c r="WDS47" s="9"/>
      <c r="WDT47" s="9"/>
      <c r="WDU47" s="9"/>
      <c r="WDV47" s="9"/>
      <c r="WDW47" s="9"/>
      <c r="WDX47" s="9"/>
      <c r="WDY47" s="9"/>
      <c r="WDZ47" s="9"/>
      <c r="WEA47" s="9"/>
      <c r="WEB47" s="9"/>
      <c r="WEC47" s="9"/>
      <c r="WED47" s="9"/>
      <c r="WEE47" s="9"/>
      <c r="WEF47" s="9"/>
      <c r="WEG47" s="9"/>
      <c r="WEH47" s="9"/>
      <c r="WEI47" s="9"/>
      <c r="WEJ47" s="9"/>
      <c r="WEK47" s="9"/>
      <c r="WEL47" s="9"/>
      <c r="WEM47" s="9"/>
      <c r="WEN47" s="9"/>
      <c r="WEO47" s="9"/>
      <c r="WEP47" s="9"/>
      <c r="WEQ47" s="9"/>
      <c r="WER47" s="9"/>
      <c r="WES47" s="9"/>
      <c r="WET47" s="9"/>
      <c r="WEU47" s="9"/>
      <c r="WEV47" s="9"/>
      <c r="WEW47" s="9"/>
      <c r="WEX47" s="9"/>
      <c r="WEY47" s="9"/>
      <c r="WEZ47" s="9"/>
      <c r="WFA47" s="9"/>
      <c r="WFB47" s="9"/>
      <c r="WFC47" s="9"/>
      <c r="WFD47" s="9"/>
      <c r="WFE47" s="9"/>
      <c r="WFF47" s="9"/>
      <c r="WFG47" s="9"/>
      <c r="WFH47" s="9"/>
      <c r="WFI47" s="9"/>
      <c r="WFJ47" s="9"/>
      <c r="WFK47" s="9"/>
      <c r="WFL47" s="9"/>
      <c r="WFM47" s="9"/>
      <c r="WFN47" s="9"/>
      <c r="WFO47" s="9"/>
      <c r="WFP47" s="9"/>
      <c r="WFQ47" s="9"/>
      <c r="WFR47" s="9"/>
      <c r="WFS47" s="9"/>
      <c r="WFT47" s="9"/>
      <c r="WFU47" s="9"/>
      <c r="WFV47" s="9"/>
      <c r="WFW47" s="9"/>
      <c r="WFX47" s="9"/>
      <c r="WFY47" s="9"/>
      <c r="WFZ47" s="9"/>
      <c r="WGA47" s="9"/>
      <c r="WGB47" s="9"/>
      <c r="WGC47" s="9"/>
      <c r="WGD47" s="9"/>
      <c r="WGE47" s="9"/>
      <c r="WGF47" s="9"/>
      <c r="WGG47" s="9"/>
      <c r="WGH47" s="9"/>
      <c r="WGI47" s="9"/>
      <c r="WGJ47" s="9"/>
      <c r="WGK47" s="9"/>
      <c r="WGL47" s="9"/>
      <c r="WGM47" s="9"/>
      <c r="WGN47" s="9"/>
      <c r="WGO47" s="9"/>
      <c r="WGP47" s="9"/>
      <c r="WGQ47" s="9"/>
      <c r="WGR47" s="9"/>
      <c r="WGS47" s="9"/>
      <c r="WGT47" s="9"/>
      <c r="WGU47" s="9"/>
      <c r="WGV47" s="9"/>
      <c r="WGW47" s="9"/>
      <c r="WGX47" s="9"/>
      <c r="WGY47" s="9"/>
      <c r="WGZ47" s="9"/>
      <c r="WHA47" s="9"/>
      <c r="WHB47" s="9"/>
      <c r="WHC47" s="9"/>
      <c r="WHD47" s="9"/>
      <c r="WHE47" s="9"/>
      <c r="WHF47" s="9"/>
      <c r="WHG47" s="9"/>
      <c r="WHH47" s="9"/>
      <c r="WHI47" s="9"/>
      <c r="WHJ47" s="9"/>
      <c r="WHK47" s="9"/>
      <c r="WHL47" s="9"/>
      <c r="WHM47" s="9"/>
      <c r="WHN47" s="9"/>
      <c r="WHO47" s="9"/>
      <c r="WHP47" s="9"/>
      <c r="WHQ47" s="9"/>
      <c r="WHR47" s="9"/>
      <c r="WHS47" s="9"/>
      <c r="WHT47" s="9"/>
      <c r="WHU47" s="9"/>
      <c r="WHV47" s="9"/>
      <c r="WHW47" s="9"/>
      <c r="WHX47" s="9"/>
      <c r="WHY47" s="9"/>
      <c r="WHZ47" s="9"/>
      <c r="WIA47" s="9"/>
      <c r="WIB47" s="9"/>
      <c r="WIC47" s="9"/>
      <c r="WID47" s="9"/>
      <c r="WIE47" s="9"/>
      <c r="WIF47" s="9"/>
      <c r="WIG47" s="9"/>
      <c r="WIH47" s="9"/>
      <c r="WII47" s="9"/>
      <c r="WIJ47" s="9"/>
      <c r="WIK47" s="9"/>
      <c r="WIL47" s="9"/>
      <c r="WIM47" s="9"/>
      <c r="WIN47" s="9"/>
      <c r="WIO47" s="9"/>
      <c r="WIP47" s="9"/>
      <c r="WIQ47" s="9"/>
      <c r="WIR47" s="9"/>
      <c r="WIS47" s="9"/>
      <c r="WIT47" s="9"/>
      <c r="WIU47" s="9"/>
      <c r="WIV47" s="9"/>
      <c r="WIW47" s="9"/>
      <c r="WIX47" s="9"/>
      <c r="WIY47" s="9"/>
      <c r="WIZ47" s="9"/>
      <c r="WJA47" s="9"/>
      <c r="WJB47" s="9"/>
      <c r="WJC47" s="9"/>
      <c r="WJD47" s="9"/>
      <c r="WJE47" s="9"/>
      <c r="WJF47" s="9"/>
      <c r="WJG47" s="9"/>
      <c r="WJH47" s="9"/>
      <c r="WJI47" s="9"/>
      <c r="WJJ47" s="9"/>
      <c r="WJK47" s="9"/>
      <c r="WJL47" s="9"/>
      <c r="WJM47" s="9"/>
      <c r="WJN47" s="9"/>
      <c r="WJO47" s="9"/>
      <c r="WJP47" s="9"/>
      <c r="WJQ47" s="9"/>
      <c r="WJR47" s="9"/>
      <c r="WJS47" s="9"/>
      <c r="WJT47" s="9"/>
      <c r="WJU47" s="9"/>
      <c r="WJV47" s="9"/>
      <c r="WJW47" s="9"/>
      <c r="WJX47" s="9"/>
      <c r="WJY47" s="9"/>
      <c r="WJZ47" s="9"/>
      <c r="WKA47" s="9"/>
      <c r="WKB47" s="9"/>
      <c r="WKC47" s="9"/>
      <c r="WKD47" s="9"/>
      <c r="WKE47" s="9"/>
      <c r="WKF47" s="9"/>
      <c r="WKG47" s="9"/>
      <c r="WKH47" s="9"/>
      <c r="WKI47" s="9"/>
      <c r="WKJ47" s="9"/>
      <c r="WKK47" s="9"/>
      <c r="WKL47" s="9"/>
      <c r="WKM47" s="9"/>
      <c r="WKN47" s="9"/>
      <c r="WKO47" s="9"/>
      <c r="WKP47" s="9"/>
      <c r="WKQ47" s="9"/>
      <c r="WKR47" s="9"/>
      <c r="WKS47" s="9"/>
      <c r="WKT47" s="9"/>
      <c r="WKU47" s="9"/>
      <c r="WKV47" s="9"/>
      <c r="WKW47" s="9"/>
      <c r="WKX47" s="9"/>
      <c r="WKY47" s="9"/>
      <c r="WKZ47" s="9"/>
      <c r="WLA47" s="9"/>
      <c r="WLB47" s="9"/>
      <c r="WLC47" s="9"/>
      <c r="WLD47" s="9"/>
      <c r="WLE47" s="9"/>
      <c r="WLF47" s="9"/>
      <c r="WLG47" s="9"/>
      <c r="WLH47" s="9"/>
      <c r="WLI47" s="9"/>
      <c r="WLJ47" s="9"/>
      <c r="WLK47" s="9"/>
      <c r="WLL47" s="9"/>
      <c r="WLM47" s="9"/>
      <c r="WLN47" s="9"/>
      <c r="WLO47" s="9"/>
      <c r="WLP47" s="9"/>
      <c r="WLQ47" s="9"/>
      <c r="WLR47" s="9"/>
      <c r="WLS47" s="9"/>
      <c r="WLT47" s="9"/>
      <c r="WLU47" s="9"/>
      <c r="WLV47" s="9"/>
      <c r="WLW47" s="9"/>
      <c r="WLX47" s="9"/>
      <c r="WLY47" s="9"/>
      <c r="WLZ47" s="9"/>
      <c r="WMA47" s="9"/>
      <c r="WMB47" s="9"/>
      <c r="WMC47" s="9"/>
      <c r="WMD47" s="9"/>
      <c r="WME47" s="9"/>
      <c r="WMF47" s="9"/>
      <c r="WMG47" s="9"/>
      <c r="WMH47" s="9"/>
      <c r="WMI47" s="9"/>
      <c r="WMJ47" s="9"/>
      <c r="WMK47" s="9"/>
      <c r="WML47" s="9"/>
      <c r="WMM47" s="9"/>
      <c r="WMN47" s="9"/>
      <c r="WMO47" s="9"/>
      <c r="WMP47" s="9"/>
      <c r="WMQ47" s="9"/>
      <c r="WMR47" s="9"/>
      <c r="WMS47" s="9"/>
      <c r="WMT47" s="9"/>
      <c r="WMU47" s="9"/>
      <c r="WMV47" s="9"/>
      <c r="WMW47" s="9"/>
      <c r="WMX47" s="9"/>
      <c r="WMY47" s="9"/>
      <c r="WMZ47" s="9"/>
      <c r="WNA47" s="9"/>
      <c r="WNB47" s="9"/>
      <c r="WNC47" s="9"/>
      <c r="WND47" s="9"/>
      <c r="WNE47" s="9"/>
      <c r="WNF47" s="9"/>
      <c r="WNG47" s="9"/>
      <c r="WNH47" s="9"/>
      <c r="WNI47" s="9"/>
      <c r="WNJ47" s="9"/>
      <c r="WNK47" s="9"/>
      <c r="WNL47" s="9"/>
      <c r="WNM47" s="9"/>
      <c r="WNN47" s="9"/>
      <c r="WNO47" s="9"/>
      <c r="WNP47" s="9"/>
      <c r="WNQ47" s="9"/>
      <c r="WNR47" s="9"/>
      <c r="WNS47" s="9"/>
      <c r="WNT47" s="9"/>
      <c r="WNU47" s="9"/>
      <c r="WNV47" s="9"/>
      <c r="WNW47" s="9"/>
      <c r="WNX47" s="9"/>
      <c r="WNY47" s="9"/>
      <c r="WNZ47" s="9"/>
      <c r="WOA47" s="9"/>
      <c r="WOB47" s="9"/>
      <c r="WOC47" s="9"/>
      <c r="WOD47" s="9"/>
      <c r="WOE47" s="9"/>
      <c r="WOF47" s="9"/>
      <c r="WOG47" s="9"/>
      <c r="WOH47" s="9"/>
      <c r="WOI47" s="9"/>
      <c r="WOJ47" s="9"/>
      <c r="WOK47" s="9"/>
      <c r="WOL47" s="9"/>
      <c r="WOM47" s="9"/>
      <c r="WON47" s="9"/>
      <c r="WOO47" s="9"/>
      <c r="WOP47" s="9"/>
      <c r="WOQ47" s="9"/>
      <c r="WOR47" s="9"/>
      <c r="WOS47" s="9"/>
      <c r="WOT47" s="9"/>
      <c r="WOU47" s="9"/>
      <c r="WOV47" s="9"/>
      <c r="WOW47" s="9"/>
      <c r="WOX47" s="9"/>
      <c r="WOY47" s="9"/>
      <c r="WOZ47" s="9"/>
      <c r="WPA47" s="9"/>
      <c r="WPB47" s="9"/>
      <c r="WPC47" s="9"/>
      <c r="WPD47" s="9"/>
      <c r="WPE47" s="9"/>
      <c r="WPF47" s="9"/>
      <c r="WPG47" s="9"/>
      <c r="WPH47" s="9"/>
      <c r="WPI47" s="9"/>
      <c r="WPJ47" s="9"/>
      <c r="WPK47" s="9"/>
      <c r="WPL47" s="9"/>
      <c r="WPM47" s="9"/>
      <c r="WPN47" s="9"/>
      <c r="WPO47" s="9"/>
      <c r="WPP47" s="9"/>
      <c r="WPQ47" s="9"/>
      <c r="WPR47" s="9"/>
      <c r="WPS47" s="9"/>
      <c r="WPT47" s="9"/>
      <c r="WPU47" s="9"/>
      <c r="WPV47" s="9"/>
      <c r="WPW47" s="9"/>
      <c r="WPX47" s="9"/>
      <c r="WPY47" s="9"/>
      <c r="WPZ47" s="9"/>
      <c r="WQA47" s="9"/>
      <c r="WQB47" s="9"/>
      <c r="WQC47" s="9"/>
      <c r="WQD47" s="9"/>
      <c r="WQE47" s="9"/>
      <c r="WQF47" s="9"/>
      <c r="WQG47" s="9"/>
      <c r="WQH47" s="9"/>
      <c r="WQI47" s="9"/>
      <c r="WQJ47" s="9"/>
      <c r="WQK47" s="9"/>
      <c r="WQL47" s="9"/>
      <c r="WQM47" s="9"/>
      <c r="WQN47" s="9"/>
      <c r="WQO47" s="9"/>
      <c r="WQP47" s="9"/>
      <c r="WQQ47" s="9"/>
      <c r="WQR47" s="9"/>
      <c r="WQS47" s="9"/>
      <c r="WQT47" s="9"/>
      <c r="WQU47" s="9"/>
      <c r="WQV47" s="9"/>
      <c r="WQW47" s="9"/>
      <c r="WQX47" s="9"/>
      <c r="WQY47" s="9"/>
      <c r="WQZ47" s="9"/>
      <c r="WRA47" s="9"/>
      <c r="WRB47" s="9"/>
      <c r="WRC47" s="9"/>
      <c r="WRD47" s="9"/>
      <c r="WRE47" s="9"/>
      <c r="WRF47" s="9"/>
      <c r="WRG47" s="9"/>
      <c r="WRH47" s="9"/>
      <c r="WRI47" s="9"/>
      <c r="WRJ47" s="9"/>
      <c r="WRK47" s="9"/>
      <c r="WRL47" s="9"/>
      <c r="WRM47" s="9"/>
      <c r="WRN47" s="9"/>
      <c r="WRO47" s="9"/>
      <c r="WRP47" s="9"/>
      <c r="WRQ47" s="9"/>
      <c r="WRR47" s="9"/>
      <c r="WRS47" s="9"/>
      <c r="WRT47" s="9"/>
      <c r="WRU47" s="9"/>
      <c r="WRV47" s="9"/>
      <c r="WRW47" s="9"/>
      <c r="WRX47" s="9"/>
      <c r="WRY47" s="9"/>
      <c r="WRZ47" s="9"/>
      <c r="WSA47" s="9"/>
      <c r="WSB47" s="9"/>
      <c r="WSC47" s="9"/>
      <c r="WSD47" s="9"/>
      <c r="WSE47" s="9"/>
      <c r="WSF47" s="9"/>
      <c r="WSG47" s="9"/>
      <c r="WSH47" s="9"/>
      <c r="WSI47" s="9"/>
      <c r="WSJ47" s="9"/>
      <c r="WSK47" s="9"/>
      <c r="WSL47" s="9"/>
      <c r="WSM47" s="9"/>
      <c r="WSN47" s="9"/>
      <c r="WSO47" s="9"/>
      <c r="WSP47" s="9"/>
      <c r="WSQ47" s="9"/>
      <c r="WSR47" s="9"/>
      <c r="WSS47" s="9"/>
      <c r="WST47" s="9"/>
      <c r="WSU47" s="9"/>
      <c r="WSV47" s="9"/>
      <c r="WSW47" s="9"/>
      <c r="WSX47" s="9"/>
      <c r="WSY47" s="9"/>
      <c r="WSZ47" s="9"/>
      <c r="WTA47" s="9"/>
      <c r="WTB47" s="9"/>
      <c r="WTC47" s="9"/>
      <c r="WTD47" s="9"/>
      <c r="WTE47" s="9"/>
      <c r="WTF47" s="9"/>
      <c r="WTG47" s="9"/>
      <c r="WTH47" s="9"/>
      <c r="WTI47" s="9"/>
      <c r="WTJ47" s="9"/>
      <c r="WTK47" s="9"/>
      <c r="WTL47" s="9"/>
      <c r="WTM47" s="9"/>
      <c r="WTN47" s="9"/>
      <c r="WTO47" s="9"/>
      <c r="WTP47" s="9"/>
      <c r="WTQ47" s="9"/>
      <c r="WTR47" s="9"/>
      <c r="WTS47" s="9"/>
      <c r="WTT47" s="9"/>
      <c r="WTU47" s="9"/>
      <c r="WTV47" s="9"/>
      <c r="WTW47" s="9"/>
      <c r="WTX47" s="9"/>
      <c r="WTY47" s="9"/>
      <c r="WTZ47" s="9"/>
      <c r="WUA47" s="9"/>
      <c r="WUB47" s="9"/>
      <c r="WUC47" s="9"/>
      <c r="WUD47" s="9"/>
      <c r="WUE47" s="9"/>
      <c r="WUF47" s="9"/>
      <c r="WUG47" s="9"/>
      <c r="WUH47" s="9"/>
      <c r="WUI47" s="9"/>
      <c r="WUJ47" s="9"/>
      <c r="WUK47" s="9"/>
      <c r="WUL47" s="9"/>
      <c r="WUM47" s="9"/>
      <c r="WUN47" s="9"/>
      <c r="WUO47" s="9"/>
      <c r="WUP47" s="9"/>
      <c r="WUQ47" s="9"/>
      <c r="WUR47" s="9"/>
      <c r="WUS47" s="9"/>
      <c r="WUT47" s="9"/>
      <c r="WUU47" s="9"/>
      <c r="WUV47" s="9"/>
      <c r="WUW47" s="9"/>
      <c r="WUX47" s="9"/>
      <c r="WUY47" s="9"/>
      <c r="WUZ47" s="9"/>
      <c r="WVA47" s="9"/>
      <c r="WVB47" s="9"/>
      <c r="WVC47" s="9"/>
      <c r="WVD47" s="9"/>
      <c r="WVE47" s="9"/>
      <c r="WVF47" s="9"/>
      <c r="WVG47" s="9"/>
      <c r="WVH47" s="9"/>
      <c r="WVI47" s="9"/>
      <c r="WVJ47" s="9"/>
      <c r="WVK47" s="9"/>
      <c r="WVL47" s="9"/>
      <c r="WVM47" s="9"/>
      <c r="WVN47" s="9"/>
      <c r="WVO47" s="9"/>
      <c r="WVP47" s="9"/>
      <c r="WVQ47" s="9"/>
      <c r="WVR47" s="9"/>
      <c r="WVS47" s="9"/>
      <c r="WVT47" s="9"/>
      <c r="WVU47" s="9"/>
      <c r="WVV47" s="9"/>
      <c r="WVW47" s="9"/>
      <c r="WVX47" s="9"/>
      <c r="WVY47" s="9"/>
      <c r="WVZ47" s="9"/>
      <c r="WWA47" s="9"/>
      <c r="WWB47" s="9"/>
      <c r="WWC47" s="9"/>
      <c r="WWD47" s="9"/>
      <c r="WWE47" s="9"/>
      <c r="WWF47" s="9"/>
      <c r="WWG47" s="9"/>
      <c r="WWH47" s="9"/>
      <c r="WWI47" s="9"/>
      <c r="WWJ47" s="9"/>
      <c r="WWK47" s="9"/>
      <c r="WWL47" s="9"/>
      <c r="WWM47" s="9"/>
      <c r="WWN47" s="9"/>
      <c r="WWO47" s="9"/>
      <c r="WWP47" s="9"/>
      <c r="WWQ47" s="9"/>
      <c r="WWR47" s="9"/>
      <c r="WWS47" s="9"/>
      <c r="WWT47" s="9"/>
      <c r="WWU47" s="9"/>
      <c r="WWV47" s="9"/>
      <c r="WWW47" s="9"/>
      <c r="WWX47" s="9"/>
      <c r="WWY47" s="9"/>
      <c r="WWZ47" s="9"/>
      <c r="WXA47" s="9"/>
      <c r="WXB47" s="9"/>
      <c r="WXC47" s="9"/>
      <c r="WXD47" s="9"/>
      <c r="WXE47" s="9"/>
      <c r="WXF47" s="9"/>
      <c r="WXG47" s="9"/>
      <c r="WXH47" s="9"/>
      <c r="WXI47" s="9"/>
      <c r="WXJ47" s="9"/>
      <c r="WXK47" s="9"/>
      <c r="WXL47" s="9"/>
      <c r="WXM47" s="9"/>
      <c r="WXN47" s="9"/>
      <c r="WXO47" s="9"/>
      <c r="WXP47" s="9"/>
      <c r="WXQ47" s="9"/>
      <c r="WXR47" s="9"/>
      <c r="WXS47" s="9"/>
      <c r="WXT47" s="9"/>
      <c r="WXU47" s="9"/>
      <c r="WXV47" s="9"/>
      <c r="WXW47" s="9"/>
      <c r="WXX47" s="9"/>
      <c r="WXY47" s="9"/>
      <c r="WXZ47" s="9"/>
      <c r="WYA47" s="9"/>
      <c r="WYB47" s="9"/>
      <c r="WYC47" s="9"/>
      <c r="WYD47" s="9"/>
      <c r="WYE47" s="9"/>
      <c r="WYF47" s="9"/>
      <c r="WYG47" s="9"/>
      <c r="WYH47" s="9"/>
      <c r="WYI47" s="9"/>
      <c r="WYJ47" s="9"/>
      <c r="WYK47" s="9"/>
      <c r="WYL47" s="9"/>
      <c r="WYM47" s="9"/>
      <c r="WYN47" s="9"/>
      <c r="WYO47" s="9"/>
      <c r="WYP47" s="9"/>
      <c r="WYQ47" s="9"/>
      <c r="WYR47" s="9"/>
      <c r="WYS47" s="9"/>
      <c r="WYT47" s="9"/>
      <c r="WYU47" s="9"/>
      <c r="WYV47" s="9"/>
      <c r="WYW47" s="9"/>
      <c r="WYX47" s="9"/>
      <c r="WYY47" s="9"/>
      <c r="WYZ47" s="9"/>
      <c r="WZA47" s="9"/>
      <c r="WZB47" s="9"/>
      <c r="WZC47" s="9"/>
      <c r="WZD47" s="9"/>
      <c r="WZE47" s="9"/>
      <c r="WZF47" s="9"/>
      <c r="WZG47" s="9"/>
      <c r="WZH47" s="9"/>
      <c r="WZI47" s="9"/>
      <c r="WZJ47" s="9"/>
      <c r="WZK47" s="9"/>
      <c r="WZL47" s="9"/>
      <c r="WZM47" s="9"/>
      <c r="WZN47" s="9"/>
      <c r="WZO47" s="9"/>
      <c r="WZP47" s="9"/>
      <c r="WZQ47" s="9"/>
      <c r="WZR47" s="9"/>
      <c r="WZS47" s="9"/>
      <c r="WZT47" s="9"/>
      <c r="WZU47" s="9"/>
      <c r="WZV47" s="9"/>
      <c r="WZW47" s="9"/>
      <c r="WZX47" s="9"/>
      <c r="WZY47" s="9"/>
      <c r="WZZ47" s="9"/>
      <c r="XAA47" s="9"/>
      <c r="XAB47" s="9"/>
      <c r="XAC47" s="9"/>
      <c r="XAD47" s="9"/>
      <c r="XAE47" s="9"/>
      <c r="XAF47" s="9"/>
      <c r="XAG47" s="9"/>
      <c r="XAH47" s="9"/>
      <c r="XAI47" s="9"/>
      <c r="XAJ47" s="9"/>
      <c r="XAK47" s="9"/>
      <c r="XAL47" s="9"/>
      <c r="XAM47" s="9"/>
      <c r="XAN47" s="9"/>
      <c r="XAO47" s="9"/>
      <c r="XAP47" s="9"/>
      <c r="XAQ47" s="9"/>
      <c r="XAR47" s="9"/>
      <c r="XAS47" s="9"/>
      <c r="XAT47" s="9"/>
      <c r="XAU47" s="9"/>
      <c r="XAV47" s="9"/>
      <c r="XAW47" s="9"/>
      <c r="XAX47" s="9"/>
      <c r="XAY47" s="9"/>
      <c r="XAZ47" s="9"/>
      <c r="XBA47" s="9"/>
      <c r="XBB47" s="9"/>
      <c r="XBC47" s="9"/>
      <c r="XBD47" s="9"/>
      <c r="XBE47" s="9"/>
      <c r="XBF47" s="9"/>
      <c r="XBG47" s="9"/>
      <c r="XBH47" s="9"/>
      <c r="XBI47" s="9"/>
      <c r="XBJ47" s="9"/>
      <c r="XBK47" s="9"/>
      <c r="XBL47" s="9"/>
      <c r="XBM47" s="9"/>
      <c r="XBN47" s="9"/>
      <c r="XBO47" s="9"/>
      <c r="XBP47" s="9"/>
      <c r="XBQ47" s="9"/>
      <c r="XBR47" s="9"/>
      <c r="XBS47" s="9"/>
      <c r="XBT47" s="9"/>
      <c r="XBU47" s="9"/>
      <c r="XBV47" s="9"/>
      <c r="XBW47" s="9"/>
      <c r="XBX47" s="9"/>
      <c r="XBY47" s="9"/>
      <c r="XBZ47" s="9"/>
      <c r="XCA47" s="9"/>
      <c r="XCB47" s="9"/>
      <c r="XCC47" s="9"/>
      <c r="XCD47" s="9"/>
      <c r="XCE47" s="9"/>
      <c r="XCF47" s="9"/>
      <c r="XCG47" s="9"/>
      <c r="XCH47" s="9"/>
      <c r="XCI47" s="9"/>
      <c r="XCJ47" s="9"/>
      <c r="XCK47" s="9"/>
      <c r="XCL47" s="9"/>
      <c r="XCM47" s="9"/>
      <c r="XCN47" s="9"/>
      <c r="XCO47" s="9"/>
      <c r="XCP47" s="9"/>
      <c r="XCQ47" s="9"/>
      <c r="XCR47" s="9"/>
      <c r="XCS47" s="9"/>
      <c r="XCT47" s="9"/>
      <c r="XCU47" s="9"/>
      <c r="XCV47" s="9"/>
      <c r="XCW47" s="9"/>
      <c r="XCX47" s="9"/>
      <c r="XCY47" s="9"/>
      <c r="XCZ47" s="9"/>
      <c r="XDA47" s="9"/>
      <c r="XDB47" s="9"/>
      <c r="XDC47" s="9"/>
      <c r="XDD47" s="9"/>
      <c r="XDE47" s="9"/>
      <c r="XDF47" s="9"/>
      <c r="XDG47" s="9"/>
      <c r="XDH47" s="9"/>
      <c r="XDI47" s="9"/>
      <c r="XDJ47" s="9"/>
      <c r="XDK47" s="9"/>
      <c r="XDL47" s="9"/>
      <c r="XDM47" s="9"/>
      <c r="XDN47" s="9"/>
      <c r="XDO47" s="9"/>
      <c r="XDP47" s="9"/>
      <c r="XDQ47" s="9"/>
      <c r="XDR47" s="9"/>
      <c r="XDS47" s="9"/>
      <c r="XDT47" s="9"/>
      <c r="XDU47" s="9"/>
      <c r="XDV47" s="9"/>
      <c r="XDW47" s="9"/>
      <c r="XDX47" s="9"/>
      <c r="XDY47" s="9"/>
      <c r="XDZ47" s="9"/>
      <c r="XEA47" s="9"/>
      <c r="XEB47" s="9"/>
      <c r="XEC47" s="9"/>
      <c r="XED47" s="9"/>
      <c r="XEE47" s="9"/>
      <c r="XEF47" s="9"/>
      <c r="XEG47" s="9"/>
      <c r="XEH47" s="9"/>
      <c r="XEI47" s="9"/>
      <c r="XEJ47" s="9"/>
      <c r="XEK47" s="9"/>
      <c r="XEL47" s="9"/>
      <c r="XEM47" s="9"/>
      <c r="XEN47" s="9"/>
      <c r="XEO47" s="9"/>
      <c r="XEP47" s="9"/>
      <c r="XEQ47" s="9"/>
      <c r="XER47" s="9"/>
      <c r="XES47" s="9"/>
      <c r="XET47" s="9"/>
      <c r="XEU47" s="9"/>
      <c r="XEV47" s="9"/>
      <c r="XEW47" s="9"/>
      <c r="XEX47" s="9"/>
      <c r="XEY47" s="9"/>
      <c r="XEZ47" s="9"/>
      <c r="XFA47" s="9"/>
      <c r="XFB47" s="9"/>
      <c r="XFC47" s="9"/>
    </row>
    <row r="48" spans="2:16383" s="4" customFormat="1" hidden="1" x14ac:dyDescent="0.3">
      <c r="B48" s="14"/>
      <c r="C48" s="19" t="s">
        <v>15</v>
      </c>
      <c r="D48" s="10"/>
      <c r="E48" s="10"/>
      <c r="F48" s="10"/>
      <c r="G48" s="33">
        <f>SUM(G47)</f>
        <v>0</v>
      </c>
      <c r="H48" s="53">
        <f>SUM(H47)</f>
        <v>0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  <c r="AMI48" s="9"/>
      <c r="AMJ48" s="9"/>
      <c r="AMK48" s="9"/>
      <c r="AML48" s="9"/>
      <c r="AMM48" s="9"/>
      <c r="AMN48" s="9"/>
      <c r="AMO48" s="9"/>
      <c r="AMP48" s="9"/>
      <c r="AMQ48" s="9"/>
      <c r="AMR48" s="9"/>
      <c r="AMS48" s="9"/>
      <c r="AMT48" s="9"/>
      <c r="AMU48" s="9"/>
      <c r="AMV48" s="9"/>
      <c r="AMW48" s="9"/>
      <c r="AMX48" s="9"/>
      <c r="AMY48" s="9"/>
      <c r="AMZ48" s="9"/>
      <c r="ANA48" s="9"/>
      <c r="ANB48" s="9"/>
      <c r="ANC48" s="9"/>
      <c r="AND48" s="9"/>
      <c r="ANE48" s="9"/>
      <c r="ANF48" s="9"/>
      <c r="ANG48" s="9"/>
      <c r="ANH48" s="9"/>
      <c r="ANI48" s="9"/>
      <c r="ANJ48" s="9"/>
      <c r="ANK48" s="9"/>
      <c r="ANL48" s="9"/>
      <c r="ANM48" s="9"/>
      <c r="ANN48" s="9"/>
      <c r="ANO48" s="9"/>
      <c r="ANP48" s="9"/>
      <c r="ANQ48" s="9"/>
      <c r="ANR48" s="9"/>
      <c r="ANS48" s="9"/>
      <c r="ANT48" s="9"/>
      <c r="ANU48" s="9"/>
      <c r="ANV48" s="9"/>
      <c r="ANW48" s="9"/>
      <c r="ANX48" s="9"/>
      <c r="ANY48" s="9"/>
      <c r="ANZ48" s="9"/>
      <c r="AOA48" s="9"/>
      <c r="AOB48" s="9"/>
      <c r="AOC48" s="9"/>
      <c r="AOD48" s="9"/>
      <c r="AOE48" s="9"/>
      <c r="AOF48" s="9"/>
      <c r="AOG48" s="9"/>
      <c r="AOH48" s="9"/>
      <c r="AOI48" s="9"/>
      <c r="AOJ48" s="9"/>
      <c r="AOK48" s="9"/>
      <c r="AOL48" s="9"/>
      <c r="AOM48" s="9"/>
      <c r="AON48" s="9"/>
      <c r="AOO48" s="9"/>
      <c r="AOP48" s="9"/>
      <c r="AOQ48" s="9"/>
      <c r="AOR48" s="9"/>
      <c r="AOS48" s="9"/>
      <c r="AOT48" s="9"/>
      <c r="AOU48" s="9"/>
      <c r="AOV48" s="9"/>
      <c r="AOW48" s="9"/>
      <c r="AOX48" s="9"/>
      <c r="AOY48" s="9"/>
      <c r="AOZ48" s="9"/>
      <c r="APA48" s="9"/>
      <c r="APB48" s="9"/>
      <c r="APC48" s="9"/>
      <c r="APD48" s="9"/>
      <c r="APE48" s="9"/>
      <c r="APF48" s="9"/>
      <c r="APG48" s="9"/>
      <c r="APH48" s="9"/>
      <c r="API48" s="9"/>
      <c r="APJ48" s="9"/>
      <c r="APK48" s="9"/>
      <c r="APL48" s="9"/>
      <c r="APM48" s="9"/>
      <c r="APN48" s="9"/>
      <c r="APO48" s="9"/>
      <c r="APP48" s="9"/>
      <c r="APQ48" s="9"/>
      <c r="APR48" s="9"/>
      <c r="APS48" s="9"/>
      <c r="APT48" s="9"/>
      <c r="APU48" s="9"/>
      <c r="APV48" s="9"/>
      <c r="APW48" s="9"/>
      <c r="APX48" s="9"/>
      <c r="APY48" s="9"/>
      <c r="APZ48" s="9"/>
      <c r="AQA48" s="9"/>
      <c r="AQB48" s="9"/>
      <c r="AQC48" s="9"/>
      <c r="AQD48" s="9"/>
      <c r="AQE48" s="9"/>
      <c r="AQF48" s="9"/>
      <c r="AQG48" s="9"/>
      <c r="AQH48" s="9"/>
      <c r="AQI48" s="9"/>
      <c r="AQJ48" s="9"/>
      <c r="AQK48" s="9"/>
      <c r="AQL48" s="9"/>
      <c r="AQM48" s="9"/>
      <c r="AQN48" s="9"/>
      <c r="AQO48" s="9"/>
      <c r="AQP48" s="9"/>
      <c r="AQQ48" s="9"/>
      <c r="AQR48" s="9"/>
      <c r="AQS48" s="9"/>
      <c r="AQT48" s="9"/>
      <c r="AQU48" s="9"/>
      <c r="AQV48" s="9"/>
      <c r="AQW48" s="9"/>
      <c r="AQX48" s="9"/>
      <c r="AQY48" s="9"/>
      <c r="AQZ48" s="9"/>
      <c r="ARA48" s="9"/>
      <c r="ARB48" s="9"/>
      <c r="ARC48" s="9"/>
      <c r="ARD48" s="9"/>
      <c r="ARE48" s="9"/>
      <c r="ARF48" s="9"/>
      <c r="ARG48" s="9"/>
      <c r="ARH48" s="9"/>
      <c r="ARI48" s="9"/>
      <c r="ARJ48" s="9"/>
      <c r="ARK48" s="9"/>
      <c r="ARL48" s="9"/>
      <c r="ARM48" s="9"/>
      <c r="ARN48" s="9"/>
      <c r="ARO48" s="9"/>
      <c r="ARP48" s="9"/>
      <c r="ARQ48" s="9"/>
      <c r="ARR48" s="9"/>
      <c r="ARS48" s="9"/>
      <c r="ART48" s="9"/>
      <c r="ARU48" s="9"/>
      <c r="ARV48" s="9"/>
      <c r="ARW48" s="9"/>
      <c r="ARX48" s="9"/>
      <c r="ARY48" s="9"/>
      <c r="ARZ48" s="9"/>
      <c r="ASA48" s="9"/>
      <c r="ASB48" s="9"/>
      <c r="ASC48" s="9"/>
      <c r="ASD48" s="9"/>
      <c r="ASE48" s="9"/>
      <c r="ASF48" s="9"/>
      <c r="ASG48" s="9"/>
      <c r="ASH48" s="9"/>
      <c r="ASI48" s="9"/>
      <c r="ASJ48" s="9"/>
      <c r="ASK48" s="9"/>
      <c r="ASL48" s="9"/>
      <c r="ASM48" s="9"/>
      <c r="ASN48" s="9"/>
      <c r="ASO48" s="9"/>
      <c r="ASP48" s="9"/>
      <c r="ASQ48" s="9"/>
      <c r="ASR48" s="9"/>
      <c r="ASS48" s="9"/>
      <c r="AST48" s="9"/>
      <c r="ASU48" s="9"/>
      <c r="ASV48" s="9"/>
      <c r="ASW48" s="9"/>
      <c r="ASX48" s="9"/>
      <c r="ASY48" s="9"/>
      <c r="ASZ48" s="9"/>
      <c r="ATA48" s="9"/>
      <c r="ATB48" s="9"/>
      <c r="ATC48" s="9"/>
      <c r="ATD48" s="9"/>
      <c r="ATE48" s="9"/>
      <c r="ATF48" s="9"/>
      <c r="ATG48" s="9"/>
      <c r="ATH48" s="9"/>
      <c r="ATI48" s="9"/>
      <c r="ATJ48" s="9"/>
      <c r="ATK48" s="9"/>
      <c r="ATL48" s="9"/>
      <c r="ATM48" s="9"/>
      <c r="ATN48" s="9"/>
      <c r="ATO48" s="9"/>
      <c r="ATP48" s="9"/>
      <c r="ATQ48" s="9"/>
      <c r="ATR48" s="9"/>
      <c r="ATS48" s="9"/>
      <c r="ATT48" s="9"/>
      <c r="ATU48" s="9"/>
      <c r="ATV48" s="9"/>
      <c r="ATW48" s="9"/>
      <c r="ATX48" s="9"/>
      <c r="ATY48" s="9"/>
      <c r="ATZ48" s="9"/>
      <c r="AUA48" s="9"/>
      <c r="AUB48" s="9"/>
      <c r="AUC48" s="9"/>
      <c r="AUD48" s="9"/>
      <c r="AUE48" s="9"/>
      <c r="AUF48" s="9"/>
      <c r="AUG48" s="9"/>
      <c r="AUH48" s="9"/>
      <c r="AUI48" s="9"/>
      <c r="AUJ48" s="9"/>
      <c r="AUK48" s="9"/>
      <c r="AUL48" s="9"/>
      <c r="AUM48" s="9"/>
      <c r="AUN48" s="9"/>
      <c r="AUO48" s="9"/>
      <c r="AUP48" s="9"/>
      <c r="AUQ48" s="9"/>
      <c r="AUR48" s="9"/>
      <c r="AUS48" s="9"/>
      <c r="AUT48" s="9"/>
      <c r="AUU48" s="9"/>
      <c r="AUV48" s="9"/>
      <c r="AUW48" s="9"/>
      <c r="AUX48" s="9"/>
      <c r="AUY48" s="9"/>
      <c r="AUZ48" s="9"/>
      <c r="AVA48" s="9"/>
      <c r="AVB48" s="9"/>
      <c r="AVC48" s="9"/>
      <c r="AVD48" s="9"/>
      <c r="AVE48" s="9"/>
      <c r="AVF48" s="9"/>
      <c r="AVG48" s="9"/>
      <c r="AVH48" s="9"/>
      <c r="AVI48" s="9"/>
      <c r="AVJ48" s="9"/>
      <c r="AVK48" s="9"/>
      <c r="AVL48" s="9"/>
      <c r="AVM48" s="9"/>
      <c r="AVN48" s="9"/>
      <c r="AVO48" s="9"/>
      <c r="AVP48" s="9"/>
      <c r="AVQ48" s="9"/>
      <c r="AVR48" s="9"/>
      <c r="AVS48" s="9"/>
      <c r="AVT48" s="9"/>
      <c r="AVU48" s="9"/>
      <c r="AVV48" s="9"/>
      <c r="AVW48" s="9"/>
      <c r="AVX48" s="9"/>
      <c r="AVY48" s="9"/>
      <c r="AVZ48" s="9"/>
      <c r="AWA48" s="9"/>
      <c r="AWB48" s="9"/>
      <c r="AWC48" s="9"/>
      <c r="AWD48" s="9"/>
      <c r="AWE48" s="9"/>
      <c r="AWF48" s="9"/>
      <c r="AWG48" s="9"/>
      <c r="AWH48" s="9"/>
      <c r="AWI48" s="9"/>
      <c r="AWJ48" s="9"/>
      <c r="AWK48" s="9"/>
      <c r="AWL48" s="9"/>
      <c r="AWM48" s="9"/>
      <c r="AWN48" s="9"/>
      <c r="AWO48" s="9"/>
      <c r="AWP48" s="9"/>
      <c r="AWQ48" s="9"/>
      <c r="AWR48" s="9"/>
      <c r="AWS48" s="9"/>
      <c r="AWT48" s="9"/>
      <c r="AWU48" s="9"/>
      <c r="AWV48" s="9"/>
      <c r="AWW48" s="9"/>
      <c r="AWX48" s="9"/>
      <c r="AWY48" s="9"/>
      <c r="AWZ48" s="9"/>
      <c r="AXA48" s="9"/>
      <c r="AXB48" s="9"/>
      <c r="AXC48" s="9"/>
      <c r="AXD48" s="9"/>
      <c r="AXE48" s="9"/>
      <c r="AXF48" s="9"/>
      <c r="AXG48" s="9"/>
      <c r="AXH48" s="9"/>
      <c r="AXI48" s="9"/>
      <c r="AXJ48" s="9"/>
      <c r="AXK48" s="9"/>
      <c r="AXL48" s="9"/>
      <c r="AXM48" s="9"/>
      <c r="AXN48" s="9"/>
      <c r="AXO48" s="9"/>
      <c r="AXP48" s="9"/>
      <c r="AXQ48" s="9"/>
      <c r="AXR48" s="9"/>
      <c r="AXS48" s="9"/>
      <c r="AXT48" s="9"/>
      <c r="AXU48" s="9"/>
      <c r="AXV48" s="9"/>
      <c r="AXW48" s="9"/>
      <c r="AXX48" s="9"/>
      <c r="AXY48" s="9"/>
      <c r="AXZ48" s="9"/>
      <c r="AYA48" s="9"/>
      <c r="AYB48" s="9"/>
      <c r="AYC48" s="9"/>
      <c r="AYD48" s="9"/>
      <c r="AYE48" s="9"/>
      <c r="AYF48" s="9"/>
      <c r="AYG48" s="9"/>
      <c r="AYH48" s="9"/>
      <c r="AYI48" s="9"/>
      <c r="AYJ48" s="9"/>
      <c r="AYK48" s="9"/>
      <c r="AYL48" s="9"/>
      <c r="AYM48" s="9"/>
      <c r="AYN48" s="9"/>
      <c r="AYO48" s="9"/>
      <c r="AYP48" s="9"/>
      <c r="AYQ48" s="9"/>
      <c r="AYR48" s="9"/>
      <c r="AYS48" s="9"/>
      <c r="AYT48" s="9"/>
      <c r="AYU48" s="9"/>
      <c r="AYV48" s="9"/>
      <c r="AYW48" s="9"/>
      <c r="AYX48" s="9"/>
      <c r="AYY48" s="9"/>
      <c r="AYZ48" s="9"/>
      <c r="AZA48" s="9"/>
      <c r="AZB48" s="9"/>
      <c r="AZC48" s="9"/>
      <c r="AZD48" s="9"/>
      <c r="AZE48" s="9"/>
      <c r="AZF48" s="9"/>
      <c r="AZG48" s="9"/>
      <c r="AZH48" s="9"/>
      <c r="AZI48" s="9"/>
      <c r="AZJ48" s="9"/>
      <c r="AZK48" s="9"/>
      <c r="AZL48" s="9"/>
      <c r="AZM48" s="9"/>
      <c r="AZN48" s="9"/>
      <c r="AZO48" s="9"/>
      <c r="AZP48" s="9"/>
      <c r="AZQ48" s="9"/>
      <c r="AZR48" s="9"/>
      <c r="AZS48" s="9"/>
      <c r="AZT48" s="9"/>
      <c r="AZU48" s="9"/>
      <c r="AZV48" s="9"/>
      <c r="AZW48" s="9"/>
      <c r="AZX48" s="9"/>
      <c r="AZY48" s="9"/>
      <c r="AZZ48" s="9"/>
      <c r="BAA48" s="9"/>
      <c r="BAB48" s="9"/>
      <c r="BAC48" s="9"/>
      <c r="BAD48" s="9"/>
      <c r="BAE48" s="9"/>
      <c r="BAF48" s="9"/>
      <c r="BAG48" s="9"/>
      <c r="BAH48" s="9"/>
      <c r="BAI48" s="9"/>
      <c r="BAJ48" s="9"/>
      <c r="BAK48" s="9"/>
      <c r="BAL48" s="9"/>
      <c r="BAM48" s="9"/>
      <c r="BAN48" s="9"/>
      <c r="BAO48" s="9"/>
      <c r="BAP48" s="9"/>
      <c r="BAQ48" s="9"/>
      <c r="BAR48" s="9"/>
      <c r="BAS48" s="9"/>
      <c r="BAT48" s="9"/>
      <c r="BAU48" s="9"/>
      <c r="BAV48" s="9"/>
      <c r="BAW48" s="9"/>
      <c r="BAX48" s="9"/>
      <c r="BAY48" s="9"/>
      <c r="BAZ48" s="9"/>
      <c r="BBA48" s="9"/>
      <c r="BBB48" s="9"/>
      <c r="BBC48" s="9"/>
      <c r="BBD48" s="9"/>
      <c r="BBE48" s="9"/>
      <c r="BBF48" s="9"/>
      <c r="BBG48" s="9"/>
      <c r="BBH48" s="9"/>
      <c r="BBI48" s="9"/>
      <c r="BBJ48" s="9"/>
      <c r="BBK48" s="9"/>
      <c r="BBL48" s="9"/>
      <c r="BBM48" s="9"/>
      <c r="BBN48" s="9"/>
      <c r="BBO48" s="9"/>
      <c r="BBP48" s="9"/>
      <c r="BBQ48" s="9"/>
      <c r="BBR48" s="9"/>
      <c r="BBS48" s="9"/>
      <c r="BBT48" s="9"/>
      <c r="BBU48" s="9"/>
      <c r="BBV48" s="9"/>
      <c r="BBW48" s="9"/>
      <c r="BBX48" s="9"/>
      <c r="BBY48" s="9"/>
      <c r="BBZ48" s="9"/>
      <c r="BCA48" s="9"/>
      <c r="BCB48" s="9"/>
      <c r="BCC48" s="9"/>
      <c r="BCD48" s="9"/>
      <c r="BCE48" s="9"/>
      <c r="BCF48" s="9"/>
      <c r="BCG48" s="9"/>
      <c r="BCH48" s="9"/>
      <c r="BCI48" s="9"/>
      <c r="BCJ48" s="9"/>
      <c r="BCK48" s="9"/>
      <c r="BCL48" s="9"/>
      <c r="BCM48" s="9"/>
      <c r="BCN48" s="9"/>
      <c r="BCO48" s="9"/>
      <c r="BCP48" s="9"/>
      <c r="BCQ48" s="9"/>
      <c r="BCR48" s="9"/>
      <c r="BCS48" s="9"/>
      <c r="BCT48" s="9"/>
      <c r="BCU48" s="9"/>
      <c r="BCV48" s="9"/>
      <c r="BCW48" s="9"/>
      <c r="BCX48" s="9"/>
      <c r="BCY48" s="9"/>
      <c r="BCZ48" s="9"/>
      <c r="BDA48" s="9"/>
      <c r="BDB48" s="9"/>
      <c r="BDC48" s="9"/>
      <c r="BDD48" s="9"/>
      <c r="BDE48" s="9"/>
      <c r="BDF48" s="9"/>
      <c r="BDG48" s="9"/>
      <c r="BDH48" s="9"/>
      <c r="BDI48" s="9"/>
      <c r="BDJ48" s="9"/>
      <c r="BDK48" s="9"/>
      <c r="BDL48" s="9"/>
      <c r="BDM48" s="9"/>
      <c r="BDN48" s="9"/>
      <c r="BDO48" s="9"/>
      <c r="BDP48" s="9"/>
      <c r="BDQ48" s="9"/>
      <c r="BDR48" s="9"/>
      <c r="BDS48" s="9"/>
      <c r="BDT48" s="9"/>
      <c r="BDU48" s="9"/>
      <c r="BDV48" s="9"/>
      <c r="BDW48" s="9"/>
      <c r="BDX48" s="9"/>
      <c r="BDY48" s="9"/>
      <c r="BDZ48" s="9"/>
      <c r="BEA48" s="9"/>
      <c r="BEB48" s="9"/>
      <c r="BEC48" s="9"/>
      <c r="BED48" s="9"/>
      <c r="BEE48" s="9"/>
      <c r="BEF48" s="9"/>
      <c r="BEG48" s="9"/>
      <c r="BEH48" s="9"/>
      <c r="BEI48" s="9"/>
      <c r="BEJ48" s="9"/>
      <c r="BEK48" s="9"/>
      <c r="BEL48" s="9"/>
      <c r="BEM48" s="9"/>
      <c r="BEN48" s="9"/>
      <c r="BEO48" s="9"/>
      <c r="BEP48" s="9"/>
      <c r="BEQ48" s="9"/>
      <c r="BER48" s="9"/>
      <c r="BES48" s="9"/>
      <c r="BET48" s="9"/>
      <c r="BEU48" s="9"/>
      <c r="BEV48" s="9"/>
      <c r="BEW48" s="9"/>
      <c r="BEX48" s="9"/>
      <c r="BEY48" s="9"/>
      <c r="BEZ48" s="9"/>
      <c r="BFA48" s="9"/>
      <c r="BFB48" s="9"/>
      <c r="BFC48" s="9"/>
      <c r="BFD48" s="9"/>
      <c r="BFE48" s="9"/>
      <c r="BFF48" s="9"/>
      <c r="BFG48" s="9"/>
      <c r="BFH48" s="9"/>
      <c r="BFI48" s="9"/>
      <c r="BFJ48" s="9"/>
      <c r="BFK48" s="9"/>
      <c r="BFL48" s="9"/>
      <c r="BFM48" s="9"/>
      <c r="BFN48" s="9"/>
      <c r="BFO48" s="9"/>
      <c r="BFP48" s="9"/>
      <c r="BFQ48" s="9"/>
      <c r="BFR48" s="9"/>
      <c r="BFS48" s="9"/>
      <c r="BFT48" s="9"/>
      <c r="BFU48" s="9"/>
      <c r="BFV48" s="9"/>
      <c r="BFW48" s="9"/>
      <c r="BFX48" s="9"/>
      <c r="BFY48" s="9"/>
      <c r="BFZ48" s="9"/>
      <c r="BGA48" s="9"/>
      <c r="BGB48" s="9"/>
      <c r="BGC48" s="9"/>
      <c r="BGD48" s="9"/>
      <c r="BGE48" s="9"/>
      <c r="BGF48" s="9"/>
      <c r="BGG48" s="9"/>
      <c r="BGH48" s="9"/>
      <c r="BGI48" s="9"/>
      <c r="BGJ48" s="9"/>
      <c r="BGK48" s="9"/>
      <c r="BGL48" s="9"/>
      <c r="BGM48" s="9"/>
      <c r="BGN48" s="9"/>
      <c r="BGO48" s="9"/>
      <c r="BGP48" s="9"/>
      <c r="BGQ48" s="9"/>
      <c r="BGR48" s="9"/>
      <c r="BGS48" s="9"/>
      <c r="BGT48" s="9"/>
      <c r="BGU48" s="9"/>
      <c r="BGV48" s="9"/>
      <c r="BGW48" s="9"/>
      <c r="BGX48" s="9"/>
      <c r="BGY48" s="9"/>
      <c r="BGZ48" s="9"/>
      <c r="BHA48" s="9"/>
      <c r="BHB48" s="9"/>
      <c r="BHC48" s="9"/>
      <c r="BHD48" s="9"/>
      <c r="BHE48" s="9"/>
      <c r="BHF48" s="9"/>
      <c r="BHG48" s="9"/>
      <c r="BHH48" s="9"/>
      <c r="BHI48" s="9"/>
      <c r="BHJ48" s="9"/>
      <c r="BHK48" s="9"/>
      <c r="BHL48" s="9"/>
      <c r="BHM48" s="9"/>
      <c r="BHN48" s="9"/>
      <c r="BHO48" s="9"/>
      <c r="BHP48" s="9"/>
      <c r="BHQ48" s="9"/>
      <c r="BHR48" s="9"/>
      <c r="BHS48" s="9"/>
      <c r="BHT48" s="9"/>
      <c r="BHU48" s="9"/>
      <c r="BHV48" s="9"/>
      <c r="BHW48" s="9"/>
      <c r="BHX48" s="9"/>
      <c r="BHY48" s="9"/>
      <c r="BHZ48" s="9"/>
      <c r="BIA48" s="9"/>
      <c r="BIB48" s="9"/>
      <c r="BIC48" s="9"/>
      <c r="BID48" s="9"/>
      <c r="BIE48" s="9"/>
      <c r="BIF48" s="9"/>
      <c r="BIG48" s="9"/>
      <c r="BIH48" s="9"/>
      <c r="BII48" s="9"/>
      <c r="BIJ48" s="9"/>
      <c r="BIK48" s="9"/>
      <c r="BIL48" s="9"/>
      <c r="BIM48" s="9"/>
      <c r="BIN48" s="9"/>
      <c r="BIO48" s="9"/>
      <c r="BIP48" s="9"/>
      <c r="BIQ48" s="9"/>
      <c r="BIR48" s="9"/>
      <c r="BIS48" s="9"/>
      <c r="BIT48" s="9"/>
      <c r="BIU48" s="9"/>
      <c r="BIV48" s="9"/>
      <c r="BIW48" s="9"/>
      <c r="BIX48" s="9"/>
      <c r="BIY48" s="9"/>
      <c r="BIZ48" s="9"/>
      <c r="BJA48" s="9"/>
      <c r="BJB48" s="9"/>
      <c r="BJC48" s="9"/>
      <c r="BJD48" s="9"/>
      <c r="BJE48" s="9"/>
      <c r="BJF48" s="9"/>
      <c r="BJG48" s="9"/>
      <c r="BJH48" s="9"/>
      <c r="BJI48" s="9"/>
      <c r="BJJ48" s="9"/>
      <c r="BJK48" s="9"/>
      <c r="BJL48" s="9"/>
      <c r="BJM48" s="9"/>
      <c r="BJN48" s="9"/>
      <c r="BJO48" s="9"/>
      <c r="BJP48" s="9"/>
      <c r="BJQ48" s="9"/>
      <c r="BJR48" s="9"/>
      <c r="BJS48" s="9"/>
      <c r="BJT48" s="9"/>
      <c r="BJU48" s="9"/>
      <c r="BJV48" s="9"/>
      <c r="BJW48" s="9"/>
      <c r="BJX48" s="9"/>
      <c r="BJY48" s="9"/>
      <c r="BJZ48" s="9"/>
      <c r="BKA48" s="9"/>
      <c r="BKB48" s="9"/>
      <c r="BKC48" s="9"/>
      <c r="BKD48" s="9"/>
      <c r="BKE48" s="9"/>
      <c r="BKF48" s="9"/>
      <c r="BKG48" s="9"/>
      <c r="BKH48" s="9"/>
      <c r="BKI48" s="9"/>
      <c r="BKJ48" s="9"/>
      <c r="BKK48" s="9"/>
      <c r="BKL48" s="9"/>
      <c r="BKM48" s="9"/>
      <c r="BKN48" s="9"/>
      <c r="BKO48" s="9"/>
      <c r="BKP48" s="9"/>
      <c r="BKQ48" s="9"/>
      <c r="BKR48" s="9"/>
      <c r="BKS48" s="9"/>
      <c r="BKT48" s="9"/>
      <c r="BKU48" s="9"/>
      <c r="BKV48" s="9"/>
      <c r="BKW48" s="9"/>
      <c r="BKX48" s="9"/>
      <c r="BKY48" s="9"/>
      <c r="BKZ48" s="9"/>
      <c r="BLA48" s="9"/>
      <c r="BLB48" s="9"/>
      <c r="BLC48" s="9"/>
      <c r="BLD48" s="9"/>
      <c r="BLE48" s="9"/>
      <c r="BLF48" s="9"/>
      <c r="BLG48" s="9"/>
      <c r="BLH48" s="9"/>
      <c r="BLI48" s="9"/>
      <c r="BLJ48" s="9"/>
      <c r="BLK48" s="9"/>
      <c r="BLL48" s="9"/>
      <c r="BLM48" s="9"/>
      <c r="BLN48" s="9"/>
      <c r="BLO48" s="9"/>
      <c r="BLP48" s="9"/>
      <c r="BLQ48" s="9"/>
      <c r="BLR48" s="9"/>
      <c r="BLS48" s="9"/>
      <c r="BLT48" s="9"/>
      <c r="BLU48" s="9"/>
      <c r="BLV48" s="9"/>
      <c r="BLW48" s="9"/>
      <c r="BLX48" s="9"/>
      <c r="BLY48" s="9"/>
      <c r="BLZ48" s="9"/>
      <c r="BMA48" s="9"/>
      <c r="BMB48" s="9"/>
      <c r="BMC48" s="9"/>
      <c r="BMD48" s="9"/>
      <c r="BME48" s="9"/>
      <c r="BMF48" s="9"/>
      <c r="BMG48" s="9"/>
      <c r="BMH48" s="9"/>
      <c r="BMI48" s="9"/>
      <c r="BMJ48" s="9"/>
      <c r="BMK48" s="9"/>
      <c r="BML48" s="9"/>
      <c r="BMM48" s="9"/>
      <c r="BMN48" s="9"/>
      <c r="BMO48" s="9"/>
      <c r="BMP48" s="9"/>
      <c r="BMQ48" s="9"/>
      <c r="BMR48" s="9"/>
      <c r="BMS48" s="9"/>
      <c r="BMT48" s="9"/>
      <c r="BMU48" s="9"/>
      <c r="BMV48" s="9"/>
      <c r="BMW48" s="9"/>
      <c r="BMX48" s="9"/>
      <c r="BMY48" s="9"/>
      <c r="BMZ48" s="9"/>
      <c r="BNA48" s="9"/>
      <c r="BNB48" s="9"/>
      <c r="BNC48" s="9"/>
      <c r="BND48" s="9"/>
      <c r="BNE48" s="9"/>
      <c r="BNF48" s="9"/>
      <c r="BNG48" s="9"/>
      <c r="BNH48" s="9"/>
      <c r="BNI48" s="9"/>
      <c r="BNJ48" s="9"/>
      <c r="BNK48" s="9"/>
      <c r="BNL48" s="9"/>
      <c r="BNM48" s="9"/>
      <c r="BNN48" s="9"/>
      <c r="BNO48" s="9"/>
      <c r="BNP48" s="9"/>
      <c r="BNQ48" s="9"/>
      <c r="BNR48" s="9"/>
      <c r="BNS48" s="9"/>
      <c r="BNT48" s="9"/>
      <c r="BNU48" s="9"/>
      <c r="BNV48" s="9"/>
      <c r="BNW48" s="9"/>
      <c r="BNX48" s="9"/>
      <c r="BNY48" s="9"/>
      <c r="BNZ48" s="9"/>
      <c r="BOA48" s="9"/>
      <c r="BOB48" s="9"/>
      <c r="BOC48" s="9"/>
      <c r="BOD48" s="9"/>
      <c r="BOE48" s="9"/>
      <c r="BOF48" s="9"/>
      <c r="BOG48" s="9"/>
      <c r="BOH48" s="9"/>
      <c r="BOI48" s="9"/>
      <c r="BOJ48" s="9"/>
      <c r="BOK48" s="9"/>
      <c r="BOL48" s="9"/>
      <c r="BOM48" s="9"/>
      <c r="BON48" s="9"/>
      <c r="BOO48" s="9"/>
      <c r="BOP48" s="9"/>
      <c r="BOQ48" s="9"/>
      <c r="BOR48" s="9"/>
      <c r="BOS48" s="9"/>
      <c r="BOT48" s="9"/>
      <c r="BOU48" s="9"/>
      <c r="BOV48" s="9"/>
      <c r="BOW48" s="9"/>
      <c r="BOX48" s="9"/>
      <c r="BOY48" s="9"/>
      <c r="BOZ48" s="9"/>
      <c r="BPA48" s="9"/>
      <c r="BPB48" s="9"/>
      <c r="BPC48" s="9"/>
      <c r="BPD48" s="9"/>
      <c r="BPE48" s="9"/>
      <c r="BPF48" s="9"/>
      <c r="BPG48" s="9"/>
      <c r="BPH48" s="9"/>
      <c r="BPI48" s="9"/>
      <c r="BPJ48" s="9"/>
      <c r="BPK48" s="9"/>
      <c r="BPL48" s="9"/>
      <c r="BPM48" s="9"/>
      <c r="BPN48" s="9"/>
      <c r="BPO48" s="9"/>
      <c r="BPP48" s="9"/>
      <c r="BPQ48" s="9"/>
      <c r="BPR48" s="9"/>
      <c r="BPS48" s="9"/>
      <c r="BPT48" s="9"/>
      <c r="BPU48" s="9"/>
      <c r="BPV48" s="9"/>
      <c r="BPW48" s="9"/>
      <c r="BPX48" s="9"/>
      <c r="BPY48" s="9"/>
      <c r="BPZ48" s="9"/>
      <c r="BQA48" s="9"/>
      <c r="BQB48" s="9"/>
      <c r="BQC48" s="9"/>
      <c r="BQD48" s="9"/>
      <c r="BQE48" s="9"/>
      <c r="BQF48" s="9"/>
      <c r="BQG48" s="9"/>
      <c r="BQH48" s="9"/>
      <c r="BQI48" s="9"/>
      <c r="BQJ48" s="9"/>
      <c r="BQK48" s="9"/>
      <c r="BQL48" s="9"/>
      <c r="BQM48" s="9"/>
      <c r="BQN48" s="9"/>
      <c r="BQO48" s="9"/>
      <c r="BQP48" s="9"/>
      <c r="BQQ48" s="9"/>
      <c r="BQR48" s="9"/>
      <c r="BQS48" s="9"/>
      <c r="BQT48" s="9"/>
      <c r="BQU48" s="9"/>
      <c r="BQV48" s="9"/>
      <c r="BQW48" s="9"/>
      <c r="BQX48" s="9"/>
      <c r="BQY48" s="9"/>
      <c r="BQZ48" s="9"/>
      <c r="BRA48" s="9"/>
      <c r="BRB48" s="9"/>
      <c r="BRC48" s="9"/>
      <c r="BRD48" s="9"/>
      <c r="BRE48" s="9"/>
      <c r="BRF48" s="9"/>
      <c r="BRG48" s="9"/>
      <c r="BRH48" s="9"/>
      <c r="BRI48" s="9"/>
      <c r="BRJ48" s="9"/>
      <c r="BRK48" s="9"/>
      <c r="BRL48" s="9"/>
      <c r="BRM48" s="9"/>
      <c r="BRN48" s="9"/>
      <c r="BRO48" s="9"/>
      <c r="BRP48" s="9"/>
      <c r="BRQ48" s="9"/>
      <c r="BRR48" s="9"/>
      <c r="BRS48" s="9"/>
      <c r="BRT48" s="9"/>
      <c r="BRU48" s="9"/>
      <c r="BRV48" s="9"/>
      <c r="BRW48" s="9"/>
      <c r="BRX48" s="9"/>
      <c r="BRY48" s="9"/>
      <c r="BRZ48" s="9"/>
      <c r="BSA48" s="9"/>
      <c r="BSB48" s="9"/>
      <c r="BSC48" s="9"/>
      <c r="BSD48" s="9"/>
      <c r="BSE48" s="9"/>
      <c r="BSF48" s="9"/>
      <c r="BSG48" s="9"/>
      <c r="BSH48" s="9"/>
      <c r="BSI48" s="9"/>
      <c r="BSJ48" s="9"/>
      <c r="BSK48" s="9"/>
      <c r="BSL48" s="9"/>
      <c r="BSM48" s="9"/>
      <c r="BSN48" s="9"/>
      <c r="BSO48" s="9"/>
      <c r="BSP48" s="9"/>
      <c r="BSQ48" s="9"/>
      <c r="BSR48" s="9"/>
      <c r="BSS48" s="9"/>
      <c r="BST48" s="9"/>
      <c r="BSU48" s="9"/>
      <c r="BSV48" s="9"/>
      <c r="BSW48" s="9"/>
      <c r="BSX48" s="9"/>
      <c r="BSY48" s="9"/>
      <c r="BSZ48" s="9"/>
      <c r="BTA48" s="9"/>
      <c r="BTB48" s="9"/>
      <c r="BTC48" s="9"/>
      <c r="BTD48" s="9"/>
      <c r="BTE48" s="9"/>
      <c r="BTF48" s="9"/>
      <c r="BTG48" s="9"/>
      <c r="BTH48" s="9"/>
      <c r="BTI48" s="9"/>
      <c r="BTJ48" s="9"/>
      <c r="BTK48" s="9"/>
      <c r="BTL48" s="9"/>
      <c r="BTM48" s="9"/>
      <c r="BTN48" s="9"/>
      <c r="BTO48" s="9"/>
      <c r="BTP48" s="9"/>
      <c r="BTQ48" s="9"/>
      <c r="BTR48" s="9"/>
      <c r="BTS48" s="9"/>
      <c r="BTT48" s="9"/>
      <c r="BTU48" s="9"/>
      <c r="BTV48" s="9"/>
      <c r="BTW48" s="9"/>
      <c r="BTX48" s="9"/>
      <c r="BTY48" s="9"/>
      <c r="BTZ48" s="9"/>
      <c r="BUA48" s="9"/>
      <c r="BUB48" s="9"/>
      <c r="BUC48" s="9"/>
      <c r="BUD48" s="9"/>
      <c r="BUE48" s="9"/>
      <c r="BUF48" s="9"/>
      <c r="BUG48" s="9"/>
      <c r="BUH48" s="9"/>
      <c r="BUI48" s="9"/>
      <c r="BUJ48" s="9"/>
      <c r="BUK48" s="9"/>
      <c r="BUL48" s="9"/>
      <c r="BUM48" s="9"/>
      <c r="BUN48" s="9"/>
      <c r="BUO48" s="9"/>
      <c r="BUP48" s="9"/>
      <c r="BUQ48" s="9"/>
      <c r="BUR48" s="9"/>
      <c r="BUS48" s="9"/>
      <c r="BUT48" s="9"/>
      <c r="BUU48" s="9"/>
      <c r="BUV48" s="9"/>
      <c r="BUW48" s="9"/>
      <c r="BUX48" s="9"/>
      <c r="BUY48" s="9"/>
      <c r="BUZ48" s="9"/>
      <c r="BVA48" s="9"/>
      <c r="BVB48" s="9"/>
      <c r="BVC48" s="9"/>
      <c r="BVD48" s="9"/>
      <c r="BVE48" s="9"/>
      <c r="BVF48" s="9"/>
      <c r="BVG48" s="9"/>
      <c r="BVH48" s="9"/>
      <c r="BVI48" s="9"/>
      <c r="BVJ48" s="9"/>
      <c r="BVK48" s="9"/>
      <c r="BVL48" s="9"/>
      <c r="BVM48" s="9"/>
      <c r="BVN48" s="9"/>
      <c r="BVO48" s="9"/>
      <c r="BVP48" s="9"/>
      <c r="BVQ48" s="9"/>
      <c r="BVR48" s="9"/>
      <c r="BVS48" s="9"/>
      <c r="BVT48" s="9"/>
      <c r="BVU48" s="9"/>
      <c r="BVV48" s="9"/>
      <c r="BVW48" s="9"/>
      <c r="BVX48" s="9"/>
      <c r="BVY48" s="9"/>
      <c r="BVZ48" s="9"/>
      <c r="BWA48" s="9"/>
      <c r="BWB48" s="9"/>
      <c r="BWC48" s="9"/>
      <c r="BWD48" s="9"/>
      <c r="BWE48" s="9"/>
      <c r="BWF48" s="9"/>
      <c r="BWG48" s="9"/>
      <c r="BWH48" s="9"/>
      <c r="BWI48" s="9"/>
      <c r="BWJ48" s="9"/>
      <c r="BWK48" s="9"/>
      <c r="BWL48" s="9"/>
      <c r="BWM48" s="9"/>
      <c r="BWN48" s="9"/>
      <c r="BWO48" s="9"/>
      <c r="BWP48" s="9"/>
      <c r="BWQ48" s="9"/>
      <c r="BWR48" s="9"/>
      <c r="BWS48" s="9"/>
      <c r="BWT48" s="9"/>
      <c r="BWU48" s="9"/>
      <c r="BWV48" s="9"/>
      <c r="BWW48" s="9"/>
      <c r="BWX48" s="9"/>
      <c r="BWY48" s="9"/>
      <c r="BWZ48" s="9"/>
      <c r="BXA48" s="9"/>
      <c r="BXB48" s="9"/>
      <c r="BXC48" s="9"/>
      <c r="BXD48" s="9"/>
      <c r="BXE48" s="9"/>
      <c r="BXF48" s="9"/>
      <c r="BXG48" s="9"/>
      <c r="BXH48" s="9"/>
      <c r="BXI48" s="9"/>
      <c r="BXJ48" s="9"/>
      <c r="BXK48" s="9"/>
      <c r="BXL48" s="9"/>
      <c r="BXM48" s="9"/>
      <c r="BXN48" s="9"/>
      <c r="BXO48" s="9"/>
      <c r="BXP48" s="9"/>
      <c r="BXQ48" s="9"/>
      <c r="BXR48" s="9"/>
      <c r="BXS48" s="9"/>
      <c r="BXT48" s="9"/>
      <c r="BXU48" s="9"/>
      <c r="BXV48" s="9"/>
      <c r="BXW48" s="9"/>
      <c r="BXX48" s="9"/>
      <c r="BXY48" s="9"/>
      <c r="BXZ48" s="9"/>
      <c r="BYA48" s="9"/>
      <c r="BYB48" s="9"/>
      <c r="BYC48" s="9"/>
      <c r="BYD48" s="9"/>
      <c r="BYE48" s="9"/>
      <c r="BYF48" s="9"/>
      <c r="BYG48" s="9"/>
      <c r="BYH48" s="9"/>
      <c r="BYI48" s="9"/>
      <c r="BYJ48" s="9"/>
      <c r="BYK48" s="9"/>
      <c r="BYL48" s="9"/>
      <c r="BYM48" s="9"/>
      <c r="BYN48" s="9"/>
      <c r="BYO48" s="9"/>
      <c r="BYP48" s="9"/>
      <c r="BYQ48" s="9"/>
      <c r="BYR48" s="9"/>
      <c r="BYS48" s="9"/>
      <c r="BYT48" s="9"/>
      <c r="BYU48" s="9"/>
      <c r="BYV48" s="9"/>
      <c r="BYW48" s="9"/>
      <c r="BYX48" s="9"/>
      <c r="BYY48" s="9"/>
      <c r="BYZ48" s="9"/>
      <c r="BZA48" s="9"/>
      <c r="BZB48" s="9"/>
      <c r="BZC48" s="9"/>
      <c r="BZD48" s="9"/>
      <c r="BZE48" s="9"/>
      <c r="BZF48" s="9"/>
      <c r="BZG48" s="9"/>
      <c r="BZH48" s="9"/>
      <c r="BZI48" s="9"/>
      <c r="BZJ48" s="9"/>
      <c r="BZK48" s="9"/>
      <c r="BZL48" s="9"/>
      <c r="BZM48" s="9"/>
      <c r="BZN48" s="9"/>
      <c r="BZO48" s="9"/>
      <c r="BZP48" s="9"/>
      <c r="BZQ48" s="9"/>
      <c r="BZR48" s="9"/>
      <c r="BZS48" s="9"/>
      <c r="BZT48" s="9"/>
      <c r="BZU48" s="9"/>
      <c r="BZV48" s="9"/>
      <c r="BZW48" s="9"/>
      <c r="BZX48" s="9"/>
      <c r="BZY48" s="9"/>
      <c r="BZZ48" s="9"/>
      <c r="CAA48" s="9"/>
      <c r="CAB48" s="9"/>
      <c r="CAC48" s="9"/>
      <c r="CAD48" s="9"/>
      <c r="CAE48" s="9"/>
      <c r="CAF48" s="9"/>
      <c r="CAG48" s="9"/>
      <c r="CAH48" s="9"/>
      <c r="CAI48" s="9"/>
      <c r="CAJ48" s="9"/>
      <c r="CAK48" s="9"/>
      <c r="CAL48" s="9"/>
      <c r="CAM48" s="9"/>
      <c r="CAN48" s="9"/>
      <c r="CAO48" s="9"/>
      <c r="CAP48" s="9"/>
      <c r="CAQ48" s="9"/>
      <c r="CAR48" s="9"/>
      <c r="CAS48" s="9"/>
      <c r="CAT48" s="9"/>
      <c r="CAU48" s="9"/>
      <c r="CAV48" s="9"/>
      <c r="CAW48" s="9"/>
      <c r="CAX48" s="9"/>
      <c r="CAY48" s="9"/>
      <c r="CAZ48" s="9"/>
      <c r="CBA48" s="9"/>
      <c r="CBB48" s="9"/>
      <c r="CBC48" s="9"/>
      <c r="CBD48" s="9"/>
      <c r="CBE48" s="9"/>
      <c r="CBF48" s="9"/>
      <c r="CBG48" s="9"/>
      <c r="CBH48" s="9"/>
      <c r="CBI48" s="9"/>
      <c r="CBJ48" s="9"/>
      <c r="CBK48" s="9"/>
      <c r="CBL48" s="9"/>
      <c r="CBM48" s="9"/>
      <c r="CBN48" s="9"/>
      <c r="CBO48" s="9"/>
      <c r="CBP48" s="9"/>
      <c r="CBQ48" s="9"/>
      <c r="CBR48" s="9"/>
      <c r="CBS48" s="9"/>
      <c r="CBT48" s="9"/>
      <c r="CBU48" s="9"/>
      <c r="CBV48" s="9"/>
      <c r="CBW48" s="9"/>
      <c r="CBX48" s="9"/>
      <c r="CBY48" s="9"/>
      <c r="CBZ48" s="9"/>
      <c r="CCA48" s="9"/>
      <c r="CCB48" s="9"/>
      <c r="CCC48" s="9"/>
      <c r="CCD48" s="9"/>
      <c r="CCE48" s="9"/>
      <c r="CCF48" s="9"/>
      <c r="CCG48" s="9"/>
      <c r="CCH48" s="9"/>
      <c r="CCI48" s="9"/>
      <c r="CCJ48" s="9"/>
      <c r="CCK48" s="9"/>
      <c r="CCL48" s="9"/>
      <c r="CCM48" s="9"/>
      <c r="CCN48" s="9"/>
      <c r="CCO48" s="9"/>
      <c r="CCP48" s="9"/>
      <c r="CCQ48" s="9"/>
      <c r="CCR48" s="9"/>
      <c r="CCS48" s="9"/>
      <c r="CCT48" s="9"/>
      <c r="CCU48" s="9"/>
      <c r="CCV48" s="9"/>
      <c r="CCW48" s="9"/>
      <c r="CCX48" s="9"/>
      <c r="CCY48" s="9"/>
      <c r="CCZ48" s="9"/>
      <c r="CDA48" s="9"/>
      <c r="CDB48" s="9"/>
      <c r="CDC48" s="9"/>
      <c r="CDD48" s="9"/>
      <c r="CDE48" s="9"/>
      <c r="CDF48" s="9"/>
      <c r="CDG48" s="9"/>
      <c r="CDH48" s="9"/>
      <c r="CDI48" s="9"/>
      <c r="CDJ48" s="9"/>
      <c r="CDK48" s="9"/>
      <c r="CDL48" s="9"/>
      <c r="CDM48" s="9"/>
      <c r="CDN48" s="9"/>
      <c r="CDO48" s="9"/>
      <c r="CDP48" s="9"/>
      <c r="CDQ48" s="9"/>
      <c r="CDR48" s="9"/>
      <c r="CDS48" s="9"/>
      <c r="CDT48" s="9"/>
      <c r="CDU48" s="9"/>
      <c r="CDV48" s="9"/>
      <c r="CDW48" s="9"/>
      <c r="CDX48" s="9"/>
      <c r="CDY48" s="9"/>
      <c r="CDZ48" s="9"/>
      <c r="CEA48" s="9"/>
      <c r="CEB48" s="9"/>
      <c r="CEC48" s="9"/>
      <c r="CED48" s="9"/>
      <c r="CEE48" s="9"/>
      <c r="CEF48" s="9"/>
      <c r="CEG48" s="9"/>
      <c r="CEH48" s="9"/>
      <c r="CEI48" s="9"/>
      <c r="CEJ48" s="9"/>
      <c r="CEK48" s="9"/>
      <c r="CEL48" s="9"/>
      <c r="CEM48" s="9"/>
      <c r="CEN48" s="9"/>
      <c r="CEO48" s="9"/>
      <c r="CEP48" s="9"/>
      <c r="CEQ48" s="9"/>
      <c r="CER48" s="9"/>
      <c r="CES48" s="9"/>
      <c r="CET48" s="9"/>
      <c r="CEU48" s="9"/>
      <c r="CEV48" s="9"/>
      <c r="CEW48" s="9"/>
      <c r="CEX48" s="9"/>
      <c r="CEY48" s="9"/>
      <c r="CEZ48" s="9"/>
      <c r="CFA48" s="9"/>
      <c r="CFB48" s="9"/>
      <c r="CFC48" s="9"/>
      <c r="CFD48" s="9"/>
      <c r="CFE48" s="9"/>
      <c r="CFF48" s="9"/>
      <c r="CFG48" s="9"/>
      <c r="CFH48" s="9"/>
      <c r="CFI48" s="9"/>
      <c r="CFJ48" s="9"/>
      <c r="CFK48" s="9"/>
      <c r="CFL48" s="9"/>
      <c r="CFM48" s="9"/>
      <c r="CFN48" s="9"/>
      <c r="CFO48" s="9"/>
      <c r="CFP48" s="9"/>
      <c r="CFQ48" s="9"/>
      <c r="CFR48" s="9"/>
      <c r="CFS48" s="9"/>
      <c r="CFT48" s="9"/>
      <c r="CFU48" s="9"/>
      <c r="CFV48" s="9"/>
      <c r="CFW48" s="9"/>
      <c r="CFX48" s="9"/>
      <c r="CFY48" s="9"/>
      <c r="CFZ48" s="9"/>
      <c r="CGA48" s="9"/>
      <c r="CGB48" s="9"/>
      <c r="CGC48" s="9"/>
      <c r="CGD48" s="9"/>
      <c r="CGE48" s="9"/>
      <c r="CGF48" s="9"/>
      <c r="CGG48" s="9"/>
      <c r="CGH48" s="9"/>
      <c r="CGI48" s="9"/>
      <c r="CGJ48" s="9"/>
      <c r="CGK48" s="9"/>
      <c r="CGL48" s="9"/>
      <c r="CGM48" s="9"/>
      <c r="CGN48" s="9"/>
      <c r="CGO48" s="9"/>
      <c r="CGP48" s="9"/>
      <c r="CGQ48" s="9"/>
      <c r="CGR48" s="9"/>
      <c r="CGS48" s="9"/>
      <c r="CGT48" s="9"/>
      <c r="CGU48" s="9"/>
      <c r="CGV48" s="9"/>
      <c r="CGW48" s="9"/>
      <c r="CGX48" s="9"/>
      <c r="CGY48" s="9"/>
      <c r="CGZ48" s="9"/>
      <c r="CHA48" s="9"/>
      <c r="CHB48" s="9"/>
      <c r="CHC48" s="9"/>
      <c r="CHD48" s="9"/>
      <c r="CHE48" s="9"/>
      <c r="CHF48" s="9"/>
      <c r="CHG48" s="9"/>
      <c r="CHH48" s="9"/>
      <c r="CHI48" s="9"/>
      <c r="CHJ48" s="9"/>
      <c r="CHK48" s="9"/>
      <c r="CHL48" s="9"/>
      <c r="CHM48" s="9"/>
      <c r="CHN48" s="9"/>
      <c r="CHO48" s="9"/>
      <c r="CHP48" s="9"/>
      <c r="CHQ48" s="9"/>
      <c r="CHR48" s="9"/>
      <c r="CHS48" s="9"/>
      <c r="CHT48" s="9"/>
      <c r="CHU48" s="9"/>
      <c r="CHV48" s="9"/>
      <c r="CHW48" s="9"/>
      <c r="CHX48" s="9"/>
      <c r="CHY48" s="9"/>
      <c r="CHZ48" s="9"/>
      <c r="CIA48" s="9"/>
      <c r="CIB48" s="9"/>
      <c r="CIC48" s="9"/>
      <c r="CID48" s="9"/>
      <c r="CIE48" s="9"/>
      <c r="CIF48" s="9"/>
      <c r="CIG48" s="9"/>
      <c r="CIH48" s="9"/>
      <c r="CII48" s="9"/>
      <c r="CIJ48" s="9"/>
      <c r="CIK48" s="9"/>
      <c r="CIL48" s="9"/>
      <c r="CIM48" s="9"/>
      <c r="CIN48" s="9"/>
      <c r="CIO48" s="9"/>
      <c r="CIP48" s="9"/>
      <c r="CIQ48" s="9"/>
      <c r="CIR48" s="9"/>
      <c r="CIS48" s="9"/>
      <c r="CIT48" s="9"/>
      <c r="CIU48" s="9"/>
      <c r="CIV48" s="9"/>
      <c r="CIW48" s="9"/>
      <c r="CIX48" s="9"/>
      <c r="CIY48" s="9"/>
      <c r="CIZ48" s="9"/>
      <c r="CJA48" s="9"/>
      <c r="CJB48" s="9"/>
      <c r="CJC48" s="9"/>
      <c r="CJD48" s="9"/>
      <c r="CJE48" s="9"/>
      <c r="CJF48" s="9"/>
      <c r="CJG48" s="9"/>
      <c r="CJH48" s="9"/>
      <c r="CJI48" s="9"/>
      <c r="CJJ48" s="9"/>
      <c r="CJK48" s="9"/>
      <c r="CJL48" s="9"/>
      <c r="CJM48" s="9"/>
      <c r="CJN48" s="9"/>
      <c r="CJO48" s="9"/>
      <c r="CJP48" s="9"/>
      <c r="CJQ48" s="9"/>
      <c r="CJR48" s="9"/>
      <c r="CJS48" s="9"/>
      <c r="CJT48" s="9"/>
      <c r="CJU48" s="9"/>
      <c r="CJV48" s="9"/>
      <c r="CJW48" s="9"/>
      <c r="CJX48" s="9"/>
      <c r="CJY48" s="9"/>
      <c r="CJZ48" s="9"/>
      <c r="CKA48" s="9"/>
      <c r="CKB48" s="9"/>
      <c r="CKC48" s="9"/>
      <c r="CKD48" s="9"/>
      <c r="CKE48" s="9"/>
      <c r="CKF48" s="9"/>
      <c r="CKG48" s="9"/>
      <c r="CKH48" s="9"/>
      <c r="CKI48" s="9"/>
      <c r="CKJ48" s="9"/>
      <c r="CKK48" s="9"/>
      <c r="CKL48" s="9"/>
      <c r="CKM48" s="9"/>
      <c r="CKN48" s="9"/>
      <c r="CKO48" s="9"/>
      <c r="CKP48" s="9"/>
      <c r="CKQ48" s="9"/>
      <c r="CKR48" s="9"/>
      <c r="CKS48" s="9"/>
      <c r="CKT48" s="9"/>
      <c r="CKU48" s="9"/>
      <c r="CKV48" s="9"/>
      <c r="CKW48" s="9"/>
      <c r="CKX48" s="9"/>
      <c r="CKY48" s="9"/>
      <c r="CKZ48" s="9"/>
      <c r="CLA48" s="9"/>
      <c r="CLB48" s="9"/>
      <c r="CLC48" s="9"/>
      <c r="CLD48" s="9"/>
      <c r="CLE48" s="9"/>
      <c r="CLF48" s="9"/>
      <c r="CLG48" s="9"/>
      <c r="CLH48" s="9"/>
      <c r="CLI48" s="9"/>
      <c r="CLJ48" s="9"/>
      <c r="CLK48" s="9"/>
      <c r="CLL48" s="9"/>
      <c r="CLM48" s="9"/>
      <c r="CLN48" s="9"/>
      <c r="CLO48" s="9"/>
      <c r="CLP48" s="9"/>
      <c r="CLQ48" s="9"/>
      <c r="CLR48" s="9"/>
      <c r="CLS48" s="9"/>
      <c r="CLT48" s="9"/>
      <c r="CLU48" s="9"/>
      <c r="CLV48" s="9"/>
      <c r="CLW48" s="9"/>
      <c r="CLX48" s="9"/>
      <c r="CLY48" s="9"/>
      <c r="CLZ48" s="9"/>
      <c r="CMA48" s="9"/>
      <c r="CMB48" s="9"/>
      <c r="CMC48" s="9"/>
      <c r="CMD48" s="9"/>
      <c r="CME48" s="9"/>
      <c r="CMF48" s="9"/>
      <c r="CMG48" s="9"/>
      <c r="CMH48" s="9"/>
      <c r="CMI48" s="9"/>
      <c r="CMJ48" s="9"/>
      <c r="CMK48" s="9"/>
      <c r="CML48" s="9"/>
      <c r="CMM48" s="9"/>
      <c r="CMN48" s="9"/>
      <c r="CMO48" s="9"/>
      <c r="CMP48" s="9"/>
      <c r="CMQ48" s="9"/>
      <c r="CMR48" s="9"/>
      <c r="CMS48" s="9"/>
      <c r="CMT48" s="9"/>
      <c r="CMU48" s="9"/>
      <c r="CMV48" s="9"/>
      <c r="CMW48" s="9"/>
      <c r="CMX48" s="9"/>
      <c r="CMY48" s="9"/>
      <c r="CMZ48" s="9"/>
      <c r="CNA48" s="9"/>
      <c r="CNB48" s="9"/>
      <c r="CNC48" s="9"/>
      <c r="CND48" s="9"/>
      <c r="CNE48" s="9"/>
      <c r="CNF48" s="9"/>
      <c r="CNG48" s="9"/>
      <c r="CNH48" s="9"/>
      <c r="CNI48" s="9"/>
      <c r="CNJ48" s="9"/>
      <c r="CNK48" s="9"/>
      <c r="CNL48" s="9"/>
      <c r="CNM48" s="9"/>
      <c r="CNN48" s="9"/>
      <c r="CNO48" s="9"/>
      <c r="CNP48" s="9"/>
      <c r="CNQ48" s="9"/>
      <c r="CNR48" s="9"/>
      <c r="CNS48" s="9"/>
      <c r="CNT48" s="9"/>
      <c r="CNU48" s="9"/>
      <c r="CNV48" s="9"/>
      <c r="CNW48" s="9"/>
      <c r="CNX48" s="9"/>
      <c r="CNY48" s="9"/>
      <c r="CNZ48" s="9"/>
      <c r="COA48" s="9"/>
      <c r="COB48" s="9"/>
      <c r="COC48" s="9"/>
      <c r="COD48" s="9"/>
      <c r="COE48" s="9"/>
      <c r="COF48" s="9"/>
      <c r="COG48" s="9"/>
      <c r="COH48" s="9"/>
      <c r="COI48" s="9"/>
      <c r="COJ48" s="9"/>
      <c r="COK48" s="9"/>
      <c r="COL48" s="9"/>
      <c r="COM48" s="9"/>
      <c r="CON48" s="9"/>
      <c r="COO48" s="9"/>
      <c r="COP48" s="9"/>
      <c r="COQ48" s="9"/>
      <c r="COR48" s="9"/>
      <c r="COS48" s="9"/>
      <c r="COT48" s="9"/>
      <c r="COU48" s="9"/>
      <c r="COV48" s="9"/>
      <c r="COW48" s="9"/>
      <c r="COX48" s="9"/>
      <c r="COY48" s="9"/>
      <c r="COZ48" s="9"/>
      <c r="CPA48" s="9"/>
      <c r="CPB48" s="9"/>
      <c r="CPC48" s="9"/>
      <c r="CPD48" s="9"/>
      <c r="CPE48" s="9"/>
      <c r="CPF48" s="9"/>
      <c r="CPG48" s="9"/>
      <c r="CPH48" s="9"/>
      <c r="CPI48" s="9"/>
      <c r="CPJ48" s="9"/>
      <c r="CPK48" s="9"/>
      <c r="CPL48" s="9"/>
      <c r="CPM48" s="9"/>
      <c r="CPN48" s="9"/>
      <c r="CPO48" s="9"/>
      <c r="CPP48" s="9"/>
      <c r="CPQ48" s="9"/>
      <c r="CPR48" s="9"/>
      <c r="CPS48" s="9"/>
      <c r="CPT48" s="9"/>
      <c r="CPU48" s="9"/>
      <c r="CPV48" s="9"/>
      <c r="CPW48" s="9"/>
      <c r="CPX48" s="9"/>
      <c r="CPY48" s="9"/>
      <c r="CPZ48" s="9"/>
      <c r="CQA48" s="9"/>
      <c r="CQB48" s="9"/>
      <c r="CQC48" s="9"/>
      <c r="CQD48" s="9"/>
      <c r="CQE48" s="9"/>
      <c r="CQF48" s="9"/>
      <c r="CQG48" s="9"/>
      <c r="CQH48" s="9"/>
      <c r="CQI48" s="9"/>
      <c r="CQJ48" s="9"/>
      <c r="CQK48" s="9"/>
      <c r="CQL48" s="9"/>
      <c r="CQM48" s="9"/>
      <c r="CQN48" s="9"/>
      <c r="CQO48" s="9"/>
      <c r="CQP48" s="9"/>
      <c r="CQQ48" s="9"/>
      <c r="CQR48" s="9"/>
      <c r="CQS48" s="9"/>
      <c r="CQT48" s="9"/>
      <c r="CQU48" s="9"/>
      <c r="CQV48" s="9"/>
      <c r="CQW48" s="9"/>
      <c r="CQX48" s="9"/>
      <c r="CQY48" s="9"/>
      <c r="CQZ48" s="9"/>
      <c r="CRA48" s="9"/>
      <c r="CRB48" s="9"/>
      <c r="CRC48" s="9"/>
      <c r="CRD48" s="9"/>
      <c r="CRE48" s="9"/>
      <c r="CRF48" s="9"/>
      <c r="CRG48" s="9"/>
      <c r="CRH48" s="9"/>
      <c r="CRI48" s="9"/>
      <c r="CRJ48" s="9"/>
      <c r="CRK48" s="9"/>
      <c r="CRL48" s="9"/>
      <c r="CRM48" s="9"/>
      <c r="CRN48" s="9"/>
      <c r="CRO48" s="9"/>
      <c r="CRP48" s="9"/>
      <c r="CRQ48" s="9"/>
      <c r="CRR48" s="9"/>
      <c r="CRS48" s="9"/>
      <c r="CRT48" s="9"/>
      <c r="CRU48" s="9"/>
      <c r="CRV48" s="9"/>
      <c r="CRW48" s="9"/>
      <c r="CRX48" s="9"/>
      <c r="CRY48" s="9"/>
      <c r="CRZ48" s="9"/>
      <c r="CSA48" s="9"/>
      <c r="CSB48" s="9"/>
      <c r="CSC48" s="9"/>
      <c r="CSD48" s="9"/>
      <c r="CSE48" s="9"/>
      <c r="CSF48" s="9"/>
      <c r="CSG48" s="9"/>
      <c r="CSH48" s="9"/>
      <c r="CSI48" s="9"/>
      <c r="CSJ48" s="9"/>
      <c r="CSK48" s="9"/>
      <c r="CSL48" s="9"/>
      <c r="CSM48" s="9"/>
      <c r="CSN48" s="9"/>
      <c r="CSO48" s="9"/>
      <c r="CSP48" s="9"/>
      <c r="CSQ48" s="9"/>
      <c r="CSR48" s="9"/>
      <c r="CSS48" s="9"/>
      <c r="CST48" s="9"/>
      <c r="CSU48" s="9"/>
      <c r="CSV48" s="9"/>
      <c r="CSW48" s="9"/>
      <c r="CSX48" s="9"/>
      <c r="CSY48" s="9"/>
      <c r="CSZ48" s="9"/>
      <c r="CTA48" s="9"/>
      <c r="CTB48" s="9"/>
      <c r="CTC48" s="9"/>
      <c r="CTD48" s="9"/>
      <c r="CTE48" s="9"/>
      <c r="CTF48" s="9"/>
      <c r="CTG48" s="9"/>
      <c r="CTH48" s="9"/>
      <c r="CTI48" s="9"/>
      <c r="CTJ48" s="9"/>
      <c r="CTK48" s="9"/>
      <c r="CTL48" s="9"/>
      <c r="CTM48" s="9"/>
      <c r="CTN48" s="9"/>
      <c r="CTO48" s="9"/>
      <c r="CTP48" s="9"/>
      <c r="CTQ48" s="9"/>
      <c r="CTR48" s="9"/>
      <c r="CTS48" s="9"/>
      <c r="CTT48" s="9"/>
      <c r="CTU48" s="9"/>
      <c r="CTV48" s="9"/>
      <c r="CTW48" s="9"/>
      <c r="CTX48" s="9"/>
      <c r="CTY48" s="9"/>
      <c r="CTZ48" s="9"/>
      <c r="CUA48" s="9"/>
      <c r="CUB48" s="9"/>
      <c r="CUC48" s="9"/>
      <c r="CUD48" s="9"/>
      <c r="CUE48" s="9"/>
      <c r="CUF48" s="9"/>
      <c r="CUG48" s="9"/>
      <c r="CUH48" s="9"/>
      <c r="CUI48" s="9"/>
      <c r="CUJ48" s="9"/>
      <c r="CUK48" s="9"/>
      <c r="CUL48" s="9"/>
      <c r="CUM48" s="9"/>
      <c r="CUN48" s="9"/>
      <c r="CUO48" s="9"/>
      <c r="CUP48" s="9"/>
      <c r="CUQ48" s="9"/>
      <c r="CUR48" s="9"/>
      <c r="CUS48" s="9"/>
      <c r="CUT48" s="9"/>
      <c r="CUU48" s="9"/>
      <c r="CUV48" s="9"/>
      <c r="CUW48" s="9"/>
      <c r="CUX48" s="9"/>
      <c r="CUY48" s="9"/>
      <c r="CUZ48" s="9"/>
      <c r="CVA48" s="9"/>
      <c r="CVB48" s="9"/>
      <c r="CVC48" s="9"/>
      <c r="CVD48" s="9"/>
      <c r="CVE48" s="9"/>
      <c r="CVF48" s="9"/>
      <c r="CVG48" s="9"/>
      <c r="CVH48" s="9"/>
      <c r="CVI48" s="9"/>
      <c r="CVJ48" s="9"/>
      <c r="CVK48" s="9"/>
      <c r="CVL48" s="9"/>
      <c r="CVM48" s="9"/>
      <c r="CVN48" s="9"/>
      <c r="CVO48" s="9"/>
      <c r="CVP48" s="9"/>
      <c r="CVQ48" s="9"/>
      <c r="CVR48" s="9"/>
      <c r="CVS48" s="9"/>
      <c r="CVT48" s="9"/>
      <c r="CVU48" s="9"/>
      <c r="CVV48" s="9"/>
      <c r="CVW48" s="9"/>
      <c r="CVX48" s="9"/>
      <c r="CVY48" s="9"/>
      <c r="CVZ48" s="9"/>
      <c r="CWA48" s="9"/>
      <c r="CWB48" s="9"/>
      <c r="CWC48" s="9"/>
      <c r="CWD48" s="9"/>
      <c r="CWE48" s="9"/>
      <c r="CWF48" s="9"/>
      <c r="CWG48" s="9"/>
      <c r="CWH48" s="9"/>
      <c r="CWI48" s="9"/>
      <c r="CWJ48" s="9"/>
      <c r="CWK48" s="9"/>
      <c r="CWL48" s="9"/>
      <c r="CWM48" s="9"/>
      <c r="CWN48" s="9"/>
      <c r="CWO48" s="9"/>
      <c r="CWP48" s="9"/>
      <c r="CWQ48" s="9"/>
      <c r="CWR48" s="9"/>
      <c r="CWS48" s="9"/>
      <c r="CWT48" s="9"/>
      <c r="CWU48" s="9"/>
      <c r="CWV48" s="9"/>
      <c r="CWW48" s="9"/>
      <c r="CWX48" s="9"/>
      <c r="CWY48" s="9"/>
      <c r="CWZ48" s="9"/>
      <c r="CXA48" s="9"/>
      <c r="CXB48" s="9"/>
      <c r="CXC48" s="9"/>
      <c r="CXD48" s="9"/>
      <c r="CXE48" s="9"/>
      <c r="CXF48" s="9"/>
      <c r="CXG48" s="9"/>
      <c r="CXH48" s="9"/>
      <c r="CXI48" s="9"/>
      <c r="CXJ48" s="9"/>
      <c r="CXK48" s="9"/>
      <c r="CXL48" s="9"/>
      <c r="CXM48" s="9"/>
      <c r="CXN48" s="9"/>
      <c r="CXO48" s="9"/>
      <c r="CXP48" s="9"/>
      <c r="CXQ48" s="9"/>
      <c r="CXR48" s="9"/>
      <c r="CXS48" s="9"/>
      <c r="CXT48" s="9"/>
      <c r="CXU48" s="9"/>
      <c r="CXV48" s="9"/>
      <c r="CXW48" s="9"/>
      <c r="CXX48" s="9"/>
      <c r="CXY48" s="9"/>
      <c r="CXZ48" s="9"/>
      <c r="CYA48" s="9"/>
      <c r="CYB48" s="9"/>
      <c r="CYC48" s="9"/>
      <c r="CYD48" s="9"/>
      <c r="CYE48" s="9"/>
      <c r="CYF48" s="9"/>
      <c r="CYG48" s="9"/>
      <c r="CYH48" s="9"/>
      <c r="CYI48" s="9"/>
      <c r="CYJ48" s="9"/>
      <c r="CYK48" s="9"/>
      <c r="CYL48" s="9"/>
      <c r="CYM48" s="9"/>
      <c r="CYN48" s="9"/>
      <c r="CYO48" s="9"/>
      <c r="CYP48" s="9"/>
      <c r="CYQ48" s="9"/>
      <c r="CYR48" s="9"/>
      <c r="CYS48" s="9"/>
      <c r="CYT48" s="9"/>
      <c r="CYU48" s="9"/>
      <c r="CYV48" s="9"/>
      <c r="CYW48" s="9"/>
      <c r="CYX48" s="9"/>
      <c r="CYY48" s="9"/>
      <c r="CYZ48" s="9"/>
      <c r="CZA48" s="9"/>
      <c r="CZB48" s="9"/>
      <c r="CZC48" s="9"/>
      <c r="CZD48" s="9"/>
      <c r="CZE48" s="9"/>
      <c r="CZF48" s="9"/>
      <c r="CZG48" s="9"/>
      <c r="CZH48" s="9"/>
      <c r="CZI48" s="9"/>
      <c r="CZJ48" s="9"/>
      <c r="CZK48" s="9"/>
      <c r="CZL48" s="9"/>
      <c r="CZM48" s="9"/>
      <c r="CZN48" s="9"/>
      <c r="CZO48" s="9"/>
      <c r="CZP48" s="9"/>
      <c r="CZQ48" s="9"/>
      <c r="CZR48" s="9"/>
      <c r="CZS48" s="9"/>
      <c r="CZT48" s="9"/>
      <c r="CZU48" s="9"/>
      <c r="CZV48" s="9"/>
      <c r="CZW48" s="9"/>
      <c r="CZX48" s="9"/>
      <c r="CZY48" s="9"/>
      <c r="CZZ48" s="9"/>
      <c r="DAA48" s="9"/>
      <c r="DAB48" s="9"/>
      <c r="DAC48" s="9"/>
      <c r="DAD48" s="9"/>
      <c r="DAE48" s="9"/>
      <c r="DAF48" s="9"/>
      <c r="DAG48" s="9"/>
      <c r="DAH48" s="9"/>
      <c r="DAI48" s="9"/>
      <c r="DAJ48" s="9"/>
      <c r="DAK48" s="9"/>
      <c r="DAL48" s="9"/>
      <c r="DAM48" s="9"/>
      <c r="DAN48" s="9"/>
      <c r="DAO48" s="9"/>
      <c r="DAP48" s="9"/>
      <c r="DAQ48" s="9"/>
      <c r="DAR48" s="9"/>
      <c r="DAS48" s="9"/>
      <c r="DAT48" s="9"/>
      <c r="DAU48" s="9"/>
      <c r="DAV48" s="9"/>
      <c r="DAW48" s="9"/>
      <c r="DAX48" s="9"/>
      <c r="DAY48" s="9"/>
      <c r="DAZ48" s="9"/>
      <c r="DBA48" s="9"/>
      <c r="DBB48" s="9"/>
      <c r="DBC48" s="9"/>
      <c r="DBD48" s="9"/>
      <c r="DBE48" s="9"/>
      <c r="DBF48" s="9"/>
      <c r="DBG48" s="9"/>
      <c r="DBH48" s="9"/>
      <c r="DBI48" s="9"/>
      <c r="DBJ48" s="9"/>
      <c r="DBK48" s="9"/>
      <c r="DBL48" s="9"/>
      <c r="DBM48" s="9"/>
      <c r="DBN48" s="9"/>
      <c r="DBO48" s="9"/>
      <c r="DBP48" s="9"/>
      <c r="DBQ48" s="9"/>
      <c r="DBR48" s="9"/>
      <c r="DBS48" s="9"/>
      <c r="DBT48" s="9"/>
      <c r="DBU48" s="9"/>
      <c r="DBV48" s="9"/>
      <c r="DBW48" s="9"/>
      <c r="DBX48" s="9"/>
      <c r="DBY48" s="9"/>
      <c r="DBZ48" s="9"/>
      <c r="DCA48" s="9"/>
      <c r="DCB48" s="9"/>
      <c r="DCC48" s="9"/>
      <c r="DCD48" s="9"/>
      <c r="DCE48" s="9"/>
      <c r="DCF48" s="9"/>
      <c r="DCG48" s="9"/>
      <c r="DCH48" s="9"/>
      <c r="DCI48" s="9"/>
      <c r="DCJ48" s="9"/>
      <c r="DCK48" s="9"/>
      <c r="DCL48" s="9"/>
      <c r="DCM48" s="9"/>
      <c r="DCN48" s="9"/>
      <c r="DCO48" s="9"/>
      <c r="DCP48" s="9"/>
      <c r="DCQ48" s="9"/>
      <c r="DCR48" s="9"/>
      <c r="DCS48" s="9"/>
      <c r="DCT48" s="9"/>
      <c r="DCU48" s="9"/>
      <c r="DCV48" s="9"/>
      <c r="DCW48" s="9"/>
      <c r="DCX48" s="9"/>
      <c r="DCY48" s="9"/>
      <c r="DCZ48" s="9"/>
      <c r="DDA48" s="9"/>
      <c r="DDB48" s="9"/>
      <c r="DDC48" s="9"/>
      <c r="DDD48" s="9"/>
      <c r="DDE48" s="9"/>
      <c r="DDF48" s="9"/>
      <c r="DDG48" s="9"/>
      <c r="DDH48" s="9"/>
      <c r="DDI48" s="9"/>
      <c r="DDJ48" s="9"/>
      <c r="DDK48" s="9"/>
      <c r="DDL48" s="9"/>
      <c r="DDM48" s="9"/>
      <c r="DDN48" s="9"/>
      <c r="DDO48" s="9"/>
      <c r="DDP48" s="9"/>
      <c r="DDQ48" s="9"/>
      <c r="DDR48" s="9"/>
      <c r="DDS48" s="9"/>
      <c r="DDT48" s="9"/>
      <c r="DDU48" s="9"/>
      <c r="DDV48" s="9"/>
      <c r="DDW48" s="9"/>
      <c r="DDX48" s="9"/>
      <c r="DDY48" s="9"/>
      <c r="DDZ48" s="9"/>
      <c r="DEA48" s="9"/>
      <c r="DEB48" s="9"/>
      <c r="DEC48" s="9"/>
      <c r="DED48" s="9"/>
      <c r="DEE48" s="9"/>
      <c r="DEF48" s="9"/>
      <c r="DEG48" s="9"/>
      <c r="DEH48" s="9"/>
      <c r="DEI48" s="9"/>
      <c r="DEJ48" s="9"/>
      <c r="DEK48" s="9"/>
      <c r="DEL48" s="9"/>
      <c r="DEM48" s="9"/>
      <c r="DEN48" s="9"/>
      <c r="DEO48" s="9"/>
      <c r="DEP48" s="9"/>
      <c r="DEQ48" s="9"/>
      <c r="DER48" s="9"/>
      <c r="DES48" s="9"/>
      <c r="DET48" s="9"/>
      <c r="DEU48" s="9"/>
      <c r="DEV48" s="9"/>
      <c r="DEW48" s="9"/>
      <c r="DEX48" s="9"/>
      <c r="DEY48" s="9"/>
      <c r="DEZ48" s="9"/>
      <c r="DFA48" s="9"/>
      <c r="DFB48" s="9"/>
      <c r="DFC48" s="9"/>
      <c r="DFD48" s="9"/>
      <c r="DFE48" s="9"/>
      <c r="DFF48" s="9"/>
      <c r="DFG48" s="9"/>
      <c r="DFH48" s="9"/>
      <c r="DFI48" s="9"/>
      <c r="DFJ48" s="9"/>
      <c r="DFK48" s="9"/>
      <c r="DFL48" s="9"/>
      <c r="DFM48" s="9"/>
      <c r="DFN48" s="9"/>
      <c r="DFO48" s="9"/>
      <c r="DFP48" s="9"/>
      <c r="DFQ48" s="9"/>
      <c r="DFR48" s="9"/>
      <c r="DFS48" s="9"/>
      <c r="DFT48" s="9"/>
      <c r="DFU48" s="9"/>
      <c r="DFV48" s="9"/>
      <c r="DFW48" s="9"/>
      <c r="DFX48" s="9"/>
      <c r="DFY48" s="9"/>
      <c r="DFZ48" s="9"/>
      <c r="DGA48" s="9"/>
      <c r="DGB48" s="9"/>
      <c r="DGC48" s="9"/>
      <c r="DGD48" s="9"/>
      <c r="DGE48" s="9"/>
      <c r="DGF48" s="9"/>
      <c r="DGG48" s="9"/>
      <c r="DGH48" s="9"/>
      <c r="DGI48" s="9"/>
      <c r="DGJ48" s="9"/>
      <c r="DGK48" s="9"/>
      <c r="DGL48" s="9"/>
      <c r="DGM48" s="9"/>
      <c r="DGN48" s="9"/>
      <c r="DGO48" s="9"/>
      <c r="DGP48" s="9"/>
      <c r="DGQ48" s="9"/>
      <c r="DGR48" s="9"/>
      <c r="DGS48" s="9"/>
      <c r="DGT48" s="9"/>
      <c r="DGU48" s="9"/>
      <c r="DGV48" s="9"/>
      <c r="DGW48" s="9"/>
      <c r="DGX48" s="9"/>
      <c r="DGY48" s="9"/>
      <c r="DGZ48" s="9"/>
      <c r="DHA48" s="9"/>
      <c r="DHB48" s="9"/>
      <c r="DHC48" s="9"/>
      <c r="DHD48" s="9"/>
      <c r="DHE48" s="9"/>
      <c r="DHF48" s="9"/>
      <c r="DHG48" s="9"/>
      <c r="DHH48" s="9"/>
      <c r="DHI48" s="9"/>
      <c r="DHJ48" s="9"/>
      <c r="DHK48" s="9"/>
      <c r="DHL48" s="9"/>
      <c r="DHM48" s="9"/>
      <c r="DHN48" s="9"/>
      <c r="DHO48" s="9"/>
      <c r="DHP48" s="9"/>
      <c r="DHQ48" s="9"/>
      <c r="DHR48" s="9"/>
      <c r="DHS48" s="9"/>
      <c r="DHT48" s="9"/>
      <c r="DHU48" s="9"/>
      <c r="DHV48" s="9"/>
      <c r="DHW48" s="9"/>
      <c r="DHX48" s="9"/>
      <c r="DHY48" s="9"/>
      <c r="DHZ48" s="9"/>
      <c r="DIA48" s="9"/>
      <c r="DIB48" s="9"/>
      <c r="DIC48" s="9"/>
      <c r="DID48" s="9"/>
      <c r="DIE48" s="9"/>
      <c r="DIF48" s="9"/>
      <c r="DIG48" s="9"/>
      <c r="DIH48" s="9"/>
      <c r="DII48" s="9"/>
      <c r="DIJ48" s="9"/>
      <c r="DIK48" s="9"/>
      <c r="DIL48" s="9"/>
      <c r="DIM48" s="9"/>
      <c r="DIN48" s="9"/>
      <c r="DIO48" s="9"/>
      <c r="DIP48" s="9"/>
      <c r="DIQ48" s="9"/>
      <c r="DIR48" s="9"/>
      <c r="DIS48" s="9"/>
      <c r="DIT48" s="9"/>
      <c r="DIU48" s="9"/>
      <c r="DIV48" s="9"/>
      <c r="DIW48" s="9"/>
      <c r="DIX48" s="9"/>
      <c r="DIY48" s="9"/>
      <c r="DIZ48" s="9"/>
      <c r="DJA48" s="9"/>
      <c r="DJB48" s="9"/>
      <c r="DJC48" s="9"/>
      <c r="DJD48" s="9"/>
      <c r="DJE48" s="9"/>
      <c r="DJF48" s="9"/>
      <c r="DJG48" s="9"/>
      <c r="DJH48" s="9"/>
      <c r="DJI48" s="9"/>
      <c r="DJJ48" s="9"/>
      <c r="DJK48" s="9"/>
      <c r="DJL48" s="9"/>
      <c r="DJM48" s="9"/>
      <c r="DJN48" s="9"/>
      <c r="DJO48" s="9"/>
      <c r="DJP48" s="9"/>
      <c r="DJQ48" s="9"/>
      <c r="DJR48" s="9"/>
      <c r="DJS48" s="9"/>
      <c r="DJT48" s="9"/>
      <c r="DJU48" s="9"/>
      <c r="DJV48" s="9"/>
      <c r="DJW48" s="9"/>
      <c r="DJX48" s="9"/>
      <c r="DJY48" s="9"/>
      <c r="DJZ48" s="9"/>
      <c r="DKA48" s="9"/>
      <c r="DKB48" s="9"/>
      <c r="DKC48" s="9"/>
      <c r="DKD48" s="9"/>
      <c r="DKE48" s="9"/>
      <c r="DKF48" s="9"/>
      <c r="DKG48" s="9"/>
      <c r="DKH48" s="9"/>
      <c r="DKI48" s="9"/>
      <c r="DKJ48" s="9"/>
      <c r="DKK48" s="9"/>
      <c r="DKL48" s="9"/>
      <c r="DKM48" s="9"/>
      <c r="DKN48" s="9"/>
      <c r="DKO48" s="9"/>
      <c r="DKP48" s="9"/>
      <c r="DKQ48" s="9"/>
      <c r="DKR48" s="9"/>
      <c r="DKS48" s="9"/>
      <c r="DKT48" s="9"/>
      <c r="DKU48" s="9"/>
      <c r="DKV48" s="9"/>
      <c r="DKW48" s="9"/>
      <c r="DKX48" s="9"/>
      <c r="DKY48" s="9"/>
      <c r="DKZ48" s="9"/>
      <c r="DLA48" s="9"/>
      <c r="DLB48" s="9"/>
      <c r="DLC48" s="9"/>
      <c r="DLD48" s="9"/>
      <c r="DLE48" s="9"/>
      <c r="DLF48" s="9"/>
      <c r="DLG48" s="9"/>
      <c r="DLH48" s="9"/>
      <c r="DLI48" s="9"/>
      <c r="DLJ48" s="9"/>
      <c r="DLK48" s="9"/>
      <c r="DLL48" s="9"/>
      <c r="DLM48" s="9"/>
      <c r="DLN48" s="9"/>
      <c r="DLO48" s="9"/>
      <c r="DLP48" s="9"/>
      <c r="DLQ48" s="9"/>
      <c r="DLR48" s="9"/>
      <c r="DLS48" s="9"/>
      <c r="DLT48" s="9"/>
      <c r="DLU48" s="9"/>
      <c r="DLV48" s="9"/>
      <c r="DLW48" s="9"/>
      <c r="DLX48" s="9"/>
      <c r="DLY48" s="9"/>
      <c r="DLZ48" s="9"/>
      <c r="DMA48" s="9"/>
      <c r="DMB48" s="9"/>
      <c r="DMC48" s="9"/>
      <c r="DMD48" s="9"/>
      <c r="DME48" s="9"/>
      <c r="DMF48" s="9"/>
      <c r="DMG48" s="9"/>
      <c r="DMH48" s="9"/>
      <c r="DMI48" s="9"/>
      <c r="DMJ48" s="9"/>
      <c r="DMK48" s="9"/>
      <c r="DML48" s="9"/>
      <c r="DMM48" s="9"/>
      <c r="DMN48" s="9"/>
      <c r="DMO48" s="9"/>
      <c r="DMP48" s="9"/>
      <c r="DMQ48" s="9"/>
      <c r="DMR48" s="9"/>
      <c r="DMS48" s="9"/>
      <c r="DMT48" s="9"/>
      <c r="DMU48" s="9"/>
      <c r="DMV48" s="9"/>
      <c r="DMW48" s="9"/>
      <c r="DMX48" s="9"/>
      <c r="DMY48" s="9"/>
      <c r="DMZ48" s="9"/>
      <c r="DNA48" s="9"/>
      <c r="DNB48" s="9"/>
      <c r="DNC48" s="9"/>
      <c r="DND48" s="9"/>
      <c r="DNE48" s="9"/>
      <c r="DNF48" s="9"/>
      <c r="DNG48" s="9"/>
      <c r="DNH48" s="9"/>
      <c r="DNI48" s="9"/>
      <c r="DNJ48" s="9"/>
      <c r="DNK48" s="9"/>
      <c r="DNL48" s="9"/>
      <c r="DNM48" s="9"/>
      <c r="DNN48" s="9"/>
      <c r="DNO48" s="9"/>
      <c r="DNP48" s="9"/>
      <c r="DNQ48" s="9"/>
      <c r="DNR48" s="9"/>
      <c r="DNS48" s="9"/>
      <c r="DNT48" s="9"/>
      <c r="DNU48" s="9"/>
      <c r="DNV48" s="9"/>
      <c r="DNW48" s="9"/>
      <c r="DNX48" s="9"/>
      <c r="DNY48" s="9"/>
      <c r="DNZ48" s="9"/>
      <c r="DOA48" s="9"/>
      <c r="DOB48" s="9"/>
      <c r="DOC48" s="9"/>
      <c r="DOD48" s="9"/>
      <c r="DOE48" s="9"/>
      <c r="DOF48" s="9"/>
      <c r="DOG48" s="9"/>
      <c r="DOH48" s="9"/>
      <c r="DOI48" s="9"/>
      <c r="DOJ48" s="9"/>
      <c r="DOK48" s="9"/>
      <c r="DOL48" s="9"/>
      <c r="DOM48" s="9"/>
      <c r="DON48" s="9"/>
      <c r="DOO48" s="9"/>
      <c r="DOP48" s="9"/>
      <c r="DOQ48" s="9"/>
      <c r="DOR48" s="9"/>
      <c r="DOS48" s="9"/>
      <c r="DOT48" s="9"/>
      <c r="DOU48" s="9"/>
      <c r="DOV48" s="9"/>
      <c r="DOW48" s="9"/>
      <c r="DOX48" s="9"/>
      <c r="DOY48" s="9"/>
      <c r="DOZ48" s="9"/>
      <c r="DPA48" s="9"/>
      <c r="DPB48" s="9"/>
      <c r="DPC48" s="9"/>
      <c r="DPD48" s="9"/>
      <c r="DPE48" s="9"/>
      <c r="DPF48" s="9"/>
      <c r="DPG48" s="9"/>
      <c r="DPH48" s="9"/>
      <c r="DPI48" s="9"/>
      <c r="DPJ48" s="9"/>
      <c r="DPK48" s="9"/>
      <c r="DPL48" s="9"/>
      <c r="DPM48" s="9"/>
      <c r="DPN48" s="9"/>
      <c r="DPO48" s="9"/>
      <c r="DPP48" s="9"/>
      <c r="DPQ48" s="9"/>
      <c r="DPR48" s="9"/>
      <c r="DPS48" s="9"/>
      <c r="DPT48" s="9"/>
      <c r="DPU48" s="9"/>
      <c r="DPV48" s="9"/>
      <c r="DPW48" s="9"/>
      <c r="DPX48" s="9"/>
      <c r="DPY48" s="9"/>
      <c r="DPZ48" s="9"/>
      <c r="DQA48" s="9"/>
      <c r="DQB48" s="9"/>
      <c r="DQC48" s="9"/>
      <c r="DQD48" s="9"/>
      <c r="DQE48" s="9"/>
      <c r="DQF48" s="9"/>
      <c r="DQG48" s="9"/>
      <c r="DQH48" s="9"/>
      <c r="DQI48" s="9"/>
      <c r="DQJ48" s="9"/>
      <c r="DQK48" s="9"/>
      <c r="DQL48" s="9"/>
      <c r="DQM48" s="9"/>
      <c r="DQN48" s="9"/>
      <c r="DQO48" s="9"/>
      <c r="DQP48" s="9"/>
      <c r="DQQ48" s="9"/>
      <c r="DQR48" s="9"/>
      <c r="DQS48" s="9"/>
      <c r="DQT48" s="9"/>
      <c r="DQU48" s="9"/>
      <c r="DQV48" s="9"/>
      <c r="DQW48" s="9"/>
      <c r="DQX48" s="9"/>
      <c r="DQY48" s="9"/>
      <c r="DQZ48" s="9"/>
      <c r="DRA48" s="9"/>
      <c r="DRB48" s="9"/>
      <c r="DRC48" s="9"/>
      <c r="DRD48" s="9"/>
      <c r="DRE48" s="9"/>
      <c r="DRF48" s="9"/>
      <c r="DRG48" s="9"/>
      <c r="DRH48" s="9"/>
      <c r="DRI48" s="9"/>
      <c r="DRJ48" s="9"/>
      <c r="DRK48" s="9"/>
      <c r="DRL48" s="9"/>
      <c r="DRM48" s="9"/>
      <c r="DRN48" s="9"/>
      <c r="DRO48" s="9"/>
      <c r="DRP48" s="9"/>
      <c r="DRQ48" s="9"/>
      <c r="DRR48" s="9"/>
      <c r="DRS48" s="9"/>
      <c r="DRT48" s="9"/>
      <c r="DRU48" s="9"/>
      <c r="DRV48" s="9"/>
      <c r="DRW48" s="9"/>
      <c r="DRX48" s="9"/>
      <c r="DRY48" s="9"/>
      <c r="DRZ48" s="9"/>
      <c r="DSA48" s="9"/>
      <c r="DSB48" s="9"/>
      <c r="DSC48" s="9"/>
      <c r="DSD48" s="9"/>
      <c r="DSE48" s="9"/>
      <c r="DSF48" s="9"/>
      <c r="DSG48" s="9"/>
      <c r="DSH48" s="9"/>
      <c r="DSI48" s="9"/>
      <c r="DSJ48" s="9"/>
      <c r="DSK48" s="9"/>
      <c r="DSL48" s="9"/>
      <c r="DSM48" s="9"/>
      <c r="DSN48" s="9"/>
      <c r="DSO48" s="9"/>
      <c r="DSP48" s="9"/>
      <c r="DSQ48" s="9"/>
      <c r="DSR48" s="9"/>
      <c r="DSS48" s="9"/>
      <c r="DST48" s="9"/>
      <c r="DSU48" s="9"/>
      <c r="DSV48" s="9"/>
      <c r="DSW48" s="9"/>
      <c r="DSX48" s="9"/>
      <c r="DSY48" s="9"/>
      <c r="DSZ48" s="9"/>
      <c r="DTA48" s="9"/>
      <c r="DTB48" s="9"/>
      <c r="DTC48" s="9"/>
      <c r="DTD48" s="9"/>
      <c r="DTE48" s="9"/>
      <c r="DTF48" s="9"/>
      <c r="DTG48" s="9"/>
      <c r="DTH48" s="9"/>
      <c r="DTI48" s="9"/>
      <c r="DTJ48" s="9"/>
      <c r="DTK48" s="9"/>
      <c r="DTL48" s="9"/>
      <c r="DTM48" s="9"/>
      <c r="DTN48" s="9"/>
      <c r="DTO48" s="9"/>
      <c r="DTP48" s="9"/>
      <c r="DTQ48" s="9"/>
      <c r="DTR48" s="9"/>
      <c r="DTS48" s="9"/>
      <c r="DTT48" s="9"/>
      <c r="DTU48" s="9"/>
      <c r="DTV48" s="9"/>
      <c r="DTW48" s="9"/>
      <c r="DTX48" s="9"/>
      <c r="DTY48" s="9"/>
      <c r="DTZ48" s="9"/>
      <c r="DUA48" s="9"/>
      <c r="DUB48" s="9"/>
      <c r="DUC48" s="9"/>
      <c r="DUD48" s="9"/>
      <c r="DUE48" s="9"/>
      <c r="DUF48" s="9"/>
      <c r="DUG48" s="9"/>
      <c r="DUH48" s="9"/>
      <c r="DUI48" s="9"/>
      <c r="DUJ48" s="9"/>
      <c r="DUK48" s="9"/>
      <c r="DUL48" s="9"/>
      <c r="DUM48" s="9"/>
      <c r="DUN48" s="9"/>
      <c r="DUO48" s="9"/>
      <c r="DUP48" s="9"/>
      <c r="DUQ48" s="9"/>
      <c r="DUR48" s="9"/>
      <c r="DUS48" s="9"/>
      <c r="DUT48" s="9"/>
      <c r="DUU48" s="9"/>
      <c r="DUV48" s="9"/>
      <c r="DUW48" s="9"/>
      <c r="DUX48" s="9"/>
      <c r="DUY48" s="9"/>
      <c r="DUZ48" s="9"/>
      <c r="DVA48" s="9"/>
      <c r="DVB48" s="9"/>
      <c r="DVC48" s="9"/>
      <c r="DVD48" s="9"/>
      <c r="DVE48" s="9"/>
      <c r="DVF48" s="9"/>
      <c r="DVG48" s="9"/>
      <c r="DVH48" s="9"/>
      <c r="DVI48" s="9"/>
      <c r="DVJ48" s="9"/>
      <c r="DVK48" s="9"/>
      <c r="DVL48" s="9"/>
      <c r="DVM48" s="9"/>
      <c r="DVN48" s="9"/>
      <c r="DVO48" s="9"/>
      <c r="DVP48" s="9"/>
      <c r="DVQ48" s="9"/>
      <c r="DVR48" s="9"/>
      <c r="DVS48" s="9"/>
      <c r="DVT48" s="9"/>
      <c r="DVU48" s="9"/>
      <c r="DVV48" s="9"/>
      <c r="DVW48" s="9"/>
      <c r="DVX48" s="9"/>
      <c r="DVY48" s="9"/>
      <c r="DVZ48" s="9"/>
      <c r="DWA48" s="9"/>
      <c r="DWB48" s="9"/>
      <c r="DWC48" s="9"/>
      <c r="DWD48" s="9"/>
      <c r="DWE48" s="9"/>
      <c r="DWF48" s="9"/>
      <c r="DWG48" s="9"/>
      <c r="DWH48" s="9"/>
      <c r="DWI48" s="9"/>
      <c r="DWJ48" s="9"/>
      <c r="DWK48" s="9"/>
      <c r="DWL48" s="9"/>
      <c r="DWM48" s="9"/>
      <c r="DWN48" s="9"/>
      <c r="DWO48" s="9"/>
      <c r="DWP48" s="9"/>
      <c r="DWQ48" s="9"/>
      <c r="DWR48" s="9"/>
      <c r="DWS48" s="9"/>
      <c r="DWT48" s="9"/>
      <c r="DWU48" s="9"/>
      <c r="DWV48" s="9"/>
      <c r="DWW48" s="9"/>
      <c r="DWX48" s="9"/>
      <c r="DWY48" s="9"/>
      <c r="DWZ48" s="9"/>
      <c r="DXA48" s="9"/>
      <c r="DXB48" s="9"/>
      <c r="DXC48" s="9"/>
      <c r="DXD48" s="9"/>
      <c r="DXE48" s="9"/>
      <c r="DXF48" s="9"/>
      <c r="DXG48" s="9"/>
      <c r="DXH48" s="9"/>
      <c r="DXI48" s="9"/>
      <c r="DXJ48" s="9"/>
      <c r="DXK48" s="9"/>
      <c r="DXL48" s="9"/>
      <c r="DXM48" s="9"/>
      <c r="DXN48" s="9"/>
      <c r="DXO48" s="9"/>
      <c r="DXP48" s="9"/>
      <c r="DXQ48" s="9"/>
      <c r="DXR48" s="9"/>
      <c r="DXS48" s="9"/>
      <c r="DXT48" s="9"/>
      <c r="DXU48" s="9"/>
      <c r="DXV48" s="9"/>
      <c r="DXW48" s="9"/>
      <c r="DXX48" s="9"/>
      <c r="DXY48" s="9"/>
      <c r="DXZ48" s="9"/>
      <c r="DYA48" s="9"/>
      <c r="DYB48" s="9"/>
      <c r="DYC48" s="9"/>
      <c r="DYD48" s="9"/>
      <c r="DYE48" s="9"/>
      <c r="DYF48" s="9"/>
      <c r="DYG48" s="9"/>
      <c r="DYH48" s="9"/>
      <c r="DYI48" s="9"/>
      <c r="DYJ48" s="9"/>
      <c r="DYK48" s="9"/>
      <c r="DYL48" s="9"/>
      <c r="DYM48" s="9"/>
      <c r="DYN48" s="9"/>
      <c r="DYO48" s="9"/>
      <c r="DYP48" s="9"/>
      <c r="DYQ48" s="9"/>
      <c r="DYR48" s="9"/>
      <c r="DYS48" s="9"/>
      <c r="DYT48" s="9"/>
      <c r="DYU48" s="9"/>
      <c r="DYV48" s="9"/>
      <c r="DYW48" s="9"/>
      <c r="DYX48" s="9"/>
      <c r="DYY48" s="9"/>
      <c r="DYZ48" s="9"/>
      <c r="DZA48" s="9"/>
      <c r="DZB48" s="9"/>
      <c r="DZC48" s="9"/>
      <c r="DZD48" s="9"/>
      <c r="DZE48" s="9"/>
      <c r="DZF48" s="9"/>
      <c r="DZG48" s="9"/>
      <c r="DZH48" s="9"/>
      <c r="DZI48" s="9"/>
      <c r="DZJ48" s="9"/>
      <c r="DZK48" s="9"/>
      <c r="DZL48" s="9"/>
      <c r="DZM48" s="9"/>
      <c r="DZN48" s="9"/>
      <c r="DZO48" s="9"/>
      <c r="DZP48" s="9"/>
      <c r="DZQ48" s="9"/>
      <c r="DZR48" s="9"/>
      <c r="DZS48" s="9"/>
      <c r="DZT48" s="9"/>
      <c r="DZU48" s="9"/>
      <c r="DZV48" s="9"/>
      <c r="DZW48" s="9"/>
      <c r="DZX48" s="9"/>
      <c r="DZY48" s="9"/>
      <c r="DZZ48" s="9"/>
      <c r="EAA48" s="9"/>
      <c r="EAB48" s="9"/>
      <c r="EAC48" s="9"/>
      <c r="EAD48" s="9"/>
      <c r="EAE48" s="9"/>
      <c r="EAF48" s="9"/>
      <c r="EAG48" s="9"/>
      <c r="EAH48" s="9"/>
      <c r="EAI48" s="9"/>
      <c r="EAJ48" s="9"/>
      <c r="EAK48" s="9"/>
      <c r="EAL48" s="9"/>
      <c r="EAM48" s="9"/>
      <c r="EAN48" s="9"/>
      <c r="EAO48" s="9"/>
      <c r="EAP48" s="9"/>
      <c r="EAQ48" s="9"/>
      <c r="EAR48" s="9"/>
      <c r="EAS48" s="9"/>
      <c r="EAT48" s="9"/>
      <c r="EAU48" s="9"/>
      <c r="EAV48" s="9"/>
      <c r="EAW48" s="9"/>
      <c r="EAX48" s="9"/>
      <c r="EAY48" s="9"/>
      <c r="EAZ48" s="9"/>
      <c r="EBA48" s="9"/>
      <c r="EBB48" s="9"/>
      <c r="EBC48" s="9"/>
      <c r="EBD48" s="9"/>
      <c r="EBE48" s="9"/>
      <c r="EBF48" s="9"/>
      <c r="EBG48" s="9"/>
      <c r="EBH48" s="9"/>
      <c r="EBI48" s="9"/>
      <c r="EBJ48" s="9"/>
      <c r="EBK48" s="9"/>
      <c r="EBL48" s="9"/>
      <c r="EBM48" s="9"/>
      <c r="EBN48" s="9"/>
      <c r="EBO48" s="9"/>
      <c r="EBP48" s="9"/>
      <c r="EBQ48" s="9"/>
      <c r="EBR48" s="9"/>
      <c r="EBS48" s="9"/>
      <c r="EBT48" s="9"/>
      <c r="EBU48" s="9"/>
      <c r="EBV48" s="9"/>
      <c r="EBW48" s="9"/>
      <c r="EBX48" s="9"/>
      <c r="EBY48" s="9"/>
      <c r="EBZ48" s="9"/>
      <c r="ECA48" s="9"/>
      <c r="ECB48" s="9"/>
      <c r="ECC48" s="9"/>
      <c r="ECD48" s="9"/>
      <c r="ECE48" s="9"/>
      <c r="ECF48" s="9"/>
      <c r="ECG48" s="9"/>
      <c r="ECH48" s="9"/>
      <c r="ECI48" s="9"/>
      <c r="ECJ48" s="9"/>
      <c r="ECK48" s="9"/>
      <c r="ECL48" s="9"/>
      <c r="ECM48" s="9"/>
      <c r="ECN48" s="9"/>
      <c r="ECO48" s="9"/>
      <c r="ECP48" s="9"/>
      <c r="ECQ48" s="9"/>
      <c r="ECR48" s="9"/>
      <c r="ECS48" s="9"/>
      <c r="ECT48" s="9"/>
      <c r="ECU48" s="9"/>
      <c r="ECV48" s="9"/>
      <c r="ECW48" s="9"/>
      <c r="ECX48" s="9"/>
      <c r="ECY48" s="9"/>
      <c r="ECZ48" s="9"/>
      <c r="EDA48" s="9"/>
      <c r="EDB48" s="9"/>
      <c r="EDC48" s="9"/>
      <c r="EDD48" s="9"/>
      <c r="EDE48" s="9"/>
      <c r="EDF48" s="9"/>
      <c r="EDG48" s="9"/>
      <c r="EDH48" s="9"/>
      <c r="EDI48" s="9"/>
      <c r="EDJ48" s="9"/>
      <c r="EDK48" s="9"/>
      <c r="EDL48" s="9"/>
      <c r="EDM48" s="9"/>
      <c r="EDN48" s="9"/>
      <c r="EDO48" s="9"/>
      <c r="EDP48" s="9"/>
      <c r="EDQ48" s="9"/>
      <c r="EDR48" s="9"/>
      <c r="EDS48" s="9"/>
      <c r="EDT48" s="9"/>
      <c r="EDU48" s="9"/>
      <c r="EDV48" s="9"/>
      <c r="EDW48" s="9"/>
      <c r="EDX48" s="9"/>
      <c r="EDY48" s="9"/>
      <c r="EDZ48" s="9"/>
      <c r="EEA48" s="9"/>
      <c r="EEB48" s="9"/>
      <c r="EEC48" s="9"/>
      <c r="EED48" s="9"/>
      <c r="EEE48" s="9"/>
      <c r="EEF48" s="9"/>
      <c r="EEG48" s="9"/>
      <c r="EEH48" s="9"/>
      <c r="EEI48" s="9"/>
      <c r="EEJ48" s="9"/>
      <c r="EEK48" s="9"/>
      <c r="EEL48" s="9"/>
      <c r="EEM48" s="9"/>
      <c r="EEN48" s="9"/>
      <c r="EEO48" s="9"/>
      <c r="EEP48" s="9"/>
      <c r="EEQ48" s="9"/>
      <c r="EER48" s="9"/>
      <c r="EES48" s="9"/>
      <c r="EET48" s="9"/>
      <c r="EEU48" s="9"/>
      <c r="EEV48" s="9"/>
      <c r="EEW48" s="9"/>
      <c r="EEX48" s="9"/>
      <c r="EEY48" s="9"/>
      <c r="EEZ48" s="9"/>
      <c r="EFA48" s="9"/>
      <c r="EFB48" s="9"/>
      <c r="EFC48" s="9"/>
      <c r="EFD48" s="9"/>
      <c r="EFE48" s="9"/>
      <c r="EFF48" s="9"/>
      <c r="EFG48" s="9"/>
      <c r="EFH48" s="9"/>
      <c r="EFI48" s="9"/>
      <c r="EFJ48" s="9"/>
      <c r="EFK48" s="9"/>
      <c r="EFL48" s="9"/>
      <c r="EFM48" s="9"/>
      <c r="EFN48" s="9"/>
      <c r="EFO48" s="9"/>
      <c r="EFP48" s="9"/>
      <c r="EFQ48" s="9"/>
      <c r="EFR48" s="9"/>
      <c r="EFS48" s="9"/>
      <c r="EFT48" s="9"/>
      <c r="EFU48" s="9"/>
      <c r="EFV48" s="9"/>
      <c r="EFW48" s="9"/>
      <c r="EFX48" s="9"/>
      <c r="EFY48" s="9"/>
      <c r="EFZ48" s="9"/>
      <c r="EGA48" s="9"/>
      <c r="EGB48" s="9"/>
      <c r="EGC48" s="9"/>
      <c r="EGD48" s="9"/>
      <c r="EGE48" s="9"/>
      <c r="EGF48" s="9"/>
      <c r="EGG48" s="9"/>
      <c r="EGH48" s="9"/>
      <c r="EGI48" s="9"/>
      <c r="EGJ48" s="9"/>
      <c r="EGK48" s="9"/>
      <c r="EGL48" s="9"/>
      <c r="EGM48" s="9"/>
      <c r="EGN48" s="9"/>
      <c r="EGO48" s="9"/>
      <c r="EGP48" s="9"/>
      <c r="EGQ48" s="9"/>
      <c r="EGR48" s="9"/>
      <c r="EGS48" s="9"/>
      <c r="EGT48" s="9"/>
      <c r="EGU48" s="9"/>
      <c r="EGV48" s="9"/>
      <c r="EGW48" s="9"/>
      <c r="EGX48" s="9"/>
      <c r="EGY48" s="9"/>
      <c r="EGZ48" s="9"/>
      <c r="EHA48" s="9"/>
      <c r="EHB48" s="9"/>
      <c r="EHC48" s="9"/>
      <c r="EHD48" s="9"/>
      <c r="EHE48" s="9"/>
      <c r="EHF48" s="9"/>
      <c r="EHG48" s="9"/>
      <c r="EHH48" s="9"/>
      <c r="EHI48" s="9"/>
      <c r="EHJ48" s="9"/>
      <c r="EHK48" s="9"/>
      <c r="EHL48" s="9"/>
      <c r="EHM48" s="9"/>
      <c r="EHN48" s="9"/>
      <c r="EHO48" s="9"/>
      <c r="EHP48" s="9"/>
      <c r="EHQ48" s="9"/>
      <c r="EHR48" s="9"/>
      <c r="EHS48" s="9"/>
      <c r="EHT48" s="9"/>
      <c r="EHU48" s="9"/>
      <c r="EHV48" s="9"/>
      <c r="EHW48" s="9"/>
      <c r="EHX48" s="9"/>
      <c r="EHY48" s="9"/>
      <c r="EHZ48" s="9"/>
      <c r="EIA48" s="9"/>
      <c r="EIB48" s="9"/>
      <c r="EIC48" s="9"/>
      <c r="EID48" s="9"/>
      <c r="EIE48" s="9"/>
      <c r="EIF48" s="9"/>
      <c r="EIG48" s="9"/>
      <c r="EIH48" s="9"/>
      <c r="EII48" s="9"/>
      <c r="EIJ48" s="9"/>
      <c r="EIK48" s="9"/>
      <c r="EIL48" s="9"/>
      <c r="EIM48" s="9"/>
      <c r="EIN48" s="9"/>
      <c r="EIO48" s="9"/>
      <c r="EIP48" s="9"/>
      <c r="EIQ48" s="9"/>
      <c r="EIR48" s="9"/>
      <c r="EIS48" s="9"/>
      <c r="EIT48" s="9"/>
      <c r="EIU48" s="9"/>
      <c r="EIV48" s="9"/>
      <c r="EIW48" s="9"/>
      <c r="EIX48" s="9"/>
      <c r="EIY48" s="9"/>
      <c r="EIZ48" s="9"/>
      <c r="EJA48" s="9"/>
      <c r="EJB48" s="9"/>
      <c r="EJC48" s="9"/>
      <c r="EJD48" s="9"/>
      <c r="EJE48" s="9"/>
      <c r="EJF48" s="9"/>
      <c r="EJG48" s="9"/>
      <c r="EJH48" s="9"/>
      <c r="EJI48" s="9"/>
      <c r="EJJ48" s="9"/>
      <c r="EJK48" s="9"/>
      <c r="EJL48" s="9"/>
      <c r="EJM48" s="9"/>
      <c r="EJN48" s="9"/>
      <c r="EJO48" s="9"/>
      <c r="EJP48" s="9"/>
      <c r="EJQ48" s="9"/>
      <c r="EJR48" s="9"/>
      <c r="EJS48" s="9"/>
      <c r="EJT48" s="9"/>
      <c r="EJU48" s="9"/>
      <c r="EJV48" s="9"/>
      <c r="EJW48" s="9"/>
      <c r="EJX48" s="9"/>
      <c r="EJY48" s="9"/>
      <c r="EJZ48" s="9"/>
      <c r="EKA48" s="9"/>
      <c r="EKB48" s="9"/>
      <c r="EKC48" s="9"/>
      <c r="EKD48" s="9"/>
      <c r="EKE48" s="9"/>
      <c r="EKF48" s="9"/>
      <c r="EKG48" s="9"/>
      <c r="EKH48" s="9"/>
      <c r="EKI48" s="9"/>
      <c r="EKJ48" s="9"/>
      <c r="EKK48" s="9"/>
      <c r="EKL48" s="9"/>
      <c r="EKM48" s="9"/>
      <c r="EKN48" s="9"/>
      <c r="EKO48" s="9"/>
      <c r="EKP48" s="9"/>
      <c r="EKQ48" s="9"/>
      <c r="EKR48" s="9"/>
      <c r="EKS48" s="9"/>
      <c r="EKT48" s="9"/>
      <c r="EKU48" s="9"/>
      <c r="EKV48" s="9"/>
      <c r="EKW48" s="9"/>
      <c r="EKX48" s="9"/>
      <c r="EKY48" s="9"/>
      <c r="EKZ48" s="9"/>
      <c r="ELA48" s="9"/>
      <c r="ELB48" s="9"/>
      <c r="ELC48" s="9"/>
      <c r="ELD48" s="9"/>
      <c r="ELE48" s="9"/>
      <c r="ELF48" s="9"/>
      <c r="ELG48" s="9"/>
      <c r="ELH48" s="9"/>
      <c r="ELI48" s="9"/>
      <c r="ELJ48" s="9"/>
      <c r="ELK48" s="9"/>
      <c r="ELL48" s="9"/>
      <c r="ELM48" s="9"/>
      <c r="ELN48" s="9"/>
      <c r="ELO48" s="9"/>
      <c r="ELP48" s="9"/>
      <c r="ELQ48" s="9"/>
      <c r="ELR48" s="9"/>
      <c r="ELS48" s="9"/>
      <c r="ELT48" s="9"/>
      <c r="ELU48" s="9"/>
      <c r="ELV48" s="9"/>
      <c r="ELW48" s="9"/>
      <c r="ELX48" s="9"/>
      <c r="ELY48" s="9"/>
      <c r="ELZ48" s="9"/>
      <c r="EMA48" s="9"/>
      <c r="EMB48" s="9"/>
      <c r="EMC48" s="9"/>
      <c r="EMD48" s="9"/>
      <c r="EME48" s="9"/>
      <c r="EMF48" s="9"/>
      <c r="EMG48" s="9"/>
      <c r="EMH48" s="9"/>
      <c r="EMI48" s="9"/>
      <c r="EMJ48" s="9"/>
      <c r="EMK48" s="9"/>
      <c r="EML48" s="9"/>
      <c r="EMM48" s="9"/>
      <c r="EMN48" s="9"/>
      <c r="EMO48" s="9"/>
      <c r="EMP48" s="9"/>
      <c r="EMQ48" s="9"/>
      <c r="EMR48" s="9"/>
      <c r="EMS48" s="9"/>
      <c r="EMT48" s="9"/>
      <c r="EMU48" s="9"/>
      <c r="EMV48" s="9"/>
      <c r="EMW48" s="9"/>
      <c r="EMX48" s="9"/>
      <c r="EMY48" s="9"/>
      <c r="EMZ48" s="9"/>
      <c r="ENA48" s="9"/>
      <c r="ENB48" s="9"/>
      <c r="ENC48" s="9"/>
      <c r="END48" s="9"/>
      <c r="ENE48" s="9"/>
      <c r="ENF48" s="9"/>
      <c r="ENG48" s="9"/>
      <c r="ENH48" s="9"/>
      <c r="ENI48" s="9"/>
      <c r="ENJ48" s="9"/>
      <c r="ENK48" s="9"/>
      <c r="ENL48" s="9"/>
      <c r="ENM48" s="9"/>
      <c r="ENN48" s="9"/>
      <c r="ENO48" s="9"/>
      <c r="ENP48" s="9"/>
      <c r="ENQ48" s="9"/>
      <c r="ENR48" s="9"/>
      <c r="ENS48" s="9"/>
      <c r="ENT48" s="9"/>
      <c r="ENU48" s="9"/>
      <c r="ENV48" s="9"/>
      <c r="ENW48" s="9"/>
      <c r="ENX48" s="9"/>
      <c r="ENY48" s="9"/>
      <c r="ENZ48" s="9"/>
      <c r="EOA48" s="9"/>
      <c r="EOB48" s="9"/>
      <c r="EOC48" s="9"/>
      <c r="EOD48" s="9"/>
      <c r="EOE48" s="9"/>
      <c r="EOF48" s="9"/>
      <c r="EOG48" s="9"/>
      <c r="EOH48" s="9"/>
      <c r="EOI48" s="9"/>
      <c r="EOJ48" s="9"/>
      <c r="EOK48" s="9"/>
      <c r="EOL48" s="9"/>
      <c r="EOM48" s="9"/>
      <c r="EON48" s="9"/>
      <c r="EOO48" s="9"/>
      <c r="EOP48" s="9"/>
      <c r="EOQ48" s="9"/>
      <c r="EOR48" s="9"/>
      <c r="EOS48" s="9"/>
      <c r="EOT48" s="9"/>
      <c r="EOU48" s="9"/>
      <c r="EOV48" s="9"/>
      <c r="EOW48" s="9"/>
      <c r="EOX48" s="9"/>
      <c r="EOY48" s="9"/>
      <c r="EOZ48" s="9"/>
      <c r="EPA48" s="9"/>
      <c r="EPB48" s="9"/>
      <c r="EPC48" s="9"/>
      <c r="EPD48" s="9"/>
      <c r="EPE48" s="9"/>
      <c r="EPF48" s="9"/>
      <c r="EPG48" s="9"/>
      <c r="EPH48" s="9"/>
      <c r="EPI48" s="9"/>
      <c r="EPJ48" s="9"/>
      <c r="EPK48" s="9"/>
      <c r="EPL48" s="9"/>
      <c r="EPM48" s="9"/>
      <c r="EPN48" s="9"/>
      <c r="EPO48" s="9"/>
      <c r="EPP48" s="9"/>
      <c r="EPQ48" s="9"/>
      <c r="EPR48" s="9"/>
      <c r="EPS48" s="9"/>
      <c r="EPT48" s="9"/>
      <c r="EPU48" s="9"/>
      <c r="EPV48" s="9"/>
      <c r="EPW48" s="9"/>
      <c r="EPX48" s="9"/>
      <c r="EPY48" s="9"/>
      <c r="EPZ48" s="9"/>
      <c r="EQA48" s="9"/>
      <c r="EQB48" s="9"/>
      <c r="EQC48" s="9"/>
      <c r="EQD48" s="9"/>
      <c r="EQE48" s="9"/>
      <c r="EQF48" s="9"/>
      <c r="EQG48" s="9"/>
      <c r="EQH48" s="9"/>
      <c r="EQI48" s="9"/>
      <c r="EQJ48" s="9"/>
      <c r="EQK48" s="9"/>
      <c r="EQL48" s="9"/>
      <c r="EQM48" s="9"/>
      <c r="EQN48" s="9"/>
      <c r="EQO48" s="9"/>
      <c r="EQP48" s="9"/>
      <c r="EQQ48" s="9"/>
      <c r="EQR48" s="9"/>
      <c r="EQS48" s="9"/>
      <c r="EQT48" s="9"/>
      <c r="EQU48" s="9"/>
      <c r="EQV48" s="9"/>
      <c r="EQW48" s="9"/>
      <c r="EQX48" s="9"/>
      <c r="EQY48" s="9"/>
      <c r="EQZ48" s="9"/>
      <c r="ERA48" s="9"/>
      <c r="ERB48" s="9"/>
      <c r="ERC48" s="9"/>
      <c r="ERD48" s="9"/>
      <c r="ERE48" s="9"/>
      <c r="ERF48" s="9"/>
      <c r="ERG48" s="9"/>
      <c r="ERH48" s="9"/>
      <c r="ERI48" s="9"/>
      <c r="ERJ48" s="9"/>
      <c r="ERK48" s="9"/>
      <c r="ERL48" s="9"/>
      <c r="ERM48" s="9"/>
      <c r="ERN48" s="9"/>
      <c r="ERO48" s="9"/>
      <c r="ERP48" s="9"/>
      <c r="ERQ48" s="9"/>
      <c r="ERR48" s="9"/>
      <c r="ERS48" s="9"/>
      <c r="ERT48" s="9"/>
      <c r="ERU48" s="9"/>
      <c r="ERV48" s="9"/>
      <c r="ERW48" s="9"/>
      <c r="ERX48" s="9"/>
      <c r="ERY48" s="9"/>
      <c r="ERZ48" s="9"/>
      <c r="ESA48" s="9"/>
      <c r="ESB48" s="9"/>
      <c r="ESC48" s="9"/>
      <c r="ESD48" s="9"/>
      <c r="ESE48" s="9"/>
      <c r="ESF48" s="9"/>
      <c r="ESG48" s="9"/>
      <c r="ESH48" s="9"/>
      <c r="ESI48" s="9"/>
      <c r="ESJ48" s="9"/>
      <c r="ESK48" s="9"/>
      <c r="ESL48" s="9"/>
      <c r="ESM48" s="9"/>
      <c r="ESN48" s="9"/>
      <c r="ESO48" s="9"/>
      <c r="ESP48" s="9"/>
      <c r="ESQ48" s="9"/>
      <c r="ESR48" s="9"/>
      <c r="ESS48" s="9"/>
      <c r="EST48" s="9"/>
      <c r="ESU48" s="9"/>
      <c r="ESV48" s="9"/>
      <c r="ESW48" s="9"/>
      <c r="ESX48" s="9"/>
      <c r="ESY48" s="9"/>
      <c r="ESZ48" s="9"/>
      <c r="ETA48" s="9"/>
      <c r="ETB48" s="9"/>
      <c r="ETC48" s="9"/>
      <c r="ETD48" s="9"/>
      <c r="ETE48" s="9"/>
      <c r="ETF48" s="9"/>
      <c r="ETG48" s="9"/>
      <c r="ETH48" s="9"/>
      <c r="ETI48" s="9"/>
      <c r="ETJ48" s="9"/>
      <c r="ETK48" s="9"/>
      <c r="ETL48" s="9"/>
      <c r="ETM48" s="9"/>
      <c r="ETN48" s="9"/>
      <c r="ETO48" s="9"/>
      <c r="ETP48" s="9"/>
      <c r="ETQ48" s="9"/>
      <c r="ETR48" s="9"/>
      <c r="ETS48" s="9"/>
      <c r="ETT48" s="9"/>
      <c r="ETU48" s="9"/>
      <c r="ETV48" s="9"/>
      <c r="ETW48" s="9"/>
      <c r="ETX48" s="9"/>
      <c r="ETY48" s="9"/>
      <c r="ETZ48" s="9"/>
      <c r="EUA48" s="9"/>
      <c r="EUB48" s="9"/>
      <c r="EUC48" s="9"/>
      <c r="EUD48" s="9"/>
      <c r="EUE48" s="9"/>
      <c r="EUF48" s="9"/>
      <c r="EUG48" s="9"/>
      <c r="EUH48" s="9"/>
      <c r="EUI48" s="9"/>
      <c r="EUJ48" s="9"/>
      <c r="EUK48" s="9"/>
      <c r="EUL48" s="9"/>
      <c r="EUM48" s="9"/>
      <c r="EUN48" s="9"/>
      <c r="EUO48" s="9"/>
      <c r="EUP48" s="9"/>
      <c r="EUQ48" s="9"/>
      <c r="EUR48" s="9"/>
      <c r="EUS48" s="9"/>
      <c r="EUT48" s="9"/>
      <c r="EUU48" s="9"/>
      <c r="EUV48" s="9"/>
      <c r="EUW48" s="9"/>
      <c r="EUX48" s="9"/>
      <c r="EUY48" s="9"/>
      <c r="EUZ48" s="9"/>
      <c r="EVA48" s="9"/>
      <c r="EVB48" s="9"/>
      <c r="EVC48" s="9"/>
      <c r="EVD48" s="9"/>
      <c r="EVE48" s="9"/>
      <c r="EVF48" s="9"/>
      <c r="EVG48" s="9"/>
      <c r="EVH48" s="9"/>
      <c r="EVI48" s="9"/>
      <c r="EVJ48" s="9"/>
      <c r="EVK48" s="9"/>
      <c r="EVL48" s="9"/>
      <c r="EVM48" s="9"/>
      <c r="EVN48" s="9"/>
      <c r="EVO48" s="9"/>
      <c r="EVP48" s="9"/>
      <c r="EVQ48" s="9"/>
      <c r="EVR48" s="9"/>
      <c r="EVS48" s="9"/>
      <c r="EVT48" s="9"/>
      <c r="EVU48" s="9"/>
      <c r="EVV48" s="9"/>
      <c r="EVW48" s="9"/>
      <c r="EVX48" s="9"/>
      <c r="EVY48" s="9"/>
      <c r="EVZ48" s="9"/>
      <c r="EWA48" s="9"/>
      <c r="EWB48" s="9"/>
      <c r="EWC48" s="9"/>
      <c r="EWD48" s="9"/>
      <c r="EWE48" s="9"/>
      <c r="EWF48" s="9"/>
      <c r="EWG48" s="9"/>
      <c r="EWH48" s="9"/>
      <c r="EWI48" s="9"/>
      <c r="EWJ48" s="9"/>
      <c r="EWK48" s="9"/>
      <c r="EWL48" s="9"/>
      <c r="EWM48" s="9"/>
      <c r="EWN48" s="9"/>
      <c r="EWO48" s="9"/>
      <c r="EWP48" s="9"/>
      <c r="EWQ48" s="9"/>
      <c r="EWR48" s="9"/>
      <c r="EWS48" s="9"/>
      <c r="EWT48" s="9"/>
      <c r="EWU48" s="9"/>
      <c r="EWV48" s="9"/>
      <c r="EWW48" s="9"/>
      <c r="EWX48" s="9"/>
      <c r="EWY48" s="9"/>
      <c r="EWZ48" s="9"/>
      <c r="EXA48" s="9"/>
      <c r="EXB48" s="9"/>
      <c r="EXC48" s="9"/>
      <c r="EXD48" s="9"/>
      <c r="EXE48" s="9"/>
      <c r="EXF48" s="9"/>
      <c r="EXG48" s="9"/>
      <c r="EXH48" s="9"/>
      <c r="EXI48" s="9"/>
      <c r="EXJ48" s="9"/>
      <c r="EXK48" s="9"/>
      <c r="EXL48" s="9"/>
      <c r="EXM48" s="9"/>
      <c r="EXN48" s="9"/>
      <c r="EXO48" s="9"/>
      <c r="EXP48" s="9"/>
      <c r="EXQ48" s="9"/>
      <c r="EXR48" s="9"/>
      <c r="EXS48" s="9"/>
      <c r="EXT48" s="9"/>
      <c r="EXU48" s="9"/>
      <c r="EXV48" s="9"/>
      <c r="EXW48" s="9"/>
      <c r="EXX48" s="9"/>
      <c r="EXY48" s="9"/>
      <c r="EXZ48" s="9"/>
      <c r="EYA48" s="9"/>
      <c r="EYB48" s="9"/>
      <c r="EYC48" s="9"/>
      <c r="EYD48" s="9"/>
      <c r="EYE48" s="9"/>
      <c r="EYF48" s="9"/>
      <c r="EYG48" s="9"/>
      <c r="EYH48" s="9"/>
      <c r="EYI48" s="9"/>
      <c r="EYJ48" s="9"/>
      <c r="EYK48" s="9"/>
      <c r="EYL48" s="9"/>
      <c r="EYM48" s="9"/>
      <c r="EYN48" s="9"/>
      <c r="EYO48" s="9"/>
      <c r="EYP48" s="9"/>
      <c r="EYQ48" s="9"/>
      <c r="EYR48" s="9"/>
      <c r="EYS48" s="9"/>
      <c r="EYT48" s="9"/>
      <c r="EYU48" s="9"/>
      <c r="EYV48" s="9"/>
      <c r="EYW48" s="9"/>
      <c r="EYX48" s="9"/>
      <c r="EYY48" s="9"/>
      <c r="EYZ48" s="9"/>
      <c r="EZA48" s="9"/>
      <c r="EZB48" s="9"/>
      <c r="EZC48" s="9"/>
      <c r="EZD48" s="9"/>
      <c r="EZE48" s="9"/>
      <c r="EZF48" s="9"/>
      <c r="EZG48" s="9"/>
      <c r="EZH48" s="9"/>
      <c r="EZI48" s="9"/>
      <c r="EZJ48" s="9"/>
      <c r="EZK48" s="9"/>
      <c r="EZL48" s="9"/>
      <c r="EZM48" s="9"/>
      <c r="EZN48" s="9"/>
      <c r="EZO48" s="9"/>
      <c r="EZP48" s="9"/>
      <c r="EZQ48" s="9"/>
      <c r="EZR48" s="9"/>
      <c r="EZS48" s="9"/>
      <c r="EZT48" s="9"/>
      <c r="EZU48" s="9"/>
      <c r="EZV48" s="9"/>
      <c r="EZW48" s="9"/>
      <c r="EZX48" s="9"/>
      <c r="EZY48" s="9"/>
      <c r="EZZ48" s="9"/>
      <c r="FAA48" s="9"/>
      <c r="FAB48" s="9"/>
      <c r="FAC48" s="9"/>
      <c r="FAD48" s="9"/>
      <c r="FAE48" s="9"/>
      <c r="FAF48" s="9"/>
      <c r="FAG48" s="9"/>
      <c r="FAH48" s="9"/>
      <c r="FAI48" s="9"/>
      <c r="FAJ48" s="9"/>
      <c r="FAK48" s="9"/>
      <c r="FAL48" s="9"/>
      <c r="FAM48" s="9"/>
      <c r="FAN48" s="9"/>
      <c r="FAO48" s="9"/>
      <c r="FAP48" s="9"/>
      <c r="FAQ48" s="9"/>
      <c r="FAR48" s="9"/>
      <c r="FAS48" s="9"/>
      <c r="FAT48" s="9"/>
      <c r="FAU48" s="9"/>
      <c r="FAV48" s="9"/>
      <c r="FAW48" s="9"/>
      <c r="FAX48" s="9"/>
      <c r="FAY48" s="9"/>
      <c r="FAZ48" s="9"/>
      <c r="FBA48" s="9"/>
      <c r="FBB48" s="9"/>
      <c r="FBC48" s="9"/>
      <c r="FBD48" s="9"/>
      <c r="FBE48" s="9"/>
      <c r="FBF48" s="9"/>
      <c r="FBG48" s="9"/>
      <c r="FBH48" s="9"/>
      <c r="FBI48" s="9"/>
      <c r="FBJ48" s="9"/>
      <c r="FBK48" s="9"/>
      <c r="FBL48" s="9"/>
      <c r="FBM48" s="9"/>
      <c r="FBN48" s="9"/>
      <c r="FBO48" s="9"/>
      <c r="FBP48" s="9"/>
      <c r="FBQ48" s="9"/>
      <c r="FBR48" s="9"/>
      <c r="FBS48" s="9"/>
      <c r="FBT48" s="9"/>
      <c r="FBU48" s="9"/>
      <c r="FBV48" s="9"/>
      <c r="FBW48" s="9"/>
      <c r="FBX48" s="9"/>
      <c r="FBY48" s="9"/>
      <c r="FBZ48" s="9"/>
      <c r="FCA48" s="9"/>
      <c r="FCB48" s="9"/>
      <c r="FCC48" s="9"/>
      <c r="FCD48" s="9"/>
      <c r="FCE48" s="9"/>
      <c r="FCF48" s="9"/>
      <c r="FCG48" s="9"/>
      <c r="FCH48" s="9"/>
      <c r="FCI48" s="9"/>
      <c r="FCJ48" s="9"/>
      <c r="FCK48" s="9"/>
      <c r="FCL48" s="9"/>
      <c r="FCM48" s="9"/>
      <c r="FCN48" s="9"/>
      <c r="FCO48" s="9"/>
      <c r="FCP48" s="9"/>
      <c r="FCQ48" s="9"/>
      <c r="FCR48" s="9"/>
      <c r="FCS48" s="9"/>
      <c r="FCT48" s="9"/>
      <c r="FCU48" s="9"/>
      <c r="FCV48" s="9"/>
      <c r="FCW48" s="9"/>
      <c r="FCX48" s="9"/>
      <c r="FCY48" s="9"/>
      <c r="FCZ48" s="9"/>
      <c r="FDA48" s="9"/>
      <c r="FDB48" s="9"/>
      <c r="FDC48" s="9"/>
      <c r="FDD48" s="9"/>
      <c r="FDE48" s="9"/>
      <c r="FDF48" s="9"/>
      <c r="FDG48" s="9"/>
      <c r="FDH48" s="9"/>
      <c r="FDI48" s="9"/>
      <c r="FDJ48" s="9"/>
      <c r="FDK48" s="9"/>
      <c r="FDL48" s="9"/>
      <c r="FDM48" s="9"/>
      <c r="FDN48" s="9"/>
      <c r="FDO48" s="9"/>
      <c r="FDP48" s="9"/>
      <c r="FDQ48" s="9"/>
      <c r="FDR48" s="9"/>
      <c r="FDS48" s="9"/>
      <c r="FDT48" s="9"/>
      <c r="FDU48" s="9"/>
      <c r="FDV48" s="9"/>
      <c r="FDW48" s="9"/>
      <c r="FDX48" s="9"/>
      <c r="FDY48" s="9"/>
      <c r="FDZ48" s="9"/>
      <c r="FEA48" s="9"/>
      <c r="FEB48" s="9"/>
      <c r="FEC48" s="9"/>
      <c r="FED48" s="9"/>
      <c r="FEE48" s="9"/>
      <c r="FEF48" s="9"/>
      <c r="FEG48" s="9"/>
      <c r="FEH48" s="9"/>
      <c r="FEI48" s="9"/>
      <c r="FEJ48" s="9"/>
      <c r="FEK48" s="9"/>
      <c r="FEL48" s="9"/>
      <c r="FEM48" s="9"/>
      <c r="FEN48" s="9"/>
      <c r="FEO48" s="9"/>
      <c r="FEP48" s="9"/>
      <c r="FEQ48" s="9"/>
      <c r="FER48" s="9"/>
      <c r="FES48" s="9"/>
      <c r="FET48" s="9"/>
      <c r="FEU48" s="9"/>
      <c r="FEV48" s="9"/>
      <c r="FEW48" s="9"/>
      <c r="FEX48" s="9"/>
      <c r="FEY48" s="9"/>
      <c r="FEZ48" s="9"/>
      <c r="FFA48" s="9"/>
      <c r="FFB48" s="9"/>
      <c r="FFC48" s="9"/>
      <c r="FFD48" s="9"/>
      <c r="FFE48" s="9"/>
      <c r="FFF48" s="9"/>
      <c r="FFG48" s="9"/>
      <c r="FFH48" s="9"/>
      <c r="FFI48" s="9"/>
      <c r="FFJ48" s="9"/>
      <c r="FFK48" s="9"/>
      <c r="FFL48" s="9"/>
      <c r="FFM48" s="9"/>
      <c r="FFN48" s="9"/>
      <c r="FFO48" s="9"/>
      <c r="FFP48" s="9"/>
      <c r="FFQ48" s="9"/>
      <c r="FFR48" s="9"/>
      <c r="FFS48" s="9"/>
      <c r="FFT48" s="9"/>
      <c r="FFU48" s="9"/>
      <c r="FFV48" s="9"/>
      <c r="FFW48" s="9"/>
      <c r="FFX48" s="9"/>
      <c r="FFY48" s="9"/>
      <c r="FFZ48" s="9"/>
      <c r="FGA48" s="9"/>
      <c r="FGB48" s="9"/>
      <c r="FGC48" s="9"/>
      <c r="FGD48" s="9"/>
      <c r="FGE48" s="9"/>
      <c r="FGF48" s="9"/>
      <c r="FGG48" s="9"/>
      <c r="FGH48" s="9"/>
      <c r="FGI48" s="9"/>
      <c r="FGJ48" s="9"/>
      <c r="FGK48" s="9"/>
      <c r="FGL48" s="9"/>
      <c r="FGM48" s="9"/>
      <c r="FGN48" s="9"/>
      <c r="FGO48" s="9"/>
      <c r="FGP48" s="9"/>
      <c r="FGQ48" s="9"/>
      <c r="FGR48" s="9"/>
      <c r="FGS48" s="9"/>
      <c r="FGT48" s="9"/>
      <c r="FGU48" s="9"/>
      <c r="FGV48" s="9"/>
      <c r="FGW48" s="9"/>
      <c r="FGX48" s="9"/>
      <c r="FGY48" s="9"/>
      <c r="FGZ48" s="9"/>
      <c r="FHA48" s="9"/>
      <c r="FHB48" s="9"/>
      <c r="FHC48" s="9"/>
      <c r="FHD48" s="9"/>
      <c r="FHE48" s="9"/>
      <c r="FHF48" s="9"/>
      <c r="FHG48" s="9"/>
      <c r="FHH48" s="9"/>
      <c r="FHI48" s="9"/>
      <c r="FHJ48" s="9"/>
      <c r="FHK48" s="9"/>
      <c r="FHL48" s="9"/>
      <c r="FHM48" s="9"/>
      <c r="FHN48" s="9"/>
      <c r="FHO48" s="9"/>
      <c r="FHP48" s="9"/>
      <c r="FHQ48" s="9"/>
      <c r="FHR48" s="9"/>
      <c r="FHS48" s="9"/>
      <c r="FHT48" s="9"/>
      <c r="FHU48" s="9"/>
      <c r="FHV48" s="9"/>
      <c r="FHW48" s="9"/>
      <c r="FHX48" s="9"/>
      <c r="FHY48" s="9"/>
      <c r="FHZ48" s="9"/>
      <c r="FIA48" s="9"/>
      <c r="FIB48" s="9"/>
      <c r="FIC48" s="9"/>
      <c r="FID48" s="9"/>
      <c r="FIE48" s="9"/>
      <c r="FIF48" s="9"/>
      <c r="FIG48" s="9"/>
      <c r="FIH48" s="9"/>
      <c r="FII48" s="9"/>
      <c r="FIJ48" s="9"/>
      <c r="FIK48" s="9"/>
      <c r="FIL48" s="9"/>
      <c r="FIM48" s="9"/>
      <c r="FIN48" s="9"/>
      <c r="FIO48" s="9"/>
      <c r="FIP48" s="9"/>
      <c r="FIQ48" s="9"/>
      <c r="FIR48" s="9"/>
      <c r="FIS48" s="9"/>
      <c r="FIT48" s="9"/>
      <c r="FIU48" s="9"/>
      <c r="FIV48" s="9"/>
      <c r="FIW48" s="9"/>
      <c r="FIX48" s="9"/>
      <c r="FIY48" s="9"/>
      <c r="FIZ48" s="9"/>
      <c r="FJA48" s="9"/>
      <c r="FJB48" s="9"/>
      <c r="FJC48" s="9"/>
      <c r="FJD48" s="9"/>
      <c r="FJE48" s="9"/>
      <c r="FJF48" s="9"/>
      <c r="FJG48" s="9"/>
      <c r="FJH48" s="9"/>
      <c r="FJI48" s="9"/>
      <c r="FJJ48" s="9"/>
      <c r="FJK48" s="9"/>
      <c r="FJL48" s="9"/>
      <c r="FJM48" s="9"/>
      <c r="FJN48" s="9"/>
      <c r="FJO48" s="9"/>
      <c r="FJP48" s="9"/>
      <c r="FJQ48" s="9"/>
      <c r="FJR48" s="9"/>
      <c r="FJS48" s="9"/>
      <c r="FJT48" s="9"/>
      <c r="FJU48" s="9"/>
      <c r="FJV48" s="9"/>
      <c r="FJW48" s="9"/>
      <c r="FJX48" s="9"/>
      <c r="FJY48" s="9"/>
      <c r="FJZ48" s="9"/>
      <c r="FKA48" s="9"/>
      <c r="FKB48" s="9"/>
      <c r="FKC48" s="9"/>
      <c r="FKD48" s="9"/>
      <c r="FKE48" s="9"/>
      <c r="FKF48" s="9"/>
      <c r="FKG48" s="9"/>
      <c r="FKH48" s="9"/>
      <c r="FKI48" s="9"/>
      <c r="FKJ48" s="9"/>
      <c r="FKK48" s="9"/>
      <c r="FKL48" s="9"/>
      <c r="FKM48" s="9"/>
      <c r="FKN48" s="9"/>
      <c r="FKO48" s="9"/>
      <c r="FKP48" s="9"/>
      <c r="FKQ48" s="9"/>
      <c r="FKR48" s="9"/>
      <c r="FKS48" s="9"/>
      <c r="FKT48" s="9"/>
      <c r="FKU48" s="9"/>
      <c r="FKV48" s="9"/>
      <c r="FKW48" s="9"/>
      <c r="FKX48" s="9"/>
      <c r="FKY48" s="9"/>
      <c r="FKZ48" s="9"/>
      <c r="FLA48" s="9"/>
      <c r="FLB48" s="9"/>
      <c r="FLC48" s="9"/>
      <c r="FLD48" s="9"/>
      <c r="FLE48" s="9"/>
      <c r="FLF48" s="9"/>
      <c r="FLG48" s="9"/>
      <c r="FLH48" s="9"/>
      <c r="FLI48" s="9"/>
      <c r="FLJ48" s="9"/>
      <c r="FLK48" s="9"/>
      <c r="FLL48" s="9"/>
      <c r="FLM48" s="9"/>
      <c r="FLN48" s="9"/>
      <c r="FLO48" s="9"/>
      <c r="FLP48" s="9"/>
      <c r="FLQ48" s="9"/>
      <c r="FLR48" s="9"/>
      <c r="FLS48" s="9"/>
      <c r="FLT48" s="9"/>
      <c r="FLU48" s="9"/>
      <c r="FLV48" s="9"/>
      <c r="FLW48" s="9"/>
      <c r="FLX48" s="9"/>
      <c r="FLY48" s="9"/>
      <c r="FLZ48" s="9"/>
      <c r="FMA48" s="9"/>
      <c r="FMB48" s="9"/>
      <c r="FMC48" s="9"/>
      <c r="FMD48" s="9"/>
      <c r="FME48" s="9"/>
      <c r="FMF48" s="9"/>
      <c r="FMG48" s="9"/>
      <c r="FMH48" s="9"/>
      <c r="FMI48" s="9"/>
      <c r="FMJ48" s="9"/>
      <c r="FMK48" s="9"/>
      <c r="FML48" s="9"/>
      <c r="FMM48" s="9"/>
      <c r="FMN48" s="9"/>
      <c r="FMO48" s="9"/>
      <c r="FMP48" s="9"/>
      <c r="FMQ48" s="9"/>
      <c r="FMR48" s="9"/>
      <c r="FMS48" s="9"/>
      <c r="FMT48" s="9"/>
      <c r="FMU48" s="9"/>
      <c r="FMV48" s="9"/>
      <c r="FMW48" s="9"/>
      <c r="FMX48" s="9"/>
      <c r="FMY48" s="9"/>
      <c r="FMZ48" s="9"/>
      <c r="FNA48" s="9"/>
      <c r="FNB48" s="9"/>
      <c r="FNC48" s="9"/>
      <c r="FND48" s="9"/>
      <c r="FNE48" s="9"/>
      <c r="FNF48" s="9"/>
      <c r="FNG48" s="9"/>
      <c r="FNH48" s="9"/>
      <c r="FNI48" s="9"/>
      <c r="FNJ48" s="9"/>
      <c r="FNK48" s="9"/>
      <c r="FNL48" s="9"/>
      <c r="FNM48" s="9"/>
      <c r="FNN48" s="9"/>
      <c r="FNO48" s="9"/>
      <c r="FNP48" s="9"/>
      <c r="FNQ48" s="9"/>
      <c r="FNR48" s="9"/>
      <c r="FNS48" s="9"/>
      <c r="FNT48" s="9"/>
      <c r="FNU48" s="9"/>
      <c r="FNV48" s="9"/>
      <c r="FNW48" s="9"/>
      <c r="FNX48" s="9"/>
      <c r="FNY48" s="9"/>
      <c r="FNZ48" s="9"/>
      <c r="FOA48" s="9"/>
      <c r="FOB48" s="9"/>
      <c r="FOC48" s="9"/>
      <c r="FOD48" s="9"/>
      <c r="FOE48" s="9"/>
      <c r="FOF48" s="9"/>
      <c r="FOG48" s="9"/>
      <c r="FOH48" s="9"/>
      <c r="FOI48" s="9"/>
      <c r="FOJ48" s="9"/>
      <c r="FOK48" s="9"/>
      <c r="FOL48" s="9"/>
      <c r="FOM48" s="9"/>
      <c r="FON48" s="9"/>
      <c r="FOO48" s="9"/>
      <c r="FOP48" s="9"/>
      <c r="FOQ48" s="9"/>
      <c r="FOR48" s="9"/>
      <c r="FOS48" s="9"/>
      <c r="FOT48" s="9"/>
      <c r="FOU48" s="9"/>
      <c r="FOV48" s="9"/>
      <c r="FOW48" s="9"/>
      <c r="FOX48" s="9"/>
      <c r="FOY48" s="9"/>
      <c r="FOZ48" s="9"/>
      <c r="FPA48" s="9"/>
      <c r="FPB48" s="9"/>
      <c r="FPC48" s="9"/>
      <c r="FPD48" s="9"/>
      <c r="FPE48" s="9"/>
      <c r="FPF48" s="9"/>
      <c r="FPG48" s="9"/>
      <c r="FPH48" s="9"/>
      <c r="FPI48" s="9"/>
      <c r="FPJ48" s="9"/>
      <c r="FPK48" s="9"/>
      <c r="FPL48" s="9"/>
      <c r="FPM48" s="9"/>
      <c r="FPN48" s="9"/>
      <c r="FPO48" s="9"/>
      <c r="FPP48" s="9"/>
      <c r="FPQ48" s="9"/>
      <c r="FPR48" s="9"/>
      <c r="FPS48" s="9"/>
      <c r="FPT48" s="9"/>
      <c r="FPU48" s="9"/>
      <c r="FPV48" s="9"/>
      <c r="FPW48" s="9"/>
      <c r="FPX48" s="9"/>
      <c r="FPY48" s="9"/>
      <c r="FPZ48" s="9"/>
      <c r="FQA48" s="9"/>
      <c r="FQB48" s="9"/>
      <c r="FQC48" s="9"/>
      <c r="FQD48" s="9"/>
      <c r="FQE48" s="9"/>
      <c r="FQF48" s="9"/>
      <c r="FQG48" s="9"/>
      <c r="FQH48" s="9"/>
      <c r="FQI48" s="9"/>
      <c r="FQJ48" s="9"/>
      <c r="FQK48" s="9"/>
      <c r="FQL48" s="9"/>
      <c r="FQM48" s="9"/>
      <c r="FQN48" s="9"/>
      <c r="FQO48" s="9"/>
      <c r="FQP48" s="9"/>
      <c r="FQQ48" s="9"/>
      <c r="FQR48" s="9"/>
      <c r="FQS48" s="9"/>
      <c r="FQT48" s="9"/>
      <c r="FQU48" s="9"/>
      <c r="FQV48" s="9"/>
      <c r="FQW48" s="9"/>
      <c r="FQX48" s="9"/>
      <c r="FQY48" s="9"/>
      <c r="FQZ48" s="9"/>
      <c r="FRA48" s="9"/>
      <c r="FRB48" s="9"/>
      <c r="FRC48" s="9"/>
      <c r="FRD48" s="9"/>
      <c r="FRE48" s="9"/>
      <c r="FRF48" s="9"/>
      <c r="FRG48" s="9"/>
      <c r="FRH48" s="9"/>
      <c r="FRI48" s="9"/>
      <c r="FRJ48" s="9"/>
      <c r="FRK48" s="9"/>
      <c r="FRL48" s="9"/>
      <c r="FRM48" s="9"/>
      <c r="FRN48" s="9"/>
      <c r="FRO48" s="9"/>
      <c r="FRP48" s="9"/>
      <c r="FRQ48" s="9"/>
      <c r="FRR48" s="9"/>
      <c r="FRS48" s="9"/>
      <c r="FRT48" s="9"/>
      <c r="FRU48" s="9"/>
      <c r="FRV48" s="9"/>
      <c r="FRW48" s="9"/>
      <c r="FRX48" s="9"/>
      <c r="FRY48" s="9"/>
      <c r="FRZ48" s="9"/>
      <c r="FSA48" s="9"/>
      <c r="FSB48" s="9"/>
      <c r="FSC48" s="9"/>
      <c r="FSD48" s="9"/>
      <c r="FSE48" s="9"/>
      <c r="FSF48" s="9"/>
      <c r="FSG48" s="9"/>
      <c r="FSH48" s="9"/>
      <c r="FSI48" s="9"/>
      <c r="FSJ48" s="9"/>
      <c r="FSK48" s="9"/>
      <c r="FSL48" s="9"/>
      <c r="FSM48" s="9"/>
      <c r="FSN48" s="9"/>
      <c r="FSO48" s="9"/>
      <c r="FSP48" s="9"/>
      <c r="FSQ48" s="9"/>
      <c r="FSR48" s="9"/>
      <c r="FSS48" s="9"/>
      <c r="FST48" s="9"/>
      <c r="FSU48" s="9"/>
      <c r="FSV48" s="9"/>
      <c r="FSW48" s="9"/>
      <c r="FSX48" s="9"/>
      <c r="FSY48" s="9"/>
      <c r="FSZ48" s="9"/>
      <c r="FTA48" s="9"/>
      <c r="FTB48" s="9"/>
      <c r="FTC48" s="9"/>
      <c r="FTD48" s="9"/>
      <c r="FTE48" s="9"/>
      <c r="FTF48" s="9"/>
      <c r="FTG48" s="9"/>
      <c r="FTH48" s="9"/>
      <c r="FTI48" s="9"/>
      <c r="FTJ48" s="9"/>
      <c r="FTK48" s="9"/>
      <c r="FTL48" s="9"/>
      <c r="FTM48" s="9"/>
      <c r="FTN48" s="9"/>
      <c r="FTO48" s="9"/>
      <c r="FTP48" s="9"/>
      <c r="FTQ48" s="9"/>
      <c r="FTR48" s="9"/>
      <c r="FTS48" s="9"/>
      <c r="FTT48" s="9"/>
      <c r="FTU48" s="9"/>
      <c r="FTV48" s="9"/>
      <c r="FTW48" s="9"/>
      <c r="FTX48" s="9"/>
      <c r="FTY48" s="9"/>
      <c r="FTZ48" s="9"/>
      <c r="FUA48" s="9"/>
      <c r="FUB48" s="9"/>
      <c r="FUC48" s="9"/>
      <c r="FUD48" s="9"/>
      <c r="FUE48" s="9"/>
      <c r="FUF48" s="9"/>
      <c r="FUG48" s="9"/>
      <c r="FUH48" s="9"/>
      <c r="FUI48" s="9"/>
      <c r="FUJ48" s="9"/>
      <c r="FUK48" s="9"/>
      <c r="FUL48" s="9"/>
      <c r="FUM48" s="9"/>
      <c r="FUN48" s="9"/>
      <c r="FUO48" s="9"/>
      <c r="FUP48" s="9"/>
      <c r="FUQ48" s="9"/>
      <c r="FUR48" s="9"/>
      <c r="FUS48" s="9"/>
      <c r="FUT48" s="9"/>
      <c r="FUU48" s="9"/>
      <c r="FUV48" s="9"/>
      <c r="FUW48" s="9"/>
      <c r="FUX48" s="9"/>
      <c r="FUY48" s="9"/>
      <c r="FUZ48" s="9"/>
      <c r="FVA48" s="9"/>
      <c r="FVB48" s="9"/>
      <c r="FVC48" s="9"/>
      <c r="FVD48" s="9"/>
      <c r="FVE48" s="9"/>
      <c r="FVF48" s="9"/>
      <c r="FVG48" s="9"/>
      <c r="FVH48" s="9"/>
      <c r="FVI48" s="9"/>
      <c r="FVJ48" s="9"/>
      <c r="FVK48" s="9"/>
      <c r="FVL48" s="9"/>
      <c r="FVM48" s="9"/>
      <c r="FVN48" s="9"/>
      <c r="FVO48" s="9"/>
      <c r="FVP48" s="9"/>
      <c r="FVQ48" s="9"/>
      <c r="FVR48" s="9"/>
      <c r="FVS48" s="9"/>
      <c r="FVT48" s="9"/>
      <c r="FVU48" s="9"/>
      <c r="FVV48" s="9"/>
      <c r="FVW48" s="9"/>
      <c r="FVX48" s="9"/>
      <c r="FVY48" s="9"/>
      <c r="FVZ48" s="9"/>
      <c r="FWA48" s="9"/>
      <c r="FWB48" s="9"/>
      <c r="FWC48" s="9"/>
      <c r="FWD48" s="9"/>
      <c r="FWE48" s="9"/>
      <c r="FWF48" s="9"/>
      <c r="FWG48" s="9"/>
      <c r="FWH48" s="9"/>
      <c r="FWI48" s="9"/>
      <c r="FWJ48" s="9"/>
      <c r="FWK48" s="9"/>
      <c r="FWL48" s="9"/>
      <c r="FWM48" s="9"/>
      <c r="FWN48" s="9"/>
      <c r="FWO48" s="9"/>
      <c r="FWP48" s="9"/>
      <c r="FWQ48" s="9"/>
      <c r="FWR48" s="9"/>
      <c r="FWS48" s="9"/>
      <c r="FWT48" s="9"/>
      <c r="FWU48" s="9"/>
      <c r="FWV48" s="9"/>
      <c r="FWW48" s="9"/>
      <c r="FWX48" s="9"/>
      <c r="FWY48" s="9"/>
      <c r="FWZ48" s="9"/>
      <c r="FXA48" s="9"/>
      <c r="FXB48" s="9"/>
      <c r="FXC48" s="9"/>
      <c r="FXD48" s="9"/>
      <c r="FXE48" s="9"/>
      <c r="FXF48" s="9"/>
      <c r="FXG48" s="9"/>
      <c r="FXH48" s="9"/>
      <c r="FXI48" s="9"/>
      <c r="FXJ48" s="9"/>
      <c r="FXK48" s="9"/>
      <c r="FXL48" s="9"/>
      <c r="FXM48" s="9"/>
      <c r="FXN48" s="9"/>
      <c r="FXO48" s="9"/>
      <c r="FXP48" s="9"/>
      <c r="FXQ48" s="9"/>
      <c r="FXR48" s="9"/>
      <c r="FXS48" s="9"/>
      <c r="FXT48" s="9"/>
      <c r="FXU48" s="9"/>
      <c r="FXV48" s="9"/>
      <c r="FXW48" s="9"/>
      <c r="FXX48" s="9"/>
      <c r="FXY48" s="9"/>
      <c r="FXZ48" s="9"/>
      <c r="FYA48" s="9"/>
      <c r="FYB48" s="9"/>
      <c r="FYC48" s="9"/>
      <c r="FYD48" s="9"/>
      <c r="FYE48" s="9"/>
      <c r="FYF48" s="9"/>
      <c r="FYG48" s="9"/>
      <c r="FYH48" s="9"/>
      <c r="FYI48" s="9"/>
      <c r="FYJ48" s="9"/>
      <c r="FYK48" s="9"/>
      <c r="FYL48" s="9"/>
      <c r="FYM48" s="9"/>
      <c r="FYN48" s="9"/>
      <c r="FYO48" s="9"/>
      <c r="FYP48" s="9"/>
      <c r="FYQ48" s="9"/>
      <c r="FYR48" s="9"/>
      <c r="FYS48" s="9"/>
      <c r="FYT48" s="9"/>
      <c r="FYU48" s="9"/>
      <c r="FYV48" s="9"/>
      <c r="FYW48" s="9"/>
      <c r="FYX48" s="9"/>
      <c r="FYY48" s="9"/>
      <c r="FYZ48" s="9"/>
      <c r="FZA48" s="9"/>
      <c r="FZB48" s="9"/>
      <c r="FZC48" s="9"/>
      <c r="FZD48" s="9"/>
      <c r="FZE48" s="9"/>
      <c r="FZF48" s="9"/>
      <c r="FZG48" s="9"/>
      <c r="FZH48" s="9"/>
      <c r="FZI48" s="9"/>
      <c r="FZJ48" s="9"/>
      <c r="FZK48" s="9"/>
      <c r="FZL48" s="9"/>
      <c r="FZM48" s="9"/>
      <c r="FZN48" s="9"/>
      <c r="FZO48" s="9"/>
      <c r="FZP48" s="9"/>
      <c r="FZQ48" s="9"/>
      <c r="FZR48" s="9"/>
      <c r="FZS48" s="9"/>
      <c r="FZT48" s="9"/>
      <c r="FZU48" s="9"/>
      <c r="FZV48" s="9"/>
      <c r="FZW48" s="9"/>
      <c r="FZX48" s="9"/>
      <c r="FZY48" s="9"/>
      <c r="FZZ48" s="9"/>
      <c r="GAA48" s="9"/>
      <c r="GAB48" s="9"/>
      <c r="GAC48" s="9"/>
      <c r="GAD48" s="9"/>
      <c r="GAE48" s="9"/>
      <c r="GAF48" s="9"/>
      <c r="GAG48" s="9"/>
      <c r="GAH48" s="9"/>
      <c r="GAI48" s="9"/>
      <c r="GAJ48" s="9"/>
      <c r="GAK48" s="9"/>
      <c r="GAL48" s="9"/>
      <c r="GAM48" s="9"/>
      <c r="GAN48" s="9"/>
      <c r="GAO48" s="9"/>
      <c r="GAP48" s="9"/>
      <c r="GAQ48" s="9"/>
      <c r="GAR48" s="9"/>
      <c r="GAS48" s="9"/>
      <c r="GAT48" s="9"/>
      <c r="GAU48" s="9"/>
      <c r="GAV48" s="9"/>
      <c r="GAW48" s="9"/>
      <c r="GAX48" s="9"/>
      <c r="GAY48" s="9"/>
      <c r="GAZ48" s="9"/>
      <c r="GBA48" s="9"/>
      <c r="GBB48" s="9"/>
      <c r="GBC48" s="9"/>
      <c r="GBD48" s="9"/>
      <c r="GBE48" s="9"/>
      <c r="GBF48" s="9"/>
      <c r="GBG48" s="9"/>
      <c r="GBH48" s="9"/>
      <c r="GBI48" s="9"/>
      <c r="GBJ48" s="9"/>
      <c r="GBK48" s="9"/>
      <c r="GBL48" s="9"/>
      <c r="GBM48" s="9"/>
      <c r="GBN48" s="9"/>
      <c r="GBO48" s="9"/>
      <c r="GBP48" s="9"/>
      <c r="GBQ48" s="9"/>
      <c r="GBR48" s="9"/>
      <c r="GBS48" s="9"/>
      <c r="GBT48" s="9"/>
      <c r="GBU48" s="9"/>
      <c r="GBV48" s="9"/>
      <c r="GBW48" s="9"/>
      <c r="GBX48" s="9"/>
      <c r="GBY48" s="9"/>
      <c r="GBZ48" s="9"/>
      <c r="GCA48" s="9"/>
      <c r="GCB48" s="9"/>
      <c r="GCC48" s="9"/>
      <c r="GCD48" s="9"/>
      <c r="GCE48" s="9"/>
      <c r="GCF48" s="9"/>
      <c r="GCG48" s="9"/>
      <c r="GCH48" s="9"/>
      <c r="GCI48" s="9"/>
      <c r="GCJ48" s="9"/>
      <c r="GCK48" s="9"/>
      <c r="GCL48" s="9"/>
      <c r="GCM48" s="9"/>
      <c r="GCN48" s="9"/>
      <c r="GCO48" s="9"/>
      <c r="GCP48" s="9"/>
      <c r="GCQ48" s="9"/>
      <c r="GCR48" s="9"/>
      <c r="GCS48" s="9"/>
      <c r="GCT48" s="9"/>
      <c r="GCU48" s="9"/>
      <c r="GCV48" s="9"/>
      <c r="GCW48" s="9"/>
      <c r="GCX48" s="9"/>
      <c r="GCY48" s="9"/>
      <c r="GCZ48" s="9"/>
      <c r="GDA48" s="9"/>
      <c r="GDB48" s="9"/>
      <c r="GDC48" s="9"/>
      <c r="GDD48" s="9"/>
      <c r="GDE48" s="9"/>
      <c r="GDF48" s="9"/>
      <c r="GDG48" s="9"/>
      <c r="GDH48" s="9"/>
      <c r="GDI48" s="9"/>
      <c r="GDJ48" s="9"/>
      <c r="GDK48" s="9"/>
      <c r="GDL48" s="9"/>
      <c r="GDM48" s="9"/>
      <c r="GDN48" s="9"/>
      <c r="GDO48" s="9"/>
      <c r="GDP48" s="9"/>
      <c r="GDQ48" s="9"/>
      <c r="GDR48" s="9"/>
      <c r="GDS48" s="9"/>
      <c r="GDT48" s="9"/>
      <c r="GDU48" s="9"/>
      <c r="GDV48" s="9"/>
      <c r="GDW48" s="9"/>
      <c r="GDX48" s="9"/>
      <c r="GDY48" s="9"/>
      <c r="GDZ48" s="9"/>
      <c r="GEA48" s="9"/>
      <c r="GEB48" s="9"/>
      <c r="GEC48" s="9"/>
      <c r="GED48" s="9"/>
      <c r="GEE48" s="9"/>
      <c r="GEF48" s="9"/>
      <c r="GEG48" s="9"/>
      <c r="GEH48" s="9"/>
      <c r="GEI48" s="9"/>
      <c r="GEJ48" s="9"/>
      <c r="GEK48" s="9"/>
      <c r="GEL48" s="9"/>
      <c r="GEM48" s="9"/>
      <c r="GEN48" s="9"/>
      <c r="GEO48" s="9"/>
      <c r="GEP48" s="9"/>
      <c r="GEQ48" s="9"/>
      <c r="GER48" s="9"/>
      <c r="GES48" s="9"/>
      <c r="GET48" s="9"/>
      <c r="GEU48" s="9"/>
      <c r="GEV48" s="9"/>
      <c r="GEW48" s="9"/>
      <c r="GEX48" s="9"/>
      <c r="GEY48" s="9"/>
      <c r="GEZ48" s="9"/>
      <c r="GFA48" s="9"/>
      <c r="GFB48" s="9"/>
      <c r="GFC48" s="9"/>
      <c r="GFD48" s="9"/>
      <c r="GFE48" s="9"/>
      <c r="GFF48" s="9"/>
      <c r="GFG48" s="9"/>
      <c r="GFH48" s="9"/>
      <c r="GFI48" s="9"/>
      <c r="GFJ48" s="9"/>
      <c r="GFK48" s="9"/>
      <c r="GFL48" s="9"/>
      <c r="GFM48" s="9"/>
      <c r="GFN48" s="9"/>
      <c r="GFO48" s="9"/>
      <c r="GFP48" s="9"/>
      <c r="GFQ48" s="9"/>
      <c r="GFR48" s="9"/>
      <c r="GFS48" s="9"/>
      <c r="GFT48" s="9"/>
      <c r="GFU48" s="9"/>
      <c r="GFV48" s="9"/>
      <c r="GFW48" s="9"/>
      <c r="GFX48" s="9"/>
      <c r="GFY48" s="9"/>
      <c r="GFZ48" s="9"/>
      <c r="GGA48" s="9"/>
      <c r="GGB48" s="9"/>
      <c r="GGC48" s="9"/>
      <c r="GGD48" s="9"/>
      <c r="GGE48" s="9"/>
      <c r="GGF48" s="9"/>
      <c r="GGG48" s="9"/>
      <c r="GGH48" s="9"/>
      <c r="GGI48" s="9"/>
      <c r="GGJ48" s="9"/>
      <c r="GGK48" s="9"/>
      <c r="GGL48" s="9"/>
      <c r="GGM48" s="9"/>
      <c r="GGN48" s="9"/>
      <c r="GGO48" s="9"/>
      <c r="GGP48" s="9"/>
      <c r="GGQ48" s="9"/>
      <c r="GGR48" s="9"/>
      <c r="GGS48" s="9"/>
      <c r="GGT48" s="9"/>
      <c r="GGU48" s="9"/>
      <c r="GGV48" s="9"/>
      <c r="GGW48" s="9"/>
      <c r="GGX48" s="9"/>
      <c r="GGY48" s="9"/>
      <c r="GGZ48" s="9"/>
      <c r="GHA48" s="9"/>
      <c r="GHB48" s="9"/>
      <c r="GHC48" s="9"/>
      <c r="GHD48" s="9"/>
      <c r="GHE48" s="9"/>
      <c r="GHF48" s="9"/>
      <c r="GHG48" s="9"/>
      <c r="GHH48" s="9"/>
      <c r="GHI48" s="9"/>
      <c r="GHJ48" s="9"/>
      <c r="GHK48" s="9"/>
      <c r="GHL48" s="9"/>
      <c r="GHM48" s="9"/>
      <c r="GHN48" s="9"/>
      <c r="GHO48" s="9"/>
      <c r="GHP48" s="9"/>
      <c r="GHQ48" s="9"/>
      <c r="GHR48" s="9"/>
      <c r="GHS48" s="9"/>
      <c r="GHT48" s="9"/>
      <c r="GHU48" s="9"/>
      <c r="GHV48" s="9"/>
      <c r="GHW48" s="9"/>
      <c r="GHX48" s="9"/>
      <c r="GHY48" s="9"/>
      <c r="GHZ48" s="9"/>
      <c r="GIA48" s="9"/>
      <c r="GIB48" s="9"/>
      <c r="GIC48" s="9"/>
      <c r="GID48" s="9"/>
      <c r="GIE48" s="9"/>
      <c r="GIF48" s="9"/>
      <c r="GIG48" s="9"/>
      <c r="GIH48" s="9"/>
      <c r="GII48" s="9"/>
      <c r="GIJ48" s="9"/>
      <c r="GIK48" s="9"/>
      <c r="GIL48" s="9"/>
      <c r="GIM48" s="9"/>
      <c r="GIN48" s="9"/>
      <c r="GIO48" s="9"/>
      <c r="GIP48" s="9"/>
      <c r="GIQ48" s="9"/>
      <c r="GIR48" s="9"/>
      <c r="GIS48" s="9"/>
      <c r="GIT48" s="9"/>
      <c r="GIU48" s="9"/>
      <c r="GIV48" s="9"/>
      <c r="GIW48" s="9"/>
      <c r="GIX48" s="9"/>
      <c r="GIY48" s="9"/>
      <c r="GIZ48" s="9"/>
      <c r="GJA48" s="9"/>
      <c r="GJB48" s="9"/>
      <c r="GJC48" s="9"/>
      <c r="GJD48" s="9"/>
      <c r="GJE48" s="9"/>
      <c r="GJF48" s="9"/>
      <c r="GJG48" s="9"/>
      <c r="GJH48" s="9"/>
      <c r="GJI48" s="9"/>
      <c r="GJJ48" s="9"/>
      <c r="GJK48" s="9"/>
      <c r="GJL48" s="9"/>
      <c r="GJM48" s="9"/>
      <c r="GJN48" s="9"/>
      <c r="GJO48" s="9"/>
      <c r="GJP48" s="9"/>
      <c r="GJQ48" s="9"/>
      <c r="GJR48" s="9"/>
      <c r="GJS48" s="9"/>
      <c r="GJT48" s="9"/>
      <c r="GJU48" s="9"/>
      <c r="GJV48" s="9"/>
      <c r="GJW48" s="9"/>
      <c r="GJX48" s="9"/>
      <c r="GJY48" s="9"/>
      <c r="GJZ48" s="9"/>
      <c r="GKA48" s="9"/>
      <c r="GKB48" s="9"/>
      <c r="GKC48" s="9"/>
      <c r="GKD48" s="9"/>
      <c r="GKE48" s="9"/>
      <c r="GKF48" s="9"/>
      <c r="GKG48" s="9"/>
      <c r="GKH48" s="9"/>
      <c r="GKI48" s="9"/>
      <c r="GKJ48" s="9"/>
      <c r="GKK48" s="9"/>
      <c r="GKL48" s="9"/>
      <c r="GKM48" s="9"/>
      <c r="GKN48" s="9"/>
      <c r="GKO48" s="9"/>
      <c r="GKP48" s="9"/>
      <c r="GKQ48" s="9"/>
      <c r="GKR48" s="9"/>
      <c r="GKS48" s="9"/>
      <c r="GKT48" s="9"/>
      <c r="GKU48" s="9"/>
      <c r="GKV48" s="9"/>
      <c r="GKW48" s="9"/>
      <c r="GKX48" s="9"/>
      <c r="GKY48" s="9"/>
      <c r="GKZ48" s="9"/>
      <c r="GLA48" s="9"/>
      <c r="GLB48" s="9"/>
      <c r="GLC48" s="9"/>
      <c r="GLD48" s="9"/>
      <c r="GLE48" s="9"/>
      <c r="GLF48" s="9"/>
      <c r="GLG48" s="9"/>
      <c r="GLH48" s="9"/>
      <c r="GLI48" s="9"/>
      <c r="GLJ48" s="9"/>
      <c r="GLK48" s="9"/>
      <c r="GLL48" s="9"/>
      <c r="GLM48" s="9"/>
      <c r="GLN48" s="9"/>
      <c r="GLO48" s="9"/>
      <c r="GLP48" s="9"/>
      <c r="GLQ48" s="9"/>
      <c r="GLR48" s="9"/>
      <c r="GLS48" s="9"/>
      <c r="GLT48" s="9"/>
      <c r="GLU48" s="9"/>
      <c r="GLV48" s="9"/>
      <c r="GLW48" s="9"/>
      <c r="GLX48" s="9"/>
      <c r="GLY48" s="9"/>
      <c r="GLZ48" s="9"/>
      <c r="GMA48" s="9"/>
      <c r="GMB48" s="9"/>
      <c r="GMC48" s="9"/>
      <c r="GMD48" s="9"/>
      <c r="GME48" s="9"/>
      <c r="GMF48" s="9"/>
      <c r="GMG48" s="9"/>
      <c r="GMH48" s="9"/>
      <c r="GMI48" s="9"/>
      <c r="GMJ48" s="9"/>
      <c r="GMK48" s="9"/>
      <c r="GML48" s="9"/>
      <c r="GMM48" s="9"/>
      <c r="GMN48" s="9"/>
      <c r="GMO48" s="9"/>
      <c r="GMP48" s="9"/>
      <c r="GMQ48" s="9"/>
      <c r="GMR48" s="9"/>
      <c r="GMS48" s="9"/>
      <c r="GMT48" s="9"/>
      <c r="GMU48" s="9"/>
      <c r="GMV48" s="9"/>
      <c r="GMW48" s="9"/>
      <c r="GMX48" s="9"/>
      <c r="GMY48" s="9"/>
      <c r="GMZ48" s="9"/>
      <c r="GNA48" s="9"/>
      <c r="GNB48" s="9"/>
      <c r="GNC48" s="9"/>
      <c r="GND48" s="9"/>
      <c r="GNE48" s="9"/>
      <c r="GNF48" s="9"/>
      <c r="GNG48" s="9"/>
      <c r="GNH48" s="9"/>
      <c r="GNI48" s="9"/>
      <c r="GNJ48" s="9"/>
      <c r="GNK48" s="9"/>
      <c r="GNL48" s="9"/>
      <c r="GNM48" s="9"/>
      <c r="GNN48" s="9"/>
      <c r="GNO48" s="9"/>
      <c r="GNP48" s="9"/>
      <c r="GNQ48" s="9"/>
      <c r="GNR48" s="9"/>
      <c r="GNS48" s="9"/>
      <c r="GNT48" s="9"/>
      <c r="GNU48" s="9"/>
      <c r="GNV48" s="9"/>
      <c r="GNW48" s="9"/>
      <c r="GNX48" s="9"/>
      <c r="GNY48" s="9"/>
      <c r="GNZ48" s="9"/>
      <c r="GOA48" s="9"/>
      <c r="GOB48" s="9"/>
      <c r="GOC48" s="9"/>
      <c r="GOD48" s="9"/>
      <c r="GOE48" s="9"/>
      <c r="GOF48" s="9"/>
      <c r="GOG48" s="9"/>
      <c r="GOH48" s="9"/>
      <c r="GOI48" s="9"/>
      <c r="GOJ48" s="9"/>
      <c r="GOK48" s="9"/>
      <c r="GOL48" s="9"/>
      <c r="GOM48" s="9"/>
      <c r="GON48" s="9"/>
      <c r="GOO48" s="9"/>
      <c r="GOP48" s="9"/>
      <c r="GOQ48" s="9"/>
      <c r="GOR48" s="9"/>
      <c r="GOS48" s="9"/>
      <c r="GOT48" s="9"/>
      <c r="GOU48" s="9"/>
      <c r="GOV48" s="9"/>
      <c r="GOW48" s="9"/>
      <c r="GOX48" s="9"/>
      <c r="GOY48" s="9"/>
      <c r="GOZ48" s="9"/>
      <c r="GPA48" s="9"/>
      <c r="GPB48" s="9"/>
      <c r="GPC48" s="9"/>
      <c r="GPD48" s="9"/>
      <c r="GPE48" s="9"/>
      <c r="GPF48" s="9"/>
      <c r="GPG48" s="9"/>
      <c r="GPH48" s="9"/>
      <c r="GPI48" s="9"/>
      <c r="GPJ48" s="9"/>
      <c r="GPK48" s="9"/>
      <c r="GPL48" s="9"/>
      <c r="GPM48" s="9"/>
      <c r="GPN48" s="9"/>
      <c r="GPO48" s="9"/>
      <c r="GPP48" s="9"/>
      <c r="GPQ48" s="9"/>
      <c r="GPR48" s="9"/>
      <c r="GPS48" s="9"/>
      <c r="GPT48" s="9"/>
      <c r="GPU48" s="9"/>
      <c r="GPV48" s="9"/>
      <c r="GPW48" s="9"/>
      <c r="GPX48" s="9"/>
      <c r="GPY48" s="9"/>
      <c r="GPZ48" s="9"/>
      <c r="GQA48" s="9"/>
      <c r="GQB48" s="9"/>
      <c r="GQC48" s="9"/>
      <c r="GQD48" s="9"/>
      <c r="GQE48" s="9"/>
      <c r="GQF48" s="9"/>
      <c r="GQG48" s="9"/>
      <c r="GQH48" s="9"/>
      <c r="GQI48" s="9"/>
      <c r="GQJ48" s="9"/>
      <c r="GQK48" s="9"/>
      <c r="GQL48" s="9"/>
      <c r="GQM48" s="9"/>
      <c r="GQN48" s="9"/>
      <c r="GQO48" s="9"/>
      <c r="GQP48" s="9"/>
      <c r="GQQ48" s="9"/>
      <c r="GQR48" s="9"/>
      <c r="GQS48" s="9"/>
      <c r="GQT48" s="9"/>
      <c r="GQU48" s="9"/>
      <c r="GQV48" s="9"/>
      <c r="GQW48" s="9"/>
      <c r="GQX48" s="9"/>
      <c r="GQY48" s="9"/>
      <c r="GQZ48" s="9"/>
      <c r="GRA48" s="9"/>
      <c r="GRB48" s="9"/>
      <c r="GRC48" s="9"/>
      <c r="GRD48" s="9"/>
      <c r="GRE48" s="9"/>
      <c r="GRF48" s="9"/>
      <c r="GRG48" s="9"/>
      <c r="GRH48" s="9"/>
      <c r="GRI48" s="9"/>
      <c r="GRJ48" s="9"/>
      <c r="GRK48" s="9"/>
      <c r="GRL48" s="9"/>
      <c r="GRM48" s="9"/>
      <c r="GRN48" s="9"/>
      <c r="GRO48" s="9"/>
      <c r="GRP48" s="9"/>
      <c r="GRQ48" s="9"/>
      <c r="GRR48" s="9"/>
      <c r="GRS48" s="9"/>
      <c r="GRT48" s="9"/>
      <c r="GRU48" s="9"/>
      <c r="GRV48" s="9"/>
      <c r="GRW48" s="9"/>
      <c r="GRX48" s="9"/>
      <c r="GRY48" s="9"/>
      <c r="GRZ48" s="9"/>
      <c r="GSA48" s="9"/>
      <c r="GSB48" s="9"/>
      <c r="GSC48" s="9"/>
      <c r="GSD48" s="9"/>
      <c r="GSE48" s="9"/>
      <c r="GSF48" s="9"/>
      <c r="GSG48" s="9"/>
      <c r="GSH48" s="9"/>
      <c r="GSI48" s="9"/>
      <c r="GSJ48" s="9"/>
      <c r="GSK48" s="9"/>
      <c r="GSL48" s="9"/>
      <c r="GSM48" s="9"/>
      <c r="GSN48" s="9"/>
      <c r="GSO48" s="9"/>
      <c r="GSP48" s="9"/>
      <c r="GSQ48" s="9"/>
      <c r="GSR48" s="9"/>
      <c r="GSS48" s="9"/>
      <c r="GST48" s="9"/>
      <c r="GSU48" s="9"/>
      <c r="GSV48" s="9"/>
      <c r="GSW48" s="9"/>
      <c r="GSX48" s="9"/>
      <c r="GSY48" s="9"/>
      <c r="GSZ48" s="9"/>
      <c r="GTA48" s="9"/>
      <c r="GTB48" s="9"/>
      <c r="GTC48" s="9"/>
      <c r="GTD48" s="9"/>
      <c r="GTE48" s="9"/>
      <c r="GTF48" s="9"/>
      <c r="GTG48" s="9"/>
      <c r="GTH48" s="9"/>
      <c r="GTI48" s="9"/>
      <c r="GTJ48" s="9"/>
      <c r="GTK48" s="9"/>
      <c r="GTL48" s="9"/>
      <c r="GTM48" s="9"/>
      <c r="GTN48" s="9"/>
      <c r="GTO48" s="9"/>
      <c r="GTP48" s="9"/>
      <c r="GTQ48" s="9"/>
      <c r="GTR48" s="9"/>
      <c r="GTS48" s="9"/>
      <c r="GTT48" s="9"/>
      <c r="GTU48" s="9"/>
      <c r="GTV48" s="9"/>
      <c r="GTW48" s="9"/>
      <c r="GTX48" s="9"/>
      <c r="GTY48" s="9"/>
      <c r="GTZ48" s="9"/>
      <c r="GUA48" s="9"/>
      <c r="GUB48" s="9"/>
      <c r="GUC48" s="9"/>
      <c r="GUD48" s="9"/>
      <c r="GUE48" s="9"/>
      <c r="GUF48" s="9"/>
      <c r="GUG48" s="9"/>
      <c r="GUH48" s="9"/>
      <c r="GUI48" s="9"/>
      <c r="GUJ48" s="9"/>
      <c r="GUK48" s="9"/>
      <c r="GUL48" s="9"/>
      <c r="GUM48" s="9"/>
      <c r="GUN48" s="9"/>
      <c r="GUO48" s="9"/>
      <c r="GUP48" s="9"/>
      <c r="GUQ48" s="9"/>
      <c r="GUR48" s="9"/>
      <c r="GUS48" s="9"/>
      <c r="GUT48" s="9"/>
      <c r="GUU48" s="9"/>
      <c r="GUV48" s="9"/>
      <c r="GUW48" s="9"/>
      <c r="GUX48" s="9"/>
      <c r="GUY48" s="9"/>
      <c r="GUZ48" s="9"/>
      <c r="GVA48" s="9"/>
      <c r="GVB48" s="9"/>
      <c r="GVC48" s="9"/>
      <c r="GVD48" s="9"/>
      <c r="GVE48" s="9"/>
      <c r="GVF48" s="9"/>
      <c r="GVG48" s="9"/>
      <c r="GVH48" s="9"/>
      <c r="GVI48" s="9"/>
      <c r="GVJ48" s="9"/>
      <c r="GVK48" s="9"/>
      <c r="GVL48" s="9"/>
      <c r="GVM48" s="9"/>
      <c r="GVN48" s="9"/>
      <c r="GVO48" s="9"/>
      <c r="GVP48" s="9"/>
      <c r="GVQ48" s="9"/>
      <c r="GVR48" s="9"/>
      <c r="GVS48" s="9"/>
      <c r="GVT48" s="9"/>
      <c r="GVU48" s="9"/>
      <c r="GVV48" s="9"/>
      <c r="GVW48" s="9"/>
      <c r="GVX48" s="9"/>
      <c r="GVY48" s="9"/>
      <c r="GVZ48" s="9"/>
      <c r="GWA48" s="9"/>
      <c r="GWB48" s="9"/>
      <c r="GWC48" s="9"/>
      <c r="GWD48" s="9"/>
      <c r="GWE48" s="9"/>
      <c r="GWF48" s="9"/>
      <c r="GWG48" s="9"/>
      <c r="GWH48" s="9"/>
      <c r="GWI48" s="9"/>
      <c r="GWJ48" s="9"/>
      <c r="GWK48" s="9"/>
      <c r="GWL48" s="9"/>
      <c r="GWM48" s="9"/>
      <c r="GWN48" s="9"/>
      <c r="GWO48" s="9"/>
      <c r="GWP48" s="9"/>
      <c r="GWQ48" s="9"/>
      <c r="GWR48" s="9"/>
      <c r="GWS48" s="9"/>
      <c r="GWT48" s="9"/>
      <c r="GWU48" s="9"/>
      <c r="GWV48" s="9"/>
      <c r="GWW48" s="9"/>
      <c r="GWX48" s="9"/>
      <c r="GWY48" s="9"/>
      <c r="GWZ48" s="9"/>
      <c r="GXA48" s="9"/>
      <c r="GXB48" s="9"/>
      <c r="GXC48" s="9"/>
      <c r="GXD48" s="9"/>
      <c r="GXE48" s="9"/>
      <c r="GXF48" s="9"/>
      <c r="GXG48" s="9"/>
      <c r="GXH48" s="9"/>
      <c r="GXI48" s="9"/>
      <c r="GXJ48" s="9"/>
      <c r="GXK48" s="9"/>
      <c r="GXL48" s="9"/>
      <c r="GXM48" s="9"/>
      <c r="GXN48" s="9"/>
      <c r="GXO48" s="9"/>
      <c r="GXP48" s="9"/>
      <c r="GXQ48" s="9"/>
      <c r="GXR48" s="9"/>
      <c r="GXS48" s="9"/>
      <c r="GXT48" s="9"/>
      <c r="GXU48" s="9"/>
      <c r="GXV48" s="9"/>
      <c r="GXW48" s="9"/>
      <c r="GXX48" s="9"/>
      <c r="GXY48" s="9"/>
      <c r="GXZ48" s="9"/>
      <c r="GYA48" s="9"/>
      <c r="GYB48" s="9"/>
      <c r="GYC48" s="9"/>
      <c r="GYD48" s="9"/>
      <c r="GYE48" s="9"/>
      <c r="GYF48" s="9"/>
      <c r="GYG48" s="9"/>
      <c r="GYH48" s="9"/>
      <c r="GYI48" s="9"/>
      <c r="GYJ48" s="9"/>
      <c r="GYK48" s="9"/>
      <c r="GYL48" s="9"/>
      <c r="GYM48" s="9"/>
      <c r="GYN48" s="9"/>
      <c r="GYO48" s="9"/>
      <c r="GYP48" s="9"/>
      <c r="GYQ48" s="9"/>
      <c r="GYR48" s="9"/>
      <c r="GYS48" s="9"/>
      <c r="GYT48" s="9"/>
      <c r="GYU48" s="9"/>
      <c r="GYV48" s="9"/>
      <c r="GYW48" s="9"/>
      <c r="GYX48" s="9"/>
      <c r="GYY48" s="9"/>
      <c r="GYZ48" s="9"/>
      <c r="GZA48" s="9"/>
      <c r="GZB48" s="9"/>
      <c r="GZC48" s="9"/>
      <c r="GZD48" s="9"/>
      <c r="GZE48" s="9"/>
      <c r="GZF48" s="9"/>
      <c r="GZG48" s="9"/>
      <c r="GZH48" s="9"/>
      <c r="GZI48" s="9"/>
      <c r="GZJ48" s="9"/>
      <c r="GZK48" s="9"/>
      <c r="GZL48" s="9"/>
      <c r="GZM48" s="9"/>
      <c r="GZN48" s="9"/>
      <c r="GZO48" s="9"/>
      <c r="GZP48" s="9"/>
      <c r="GZQ48" s="9"/>
      <c r="GZR48" s="9"/>
      <c r="GZS48" s="9"/>
      <c r="GZT48" s="9"/>
      <c r="GZU48" s="9"/>
      <c r="GZV48" s="9"/>
      <c r="GZW48" s="9"/>
      <c r="GZX48" s="9"/>
      <c r="GZY48" s="9"/>
      <c r="GZZ48" s="9"/>
      <c r="HAA48" s="9"/>
      <c r="HAB48" s="9"/>
      <c r="HAC48" s="9"/>
      <c r="HAD48" s="9"/>
      <c r="HAE48" s="9"/>
      <c r="HAF48" s="9"/>
      <c r="HAG48" s="9"/>
      <c r="HAH48" s="9"/>
      <c r="HAI48" s="9"/>
      <c r="HAJ48" s="9"/>
      <c r="HAK48" s="9"/>
      <c r="HAL48" s="9"/>
      <c r="HAM48" s="9"/>
      <c r="HAN48" s="9"/>
      <c r="HAO48" s="9"/>
      <c r="HAP48" s="9"/>
      <c r="HAQ48" s="9"/>
      <c r="HAR48" s="9"/>
      <c r="HAS48" s="9"/>
      <c r="HAT48" s="9"/>
      <c r="HAU48" s="9"/>
      <c r="HAV48" s="9"/>
      <c r="HAW48" s="9"/>
      <c r="HAX48" s="9"/>
      <c r="HAY48" s="9"/>
      <c r="HAZ48" s="9"/>
      <c r="HBA48" s="9"/>
      <c r="HBB48" s="9"/>
      <c r="HBC48" s="9"/>
      <c r="HBD48" s="9"/>
      <c r="HBE48" s="9"/>
      <c r="HBF48" s="9"/>
      <c r="HBG48" s="9"/>
      <c r="HBH48" s="9"/>
      <c r="HBI48" s="9"/>
      <c r="HBJ48" s="9"/>
      <c r="HBK48" s="9"/>
      <c r="HBL48" s="9"/>
      <c r="HBM48" s="9"/>
      <c r="HBN48" s="9"/>
      <c r="HBO48" s="9"/>
      <c r="HBP48" s="9"/>
      <c r="HBQ48" s="9"/>
      <c r="HBR48" s="9"/>
      <c r="HBS48" s="9"/>
      <c r="HBT48" s="9"/>
      <c r="HBU48" s="9"/>
      <c r="HBV48" s="9"/>
      <c r="HBW48" s="9"/>
      <c r="HBX48" s="9"/>
      <c r="HBY48" s="9"/>
      <c r="HBZ48" s="9"/>
      <c r="HCA48" s="9"/>
      <c r="HCB48" s="9"/>
      <c r="HCC48" s="9"/>
      <c r="HCD48" s="9"/>
      <c r="HCE48" s="9"/>
      <c r="HCF48" s="9"/>
      <c r="HCG48" s="9"/>
      <c r="HCH48" s="9"/>
      <c r="HCI48" s="9"/>
      <c r="HCJ48" s="9"/>
      <c r="HCK48" s="9"/>
      <c r="HCL48" s="9"/>
      <c r="HCM48" s="9"/>
      <c r="HCN48" s="9"/>
      <c r="HCO48" s="9"/>
      <c r="HCP48" s="9"/>
      <c r="HCQ48" s="9"/>
      <c r="HCR48" s="9"/>
      <c r="HCS48" s="9"/>
      <c r="HCT48" s="9"/>
      <c r="HCU48" s="9"/>
      <c r="HCV48" s="9"/>
      <c r="HCW48" s="9"/>
      <c r="HCX48" s="9"/>
      <c r="HCY48" s="9"/>
      <c r="HCZ48" s="9"/>
      <c r="HDA48" s="9"/>
      <c r="HDB48" s="9"/>
      <c r="HDC48" s="9"/>
      <c r="HDD48" s="9"/>
      <c r="HDE48" s="9"/>
      <c r="HDF48" s="9"/>
      <c r="HDG48" s="9"/>
      <c r="HDH48" s="9"/>
      <c r="HDI48" s="9"/>
      <c r="HDJ48" s="9"/>
      <c r="HDK48" s="9"/>
      <c r="HDL48" s="9"/>
      <c r="HDM48" s="9"/>
      <c r="HDN48" s="9"/>
      <c r="HDO48" s="9"/>
      <c r="HDP48" s="9"/>
      <c r="HDQ48" s="9"/>
      <c r="HDR48" s="9"/>
      <c r="HDS48" s="9"/>
      <c r="HDT48" s="9"/>
      <c r="HDU48" s="9"/>
      <c r="HDV48" s="9"/>
      <c r="HDW48" s="9"/>
      <c r="HDX48" s="9"/>
      <c r="HDY48" s="9"/>
      <c r="HDZ48" s="9"/>
      <c r="HEA48" s="9"/>
      <c r="HEB48" s="9"/>
      <c r="HEC48" s="9"/>
      <c r="HED48" s="9"/>
      <c r="HEE48" s="9"/>
      <c r="HEF48" s="9"/>
      <c r="HEG48" s="9"/>
      <c r="HEH48" s="9"/>
      <c r="HEI48" s="9"/>
      <c r="HEJ48" s="9"/>
      <c r="HEK48" s="9"/>
      <c r="HEL48" s="9"/>
      <c r="HEM48" s="9"/>
      <c r="HEN48" s="9"/>
      <c r="HEO48" s="9"/>
      <c r="HEP48" s="9"/>
      <c r="HEQ48" s="9"/>
      <c r="HER48" s="9"/>
      <c r="HES48" s="9"/>
      <c r="HET48" s="9"/>
      <c r="HEU48" s="9"/>
      <c r="HEV48" s="9"/>
      <c r="HEW48" s="9"/>
      <c r="HEX48" s="9"/>
      <c r="HEY48" s="9"/>
      <c r="HEZ48" s="9"/>
      <c r="HFA48" s="9"/>
      <c r="HFB48" s="9"/>
      <c r="HFC48" s="9"/>
      <c r="HFD48" s="9"/>
      <c r="HFE48" s="9"/>
      <c r="HFF48" s="9"/>
      <c r="HFG48" s="9"/>
      <c r="HFH48" s="9"/>
      <c r="HFI48" s="9"/>
      <c r="HFJ48" s="9"/>
      <c r="HFK48" s="9"/>
      <c r="HFL48" s="9"/>
      <c r="HFM48" s="9"/>
      <c r="HFN48" s="9"/>
      <c r="HFO48" s="9"/>
      <c r="HFP48" s="9"/>
      <c r="HFQ48" s="9"/>
      <c r="HFR48" s="9"/>
      <c r="HFS48" s="9"/>
      <c r="HFT48" s="9"/>
      <c r="HFU48" s="9"/>
      <c r="HFV48" s="9"/>
      <c r="HFW48" s="9"/>
      <c r="HFX48" s="9"/>
      <c r="HFY48" s="9"/>
      <c r="HFZ48" s="9"/>
      <c r="HGA48" s="9"/>
      <c r="HGB48" s="9"/>
      <c r="HGC48" s="9"/>
      <c r="HGD48" s="9"/>
      <c r="HGE48" s="9"/>
      <c r="HGF48" s="9"/>
      <c r="HGG48" s="9"/>
      <c r="HGH48" s="9"/>
      <c r="HGI48" s="9"/>
      <c r="HGJ48" s="9"/>
      <c r="HGK48" s="9"/>
      <c r="HGL48" s="9"/>
      <c r="HGM48" s="9"/>
      <c r="HGN48" s="9"/>
      <c r="HGO48" s="9"/>
      <c r="HGP48" s="9"/>
      <c r="HGQ48" s="9"/>
      <c r="HGR48" s="9"/>
      <c r="HGS48" s="9"/>
      <c r="HGT48" s="9"/>
      <c r="HGU48" s="9"/>
      <c r="HGV48" s="9"/>
      <c r="HGW48" s="9"/>
      <c r="HGX48" s="9"/>
      <c r="HGY48" s="9"/>
      <c r="HGZ48" s="9"/>
      <c r="HHA48" s="9"/>
      <c r="HHB48" s="9"/>
      <c r="HHC48" s="9"/>
      <c r="HHD48" s="9"/>
      <c r="HHE48" s="9"/>
      <c r="HHF48" s="9"/>
      <c r="HHG48" s="9"/>
      <c r="HHH48" s="9"/>
      <c r="HHI48" s="9"/>
      <c r="HHJ48" s="9"/>
      <c r="HHK48" s="9"/>
      <c r="HHL48" s="9"/>
      <c r="HHM48" s="9"/>
      <c r="HHN48" s="9"/>
      <c r="HHO48" s="9"/>
      <c r="HHP48" s="9"/>
      <c r="HHQ48" s="9"/>
      <c r="HHR48" s="9"/>
      <c r="HHS48" s="9"/>
      <c r="HHT48" s="9"/>
      <c r="HHU48" s="9"/>
      <c r="HHV48" s="9"/>
      <c r="HHW48" s="9"/>
      <c r="HHX48" s="9"/>
      <c r="HHY48" s="9"/>
      <c r="HHZ48" s="9"/>
      <c r="HIA48" s="9"/>
      <c r="HIB48" s="9"/>
      <c r="HIC48" s="9"/>
      <c r="HID48" s="9"/>
      <c r="HIE48" s="9"/>
      <c r="HIF48" s="9"/>
      <c r="HIG48" s="9"/>
      <c r="HIH48" s="9"/>
      <c r="HII48" s="9"/>
      <c r="HIJ48" s="9"/>
      <c r="HIK48" s="9"/>
      <c r="HIL48" s="9"/>
      <c r="HIM48" s="9"/>
      <c r="HIN48" s="9"/>
      <c r="HIO48" s="9"/>
      <c r="HIP48" s="9"/>
      <c r="HIQ48" s="9"/>
      <c r="HIR48" s="9"/>
      <c r="HIS48" s="9"/>
      <c r="HIT48" s="9"/>
      <c r="HIU48" s="9"/>
      <c r="HIV48" s="9"/>
      <c r="HIW48" s="9"/>
      <c r="HIX48" s="9"/>
      <c r="HIY48" s="9"/>
      <c r="HIZ48" s="9"/>
      <c r="HJA48" s="9"/>
      <c r="HJB48" s="9"/>
      <c r="HJC48" s="9"/>
      <c r="HJD48" s="9"/>
      <c r="HJE48" s="9"/>
      <c r="HJF48" s="9"/>
      <c r="HJG48" s="9"/>
      <c r="HJH48" s="9"/>
      <c r="HJI48" s="9"/>
      <c r="HJJ48" s="9"/>
      <c r="HJK48" s="9"/>
      <c r="HJL48" s="9"/>
      <c r="HJM48" s="9"/>
      <c r="HJN48" s="9"/>
      <c r="HJO48" s="9"/>
      <c r="HJP48" s="9"/>
      <c r="HJQ48" s="9"/>
      <c r="HJR48" s="9"/>
      <c r="HJS48" s="9"/>
      <c r="HJT48" s="9"/>
      <c r="HJU48" s="9"/>
      <c r="HJV48" s="9"/>
      <c r="HJW48" s="9"/>
      <c r="HJX48" s="9"/>
      <c r="HJY48" s="9"/>
      <c r="HJZ48" s="9"/>
      <c r="HKA48" s="9"/>
      <c r="HKB48" s="9"/>
      <c r="HKC48" s="9"/>
      <c r="HKD48" s="9"/>
      <c r="HKE48" s="9"/>
      <c r="HKF48" s="9"/>
      <c r="HKG48" s="9"/>
      <c r="HKH48" s="9"/>
      <c r="HKI48" s="9"/>
      <c r="HKJ48" s="9"/>
      <c r="HKK48" s="9"/>
      <c r="HKL48" s="9"/>
      <c r="HKM48" s="9"/>
      <c r="HKN48" s="9"/>
      <c r="HKO48" s="9"/>
      <c r="HKP48" s="9"/>
      <c r="HKQ48" s="9"/>
      <c r="HKR48" s="9"/>
      <c r="HKS48" s="9"/>
      <c r="HKT48" s="9"/>
      <c r="HKU48" s="9"/>
      <c r="HKV48" s="9"/>
      <c r="HKW48" s="9"/>
      <c r="HKX48" s="9"/>
      <c r="HKY48" s="9"/>
      <c r="HKZ48" s="9"/>
      <c r="HLA48" s="9"/>
      <c r="HLB48" s="9"/>
      <c r="HLC48" s="9"/>
      <c r="HLD48" s="9"/>
      <c r="HLE48" s="9"/>
      <c r="HLF48" s="9"/>
      <c r="HLG48" s="9"/>
      <c r="HLH48" s="9"/>
      <c r="HLI48" s="9"/>
      <c r="HLJ48" s="9"/>
      <c r="HLK48" s="9"/>
      <c r="HLL48" s="9"/>
      <c r="HLM48" s="9"/>
      <c r="HLN48" s="9"/>
      <c r="HLO48" s="9"/>
      <c r="HLP48" s="9"/>
      <c r="HLQ48" s="9"/>
      <c r="HLR48" s="9"/>
      <c r="HLS48" s="9"/>
      <c r="HLT48" s="9"/>
      <c r="HLU48" s="9"/>
      <c r="HLV48" s="9"/>
      <c r="HLW48" s="9"/>
      <c r="HLX48" s="9"/>
      <c r="HLY48" s="9"/>
      <c r="HLZ48" s="9"/>
      <c r="HMA48" s="9"/>
      <c r="HMB48" s="9"/>
      <c r="HMC48" s="9"/>
      <c r="HMD48" s="9"/>
      <c r="HME48" s="9"/>
      <c r="HMF48" s="9"/>
      <c r="HMG48" s="9"/>
      <c r="HMH48" s="9"/>
      <c r="HMI48" s="9"/>
      <c r="HMJ48" s="9"/>
      <c r="HMK48" s="9"/>
      <c r="HML48" s="9"/>
      <c r="HMM48" s="9"/>
      <c r="HMN48" s="9"/>
      <c r="HMO48" s="9"/>
      <c r="HMP48" s="9"/>
      <c r="HMQ48" s="9"/>
      <c r="HMR48" s="9"/>
      <c r="HMS48" s="9"/>
      <c r="HMT48" s="9"/>
      <c r="HMU48" s="9"/>
      <c r="HMV48" s="9"/>
      <c r="HMW48" s="9"/>
      <c r="HMX48" s="9"/>
      <c r="HMY48" s="9"/>
      <c r="HMZ48" s="9"/>
      <c r="HNA48" s="9"/>
      <c r="HNB48" s="9"/>
      <c r="HNC48" s="9"/>
      <c r="HND48" s="9"/>
      <c r="HNE48" s="9"/>
      <c r="HNF48" s="9"/>
      <c r="HNG48" s="9"/>
      <c r="HNH48" s="9"/>
      <c r="HNI48" s="9"/>
      <c r="HNJ48" s="9"/>
      <c r="HNK48" s="9"/>
      <c r="HNL48" s="9"/>
      <c r="HNM48" s="9"/>
      <c r="HNN48" s="9"/>
      <c r="HNO48" s="9"/>
      <c r="HNP48" s="9"/>
      <c r="HNQ48" s="9"/>
      <c r="HNR48" s="9"/>
      <c r="HNS48" s="9"/>
      <c r="HNT48" s="9"/>
      <c r="HNU48" s="9"/>
      <c r="HNV48" s="9"/>
      <c r="HNW48" s="9"/>
      <c r="HNX48" s="9"/>
      <c r="HNY48" s="9"/>
      <c r="HNZ48" s="9"/>
      <c r="HOA48" s="9"/>
      <c r="HOB48" s="9"/>
      <c r="HOC48" s="9"/>
      <c r="HOD48" s="9"/>
      <c r="HOE48" s="9"/>
      <c r="HOF48" s="9"/>
      <c r="HOG48" s="9"/>
      <c r="HOH48" s="9"/>
      <c r="HOI48" s="9"/>
      <c r="HOJ48" s="9"/>
      <c r="HOK48" s="9"/>
      <c r="HOL48" s="9"/>
      <c r="HOM48" s="9"/>
      <c r="HON48" s="9"/>
      <c r="HOO48" s="9"/>
      <c r="HOP48" s="9"/>
      <c r="HOQ48" s="9"/>
      <c r="HOR48" s="9"/>
      <c r="HOS48" s="9"/>
      <c r="HOT48" s="9"/>
      <c r="HOU48" s="9"/>
      <c r="HOV48" s="9"/>
      <c r="HOW48" s="9"/>
      <c r="HOX48" s="9"/>
      <c r="HOY48" s="9"/>
      <c r="HOZ48" s="9"/>
      <c r="HPA48" s="9"/>
      <c r="HPB48" s="9"/>
      <c r="HPC48" s="9"/>
      <c r="HPD48" s="9"/>
      <c r="HPE48" s="9"/>
      <c r="HPF48" s="9"/>
      <c r="HPG48" s="9"/>
      <c r="HPH48" s="9"/>
      <c r="HPI48" s="9"/>
      <c r="HPJ48" s="9"/>
      <c r="HPK48" s="9"/>
      <c r="HPL48" s="9"/>
      <c r="HPM48" s="9"/>
      <c r="HPN48" s="9"/>
      <c r="HPO48" s="9"/>
      <c r="HPP48" s="9"/>
      <c r="HPQ48" s="9"/>
      <c r="HPR48" s="9"/>
      <c r="HPS48" s="9"/>
      <c r="HPT48" s="9"/>
      <c r="HPU48" s="9"/>
      <c r="HPV48" s="9"/>
      <c r="HPW48" s="9"/>
      <c r="HPX48" s="9"/>
      <c r="HPY48" s="9"/>
      <c r="HPZ48" s="9"/>
      <c r="HQA48" s="9"/>
      <c r="HQB48" s="9"/>
      <c r="HQC48" s="9"/>
      <c r="HQD48" s="9"/>
      <c r="HQE48" s="9"/>
      <c r="HQF48" s="9"/>
      <c r="HQG48" s="9"/>
      <c r="HQH48" s="9"/>
      <c r="HQI48" s="9"/>
      <c r="HQJ48" s="9"/>
      <c r="HQK48" s="9"/>
      <c r="HQL48" s="9"/>
      <c r="HQM48" s="9"/>
      <c r="HQN48" s="9"/>
      <c r="HQO48" s="9"/>
      <c r="HQP48" s="9"/>
      <c r="HQQ48" s="9"/>
      <c r="HQR48" s="9"/>
      <c r="HQS48" s="9"/>
      <c r="HQT48" s="9"/>
      <c r="HQU48" s="9"/>
      <c r="HQV48" s="9"/>
      <c r="HQW48" s="9"/>
      <c r="HQX48" s="9"/>
      <c r="HQY48" s="9"/>
      <c r="HQZ48" s="9"/>
      <c r="HRA48" s="9"/>
      <c r="HRB48" s="9"/>
      <c r="HRC48" s="9"/>
      <c r="HRD48" s="9"/>
      <c r="HRE48" s="9"/>
      <c r="HRF48" s="9"/>
      <c r="HRG48" s="9"/>
      <c r="HRH48" s="9"/>
      <c r="HRI48" s="9"/>
      <c r="HRJ48" s="9"/>
      <c r="HRK48" s="9"/>
      <c r="HRL48" s="9"/>
      <c r="HRM48" s="9"/>
      <c r="HRN48" s="9"/>
      <c r="HRO48" s="9"/>
      <c r="HRP48" s="9"/>
      <c r="HRQ48" s="9"/>
      <c r="HRR48" s="9"/>
      <c r="HRS48" s="9"/>
      <c r="HRT48" s="9"/>
      <c r="HRU48" s="9"/>
      <c r="HRV48" s="9"/>
      <c r="HRW48" s="9"/>
      <c r="HRX48" s="9"/>
      <c r="HRY48" s="9"/>
      <c r="HRZ48" s="9"/>
      <c r="HSA48" s="9"/>
      <c r="HSB48" s="9"/>
      <c r="HSC48" s="9"/>
      <c r="HSD48" s="9"/>
      <c r="HSE48" s="9"/>
      <c r="HSF48" s="9"/>
      <c r="HSG48" s="9"/>
      <c r="HSH48" s="9"/>
      <c r="HSI48" s="9"/>
      <c r="HSJ48" s="9"/>
      <c r="HSK48" s="9"/>
      <c r="HSL48" s="9"/>
      <c r="HSM48" s="9"/>
      <c r="HSN48" s="9"/>
      <c r="HSO48" s="9"/>
      <c r="HSP48" s="9"/>
      <c r="HSQ48" s="9"/>
      <c r="HSR48" s="9"/>
      <c r="HSS48" s="9"/>
      <c r="HST48" s="9"/>
      <c r="HSU48" s="9"/>
      <c r="HSV48" s="9"/>
      <c r="HSW48" s="9"/>
      <c r="HSX48" s="9"/>
      <c r="HSY48" s="9"/>
      <c r="HSZ48" s="9"/>
      <c r="HTA48" s="9"/>
      <c r="HTB48" s="9"/>
      <c r="HTC48" s="9"/>
      <c r="HTD48" s="9"/>
      <c r="HTE48" s="9"/>
      <c r="HTF48" s="9"/>
      <c r="HTG48" s="9"/>
      <c r="HTH48" s="9"/>
      <c r="HTI48" s="9"/>
      <c r="HTJ48" s="9"/>
      <c r="HTK48" s="9"/>
      <c r="HTL48" s="9"/>
      <c r="HTM48" s="9"/>
      <c r="HTN48" s="9"/>
      <c r="HTO48" s="9"/>
      <c r="HTP48" s="9"/>
      <c r="HTQ48" s="9"/>
      <c r="HTR48" s="9"/>
      <c r="HTS48" s="9"/>
      <c r="HTT48" s="9"/>
      <c r="HTU48" s="9"/>
      <c r="HTV48" s="9"/>
      <c r="HTW48" s="9"/>
      <c r="HTX48" s="9"/>
      <c r="HTY48" s="9"/>
      <c r="HTZ48" s="9"/>
      <c r="HUA48" s="9"/>
      <c r="HUB48" s="9"/>
      <c r="HUC48" s="9"/>
      <c r="HUD48" s="9"/>
      <c r="HUE48" s="9"/>
      <c r="HUF48" s="9"/>
      <c r="HUG48" s="9"/>
      <c r="HUH48" s="9"/>
      <c r="HUI48" s="9"/>
      <c r="HUJ48" s="9"/>
      <c r="HUK48" s="9"/>
      <c r="HUL48" s="9"/>
      <c r="HUM48" s="9"/>
      <c r="HUN48" s="9"/>
      <c r="HUO48" s="9"/>
      <c r="HUP48" s="9"/>
      <c r="HUQ48" s="9"/>
      <c r="HUR48" s="9"/>
      <c r="HUS48" s="9"/>
      <c r="HUT48" s="9"/>
      <c r="HUU48" s="9"/>
      <c r="HUV48" s="9"/>
      <c r="HUW48" s="9"/>
      <c r="HUX48" s="9"/>
      <c r="HUY48" s="9"/>
      <c r="HUZ48" s="9"/>
      <c r="HVA48" s="9"/>
      <c r="HVB48" s="9"/>
      <c r="HVC48" s="9"/>
      <c r="HVD48" s="9"/>
      <c r="HVE48" s="9"/>
      <c r="HVF48" s="9"/>
      <c r="HVG48" s="9"/>
      <c r="HVH48" s="9"/>
      <c r="HVI48" s="9"/>
      <c r="HVJ48" s="9"/>
      <c r="HVK48" s="9"/>
      <c r="HVL48" s="9"/>
      <c r="HVM48" s="9"/>
      <c r="HVN48" s="9"/>
      <c r="HVO48" s="9"/>
      <c r="HVP48" s="9"/>
      <c r="HVQ48" s="9"/>
      <c r="HVR48" s="9"/>
      <c r="HVS48" s="9"/>
      <c r="HVT48" s="9"/>
      <c r="HVU48" s="9"/>
      <c r="HVV48" s="9"/>
      <c r="HVW48" s="9"/>
      <c r="HVX48" s="9"/>
      <c r="HVY48" s="9"/>
      <c r="HVZ48" s="9"/>
      <c r="HWA48" s="9"/>
      <c r="HWB48" s="9"/>
      <c r="HWC48" s="9"/>
      <c r="HWD48" s="9"/>
      <c r="HWE48" s="9"/>
      <c r="HWF48" s="9"/>
      <c r="HWG48" s="9"/>
      <c r="HWH48" s="9"/>
      <c r="HWI48" s="9"/>
      <c r="HWJ48" s="9"/>
      <c r="HWK48" s="9"/>
      <c r="HWL48" s="9"/>
      <c r="HWM48" s="9"/>
      <c r="HWN48" s="9"/>
      <c r="HWO48" s="9"/>
      <c r="HWP48" s="9"/>
      <c r="HWQ48" s="9"/>
      <c r="HWR48" s="9"/>
      <c r="HWS48" s="9"/>
      <c r="HWT48" s="9"/>
      <c r="HWU48" s="9"/>
      <c r="HWV48" s="9"/>
      <c r="HWW48" s="9"/>
      <c r="HWX48" s="9"/>
      <c r="HWY48" s="9"/>
      <c r="HWZ48" s="9"/>
      <c r="HXA48" s="9"/>
      <c r="HXB48" s="9"/>
      <c r="HXC48" s="9"/>
      <c r="HXD48" s="9"/>
      <c r="HXE48" s="9"/>
      <c r="HXF48" s="9"/>
      <c r="HXG48" s="9"/>
      <c r="HXH48" s="9"/>
      <c r="HXI48" s="9"/>
      <c r="HXJ48" s="9"/>
      <c r="HXK48" s="9"/>
      <c r="HXL48" s="9"/>
      <c r="HXM48" s="9"/>
      <c r="HXN48" s="9"/>
      <c r="HXO48" s="9"/>
      <c r="HXP48" s="9"/>
      <c r="HXQ48" s="9"/>
      <c r="HXR48" s="9"/>
      <c r="HXS48" s="9"/>
      <c r="HXT48" s="9"/>
      <c r="HXU48" s="9"/>
      <c r="HXV48" s="9"/>
      <c r="HXW48" s="9"/>
      <c r="HXX48" s="9"/>
      <c r="HXY48" s="9"/>
      <c r="HXZ48" s="9"/>
      <c r="HYA48" s="9"/>
      <c r="HYB48" s="9"/>
      <c r="HYC48" s="9"/>
      <c r="HYD48" s="9"/>
      <c r="HYE48" s="9"/>
      <c r="HYF48" s="9"/>
      <c r="HYG48" s="9"/>
      <c r="HYH48" s="9"/>
      <c r="HYI48" s="9"/>
      <c r="HYJ48" s="9"/>
      <c r="HYK48" s="9"/>
      <c r="HYL48" s="9"/>
      <c r="HYM48" s="9"/>
      <c r="HYN48" s="9"/>
      <c r="HYO48" s="9"/>
      <c r="HYP48" s="9"/>
      <c r="HYQ48" s="9"/>
      <c r="HYR48" s="9"/>
      <c r="HYS48" s="9"/>
      <c r="HYT48" s="9"/>
      <c r="HYU48" s="9"/>
      <c r="HYV48" s="9"/>
      <c r="HYW48" s="9"/>
      <c r="HYX48" s="9"/>
      <c r="HYY48" s="9"/>
      <c r="HYZ48" s="9"/>
      <c r="HZA48" s="9"/>
      <c r="HZB48" s="9"/>
      <c r="HZC48" s="9"/>
      <c r="HZD48" s="9"/>
      <c r="HZE48" s="9"/>
      <c r="HZF48" s="9"/>
      <c r="HZG48" s="9"/>
      <c r="HZH48" s="9"/>
      <c r="HZI48" s="9"/>
      <c r="HZJ48" s="9"/>
      <c r="HZK48" s="9"/>
      <c r="HZL48" s="9"/>
      <c r="HZM48" s="9"/>
      <c r="HZN48" s="9"/>
      <c r="HZO48" s="9"/>
      <c r="HZP48" s="9"/>
      <c r="HZQ48" s="9"/>
      <c r="HZR48" s="9"/>
      <c r="HZS48" s="9"/>
      <c r="HZT48" s="9"/>
      <c r="HZU48" s="9"/>
      <c r="HZV48" s="9"/>
      <c r="HZW48" s="9"/>
      <c r="HZX48" s="9"/>
      <c r="HZY48" s="9"/>
      <c r="HZZ48" s="9"/>
      <c r="IAA48" s="9"/>
      <c r="IAB48" s="9"/>
      <c r="IAC48" s="9"/>
      <c r="IAD48" s="9"/>
      <c r="IAE48" s="9"/>
      <c r="IAF48" s="9"/>
      <c r="IAG48" s="9"/>
      <c r="IAH48" s="9"/>
      <c r="IAI48" s="9"/>
      <c r="IAJ48" s="9"/>
      <c r="IAK48" s="9"/>
      <c r="IAL48" s="9"/>
      <c r="IAM48" s="9"/>
      <c r="IAN48" s="9"/>
      <c r="IAO48" s="9"/>
      <c r="IAP48" s="9"/>
      <c r="IAQ48" s="9"/>
      <c r="IAR48" s="9"/>
      <c r="IAS48" s="9"/>
      <c r="IAT48" s="9"/>
      <c r="IAU48" s="9"/>
      <c r="IAV48" s="9"/>
      <c r="IAW48" s="9"/>
      <c r="IAX48" s="9"/>
      <c r="IAY48" s="9"/>
      <c r="IAZ48" s="9"/>
      <c r="IBA48" s="9"/>
      <c r="IBB48" s="9"/>
      <c r="IBC48" s="9"/>
      <c r="IBD48" s="9"/>
      <c r="IBE48" s="9"/>
      <c r="IBF48" s="9"/>
      <c r="IBG48" s="9"/>
      <c r="IBH48" s="9"/>
      <c r="IBI48" s="9"/>
      <c r="IBJ48" s="9"/>
      <c r="IBK48" s="9"/>
      <c r="IBL48" s="9"/>
      <c r="IBM48" s="9"/>
      <c r="IBN48" s="9"/>
      <c r="IBO48" s="9"/>
      <c r="IBP48" s="9"/>
      <c r="IBQ48" s="9"/>
      <c r="IBR48" s="9"/>
      <c r="IBS48" s="9"/>
      <c r="IBT48" s="9"/>
      <c r="IBU48" s="9"/>
      <c r="IBV48" s="9"/>
      <c r="IBW48" s="9"/>
      <c r="IBX48" s="9"/>
      <c r="IBY48" s="9"/>
      <c r="IBZ48" s="9"/>
      <c r="ICA48" s="9"/>
      <c r="ICB48" s="9"/>
      <c r="ICC48" s="9"/>
      <c r="ICD48" s="9"/>
      <c r="ICE48" s="9"/>
      <c r="ICF48" s="9"/>
      <c r="ICG48" s="9"/>
      <c r="ICH48" s="9"/>
      <c r="ICI48" s="9"/>
      <c r="ICJ48" s="9"/>
      <c r="ICK48" s="9"/>
      <c r="ICL48" s="9"/>
      <c r="ICM48" s="9"/>
      <c r="ICN48" s="9"/>
      <c r="ICO48" s="9"/>
      <c r="ICP48" s="9"/>
      <c r="ICQ48" s="9"/>
      <c r="ICR48" s="9"/>
      <c r="ICS48" s="9"/>
      <c r="ICT48" s="9"/>
      <c r="ICU48" s="9"/>
      <c r="ICV48" s="9"/>
      <c r="ICW48" s="9"/>
      <c r="ICX48" s="9"/>
      <c r="ICY48" s="9"/>
      <c r="ICZ48" s="9"/>
      <c r="IDA48" s="9"/>
      <c r="IDB48" s="9"/>
      <c r="IDC48" s="9"/>
      <c r="IDD48" s="9"/>
      <c r="IDE48" s="9"/>
      <c r="IDF48" s="9"/>
      <c r="IDG48" s="9"/>
      <c r="IDH48" s="9"/>
      <c r="IDI48" s="9"/>
      <c r="IDJ48" s="9"/>
      <c r="IDK48" s="9"/>
      <c r="IDL48" s="9"/>
      <c r="IDM48" s="9"/>
      <c r="IDN48" s="9"/>
      <c r="IDO48" s="9"/>
      <c r="IDP48" s="9"/>
      <c r="IDQ48" s="9"/>
      <c r="IDR48" s="9"/>
      <c r="IDS48" s="9"/>
      <c r="IDT48" s="9"/>
      <c r="IDU48" s="9"/>
      <c r="IDV48" s="9"/>
      <c r="IDW48" s="9"/>
      <c r="IDX48" s="9"/>
      <c r="IDY48" s="9"/>
      <c r="IDZ48" s="9"/>
      <c r="IEA48" s="9"/>
      <c r="IEB48" s="9"/>
      <c r="IEC48" s="9"/>
      <c r="IED48" s="9"/>
      <c r="IEE48" s="9"/>
      <c r="IEF48" s="9"/>
      <c r="IEG48" s="9"/>
      <c r="IEH48" s="9"/>
      <c r="IEI48" s="9"/>
      <c r="IEJ48" s="9"/>
      <c r="IEK48" s="9"/>
      <c r="IEL48" s="9"/>
      <c r="IEM48" s="9"/>
      <c r="IEN48" s="9"/>
      <c r="IEO48" s="9"/>
      <c r="IEP48" s="9"/>
      <c r="IEQ48" s="9"/>
      <c r="IER48" s="9"/>
      <c r="IES48" s="9"/>
      <c r="IET48" s="9"/>
      <c r="IEU48" s="9"/>
      <c r="IEV48" s="9"/>
      <c r="IEW48" s="9"/>
      <c r="IEX48" s="9"/>
      <c r="IEY48" s="9"/>
      <c r="IEZ48" s="9"/>
      <c r="IFA48" s="9"/>
      <c r="IFB48" s="9"/>
      <c r="IFC48" s="9"/>
      <c r="IFD48" s="9"/>
      <c r="IFE48" s="9"/>
      <c r="IFF48" s="9"/>
      <c r="IFG48" s="9"/>
      <c r="IFH48" s="9"/>
      <c r="IFI48" s="9"/>
      <c r="IFJ48" s="9"/>
      <c r="IFK48" s="9"/>
      <c r="IFL48" s="9"/>
      <c r="IFM48" s="9"/>
      <c r="IFN48" s="9"/>
      <c r="IFO48" s="9"/>
      <c r="IFP48" s="9"/>
      <c r="IFQ48" s="9"/>
      <c r="IFR48" s="9"/>
      <c r="IFS48" s="9"/>
      <c r="IFT48" s="9"/>
      <c r="IFU48" s="9"/>
      <c r="IFV48" s="9"/>
      <c r="IFW48" s="9"/>
      <c r="IFX48" s="9"/>
      <c r="IFY48" s="9"/>
      <c r="IFZ48" s="9"/>
      <c r="IGA48" s="9"/>
      <c r="IGB48" s="9"/>
      <c r="IGC48" s="9"/>
      <c r="IGD48" s="9"/>
      <c r="IGE48" s="9"/>
      <c r="IGF48" s="9"/>
      <c r="IGG48" s="9"/>
      <c r="IGH48" s="9"/>
      <c r="IGI48" s="9"/>
      <c r="IGJ48" s="9"/>
      <c r="IGK48" s="9"/>
      <c r="IGL48" s="9"/>
      <c r="IGM48" s="9"/>
      <c r="IGN48" s="9"/>
      <c r="IGO48" s="9"/>
      <c r="IGP48" s="9"/>
      <c r="IGQ48" s="9"/>
      <c r="IGR48" s="9"/>
      <c r="IGS48" s="9"/>
      <c r="IGT48" s="9"/>
      <c r="IGU48" s="9"/>
      <c r="IGV48" s="9"/>
      <c r="IGW48" s="9"/>
      <c r="IGX48" s="9"/>
      <c r="IGY48" s="9"/>
      <c r="IGZ48" s="9"/>
      <c r="IHA48" s="9"/>
      <c r="IHB48" s="9"/>
      <c r="IHC48" s="9"/>
      <c r="IHD48" s="9"/>
      <c r="IHE48" s="9"/>
      <c r="IHF48" s="9"/>
      <c r="IHG48" s="9"/>
      <c r="IHH48" s="9"/>
      <c r="IHI48" s="9"/>
      <c r="IHJ48" s="9"/>
      <c r="IHK48" s="9"/>
      <c r="IHL48" s="9"/>
      <c r="IHM48" s="9"/>
      <c r="IHN48" s="9"/>
      <c r="IHO48" s="9"/>
      <c r="IHP48" s="9"/>
      <c r="IHQ48" s="9"/>
      <c r="IHR48" s="9"/>
      <c r="IHS48" s="9"/>
      <c r="IHT48" s="9"/>
      <c r="IHU48" s="9"/>
      <c r="IHV48" s="9"/>
      <c r="IHW48" s="9"/>
      <c r="IHX48" s="9"/>
      <c r="IHY48" s="9"/>
      <c r="IHZ48" s="9"/>
      <c r="IIA48" s="9"/>
      <c r="IIB48" s="9"/>
      <c r="IIC48" s="9"/>
      <c r="IID48" s="9"/>
      <c r="IIE48" s="9"/>
      <c r="IIF48" s="9"/>
      <c r="IIG48" s="9"/>
      <c r="IIH48" s="9"/>
      <c r="III48" s="9"/>
      <c r="IIJ48" s="9"/>
      <c r="IIK48" s="9"/>
      <c r="IIL48" s="9"/>
      <c r="IIM48" s="9"/>
      <c r="IIN48" s="9"/>
      <c r="IIO48" s="9"/>
      <c r="IIP48" s="9"/>
      <c r="IIQ48" s="9"/>
      <c r="IIR48" s="9"/>
      <c r="IIS48" s="9"/>
      <c r="IIT48" s="9"/>
      <c r="IIU48" s="9"/>
      <c r="IIV48" s="9"/>
      <c r="IIW48" s="9"/>
      <c r="IIX48" s="9"/>
      <c r="IIY48" s="9"/>
      <c r="IIZ48" s="9"/>
      <c r="IJA48" s="9"/>
      <c r="IJB48" s="9"/>
      <c r="IJC48" s="9"/>
      <c r="IJD48" s="9"/>
      <c r="IJE48" s="9"/>
      <c r="IJF48" s="9"/>
      <c r="IJG48" s="9"/>
      <c r="IJH48" s="9"/>
      <c r="IJI48" s="9"/>
      <c r="IJJ48" s="9"/>
      <c r="IJK48" s="9"/>
      <c r="IJL48" s="9"/>
      <c r="IJM48" s="9"/>
      <c r="IJN48" s="9"/>
      <c r="IJO48" s="9"/>
      <c r="IJP48" s="9"/>
      <c r="IJQ48" s="9"/>
      <c r="IJR48" s="9"/>
      <c r="IJS48" s="9"/>
      <c r="IJT48" s="9"/>
      <c r="IJU48" s="9"/>
      <c r="IJV48" s="9"/>
      <c r="IJW48" s="9"/>
      <c r="IJX48" s="9"/>
      <c r="IJY48" s="9"/>
      <c r="IJZ48" s="9"/>
      <c r="IKA48" s="9"/>
      <c r="IKB48" s="9"/>
      <c r="IKC48" s="9"/>
      <c r="IKD48" s="9"/>
      <c r="IKE48" s="9"/>
      <c r="IKF48" s="9"/>
      <c r="IKG48" s="9"/>
      <c r="IKH48" s="9"/>
      <c r="IKI48" s="9"/>
      <c r="IKJ48" s="9"/>
      <c r="IKK48" s="9"/>
      <c r="IKL48" s="9"/>
      <c r="IKM48" s="9"/>
      <c r="IKN48" s="9"/>
      <c r="IKO48" s="9"/>
      <c r="IKP48" s="9"/>
      <c r="IKQ48" s="9"/>
      <c r="IKR48" s="9"/>
      <c r="IKS48" s="9"/>
      <c r="IKT48" s="9"/>
      <c r="IKU48" s="9"/>
      <c r="IKV48" s="9"/>
      <c r="IKW48" s="9"/>
      <c r="IKX48" s="9"/>
      <c r="IKY48" s="9"/>
      <c r="IKZ48" s="9"/>
      <c r="ILA48" s="9"/>
      <c r="ILB48" s="9"/>
      <c r="ILC48" s="9"/>
      <c r="ILD48" s="9"/>
      <c r="ILE48" s="9"/>
      <c r="ILF48" s="9"/>
      <c r="ILG48" s="9"/>
      <c r="ILH48" s="9"/>
      <c r="ILI48" s="9"/>
      <c r="ILJ48" s="9"/>
      <c r="ILK48" s="9"/>
      <c r="ILL48" s="9"/>
      <c r="ILM48" s="9"/>
      <c r="ILN48" s="9"/>
      <c r="ILO48" s="9"/>
      <c r="ILP48" s="9"/>
      <c r="ILQ48" s="9"/>
      <c r="ILR48" s="9"/>
      <c r="ILS48" s="9"/>
      <c r="ILT48" s="9"/>
      <c r="ILU48" s="9"/>
      <c r="ILV48" s="9"/>
      <c r="ILW48" s="9"/>
      <c r="ILX48" s="9"/>
      <c r="ILY48" s="9"/>
      <c r="ILZ48" s="9"/>
      <c r="IMA48" s="9"/>
      <c r="IMB48" s="9"/>
      <c r="IMC48" s="9"/>
      <c r="IMD48" s="9"/>
      <c r="IME48" s="9"/>
      <c r="IMF48" s="9"/>
      <c r="IMG48" s="9"/>
      <c r="IMH48" s="9"/>
      <c r="IMI48" s="9"/>
      <c r="IMJ48" s="9"/>
      <c r="IMK48" s="9"/>
      <c r="IML48" s="9"/>
      <c r="IMM48" s="9"/>
      <c r="IMN48" s="9"/>
      <c r="IMO48" s="9"/>
      <c r="IMP48" s="9"/>
      <c r="IMQ48" s="9"/>
      <c r="IMR48" s="9"/>
      <c r="IMS48" s="9"/>
      <c r="IMT48" s="9"/>
      <c r="IMU48" s="9"/>
      <c r="IMV48" s="9"/>
      <c r="IMW48" s="9"/>
      <c r="IMX48" s="9"/>
      <c r="IMY48" s="9"/>
      <c r="IMZ48" s="9"/>
      <c r="INA48" s="9"/>
      <c r="INB48" s="9"/>
      <c r="INC48" s="9"/>
      <c r="IND48" s="9"/>
      <c r="INE48" s="9"/>
      <c r="INF48" s="9"/>
      <c r="ING48" s="9"/>
      <c r="INH48" s="9"/>
      <c r="INI48" s="9"/>
      <c r="INJ48" s="9"/>
      <c r="INK48" s="9"/>
      <c r="INL48" s="9"/>
      <c r="INM48" s="9"/>
      <c r="INN48" s="9"/>
      <c r="INO48" s="9"/>
      <c r="INP48" s="9"/>
      <c r="INQ48" s="9"/>
      <c r="INR48" s="9"/>
      <c r="INS48" s="9"/>
      <c r="INT48" s="9"/>
      <c r="INU48" s="9"/>
      <c r="INV48" s="9"/>
      <c r="INW48" s="9"/>
      <c r="INX48" s="9"/>
      <c r="INY48" s="9"/>
      <c r="INZ48" s="9"/>
      <c r="IOA48" s="9"/>
      <c r="IOB48" s="9"/>
      <c r="IOC48" s="9"/>
      <c r="IOD48" s="9"/>
      <c r="IOE48" s="9"/>
      <c r="IOF48" s="9"/>
      <c r="IOG48" s="9"/>
      <c r="IOH48" s="9"/>
      <c r="IOI48" s="9"/>
      <c r="IOJ48" s="9"/>
      <c r="IOK48" s="9"/>
      <c r="IOL48" s="9"/>
      <c r="IOM48" s="9"/>
      <c r="ION48" s="9"/>
      <c r="IOO48" s="9"/>
      <c r="IOP48" s="9"/>
      <c r="IOQ48" s="9"/>
      <c r="IOR48" s="9"/>
      <c r="IOS48" s="9"/>
      <c r="IOT48" s="9"/>
      <c r="IOU48" s="9"/>
      <c r="IOV48" s="9"/>
      <c r="IOW48" s="9"/>
      <c r="IOX48" s="9"/>
      <c r="IOY48" s="9"/>
      <c r="IOZ48" s="9"/>
      <c r="IPA48" s="9"/>
      <c r="IPB48" s="9"/>
      <c r="IPC48" s="9"/>
      <c r="IPD48" s="9"/>
      <c r="IPE48" s="9"/>
      <c r="IPF48" s="9"/>
      <c r="IPG48" s="9"/>
      <c r="IPH48" s="9"/>
      <c r="IPI48" s="9"/>
      <c r="IPJ48" s="9"/>
      <c r="IPK48" s="9"/>
      <c r="IPL48" s="9"/>
      <c r="IPM48" s="9"/>
      <c r="IPN48" s="9"/>
      <c r="IPO48" s="9"/>
      <c r="IPP48" s="9"/>
      <c r="IPQ48" s="9"/>
      <c r="IPR48" s="9"/>
      <c r="IPS48" s="9"/>
      <c r="IPT48" s="9"/>
      <c r="IPU48" s="9"/>
      <c r="IPV48" s="9"/>
      <c r="IPW48" s="9"/>
      <c r="IPX48" s="9"/>
      <c r="IPY48" s="9"/>
      <c r="IPZ48" s="9"/>
      <c r="IQA48" s="9"/>
      <c r="IQB48" s="9"/>
      <c r="IQC48" s="9"/>
      <c r="IQD48" s="9"/>
      <c r="IQE48" s="9"/>
      <c r="IQF48" s="9"/>
      <c r="IQG48" s="9"/>
      <c r="IQH48" s="9"/>
      <c r="IQI48" s="9"/>
      <c r="IQJ48" s="9"/>
      <c r="IQK48" s="9"/>
      <c r="IQL48" s="9"/>
      <c r="IQM48" s="9"/>
      <c r="IQN48" s="9"/>
      <c r="IQO48" s="9"/>
      <c r="IQP48" s="9"/>
      <c r="IQQ48" s="9"/>
      <c r="IQR48" s="9"/>
      <c r="IQS48" s="9"/>
      <c r="IQT48" s="9"/>
      <c r="IQU48" s="9"/>
      <c r="IQV48" s="9"/>
      <c r="IQW48" s="9"/>
      <c r="IQX48" s="9"/>
      <c r="IQY48" s="9"/>
      <c r="IQZ48" s="9"/>
      <c r="IRA48" s="9"/>
      <c r="IRB48" s="9"/>
      <c r="IRC48" s="9"/>
      <c r="IRD48" s="9"/>
      <c r="IRE48" s="9"/>
      <c r="IRF48" s="9"/>
      <c r="IRG48" s="9"/>
      <c r="IRH48" s="9"/>
      <c r="IRI48" s="9"/>
      <c r="IRJ48" s="9"/>
      <c r="IRK48" s="9"/>
      <c r="IRL48" s="9"/>
      <c r="IRM48" s="9"/>
      <c r="IRN48" s="9"/>
      <c r="IRO48" s="9"/>
      <c r="IRP48" s="9"/>
      <c r="IRQ48" s="9"/>
      <c r="IRR48" s="9"/>
      <c r="IRS48" s="9"/>
      <c r="IRT48" s="9"/>
      <c r="IRU48" s="9"/>
      <c r="IRV48" s="9"/>
      <c r="IRW48" s="9"/>
      <c r="IRX48" s="9"/>
      <c r="IRY48" s="9"/>
      <c r="IRZ48" s="9"/>
      <c r="ISA48" s="9"/>
      <c r="ISB48" s="9"/>
      <c r="ISC48" s="9"/>
      <c r="ISD48" s="9"/>
      <c r="ISE48" s="9"/>
      <c r="ISF48" s="9"/>
      <c r="ISG48" s="9"/>
      <c r="ISH48" s="9"/>
      <c r="ISI48" s="9"/>
      <c r="ISJ48" s="9"/>
      <c r="ISK48" s="9"/>
      <c r="ISL48" s="9"/>
      <c r="ISM48" s="9"/>
      <c r="ISN48" s="9"/>
      <c r="ISO48" s="9"/>
      <c r="ISP48" s="9"/>
      <c r="ISQ48" s="9"/>
      <c r="ISR48" s="9"/>
      <c r="ISS48" s="9"/>
      <c r="IST48" s="9"/>
      <c r="ISU48" s="9"/>
      <c r="ISV48" s="9"/>
      <c r="ISW48" s="9"/>
      <c r="ISX48" s="9"/>
      <c r="ISY48" s="9"/>
      <c r="ISZ48" s="9"/>
      <c r="ITA48" s="9"/>
      <c r="ITB48" s="9"/>
      <c r="ITC48" s="9"/>
      <c r="ITD48" s="9"/>
      <c r="ITE48" s="9"/>
      <c r="ITF48" s="9"/>
      <c r="ITG48" s="9"/>
      <c r="ITH48" s="9"/>
      <c r="ITI48" s="9"/>
      <c r="ITJ48" s="9"/>
      <c r="ITK48" s="9"/>
      <c r="ITL48" s="9"/>
      <c r="ITM48" s="9"/>
      <c r="ITN48" s="9"/>
      <c r="ITO48" s="9"/>
      <c r="ITP48" s="9"/>
      <c r="ITQ48" s="9"/>
      <c r="ITR48" s="9"/>
      <c r="ITS48" s="9"/>
      <c r="ITT48" s="9"/>
      <c r="ITU48" s="9"/>
      <c r="ITV48" s="9"/>
      <c r="ITW48" s="9"/>
      <c r="ITX48" s="9"/>
      <c r="ITY48" s="9"/>
      <c r="ITZ48" s="9"/>
      <c r="IUA48" s="9"/>
      <c r="IUB48" s="9"/>
      <c r="IUC48" s="9"/>
      <c r="IUD48" s="9"/>
      <c r="IUE48" s="9"/>
      <c r="IUF48" s="9"/>
      <c r="IUG48" s="9"/>
      <c r="IUH48" s="9"/>
      <c r="IUI48" s="9"/>
      <c r="IUJ48" s="9"/>
      <c r="IUK48" s="9"/>
      <c r="IUL48" s="9"/>
      <c r="IUM48" s="9"/>
      <c r="IUN48" s="9"/>
      <c r="IUO48" s="9"/>
      <c r="IUP48" s="9"/>
      <c r="IUQ48" s="9"/>
      <c r="IUR48" s="9"/>
      <c r="IUS48" s="9"/>
      <c r="IUT48" s="9"/>
      <c r="IUU48" s="9"/>
      <c r="IUV48" s="9"/>
      <c r="IUW48" s="9"/>
      <c r="IUX48" s="9"/>
      <c r="IUY48" s="9"/>
      <c r="IUZ48" s="9"/>
      <c r="IVA48" s="9"/>
      <c r="IVB48" s="9"/>
      <c r="IVC48" s="9"/>
      <c r="IVD48" s="9"/>
      <c r="IVE48" s="9"/>
      <c r="IVF48" s="9"/>
      <c r="IVG48" s="9"/>
      <c r="IVH48" s="9"/>
      <c r="IVI48" s="9"/>
      <c r="IVJ48" s="9"/>
      <c r="IVK48" s="9"/>
      <c r="IVL48" s="9"/>
      <c r="IVM48" s="9"/>
      <c r="IVN48" s="9"/>
      <c r="IVO48" s="9"/>
      <c r="IVP48" s="9"/>
      <c r="IVQ48" s="9"/>
      <c r="IVR48" s="9"/>
      <c r="IVS48" s="9"/>
      <c r="IVT48" s="9"/>
      <c r="IVU48" s="9"/>
      <c r="IVV48" s="9"/>
      <c r="IVW48" s="9"/>
      <c r="IVX48" s="9"/>
      <c r="IVY48" s="9"/>
      <c r="IVZ48" s="9"/>
      <c r="IWA48" s="9"/>
      <c r="IWB48" s="9"/>
      <c r="IWC48" s="9"/>
      <c r="IWD48" s="9"/>
      <c r="IWE48" s="9"/>
      <c r="IWF48" s="9"/>
      <c r="IWG48" s="9"/>
      <c r="IWH48" s="9"/>
      <c r="IWI48" s="9"/>
      <c r="IWJ48" s="9"/>
      <c r="IWK48" s="9"/>
      <c r="IWL48" s="9"/>
      <c r="IWM48" s="9"/>
      <c r="IWN48" s="9"/>
      <c r="IWO48" s="9"/>
      <c r="IWP48" s="9"/>
      <c r="IWQ48" s="9"/>
      <c r="IWR48" s="9"/>
      <c r="IWS48" s="9"/>
      <c r="IWT48" s="9"/>
      <c r="IWU48" s="9"/>
      <c r="IWV48" s="9"/>
      <c r="IWW48" s="9"/>
      <c r="IWX48" s="9"/>
      <c r="IWY48" s="9"/>
      <c r="IWZ48" s="9"/>
      <c r="IXA48" s="9"/>
      <c r="IXB48" s="9"/>
      <c r="IXC48" s="9"/>
      <c r="IXD48" s="9"/>
      <c r="IXE48" s="9"/>
      <c r="IXF48" s="9"/>
      <c r="IXG48" s="9"/>
      <c r="IXH48" s="9"/>
      <c r="IXI48" s="9"/>
      <c r="IXJ48" s="9"/>
      <c r="IXK48" s="9"/>
      <c r="IXL48" s="9"/>
      <c r="IXM48" s="9"/>
      <c r="IXN48" s="9"/>
      <c r="IXO48" s="9"/>
      <c r="IXP48" s="9"/>
      <c r="IXQ48" s="9"/>
      <c r="IXR48" s="9"/>
      <c r="IXS48" s="9"/>
      <c r="IXT48" s="9"/>
      <c r="IXU48" s="9"/>
      <c r="IXV48" s="9"/>
      <c r="IXW48" s="9"/>
      <c r="IXX48" s="9"/>
      <c r="IXY48" s="9"/>
      <c r="IXZ48" s="9"/>
      <c r="IYA48" s="9"/>
      <c r="IYB48" s="9"/>
      <c r="IYC48" s="9"/>
      <c r="IYD48" s="9"/>
      <c r="IYE48" s="9"/>
      <c r="IYF48" s="9"/>
      <c r="IYG48" s="9"/>
      <c r="IYH48" s="9"/>
      <c r="IYI48" s="9"/>
      <c r="IYJ48" s="9"/>
      <c r="IYK48" s="9"/>
      <c r="IYL48" s="9"/>
      <c r="IYM48" s="9"/>
      <c r="IYN48" s="9"/>
      <c r="IYO48" s="9"/>
      <c r="IYP48" s="9"/>
      <c r="IYQ48" s="9"/>
      <c r="IYR48" s="9"/>
      <c r="IYS48" s="9"/>
      <c r="IYT48" s="9"/>
      <c r="IYU48" s="9"/>
      <c r="IYV48" s="9"/>
      <c r="IYW48" s="9"/>
      <c r="IYX48" s="9"/>
      <c r="IYY48" s="9"/>
      <c r="IYZ48" s="9"/>
      <c r="IZA48" s="9"/>
      <c r="IZB48" s="9"/>
      <c r="IZC48" s="9"/>
      <c r="IZD48" s="9"/>
      <c r="IZE48" s="9"/>
      <c r="IZF48" s="9"/>
      <c r="IZG48" s="9"/>
      <c r="IZH48" s="9"/>
      <c r="IZI48" s="9"/>
      <c r="IZJ48" s="9"/>
      <c r="IZK48" s="9"/>
      <c r="IZL48" s="9"/>
      <c r="IZM48" s="9"/>
      <c r="IZN48" s="9"/>
      <c r="IZO48" s="9"/>
      <c r="IZP48" s="9"/>
      <c r="IZQ48" s="9"/>
      <c r="IZR48" s="9"/>
      <c r="IZS48" s="9"/>
      <c r="IZT48" s="9"/>
      <c r="IZU48" s="9"/>
      <c r="IZV48" s="9"/>
      <c r="IZW48" s="9"/>
      <c r="IZX48" s="9"/>
      <c r="IZY48" s="9"/>
      <c r="IZZ48" s="9"/>
      <c r="JAA48" s="9"/>
      <c r="JAB48" s="9"/>
      <c r="JAC48" s="9"/>
      <c r="JAD48" s="9"/>
      <c r="JAE48" s="9"/>
      <c r="JAF48" s="9"/>
      <c r="JAG48" s="9"/>
      <c r="JAH48" s="9"/>
      <c r="JAI48" s="9"/>
      <c r="JAJ48" s="9"/>
      <c r="JAK48" s="9"/>
      <c r="JAL48" s="9"/>
      <c r="JAM48" s="9"/>
      <c r="JAN48" s="9"/>
      <c r="JAO48" s="9"/>
      <c r="JAP48" s="9"/>
      <c r="JAQ48" s="9"/>
      <c r="JAR48" s="9"/>
      <c r="JAS48" s="9"/>
      <c r="JAT48" s="9"/>
      <c r="JAU48" s="9"/>
      <c r="JAV48" s="9"/>
      <c r="JAW48" s="9"/>
      <c r="JAX48" s="9"/>
      <c r="JAY48" s="9"/>
      <c r="JAZ48" s="9"/>
      <c r="JBA48" s="9"/>
      <c r="JBB48" s="9"/>
      <c r="JBC48" s="9"/>
      <c r="JBD48" s="9"/>
      <c r="JBE48" s="9"/>
      <c r="JBF48" s="9"/>
      <c r="JBG48" s="9"/>
      <c r="JBH48" s="9"/>
      <c r="JBI48" s="9"/>
      <c r="JBJ48" s="9"/>
      <c r="JBK48" s="9"/>
      <c r="JBL48" s="9"/>
      <c r="JBM48" s="9"/>
      <c r="JBN48" s="9"/>
      <c r="JBO48" s="9"/>
      <c r="JBP48" s="9"/>
      <c r="JBQ48" s="9"/>
      <c r="JBR48" s="9"/>
      <c r="JBS48" s="9"/>
      <c r="JBT48" s="9"/>
      <c r="JBU48" s="9"/>
      <c r="JBV48" s="9"/>
      <c r="JBW48" s="9"/>
      <c r="JBX48" s="9"/>
      <c r="JBY48" s="9"/>
      <c r="JBZ48" s="9"/>
      <c r="JCA48" s="9"/>
      <c r="JCB48" s="9"/>
      <c r="JCC48" s="9"/>
      <c r="JCD48" s="9"/>
      <c r="JCE48" s="9"/>
      <c r="JCF48" s="9"/>
      <c r="JCG48" s="9"/>
      <c r="JCH48" s="9"/>
      <c r="JCI48" s="9"/>
      <c r="JCJ48" s="9"/>
      <c r="JCK48" s="9"/>
      <c r="JCL48" s="9"/>
      <c r="JCM48" s="9"/>
      <c r="JCN48" s="9"/>
      <c r="JCO48" s="9"/>
      <c r="JCP48" s="9"/>
      <c r="JCQ48" s="9"/>
      <c r="JCR48" s="9"/>
      <c r="JCS48" s="9"/>
      <c r="JCT48" s="9"/>
      <c r="JCU48" s="9"/>
      <c r="JCV48" s="9"/>
      <c r="JCW48" s="9"/>
      <c r="JCX48" s="9"/>
      <c r="JCY48" s="9"/>
      <c r="JCZ48" s="9"/>
      <c r="JDA48" s="9"/>
      <c r="JDB48" s="9"/>
      <c r="JDC48" s="9"/>
      <c r="JDD48" s="9"/>
      <c r="JDE48" s="9"/>
      <c r="JDF48" s="9"/>
      <c r="JDG48" s="9"/>
      <c r="JDH48" s="9"/>
      <c r="JDI48" s="9"/>
      <c r="JDJ48" s="9"/>
      <c r="JDK48" s="9"/>
      <c r="JDL48" s="9"/>
      <c r="JDM48" s="9"/>
      <c r="JDN48" s="9"/>
      <c r="JDO48" s="9"/>
      <c r="JDP48" s="9"/>
      <c r="JDQ48" s="9"/>
      <c r="JDR48" s="9"/>
      <c r="JDS48" s="9"/>
      <c r="JDT48" s="9"/>
      <c r="JDU48" s="9"/>
      <c r="JDV48" s="9"/>
      <c r="JDW48" s="9"/>
      <c r="JDX48" s="9"/>
      <c r="JDY48" s="9"/>
      <c r="JDZ48" s="9"/>
      <c r="JEA48" s="9"/>
      <c r="JEB48" s="9"/>
      <c r="JEC48" s="9"/>
      <c r="JED48" s="9"/>
      <c r="JEE48" s="9"/>
      <c r="JEF48" s="9"/>
      <c r="JEG48" s="9"/>
      <c r="JEH48" s="9"/>
      <c r="JEI48" s="9"/>
      <c r="JEJ48" s="9"/>
      <c r="JEK48" s="9"/>
      <c r="JEL48" s="9"/>
      <c r="JEM48" s="9"/>
      <c r="JEN48" s="9"/>
      <c r="JEO48" s="9"/>
      <c r="JEP48" s="9"/>
      <c r="JEQ48" s="9"/>
      <c r="JER48" s="9"/>
      <c r="JES48" s="9"/>
      <c r="JET48" s="9"/>
      <c r="JEU48" s="9"/>
      <c r="JEV48" s="9"/>
      <c r="JEW48" s="9"/>
      <c r="JEX48" s="9"/>
      <c r="JEY48" s="9"/>
      <c r="JEZ48" s="9"/>
      <c r="JFA48" s="9"/>
      <c r="JFB48" s="9"/>
      <c r="JFC48" s="9"/>
      <c r="JFD48" s="9"/>
      <c r="JFE48" s="9"/>
      <c r="JFF48" s="9"/>
      <c r="JFG48" s="9"/>
      <c r="JFH48" s="9"/>
      <c r="JFI48" s="9"/>
      <c r="JFJ48" s="9"/>
      <c r="JFK48" s="9"/>
      <c r="JFL48" s="9"/>
      <c r="JFM48" s="9"/>
      <c r="JFN48" s="9"/>
      <c r="JFO48" s="9"/>
      <c r="JFP48" s="9"/>
      <c r="JFQ48" s="9"/>
      <c r="JFR48" s="9"/>
      <c r="JFS48" s="9"/>
      <c r="JFT48" s="9"/>
      <c r="JFU48" s="9"/>
      <c r="JFV48" s="9"/>
      <c r="JFW48" s="9"/>
      <c r="JFX48" s="9"/>
      <c r="JFY48" s="9"/>
      <c r="JFZ48" s="9"/>
      <c r="JGA48" s="9"/>
      <c r="JGB48" s="9"/>
      <c r="JGC48" s="9"/>
      <c r="JGD48" s="9"/>
      <c r="JGE48" s="9"/>
      <c r="JGF48" s="9"/>
      <c r="JGG48" s="9"/>
      <c r="JGH48" s="9"/>
      <c r="JGI48" s="9"/>
      <c r="JGJ48" s="9"/>
      <c r="JGK48" s="9"/>
      <c r="JGL48" s="9"/>
      <c r="JGM48" s="9"/>
      <c r="JGN48" s="9"/>
      <c r="JGO48" s="9"/>
      <c r="JGP48" s="9"/>
      <c r="JGQ48" s="9"/>
      <c r="JGR48" s="9"/>
      <c r="JGS48" s="9"/>
      <c r="JGT48" s="9"/>
      <c r="JGU48" s="9"/>
      <c r="JGV48" s="9"/>
      <c r="JGW48" s="9"/>
      <c r="JGX48" s="9"/>
      <c r="JGY48" s="9"/>
      <c r="JGZ48" s="9"/>
      <c r="JHA48" s="9"/>
      <c r="JHB48" s="9"/>
      <c r="JHC48" s="9"/>
      <c r="JHD48" s="9"/>
      <c r="JHE48" s="9"/>
      <c r="JHF48" s="9"/>
      <c r="JHG48" s="9"/>
      <c r="JHH48" s="9"/>
      <c r="JHI48" s="9"/>
      <c r="JHJ48" s="9"/>
      <c r="JHK48" s="9"/>
      <c r="JHL48" s="9"/>
      <c r="JHM48" s="9"/>
      <c r="JHN48" s="9"/>
      <c r="JHO48" s="9"/>
      <c r="JHP48" s="9"/>
      <c r="JHQ48" s="9"/>
      <c r="JHR48" s="9"/>
      <c r="JHS48" s="9"/>
      <c r="JHT48" s="9"/>
      <c r="JHU48" s="9"/>
      <c r="JHV48" s="9"/>
      <c r="JHW48" s="9"/>
      <c r="JHX48" s="9"/>
      <c r="JHY48" s="9"/>
      <c r="JHZ48" s="9"/>
      <c r="JIA48" s="9"/>
      <c r="JIB48" s="9"/>
      <c r="JIC48" s="9"/>
      <c r="JID48" s="9"/>
      <c r="JIE48" s="9"/>
      <c r="JIF48" s="9"/>
      <c r="JIG48" s="9"/>
      <c r="JIH48" s="9"/>
      <c r="JII48" s="9"/>
      <c r="JIJ48" s="9"/>
      <c r="JIK48" s="9"/>
      <c r="JIL48" s="9"/>
      <c r="JIM48" s="9"/>
      <c r="JIN48" s="9"/>
      <c r="JIO48" s="9"/>
      <c r="JIP48" s="9"/>
      <c r="JIQ48" s="9"/>
      <c r="JIR48" s="9"/>
      <c r="JIS48" s="9"/>
      <c r="JIT48" s="9"/>
      <c r="JIU48" s="9"/>
      <c r="JIV48" s="9"/>
      <c r="JIW48" s="9"/>
      <c r="JIX48" s="9"/>
      <c r="JIY48" s="9"/>
      <c r="JIZ48" s="9"/>
      <c r="JJA48" s="9"/>
      <c r="JJB48" s="9"/>
      <c r="JJC48" s="9"/>
      <c r="JJD48" s="9"/>
      <c r="JJE48" s="9"/>
      <c r="JJF48" s="9"/>
      <c r="JJG48" s="9"/>
      <c r="JJH48" s="9"/>
      <c r="JJI48" s="9"/>
      <c r="JJJ48" s="9"/>
      <c r="JJK48" s="9"/>
      <c r="JJL48" s="9"/>
      <c r="JJM48" s="9"/>
      <c r="JJN48" s="9"/>
      <c r="JJO48" s="9"/>
      <c r="JJP48" s="9"/>
      <c r="JJQ48" s="9"/>
      <c r="JJR48" s="9"/>
      <c r="JJS48" s="9"/>
      <c r="JJT48" s="9"/>
      <c r="JJU48" s="9"/>
      <c r="JJV48" s="9"/>
      <c r="JJW48" s="9"/>
      <c r="JJX48" s="9"/>
      <c r="JJY48" s="9"/>
      <c r="JJZ48" s="9"/>
      <c r="JKA48" s="9"/>
      <c r="JKB48" s="9"/>
      <c r="JKC48" s="9"/>
      <c r="JKD48" s="9"/>
      <c r="JKE48" s="9"/>
      <c r="JKF48" s="9"/>
      <c r="JKG48" s="9"/>
      <c r="JKH48" s="9"/>
      <c r="JKI48" s="9"/>
      <c r="JKJ48" s="9"/>
      <c r="JKK48" s="9"/>
      <c r="JKL48" s="9"/>
      <c r="JKM48" s="9"/>
      <c r="JKN48" s="9"/>
      <c r="JKO48" s="9"/>
      <c r="JKP48" s="9"/>
      <c r="JKQ48" s="9"/>
      <c r="JKR48" s="9"/>
      <c r="JKS48" s="9"/>
      <c r="JKT48" s="9"/>
      <c r="JKU48" s="9"/>
      <c r="JKV48" s="9"/>
      <c r="JKW48" s="9"/>
      <c r="JKX48" s="9"/>
      <c r="JKY48" s="9"/>
      <c r="JKZ48" s="9"/>
      <c r="JLA48" s="9"/>
      <c r="JLB48" s="9"/>
      <c r="JLC48" s="9"/>
      <c r="JLD48" s="9"/>
      <c r="JLE48" s="9"/>
      <c r="JLF48" s="9"/>
      <c r="JLG48" s="9"/>
      <c r="JLH48" s="9"/>
      <c r="JLI48" s="9"/>
      <c r="JLJ48" s="9"/>
      <c r="JLK48" s="9"/>
      <c r="JLL48" s="9"/>
      <c r="JLM48" s="9"/>
      <c r="JLN48" s="9"/>
      <c r="JLO48" s="9"/>
      <c r="JLP48" s="9"/>
      <c r="JLQ48" s="9"/>
      <c r="JLR48" s="9"/>
      <c r="JLS48" s="9"/>
      <c r="JLT48" s="9"/>
      <c r="JLU48" s="9"/>
      <c r="JLV48" s="9"/>
      <c r="JLW48" s="9"/>
      <c r="JLX48" s="9"/>
      <c r="JLY48" s="9"/>
      <c r="JLZ48" s="9"/>
      <c r="JMA48" s="9"/>
      <c r="JMB48" s="9"/>
      <c r="JMC48" s="9"/>
      <c r="JMD48" s="9"/>
      <c r="JME48" s="9"/>
      <c r="JMF48" s="9"/>
      <c r="JMG48" s="9"/>
      <c r="JMH48" s="9"/>
      <c r="JMI48" s="9"/>
      <c r="JMJ48" s="9"/>
      <c r="JMK48" s="9"/>
      <c r="JML48" s="9"/>
      <c r="JMM48" s="9"/>
      <c r="JMN48" s="9"/>
      <c r="JMO48" s="9"/>
      <c r="JMP48" s="9"/>
      <c r="JMQ48" s="9"/>
      <c r="JMR48" s="9"/>
      <c r="JMS48" s="9"/>
      <c r="JMT48" s="9"/>
      <c r="JMU48" s="9"/>
      <c r="JMV48" s="9"/>
      <c r="JMW48" s="9"/>
      <c r="JMX48" s="9"/>
      <c r="JMY48" s="9"/>
      <c r="JMZ48" s="9"/>
      <c r="JNA48" s="9"/>
      <c r="JNB48" s="9"/>
      <c r="JNC48" s="9"/>
      <c r="JND48" s="9"/>
      <c r="JNE48" s="9"/>
      <c r="JNF48" s="9"/>
      <c r="JNG48" s="9"/>
      <c r="JNH48" s="9"/>
      <c r="JNI48" s="9"/>
      <c r="JNJ48" s="9"/>
      <c r="JNK48" s="9"/>
      <c r="JNL48" s="9"/>
      <c r="JNM48" s="9"/>
      <c r="JNN48" s="9"/>
      <c r="JNO48" s="9"/>
      <c r="JNP48" s="9"/>
      <c r="JNQ48" s="9"/>
      <c r="JNR48" s="9"/>
      <c r="JNS48" s="9"/>
      <c r="JNT48" s="9"/>
      <c r="JNU48" s="9"/>
      <c r="JNV48" s="9"/>
      <c r="JNW48" s="9"/>
      <c r="JNX48" s="9"/>
      <c r="JNY48" s="9"/>
      <c r="JNZ48" s="9"/>
      <c r="JOA48" s="9"/>
      <c r="JOB48" s="9"/>
      <c r="JOC48" s="9"/>
      <c r="JOD48" s="9"/>
      <c r="JOE48" s="9"/>
      <c r="JOF48" s="9"/>
      <c r="JOG48" s="9"/>
      <c r="JOH48" s="9"/>
      <c r="JOI48" s="9"/>
      <c r="JOJ48" s="9"/>
      <c r="JOK48" s="9"/>
      <c r="JOL48" s="9"/>
      <c r="JOM48" s="9"/>
      <c r="JON48" s="9"/>
      <c r="JOO48" s="9"/>
      <c r="JOP48" s="9"/>
      <c r="JOQ48" s="9"/>
      <c r="JOR48" s="9"/>
      <c r="JOS48" s="9"/>
      <c r="JOT48" s="9"/>
      <c r="JOU48" s="9"/>
      <c r="JOV48" s="9"/>
      <c r="JOW48" s="9"/>
      <c r="JOX48" s="9"/>
      <c r="JOY48" s="9"/>
      <c r="JOZ48" s="9"/>
      <c r="JPA48" s="9"/>
      <c r="JPB48" s="9"/>
      <c r="JPC48" s="9"/>
      <c r="JPD48" s="9"/>
      <c r="JPE48" s="9"/>
      <c r="JPF48" s="9"/>
      <c r="JPG48" s="9"/>
      <c r="JPH48" s="9"/>
      <c r="JPI48" s="9"/>
      <c r="JPJ48" s="9"/>
      <c r="JPK48" s="9"/>
      <c r="JPL48" s="9"/>
      <c r="JPM48" s="9"/>
      <c r="JPN48" s="9"/>
      <c r="JPO48" s="9"/>
      <c r="JPP48" s="9"/>
      <c r="JPQ48" s="9"/>
      <c r="JPR48" s="9"/>
      <c r="JPS48" s="9"/>
      <c r="JPT48" s="9"/>
      <c r="JPU48" s="9"/>
      <c r="JPV48" s="9"/>
      <c r="JPW48" s="9"/>
      <c r="JPX48" s="9"/>
      <c r="JPY48" s="9"/>
      <c r="JPZ48" s="9"/>
      <c r="JQA48" s="9"/>
      <c r="JQB48" s="9"/>
      <c r="JQC48" s="9"/>
      <c r="JQD48" s="9"/>
      <c r="JQE48" s="9"/>
      <c r="JQF48" s="9"/>
      <c r="JQG48" s="9"/>
      <c r="JQH48" s="9"/>
      <c r="JQI48" s="9"/>
      <c r="JQJ48" s="9"/>
      <c r="JQK48" s="9"/>
      <c r="JQL48" s="9"/>
      <c r="JQM48" s="9"/>
      <c r="JQN48" s="9"/>
      <c r="JQO48" s="9"/>
      <c r="JQP48" s="9"/>
      <c r="JQQ48" s="9"/>
      <c r="JQR48" s="9"/>
      <c r="JQS48" s="9"/>
      <c r="JQT48" s="9"/>
      <c r="JQU48" s="9"/>
      <c r="JQV48" s="9"/>
      <c r="JQW48" s="9"/>
      <c r="JQX48" s="9"/>
      <c r="JQY48" s="9"/>
      <c r="JQZ48" s="9"/>
      <c r="JRA48" s="9"/>
      <c r="JRB48" s="9"/>
      <c r="JRC48" s="9"/>
      <c r="JRD48" s="9"/>
      <c r="JRE48" s="9"/>
      <c r="JRF48" s="9"/>
      <c r="JRG48" s="9"/>
      <c r="JRH48" s="9"/>
      <c r="JRI48" s="9"/>
      <c r="JRJ48" s="9"/>
      <c r="JRK48" s="9"/>
      <c r="JRL48" s="9"/>
      <c r="JRM48" s="9"/>
      <c r="JRN48" s="9"/>
      <c r="JRO48" s="9"/>
      <c r="JRP48" s="9"/>
      <c r="JRQ48" s="9"/>
      <c r="JRR48" s="9"/>
      <c r="JRS48" s="9"/>
      <c r="JRT48" s="9"/>
      <c r="JRU48" s="9"/>
      <c r="JRV48" s="9"/>
      <c r="JRW48" s="9"/>
      <c r="JRX48" s="9"/>
      <c r="JRY48" s="9"/>
      <c r="JRZ48" s="9"/>
      <c r="JSA48" s="9"/>
      <c r="JSB48" s="9"/>
      <c r="JSC48" s="9"/>
      <c r="JSD48" s="9"/>
      <c r="JSE48" s="9"/>
      <c r="JSF48" s="9"/>
      <c r="JSG48" s="9"/>
      <c r="JSH48" s="9"/>
      <c r="JSI48" s="9"/>
      <c r="JSJ48" s="9"/>
      <c r="JSK48" s="9"/>
      <c r="JSL48" s="9"/>
      <c r="JSM48" s="9"/>
      <c r="JSN48" s="9"/>
      <c r="JSO48" s="9"/>
      <c r="JSP48" s="9"/>
      <c r="JSQ48" s="9"/>
      <c r="JSR48" s="9"/>
      <c r="JSS48" s="9"/>
      <c r="JST48" s="9"/>
      <c r="JSU48" s="9"/>
      <c r="JSV48" s="9"/>
      <c r="JSW48" s="9"/>
      <c r="JSX48" s="9"/>
      <c r="JSY48" s="9"/>
      <c r="JSZ48" s="9"/>
      <c r="JTA48" s="9"/>
      <c r="JTB48" s="9"/>
      <c r="JTC48" s="9"/>
      <c r="JTD48" s="9"/>
      <c r="JTE48" s="9"/>
      <c r="JTF48" s="9"/>
      <c r="JTG48" s="9"/>
      <c r="JTH48" s="9"/>
      <c r="JTI48" s="9"/>
      <c r="JTJ48" s="9"/>
      <c r="JTK48" s="9"/>
      <c r="JTL48" s="9"/>
      <c r="JTM48" s="9"/>
      <c r="JTN48" s="9"/>
      <c r="JTO48" s="9"/>
      <c r="JTP48" s="9"/>
      <c r="JTQ48" s="9"/>
      <c r="JTR48" s="9"/>
      <c r="JTS48" s="9"/>
      <c r="JTT48" s="9"/>
      <c r="JTU48" s="9"/>
      <c r="JTV48" s="9"/>
      <c r="JTW48" s="9"/>
      <c r="JTX48" s="9"/>
      <c r="JTY48" s="9"/>
      <c r="JTZ48" s="9"/>
      <c r="JUA48" s="9"/>
      <c r="JUB48" s="9"/>
      <c r="JUC48" s="9"/>
      <c r="JUD48" s="9"/>
      <c r="JUE48" s="9"/>
      <c r="JUF48" s="9"/>
      <c r="JUG48" s="9"/>
      <c r="JUH48" s="9"/>
      <c r="JUI48" s="9"/>
      <c r="JUJ48" s="9"/>
      <c r="JUK48" s="9"/>
      <c r="JUL48" s="9"/>
      <c r="JUM48" s="9"/>
      <c r="JUN48" s="9"/>
      <c r="JUO48" s="9"/>
      <c r="JUP48" s="9"/>
      <c r="JUQ48" s="9"/>
      <c r="JUR48" s="9"/>
      <c r="JUS48" s="9"/>
      <c r="JUT48" s="9"/>
      <c r="JUU48" s="9"/>
      <c r="JUV48" s="9"/>
      <c r="JUW48" s="9"/>
      <c r="JUX48" s="9"/>
      <c r="JUY48" s="9"/>
      <c r="JUZ48" s="9"/>
      <c r="JVA48" s="9"/>
      <c r="JVB48" s="9"/>
      <c r="JVC48" s="9"/>
      <c r="JVD48" s="9"/>
      <c r="JVE48" s="9"/>
      <c r="JVF48" s="9"/>
      <c r="JVG48" s="9"/>
      <c r="JVH48" s="9"/>
      <c r="JVI48" s="9"/>
      <c r="JVJ48" s="9"/>
      <c r="JVK48" s="9"/>
      <c r="JVL48" s="9"/>
      <c r="JVM48" s="9"/>
      <c r="JVN48" s="9"/>
      <c r="JVO48" s="9"/>
      <c r="JVP48" s="9"/>
      <c r="JVQ48" s="9"/>
      <c r="JVR48" s="9"/>
      <c r="JVS48" s="9"/>
      <c r="JVT48" s="9"/>
      <c r="JVU48" s="9"/>
      <c r="JVV48" s="9"/>
      <c r="JVW48" s="9"/>
      <c r="JVX48" s="9"/>
      <c r="JVY48" s="9"/>
      <c r="JVZ48" s="9"/>
      <c r="JWA48" s="9"/>
      <c r="JWB48" s="9"/>
      <c r="JWC48" s="9"/>
      <c r="JWD48" s="9"/>
      <c r="JWE48" s="9"/>
      <c r="JWF48" s="9"/>
      <c r="JWG48" s="9"/>
      <c r="JWH48" s="9"/>
      <c r="JWI48" s="9"/>
      <c r="JWJ48" s="9"/>
      <c r="JWK48" s="9"/>
      <c r="JWL48" s="9"/>
      <c r="JWM48" s="9"/>
      <c r="JWN48" s="9"/>
      <c r="JWO48" s="9"/>
      <c r="JWP48" s="9"/>
      <c r="JWQ48" s="9"/>
      <c r="JWR48" s="9"/>
      <c r="JWS48" s="9"/>
      <c r="JWT48" s="9"/>
      <c r="JWU48" s="9"/>
      <c r="JWV48" s="9"/>
      <c r="JWW48" s="9"/>
      <c r="JWX48" s="9"/>
      <c r="JWY48" s="9"/>
      <c r="JWZ48" s="9"/>
      <c r="JXA48" s="9"/>
      <c r="JXB48" s="9"/>
      <c r="JXC48" s="9"/>
      <c r="JXD48" s="9"/>
      <c r="JXE48" s="9"/>
      <c r="JXF48" s="9"/>
      <c r="JXG48" s="9"/>
      <c r="JXH48" s="9"/>
      <c r="JXI48" s="9"/>
      <c r="JXJ48" s="9"/>
      <c r="JXK48" s="9"/>
      <c r="JXL48" s="9"/>
      <c r="JXM48" s="9"/>
      <c r="JXN48" s="9"/>
      <c r="JXO48" s="9"/>
      <c r="JXP48" s="9"/>
      <c r="JXQ48" s="9"/>
      <c r="JXR48" s="9"/>
      <c r="JXS48" s="9"/>
      <c r="JXT48" s="9"/>
      <c r="JXU48" s="9"/>
      <c r="JXV48" s="9"/>
      <c r="JXW48" s="9"/>
      <c r="JXX48" s="9"/>
      <c r="JXY48" s="9"/>
      <c r="JXZ48" s="9"/>
      <c r="JYA48" s="9"/>
      <c r="JYB48" s="9"/>
      <c r="JYC48" s="9"/>
      <c r="JYD48" s="9"/>
      <c r="JYE48" s="9"/>
      <c r="JYF48" s="9"/>
      <c r="JYG48" s="9"/>
      <c r="JYH48" s="9"/>
      <c r="JYI48" s="9"/>
      <c r="JYJ48" s="9"/>
      <c r="JYK48" s="9"/>
      <c r="JYL48" s="9"/>
      <c r="JYM48" s="9"/>
      <c r="JYN48" s="9"/>
      <c r="JYO48" s="9"/>
      <c r="JYP48" s="9"/>
      <c r="JYQ48" s="9"/>
      <c r="JYR48" s="9"/>
      <c r="JYS48" s="9"/>
      <c r="JYT48" s="9"/>
      <c r="JYU48" s="9"/>
      <c r="JYV48" s="9"/>
      <c r="JYW48" s="9"/>
      <c r="JYX48" s="9"/>
      <c r="JYY48" s="9"/>
      <c r="JYZ48" s="9"/>
      <c r="JZA48" s="9"/>
      <c r="JZB48" s="9"/>
      <c r="JZC48" s="9"/>
      <c r="JZD48" s="9"/>
      <c r="JZE48" s="9"/>
      <c r="JZF48" s="9"/>
      <c r="JZG48" s="9"/>
      <c r="JZH48" s="9"/>
      <c r="JZI48" s="9"/>
      <c r="JZJ48" s="9"/>
      <c r="JZK48" s="9"/>
      <c r="JZL48" s="9"/>
      <c r="JZM48" s="9"/>
      <c r="JZN48" s="9"/>
      <c r="JZO48" s="9"/>
      <c r="JZP48" s="9"/>
      <c r="JZQ48" s="9"/>
      <c r="JZR48" s="9"/>
      <c r="JZS48" s="9"/>
      <c r="JZT48" s="9"/>
      <c r="JZU48" s="9"/>
      <c r="JZV48" s="9"/>
      <c r="JZW48" s="9"/>
      <c r="JZX48" s="9"/>
      <c r="JZY48" s="9"/>
      <c r="JZZ48" s="9"/>
      <c r="KAA48" s="9"/>
      <c r="KAB48" s="9"/>
      <c r="KAC48" s="9"/>
      <c r="KAD48" s="9"/>
      <c r="KAE48" s="9"/>
      <c r="KAF48" s="9"/>
      <c r="KAG48" s="9"/>
      <c r="KAH48" s="9"/>
      <c r="KAI48" s="9"/>
      <c r="KAJ48" s="9"/>
      <c r="KAK48" s="9"/>
      <c r="KAL48" s="9"/>
      <c r="KAM48" s="9"/>
      <c r="KAN48" s="9"/>
      <c r="KAO48" s="9"/>
      <c r="KAP48" s="9"/>
      <c r="KAQ48" s="9"/>
      <c r="KAR48" s="9"/>
      <c r="KAS48" s="9"/>
      <c r="KAT48" s="9"/>
      <c r="KAU48" s="9"/>
      <c r="KAV48" s="9"/>
      <c r="KAW48" s="9"/>
      <c r="KAX48" s="9"/>
      <c r="KAY48" s="9"/>
      <c r="KAZ48" s="9"/>
      <c r="KBA48" s="9"/>
      <c r="KBB48" s="9"/>
      <c r="KBC48" s="9"/>
      <c r="KBD48" s="9"/>
      <c r="KBE48" s="9"/>
      <c r="KBF48" s="9"/>
      <c r="KBG48" s="9"/>
      <c r="KBH48" s="9"/>
      <c r="KBI48" s="9"/>
      <c r="KBJ48" s="9"/>
      <c r="KBK48" s="9"/>
      <c r="KBL48" s="9"/>
      <c r="KBM48" s="9"/>
      <c r="KBN48" s="9"/>
      <c r="KBO48" s="9"/>
      <c r="KBP48" s="9"/>
      <c r="KBQ48" s="9"/>
      <c r="KBR48" s="9"/>
      <c r="KBS48" s="9"/>
      <c r="KBT48" s="9"/>
      <c r="KBU48" s="9"/>
      <c r="KBV48" s="9"/>
      <c r="KBW48" s="9"/>
      <c r="KBX48" s="9"/>
      <c r="KBY48" s="9"/>
      <c r="KBZ48" s="9"/>
      <c r="KCA48" s="9"/>
      <c r="KCB48" s="9"/>
      <c r="KCC48" s="9"/>
      <c r="KCD48" s="9"/>
      <c r="KCE48" s="9"/>
      <c r="KCF48" s="9"/>
      <c r="KCG48" s="9"/>
      <c r="KCH48" s="9"/>
      <c r="KCI48" s="9"/>
      <c r="KCJ48" s="9"/>
      <c r="KCK48" s="9"/>
      <c r="KCL48" s="9"/>
      <c r="KCM48" s="9"/>
      <c r="KCN48" s="9"/>
      <c r="KCO48" s="9"/>
      <c r="KCP48" s="9"/>
      <c r="KCQ48" s="9"/>
      <c r="KCR48" s="9"/>
      <c r="KCS48" s="9"/>
      <c r="KCT48" s="9"/>
      <c r="KCU48" s="9"/>
      <c r="KCV48" s="9"/>
      <c r="KCW48" s="9"/>
      <c r="KCX48" s="9"/>
      <c r="KCY48" s="9"/>
      <c r="KCZ48" s="9"/>
      <c r="KDA48" s="9"/>
      <c r="KDB48" s="9"/>
      <c r="KDC48" s="9"/>
      <c r="KDD48" s="9"/>
      <c r="KDE48" s="9"/>
      <c r="KDF48" s="9"/>
      <c r="KDG48" s="9"/>
      <c r="KDH48" s="9"/>
      <c r="KDI48" s="9"/>
      <c r="KDJ48" s="9"/>
      <c r="KDK48" s="9"/>
      <c r="KDL48" s="9"/>
      <c r="KDM48" s="9"/>
      <c r="KDN48" s="9"/>
      <c r="KDO48" s="9"/>
      <c r="KDP48" s="9"/>
      <c r="KDQ48" s="9"/>
      <c r="KDR48" s="9"/>
      <c r="KDS48" s="9"/>
      <c r="KDT48" s="9"/>
      <c r="KDU48" s="9"/>
      <c r="KDV48" s="9"/>
      <c r="KDW48" s="9"/>
      <c r="KDX48" s="9"/>
      <c r="KDY48" s="9"/>
      <c r="KDZ48" s="9"/>
      <c r="KEA48" s="9"/>
      <c r="KEB48" s="9"/>
      <c r="KEC48" s="9"/>
      <c r="KED48" s="9"/>
      <c r="KEE48" s="9"/>
      <c r="KEF48" s="9"/>
      <c r="KEG48" s="9"/>
      <c r="KEH48" s="9"/>
      <c r="KEI48" s="9"/>
      <c r="KEJ48" s="9"/>
      <c r="KEK48" s="9"/>
      <c r="KEL48" s="9"/>
      <c r="KEM48" s="9"/>
      <c r="KEN48" s="9"/>
      <c r="KEO48" s="9"/>
      <c r="KEP48" s="9"/>
      <c r="KEQ48" s="9"/>
      <c r="KER48" s="9"/>
      <c r="KES48" s="9"/>
      <c r="KET48" s="9"/>
      <c r="KEU48" s="9"/>
      <c r="KEV48" s="9"/>
      <c r="KEW48" s="9"/>
      <c r="KEX48" s="9"/>
      <c r="KEY48" s="9"/>
      <c r="KEZ48" s="9"/>
      <c r="KFA48" s="9"/>
      <c r="KFB48" s="9"/>
      <c r="KFC48" s="9"/>
      <c r="KFD48" s="9"/>
      <c r="KFE48" s="9"/>
      <c r="KFF48" s="9"/>
      <c r="KFG48" s="9"/>
      <c r="KFH48" s="9"/>
      <c r="KFI48" s="9"/>
      <c r="KFJ48" s="9"/>
      <c r="KFK48" s="9"/>
      <c r="KFL48" s="9"/>
      <c r="KFM48" s="9"/>
      <c r="KFN48" s="9"/>
      <c r="KFO48" s="9"/>
      <c r="KFP48" s="9"/>
      <c r="KFQ48" s="9"/>
      <c r="KFR48" s="9"/>
      <c r="KFS48" s="9"/>
      <c r="KFT48" s="9"/>
      <c r="KFU48" s="9"/>
      <c r="KFV48" s="9"/>
      <c r="KFW48" s="9"/>
      <c r="KFX48" s="9"/>
      <c r="KFY48" s="9"/>
      <c r="KFZ48" s="9"/>
      <c r="KGA48" s="9"/>
      <c r="KGB48" s="9"/>
      <c r="KGC48" s="9"/>
      <c r="KGD48" s="9"/>
      <c r="KGE48" s="9"/>
      <c r="KGF48" s="9"/>
      <c r="KGG48" s="9"/>
      <c r="KGH48" s="9"/>
      <c r="KGI48" s="9"/>
      <c r="KGJ48" s="9"/>
      <c r="KGK48" s="9"/>
      <c r="KGL48" s="9"/>
      <c r="KGM48" s="9"/>
      <c r="KGN48" s="9"/>
      <c r="KGO48" s="9"/>
      <c r="KGP48" s="9"/>
      <c r="KGQ48" s="9"/>
      <c r="KGR48" s="9"/>
      <c r="KGS48" s="9"/>
      <c r="KGT48" s="9"/>
      <c r="KGU48" s="9"/>
      <c r="KGV48" s="9"/>
      <c r="KGW48" s="9"/>
      <c r="KGX48" s="9"/>
      <c r="KGY48" s="9"/>
      <c r="KGZ48" s="9"/>
      <c r="KHA48" s="9"/>
      <c r="KHB48" s="9"/>
      <c r="KHC48" s="9"/>
      <c r="KHD48" s="9"/>
      <c r="KHE48" s="9"/>
      <c r="KHF48" s="9"/>
      <c r="KHG48" s="9"/>
      <c r="KHH48" s="9"/>
      <c r="KHI48" s="9"/>
      <c r="KHJ48" s="9"/>
      <c r="KHK48" s="9"/>
      <c r="KHL48" s="9"/>
      <c r="KHM48" s="9"/>
      <c r="KHN48" s="9"/>
      <c r="KHO48" s="9"/>
      <c r="KHP48" s="9"/>
      <c r="KHQ48" s="9"/>
      <c r="KHR48" s="9"/>
      <c r="KHS48" s="9"/>
      <c r="KHT48" s="9"/>
      <c r="KHU48" s="9"/>
      <c r="KHV48" s="9"/>
      <c r="KHW48" s="9"/>
      <c r="KHX48" s="9"/>
      <c r="KHY48" s="9"/>
      <c r="KHZ48" s="9"/>
      <c r="KIA48" s="9"/>
      <c r="KIB48" s="9"/>
      <c r="KIC48" s="9"/>
      <c r="KID48" s="9"/>
      <c r="KIE48" s="9"/>
      <c r="KIF48" s="9"/>
      <c r="KIG48" s="9"/>
      <c r="KIH48" s="9"/>
      <c r="KII48" s="9"/>
      <c r="KIJ48" s="9"/>
      <c r="KIK48" s="9"/>
      <c r="KIL48" s="9"/>
      <c r="KIM48" s="9"/>
      <c r="KIN48" s="9"/>
      <c r="KIO48" s="9"/>
      <c r="KIP48" s="9"/>
      <c r="KIQ48" s="9"/>
      <c r="KIR48" s="9"/>
      <c r="KIS48" s="9"/>
      <c r="KIT48" s="9"/>
      <c r="KIU48" s="9"/>
      <c r="KIV48" s="9"/>
      <c r="KIW48" s="9"/>
      <c r="KIX48" s="9"/>
      <c r="KIY48" s="9"/>
      <c r="KIZ48" s="9"/>
      <c r="KJA48" s="9"/>
      <c r="KJB48" s="9"/>
      <c r="KJC48" s="9"/>
      <c r="KJD48" s="9"/>
      <c r="KJE48" s="9"/>
      <c r="KJF48" s="9"/>
      <c r="KJG48" s="9"/>
      <c r="KJH48" s="9"/>
      <c r="KJI48" s="9"/>
      <c r="KJJ48" s="9"/>
      <c r="KJK48" s="9"/>
      <c r="KJL48" s="9"/>
      <c r="KJM48" s="9"/>
      <c r="KJN48" s="9"/>
      <c r="KJO48" s="9"/>
      <c r="KJP48" s="9"/>
      <c r="KJQ48" s="9"/>
      <c r="KJR48" s="9"/>
      <c r="KJS48" s="9"/>
      <c r="KJT48" s="9"/>
      <c r="KJU48" s="9"/>
      <c r="KJV48" s="9"/>
      <c r="KJW48" s="9"/>
      <c r="KJX48" s="9"/>
      <c r="KJY48" s="9"/>
      <c r="KJZ48" s="9"/>
      <c r="KKA48" s="9"/>
      <c r="KKB48" s="9"/>
      <c r="KKC48" s="9"/>
      <c r="KKD48" s="9"/>
      <c r="KKE48" s="9"/>
      <c r="KKF48" s="9"/>
      <c r="KKG48" s="9"/>
      <c r="KKH48" s="9"/>
      <c r="KKI48" s="9"/>
      <c r="KKJ48" s="9"/>
      <c r="KKK48" s="9"/>
      <c r="KKL48" s="9"/>
      <c r="KKM48" s="9"/>
      <c r="KKN48" s="9"/>
      <c r="KKO48" s="9"/>
      <c r="KKP48" s="9"/>
      <c r="KKQ48" s="9"/>
      <c r="KKR48" s="9"/>
      <c r="KKS48" s="9"/>
      <c r="KKT48" s="9"/>
      <c r="KKU48" s="9"/>
      <c r="KKV48" s="9"/>
      <c r="KKW48" s="9"/>
      <c r="KKX48" s="9"/>
      <c r="KKY48" s="9"/>
      <c r="KKZ48" s="9"/>
      <c r="KLA48" s="9"/>
      <c r="KLB48" s="9"/>
      <c r="KLC48" s="9"/>
      <c r="KLD48" s="9"/>
      <c r="KLE48" s="9"/>
      <c r="KLF48" s="9"/>
      <c r="KLG48" s="9"/>
      <c r="KLH48" s="9"/>
      <c r="KLI48" s="9"/>
      <c r="KLJ48" s="9"/>
      <c r="KLK48" s="9"/>
      <c r="KLL48" s="9"/>
      <c r="KLM48" s="9"/>
      <c r="KLN48" s="9"/>
      <c r="KLO48" s="9"/>
      <c r="KLP48" s="9"/>
      <c r="KLQ48" s="9"/>
      <c r="KLR48" s="9"/>
      <c r="KLS48" s="9"/>
      <c r="KLT48" s="9"/>
      <c r="KLU48" s="9"/>
      <c r="KLV48" s="9"/>
      <c r="KLW48" s="9"/>
      <c r="KLX48" s="9"/>
      <c r="KLY48" s="9"/>
      <c r="KLZ48" s="9"/>
      <c r="KMA48" s="9"/>
      <c r="KMB48" s="9"/>
      <c r="KMC48" s="9"/>
      <c r="KMD48" s="9"/>
      <c r="KME48" s="9"/>
      <c r="KMF48" s="9"/>
      <c r="KMG48" s="9"/>
      <c r="KMH48" s="9"/>
      <c r="KMI48" s="9"/>
      <c r="KMJ48" s="9"/>
      <c r="KMK48" s="9"/>
      <c r="KML48" s="9"/>
      <c r="KMM48" s="9"/>
      <c r="KMN48" s="9"/>
      <c r="KMO48" s="9"/>
      <c r="KMP48" s="9"/>
      <c r="KMQ48" s="9"/>
      <c r="KMR48" s="9"/>
      <c r="KMS48" s="9"/>
      <c r="KMT48" s="9"/>
      <c r="KMU48" s="9"/>
      <c r="KMV48" s="9"/>
      <c r="KMW48" s="9"/>
      <c r="KMX48" s="9"/>
      <c r="KMY48" s="9"/>
      <c r="KMZ48" s="9"/>
      <c r="KNA48" s="9"/>
      <c r="KNB48" s="9"/>
      <c r="KNC48" s="9"/>
      <c r="KND48" s="9"/>
      <c r="KNE48" s="9"/>
      <c r="KNF48" s="9"/>
      <c r="KNG48" s="9"/>
      <c r="KNH48" s="9"/>
      <c r="KNI48" s="9"/>
      <c r="KNJ48" s="9"/>
      <c r="KNK48" s="9"/>
      <c r="KNL48" s="9"/>
      <c r="KNM48" s="9"/>
      <c r="KNN48" s="9"/>
      <c r="KNO48" s="9"/>
      <c r="KNP48" s="9"/>
      <c r="KNQ48" s="9"/>
      <c r="KNR48" s="9"/>
      <c r="KNS48" s="9"/>
      <c r="KNT48" s="9"/>
      <c r="KNU48" s="9"/>
      <c r="KNV48" s="9"/>
      <c r="KNW48" s="9"/>
      <c r="KNX48" s="9"/>
      <c r="KNY48" s="9"/>
      <c r="KNZ48" s="9"/>
      <c r="KOA48" s="9"/>
      <c r="KOB48" s="9"/>
      <c r="KOC48" s="9"/>
      <c r="KOD48" s="9"/>
      <c r="KOE48" s="9"/>
      <c r="KOF48" s="9"/>
      <c r="KOG48" s="9"/>
      <c r="KOH48" s="9"/>
      <c r="KOI48" s="9"/>
      <c r="KOJ48" s="9"/>
      <c r="KOK48" s="9"/>
      <c r="KOL48" s="9"/>
      <c r="KOM48" s="9"/>
      <c r="KON48" s="9"/>
      <c r="KOO48" s="9"/>
      <c r="KOP48" s="9"/>
      <c r="KOQ48" s="9"/>
      <c r="KOR48" s="9"/>
      <c r="KOS48" s="9"/>
      <c r="KOT48" s="9"/>
      <c r="KOU48" s="9"/>
      <c r="KOV48" s="9"/>
      <c r="KOW48" s="9"/>
      <c r="KOX48" s="9"/>
      <c r="KOY48" s="9"/>
      <c r="KOZ48" s="9"/>
      <c r="KPA48" s="9"/>
      <c r="KPB48" s="9"/>
      <c r="KPC48" s="9"/>
      <c r="KPD48" s="9"/>
      <c r="KPE48" s="9"/>
      <c r="KPF48" s="9"/>
      <c r="KPG48" s="9"/>
      <c r="KPH48" s="9"/>
      <c r="KPI48" s="9"/>
      <c r="KPJ48" s="9"/>
      <c r="KPK48" s="9"/>
      <c r="KPL48" s="9"/>
      <c r="KPM48" s="9"/>
      <c r="KPN48" s="9"/>
      <c r="KPO48" s="9"/>
      <c r="KPP48" s="9"/>
      <c r="KPQ48" s="9"/>
      <c r="KPR48" s="9"/>
      <c r="KPS48" s="9"/>
      <c r="KPT48" s="9"/>
      <c r="KPU48" s="9"/>
      <c r="KPV48" s="9"/>
      <c r="KPW48" s="9"/>
      <c r="KPX48" s="9"/>
      <c r="KPY48" s="9"/>
      <c r="KPZ48" s="9"/>
      <c r="KQA48" s="9"/>
      <c r="KQB48" s="9"/>
      <c r="KQC48" s="9"/>
      <c r="KQD48" s="9"/>
      <c r="KQE48" s="9"/>
      <c r="KQF48" s="9"/>
      <c r="KQG48" s="9"/>
      <c r="KQH48" s="9"/>
      <c r="KQI48" s="9"/>
      <c r="KQJ48" s="9"/>
      <c r="KQK48" s="9"/>
      <c r="KQL48" s="9"/>
      <c r="KQM48" s="9"/>
      <c r="KQN48" s="9"/>
      <c r="KQO48" s="9"/>
      <c r="KQP48" s="9"/>
      <c r="KQQ48" s="9"/>
      <c r="KQR48" s="9"/>
      <c r="KQS48" s="9"/>
      <c r="KQT48" s="9"/>
      <c r="KQU48" s="9"/>
      <c r="KQV48" s="9"/>
      <c r="KQW48" s="9"/>
      <c r="KQX48" s="9"/>
      <c r="KQY48" s="9"/>
      <c r="KQZ48" s="9"/>
      <c r="KRA48" s="9"/>
      <c r="KRB48" s="9"/>
      <c r="KRC48" s="9"/>
      <c r="KRD48" s="9"/>
      <c r="KRE48" s="9"/>
      <c r="KRF48" s="9"/>
      <c r="KRG48" s="9"/>
      <c r="KRH48" s="9"/>
      <c r="KRI48" s="9"/>
      <c r="KRJ48" s="9"/>
      <c r="KRK48" s="9"/>
      <c r="KRL48" s="9"/>
      <c r="KRM48" s="9"/>
      <c r="KRN48" s="9"/>
      <c r="KRO48" s="9"/>
      <c r="KRP48" s="9"/>
      <c r="KRQ48" s="9"/>
      <c r="KRR48" s="9"/>
      <c r="KRS48" s="9"/>
      <c r="KRT48" s="9"/>
      <c r="KRU48" s="9"/>
      <c r="KRV48" s="9"/>
      <c r="KRW48" s="9"/>
      <c r="KRX48" s="9"/>
      <c r="KRY48" s="9"/>
      <c r="KRZ48" s="9"/>
      <c r="KSA48" s="9"/>
      <c r="KSB48" s="9"/>
      <c r="KSC48" s="9"/>
      <c r="KSD48" s="9"/>
      <c r="KSE48" s="9"/>
      <c r="KSF48" s="9"/>
      <c r="KSG48" s="9"/>
      <c r="KSH48" s="9"/>
      <c r="KSI48" s="9"/>
      <c r="KSJ48" s="9"/>
      <c r="KSK48" s="9"/>
      <c r="KSL48" s="9"/>
      <c r="KSM48" s="9"/>
      <c r="KSN48" s="9"/>
      <c r="KSO48" s="9"/>
      <c r="KSP48" s="9"/>
      <c r="KSQ48" s="9"/>
      <c r="KSR48" s="9"/>
      <c r="KSS48" s="9"/>
      <c r="KST48" s="9"/>
      <c r="KSU48" s="9"/>
      <c r="KSV48" s="9"/>
      <c r="KSW48" s="9"/>
      <c r="KSX48" s="9"/>
      <c r="KSY48" s="9"/>
      <c r="KSZ48" s="9"/>
      <c r="KTA48" s="9"/>
      <c r="KTB48" s="9"/>
      <c r="KTC48" s="9"/>
      <c r="KTD48" s="9"/>
      <c r="KTE48" s="9"/>
      <c r="KTF48" s="9"/>
      <c r="KTG48" s="9"/>
      <c r="KTH48" s="9"/>
      <c r="KTI48" s="9"/>
      <c r="KTJ48" s="9"/>
      <c r="KTK48" s="9"/>
      <c r="KTL48" s="9"/>
      <c r="KTM48" s="9"/>
      <c r="KTN48" s="9"/>
      <c r="KTO48" s="9"/>
      <c r="KTP48" s="9"/>
      <c r="KTQ48" s="9"/>
      <c r="KTR48" s="9"/>
      <c r="KTS48" s="9"/>
      <c r="KTT48" s="9"/>
      <c r="KTU48" s="9"/>
      <c r="KTV48" s="9"/>
      <c r="KTW48" s="9"/>
      <c r="KTX48" s="9"/>
      <c r="KTY48" s="9"/>
      <c r="KTZ48" s="9"/>
      <c r="KUA48" s="9"/>
      <c r="KUB48" s="9"/>
      <c r="KUC48" s="9"/>
      <c r="KUD48" s="9"/>
      <c r="KUE48" s="9"/>
      <c r="KUF48" s="9"/>
      <c r="KUG48" s="9"/>
      <c r="KUH48" s="9"/>
      <c r="KUI48" s="9"/>
      <c r="KUJ48" s="9"/>
      <c r="KUK48" s="9"/>
      <c r="KUL48" s="9"/>
      <c r="KUM48" s="9"/>
      <c r="KUN48" s="9"/>
      <c r="KUO48" s="9"/>
      <c r="KUP48" s="9"/>
      <c r="KUQ48" s="9"/>
      <c r="KUR48" s="9"/>
      <c r="KUS48" s="9"/>
      <c r="KUT48" s="9"/>
      <c r="KUU48" s="9"/>
      <c r="KUV48" s="9"/>
      <c r="KUW48" s="9"/>
      <c r="KUX48" s="9"/>
      <c r="KUY48" s="9"/>
      <c r="KUZ48" s="9"/>
      <c r="KVA48" s="9"/>
      <c r="KVB48" s="9"/>
      <c r="KVC48" s="9"/>
      <c r="KVD48" s="9"/>
      <c r="KVE48" s="9"/>
      <c r="KVF48" s="9"/>
      <c r="KVG48" s="9"/>
      <c r="KVH48" s="9"/>
      <c r="KVI48" s="9"/>
      <c r="KVJ48" s="9"/>
      <c r="KVK48" s="9"/>
      <c r="KVL48" s="9"/>
      <c r="KVM48" s="9"/>
      <c r="KVN48" s="9"/>
      <c r="KVO48" s="9"/>
      <c r="KVP48" s="9"/>
      <c r="KVQ48" s="9"/>
      <c r="KVR48" s="9"/>
      <c r="KVS48" s="9"/>
      <c r="KVT48" s="9"/>
      <c r="KVU48" s="9"/>
      <c r="KVV48" s="9"/>
      <c r="KVW48" s="9"/>
      <c r="KVX48" s="9"/>
      <c r="KVY48" s="9"/>
      <c r="KVZ48" s="9"/>
      <c r="KWA48" s="9"/>
      <c r="KWB48" s="9"/>
      <c r="KWC48" s="9"/>
      <c r="KWD48" s="9"/>
      <c r="KWE48" s="9"/>
      <c r="KWF48" s="9"/>
      <c r="KWG48" s="9"/>
      <c r="KWH48" s="9"/>
      <c r="KWI48" s="9"/>
      <c r="KWJ48" s="9"/>
      <c r="KWK48" s="9"/>
      <c r="KWL48" s="9"/>
      <c r="KWM48" s="9"/>
      <c r="KWN48" s="9"/>
      <c r="KWO48" s="9"/>
      <c r="KWP48" s="9"/>
      <c r="KWQ48" s="9"/>
      <c r="KWR48" s="9"/>
      <c r="KWS48" s="9"/>
      <c r="KWT48" s="9"/>
      <c r="KWU48" s="9"/>
      <c r="KWV48" s="9"/>
      <c r="KWW48" s="9"/>
      <c r="KWX48" s="9"/>
      <c r="KWY48" s="9"/>
      <c r="KWZ48" s="9"/>
      <c r="KXA48" s="9"/>
      <c r="KXB48" s="9"/>
      <c r="KXC48" s="9"/>
      <c r="KXD48" s="9"/>
      <c r="KXE48" s="9"/>
      <c r="KXF48" s="9"/>
      <c r="KXG48" s="9"/>
      <c r="KXH48" s="9"/>
      <c r="KXI48" s="9"/>
      <c r="KXJ48" s="9"/>
      <c r="KXK48" s="9"/>
      <c r="KXL48" s="9"/>
      <c r="KXM48" s="9"/>
      <c r="KXN48" s="9"/>
      <c r="KXO48" s="9"/>
      <c r="KXP48" s="9"/>
      <c r="KXQ48" s="9"/>
      <c r="KXR48" s="9"/>
      <c r="KXS48" s="9"/>
      <c r="KXT48" s="9"/>
      <c r="KXU48" s="9"/>
      <c r="KXV48" s="9"/>
      <c r="KXW48" s="9"/>
      <c r="KXX48" s="9"/>
      <c r="KXY48" s="9"/>
      <c r="KXZ48" s="9"/>
      <c r="KYA48" s="9"/>
      <c r="KYB48" s="9"/>
      <c r="KYC48" s="9"/>
      <c r="KYD48" s="9"/>
      <c r="KYE48" s="9"/>
      <c r="KYF48" s="9"/>
      <c r="KYG48" s="9"/>
      <c r="KYH48" s="9"/>
      <c r="KYI48" s="9"/>
      <c r="KYJ48" s="9"/>
      <c r="KYK48" s="9"/>
      <c r="KYL48" s="9"/>
      <c r="KYM48" s="9"/>
      <c r="KYN48" s="9"/>
      <c r="KYO48" s="9"/>
      <c r="KYP48" s="9"/>
      <c r="KYQ48" s="9"/>
      <c r="KYR48" s="9"/>
      <c r="KYS48" s="9"/>
      <c r="KYT48" s="9"/>
      <c r="KYU48" s="9"/>
      <c r="KYV48" s="9"/>
      <c r="KYW48" s="9"/>
      <c r="KYX48" s="9"/>
      <c r="KYY48" s="9"/>
      <c r="KYZ48" s="9"/>
      <c r="KZA48" s="9"/>
      <c r="KZB48" s="9"/>
      <c r="KZC48" s="9"/>
      <c r="KZD48" s="9"/>
      <c r="KZE48" s="9"/>
      <c r="KZF48" s="9"/>
      <c r="KZG48" s="9"/>
      <c r="KZH48" s="9"/>
      <c r="KZI48" s="9"/>
      <c r="KZJ48" s="9"/>
      <c r="KZK48" s="9"/>
      <c r="KZL48" s="9"/>
      <c r="KZM48" s="9"/>
      <c r="KZN48" s="9"/>
      <c r="KZO48" s="9"/>
      <c r="KZP48" s="9"/>
      <c r="KZQ48" s="9"/>
      <c r="KZR48" s="9"/>
      <c r="KZS48" s="9"/>
      <c r="KZT48" s="9"/>
      <c r="KZU48" s="9"/>
      <c r="KZV48" s="9"/>
      <c r="KZW48" s="9"/>
      <c r="KZX48" s="9"/>
      <c r="KZY48" s="9"/>
      <c r="KZZ48" s="9"/>
      <c r="LAA48" s="9"/>
      <c r="LAB48" s="9"/>
      <c r="LAC48" s="9"/>
      <c r="LAD48" s="9"/>
      <c r="LAE48" s="9"/>
      <c r="LAF48" s="9"/>
      <c r="LAG48" s="9"/>
      <c r="LAH48" s="9"/>
      <c r="LAI48" s="9"/>
      <c r="LAJ48" s="9"/>
      <c r="LAK48" s="9"/>
      <c r="LAL48" s="9"/>
      <c r="LAM48" s="9"/>
      <c r="LAN48" s="9"/>
      <c r="LAO48" s="9"/>
      <c r="LAP48" s="9"/>
      <c r="LAQ48" s="9"/>
      <c r="LAR48" s="9"/>
      <c r="LAS48" s="9"/>
      <c r="LAT48" s="9"/>
      <c r="LAU48" s="9"/>
      <c r="LAV48" s="9"/>
      <c r="LAW48" s="9"/>
      <c r="LAX48" s="9"/>
      <c r="LAY48" s="9"/>
      <c r="LAZ48" s="9"/>
      <c r="LBA48" s="9"/>
      <c r="LBB48" s="9"/>
      <c r="LBC48" s="9"/>
      <c r="LBD48" s="9"/>
      <c r="LBE48" s="9"/>
      <c r="LBF48" s="9"/>
      <c r="LBG48" s="9"/>
      <c r="LBH48" s="9"/>
      <c r="LBI48" s="9"/>
      <c r="LBJ48" s="9"/>
      <c r="LBK48" s="9"/>
      <c r="LBL48" s="9"/>
      <c r="LBM48" s="9"/>
      <c r="LBN48" s="9"/>
      <c r="LBO48" s="9"/>
      <c r="LBP48" s="9"/>
      <c r="LBQ48" s="9"/>
      <c r="LBR48" s="9"/>
      <c r="LBS48" s="9"/>
      <c r="LBT48" s="9"/>
      <c r="LBU48" s="9"/>
      <c r="LBV48" s="9"/>
      <c r="LBW48" s="9"/>
      <c r="LBX48" s="9"/>
      <c r="LBY48" s="9"/>
      <c r="LBZ48" s="9"/>
      <c r="LCA48" s="9"/>
      <c r="LCB48" s="9"/>
      <c r="LCC48" s="9"/>
      <c r="LCD48" s="9"/>
      <c r="LCE48" s="9"/>
      <c r="LCF48" s="9"/>
      <c r="LCG48" s="9"/>
      <c r="LCH48" s="9"/>
      <c r="LCI48" s="9"/>
      <c r="LCJ48" s="9"/>
      <c r="LCK48" s="9"/>
      <c r="LCL48" s="9"/>
      <c r="LCM48" s="9"/>
      <c r="LCN48" s="9"/>
      <c r="LCO48" s="9"/>
      <c r="LCP48" s="9"/>
      <c r="LCQ48" s="9"/>
      <c r="LCR48" s="9"/>
      <c r="LCS48" s="9"/>
      <c r="LCT48" s="9"/>
      <c r="LCU48" s="9"/>
      <c r="LCV48" s="9"/>
      <c r="LCW48" s="9"/>
      <c r="LCX48" s="9"/>
      <c r="LCY48" s="9"/>
      <c r="LCZ48" s="9"/>
      <c r="LDA48" s="9"/>
      <c r="LDB48" s="9"/>
      <c r="LDC48" s="9"/>
      <c r="LDD48" s="9"/>
      <c r="LDE48" s="9"/>
      <c r="LDF48" s="9"/>
      <c r="LDG48" s="9"/>
      <c r="LDH48" s="9"/>
      <c r="LDI48" s="9"/>
      <c r="LDJ48" s="9"/>
      <c r="LDK48" s="9"/>
      <c r="LDL48" s="9"/>
      <c r="LDM48" s="9"/>
      <c r="LDN48" s="9"/>
      <c r="LDO48" s="9"/>
      <c r="LDP48" s="9"/>
      <c r="LDQ48" s="9"/>
      <c r="LDR48" s="9"/>
      <c r="LDS48" s="9"/>
      <c r="LDT48" s="9"/>
      <c r="LDU48" s="9"/>
      <c r="LDV48" s="9"/>
      <c r="LDW48" s="9"/>
      <c r="LDX48" s="9"/>
      <c r="LDY48" s="9"/>
      <c r="LDZ48" s="9"/>
      <c r="LEA48" s="9"/>
      <c r="LEB48" s="9"/>
      <c r="LEC48" s="9"/>
      <c r="LED48" s="9"/>
      <c r="LEE48" s="9"/>
      <c r="LEF48" s="9"/>
      <c r="LEG48" s="9"/>
      <c r="LEH48" s="9"/>
      <c r="LEI48" s="9"/>
      <c r="LEJ48" s="9"/>
      <c r="LEK48" s="9"/>
      <c r="LEL48" s="9"/>
      <c r="LEM48" s="9"/>
      <c r="LEN48" s="9"/>
      <c r="LEO48" s="9"/>
      <c r="LEP48" s="9"/>
      <c r="LEQ48" s="9"/>
      <c r="LER48" s="9"/>
      <c r="LES48" s="9"/>
      <c r="LET48" s="9"/>
      <c r="LEU48" s="9"/>
      <c r="LEV48" s="9"/>
      <c r="LEW48" s="9"/>
      <c r="LEX48" s="9"/>
      <c r="LEY48" s="9"/>
      <c r="LEZ48" s="9"/>
      <c r="LFA48" s="9"/>
      <c r="LFB48" s="9"/>
      <c r="LFC48" s="9"/>
      <c r="LFD48" s="9"/>
      <c r="LFE48" s="9"/>
      <c r="LFF48" s="9"/>
      <c r="LFG48" s="9"/>
      <c r="LFH48" s="9"/>
      <c r="LFI48" s="9"/>
      <c r="LFJ48" s="9"/>
      <c r="LFK48" s="9"/>
      <c r="LFL48" s="9"/>
      <c r="LFM48" s="9"/>
      <c r="LFN48" s="9"/>
      <c r="LFO48" s="9"/>
      <c r="LFP48" s="9"/>
      <c r="LFQ48" s="9"/>
      <c r="LFR48" s="9"/>
      <c r="LFS48" s="9"/>
      <c r="LFT48" s="9"/>
      <c r="LFU48" s="9"/>
      <c r="LFV48" s="9"/>
      <c r="LFW48" s="9"/>
      <c r="LFX48" s="9"/>
      <c r="LFY48" s="9"/>
      <c r="LFZ48" s="9"/>
      <c r="LGA48" s="9"/>
      <c r="LGB48" s="9"/>
      <c r="LGC48" s="9"/>
      <c r="LGD48" s="9"/>
      <c r="LGE48" s="9"/>
      <c r="LGF48" s="9"/>
      <c r="LGG48" s="9"/>
      <c r="LGH48" s="9"/>
      <c r="LGI48" s="9"/>
      <c r="LGJ48" s="9"/>
      <c r="LGK48" s="9"/>
      <c r="LGL48" s="9"/>
      <c r="LGM48" s="9"/>
      <c r="LGN48" s="9"/>
      <c r="LGO48" s="9"/>
      <c r="LGP48" s="9"/>
      <c r="LGQ48" s="9"/>
      <c r="LGR48" s="9"/>
      <c r="LGS48" s="9"/>
      <c r="LGT48" s="9"/>
      <c r="LGU48" s="9"/>
      <c r="LGV48" s="9"/>
      <c r="LGW48" s="9"/>
      <c r="LGX48" s="9"/>
      <c r="LGY48" s="9"/>
      <c r="LGZ48" s="9"/>
      <c r="LHA48" s="9"/>
      <c r="LHB48" s="9"/>
      <c r="LHC48" s="9"/>
      <c r="LHD48" s="9"/>
      <c r="LHE48" s="9"/>
      <c r="LHF48" s="9"/>
      <c r="LHG48" s="9"/>
      <c r="LHH48" s="9"/>
      <c r="LHI48" s="9"/>
      <c r="LHJ48" s="9"/>
      <c r="LHK48" s="9"/>
      <c r="LHL48" s="9"/>
      <c r="LHM48" s="9"/>
      <c r="LHN48" s="9"/>
      <c r="LHO48" s="9"/>
      <c r="LHP48" s="9"/>
      <c r="LHQ48" s="9"/>
      <c r="LHR48" s="9"/>
      <c r="LHS48" s="9"/>
      <c r="LHT48" s="9"/>
      <c r="LHU48" s="9"/>
      <c r="LHV48" s="9"/>
      <c r="LHW48" s="9"/>
      <c r="LHX48" s="9"/>
      <c r="LHY48" s="9"/>
      <c r="LHZ48" s="9"/>
      <c r="LIA48" s="9"/>
      <c r="LIB48" s="9"/>
      <c r="LIC48" s="9"/>
      <c r="LID48" s="9"/>
      <c r="LIE48" s="9"/>
      <c r="LIF48" s="9"/>
      <c r="LIG48" s="9"/>
      <c r="LIH48" s="9"/>
      <c r="LII48" s="9"/>
      <c r="LIJ48" s="9"/>
      <c r="LIK48" s="9"/>
      <c r="LIL48" s="9"/>
      <c r="LIM48" s="9"/>
      <c r="LIN48" s="9"/>
      <c r="LIO48" s="9"/>
      <c r="LIP48" s="9"/>
      <c r="LIQ48" s="9"/>
      <c r="LIR48" s="9"/>
      <c r="LIS48" s="9"/>
      <c r="LIT48" s="9"/>
      <c r="LIU48" s="9"/>
      <c r="LIV48" s="9"/>
      <c r="LIW48" s="9"/>
      <c r="LIX48" s="9"/>
      <c r="LIY48" s="9"/>
      <c r="LIZ48" s="9"/>
      <c r="LJA48" s="9"/>
      <c r="LJB48" s="9"/>
      <c r="LJC48" s="9"/>
      <c r="LJD48" s="9"/>
      <c r="LJE48" s="9"/>
      <c r="LJF48" s="9"/>
      <c r="LJG48" s="9"/>
      <c r="LJH48" s="9"/>
      <c r="LJI48" s="9"/>
      <c r="LJJ48" s="9"/>
      <c r="LJK48" s="9"/>
      <c r="LJL48" s="9"/>
      <c r="LJM48" s="9"/>
      <c r="LJN48" s="9"/>
      <c r="LJO48" s="9"/>
      <c r="LJP48" s="9"/>
      <c r="LJQ48" s="9"/>
      <c r="LJR48" s="9"/>
      <c r="LJS48" s="9"/>
      <c r="LJT48" s="9"/>
      <c r="LJU48" s="9"/>
      <c r="LJV48" s="9"/>
      <c r="LJW48" s="9"/>
      <c r="LJX48" s="9"/>
      <c r="LJY48" s="9"/>
      <c r="LJZ48" s="9"/>
      <c r="LKA48" s="9"/>
      <c r="LKB48" s="9"/>
      <c r="LKC48" s="9"/>
      <c r="LKD48" s="9"/>
      <c r="LKE48" s="9"/>
      <c r="LKF48" s="9"/>
      <c r="LKG48" s="9"/>
      <c r="LKH48" s="9"/>
      <c r="LKI48" s="9"/>
      <c r="LKJ48" s="9"/>
      <c r="LKK48" s="9"/>
      <c r="LKL48" s="9"/>
      <c r="LKM48" s="9"/>
      <c r="LKN48" s="9"/>
      <c r="LKO48" s="9"/>
      <c r="LKP48" s="9"/>
      <c r="LKQ48" s="9"/>
      <c r="LKR48" s="9"/>
      <c r="LKS48" s="9"/>
      <c r="LKT48" s="9"/>
      <c r="LKU48" s="9"/>
      <c r="LKV48" s="9"/>
      <c r="LKW48" s="9"/>
      <c r="LKX48" s="9"/>
      <c r="LKY48" s="9"/>
      <c r="LKZ48" s="9"/>
      <c r="LLA48" s="9"/>
      <c r="LLB48" s="9"/>
      <c r="LLC48" s="9"/>
      <c r="LLD48" s="9"/>
      <c r="LLE48" s="9"/>
      <c r="LLF48" s="9"/>
      <c r="LLG48" s="9"/>
      <c r="LLH48" s="9"/>
      <c r="LLI48" s="9"/>
      <c r="LLJ48" s="9"/>
      <c r="LLK48" s="9"/>
      <c r="LLL48" s="9"/>
      <c r="LLM48" s="9"/>
      <c r="LLN48" s="9"/>
      <c r="LLO48" s="9"/>
      <c r="LLP48" s="9"/>
      <c r="LLQ48" s="9"/>
      <c r="LLR48" s="9"/>
      <c r="LLS48" s="9"/>
      <c r="LLT48" s="9"/>
      <c r="LLU48" s="9"/>
      <c r="LLV48" s="9"/>
      <c r="LLW48" s="9"/>
      <c r="LLX48" s="9"/>
      <c r="LLY48" s="9"/>
      <c r="LLZ48" s="9"/>
      <c r="LMA48" s="9"/>
      <c r="LMB48" s="9"/>
      <c r="LMC48" s="9"/>
      <c r="LMD48" s="9"/>
      <c r="LME48" s="9"/>
      <c r="LMF48" s="9"/>
      <c r="LMG48" s="9"/>
      <c r="LMH48" s="9"/>
      <c r="LMI48" s="9"/>
      <c r="LMJ48" s="9"/>
      <c r="LMK48" s="9"/>
      <c r="LML48" s="9"/>
      <c r="LMM48" s="9"/>
      <c r="LMN48" s="9"/>
      <c r="LMO48" s="9"/>
      <c r="LMP48" s="9"/>
      <c r="LMQ48" s="9"/>
      <c r="LMR48" s="9"/>
      <c r="LMS48" s="9"/>
      <c r="LMT48" s="9"/>
      <c r="LMU48" s="9"/>
      <c r="LMV48" s="9"/>
      <c r="LMW48" s="9"/>
      <c r="LMX48" s="9"/>
      <c r="LMY48" s="9"/>
      <c r="LMZ48" s="9"/>
      <c r="LNA48" s="9"/>
      <c r="LNB48" s="9"/>
      <c r="LNC48" s="9"/>
      <c r="LND48" s="9"/>
      <c r="LNE48" s="9"/>
      <c r="LNF48" s="9"/>
      <c r="LNG48" s="9"/>
      <c r="LNH48" s="9"/>
      <c r="LNI48" s="9"/>
      <c r="LNJ48" s="9"/>
      <c r="LNK48" s="9"/>
      <c r="LNL48" s="9"/>
      <c r="LNM48" s="9"/>
      <c r="LNN48" s="9"/>
      <c r="LNO48" s="9"/>
      <c r="LNP48" s="9"/>
      <c r="LNQ48" s="9"/>
      <c r="LNR48" s="9"/>
      <c r="LNS48" s="9"/>
      <c r="LNT48" s="9"/>
      <c r="LNU48" s="9"/>
      <c r="LNV48" s="9"/>
      <c r="LNW48" s="9"/>
      <c r="LNX48" s="9"/>
      <c r="LNY48" s="9"/>
      <c r="LNZ48" s="9"/>
      <c r="LOA48" s="9"/>
      <c r="LOB48" s="9"/>
      <c r="LOC48" s="9"/>
      <c r="LOD48" s="9"/>
      <c r="LOE48" s="9"/>
      <c r="LOF48" s="9"/>
      <c r="LOG48" s="9"/>
      <c r="LOH48" s="9"/>
      <c r="LOI48" s="9"/>
      <c r="LOJ48" s="9"/>
      <c r="LOK48" s="9"/>
      <c r="LOL48" s="9"/>
      <c r="LOM48" s="9"/>
      <c r="LON48" s="9"/>
      <c r="LOO48" s="9"/>
      <c r="LOP48" s="9"/>
      <c r="LOQ48" s="9"/>
      <c r="LOR48" s="9"/>
      <c r="LOS48" s="9"/>
      <c r="LOT48" s="9"/>
      <c r="LOU48" s="9"/>
      <c r="LOV48" s="9"/>
      <c r="LOW48" s="9"/>
      <c r="LOX48" s="9"/>
      <c r="LOY48" s="9"/>
      <c r="LOZ48" s="9"/>
      <c r="LPA48" s="9"/>
      <c r="LPB48" s="9"/>
      <c r="LPC48" s="9"/>
      <c r="LPD48" s="9"/>
      <c r="LPE48" s="9"/>
      <c r="LPF48" s="9"/>
      <c r="LPG48" s="9"/>
      <c r="LPH48" s="9"/>
      <c r="LPI48" s="9"/>
      <c r="LPJ48" s="9"/>
      <c r="LPK48" s="9"/>
      <c r="LPL48" s="9"/>
      <c r="LPM48" s="9"/>
      <c r="LPN48" s="9"/>
      <c r="LPO48" s="9"/>
      <c r="LPP48" s="9"/>
      <c r="LPQ48" s="9"/>
      <c r="LPR48" s="9"/>
      <c r="LPS48" s="9"/>
      <c r="LPT48" s="9"/>
      <c r="LPU48" s="9"/>
      <c r="LPV48" s="9"/>
      <c r="LPW48" s="9"/>
      <c r="LPX48" s="9"/>
      <c r="LPY48" s="9"/>
      <c r="LPZ48" s="9"/>
      <c r="LQA48" s="9"/>
      <c r="LQB48" s="9"/>
      <c r="LQC48" s="9"/>
      <c r="LQD48" s="9"/>
      <c r="LQE48" s="9"/>
      <c r="LQF48" s="9"/>
      <c r="LQG48" s="9"/>
      <c r="LQH48" s="9"/>
      <c r="LQI48" s="9"/>
      <c r="LQJ48" s="9"/>
      <c r="LQK48" s="9"/>
      <c r="LQL48" s="9"/>
      <c r="LQM48" s="9"/>
      <c r="LQN48" s="9"/>
      <c r="LQO48" s="9"/>
      <c r="LQP48" s="9"/>
      <c r="LQQ48" s="9"/>
      <c r="LQR48" s="9"/>
      <c r="LQS48" s="9"/>
      <c r="LQT48" s="9"/>
      <c r="LQU48" s="9"/>
      <c r="LQV48" s="9"/>
      <c r="LQW48" s="9"/>
      <c r="LQX48" s="9"/>
      <c r="LQY48" s="9"/>
      <c r="LQZ48" s="9"/>
      <c r="LRA48" s="9"/>
      <c r="LRB48" s="9"/>
      <c r="LRC48" s="9"/>
      <c r="LRD48" s="9"/>
      <c r="LRE48" s="9"/>
      <c r="LRF48" s="9"/>
      <c r="LRG48" s="9"/>
      <c r="LRH48" s="9"/>
      <c r="LRI48" s="9"/>
      <c r="LRJ48" s="9"/>
      <c r="LRK48" s="9"/>
      <c r="LRL48" s="9"/>
      <c r="LRM48" s="9"/>
      <c r="LRN48" s="9"/>
      <c r="LRO48" s="9"/>
      <c r="LRP48" s="9"/>
      <c r="LRQ48" s="9"/>
      <c r="LRR48" s="9"/>
      <c r="LRS48" s="9"/>
      <c r="LRT48" s="9"/>
      <c r="LRU48" s="9"/>
      <c r="LRV48" s="9"/>
      <c r="LRW48" s="9"/>
      <c r="LRX48" s="9"/>
      <c r="LRY48" s="9"/>
      <c r="LRZ48" s="9"/>
      <c r="LSA48" s="9"/>
      <c r="LSB48" s="9"/>
      <c r="LSC48" s="9"/>
      <c r="LSD48" s="9"/>
      <c r="LSE48" s="9"/>
      <c r="LSF48" s="9"/>
      <c r="LSG48" s="9"/>
      <c r="LSH48" s="9"/>
      <c r="LSI48" s="9"/>
      <c r="LSJ48" s="9"/>
      <c r="LSK48" s="9"/>
      <c r="LSL48" s="9"/>
      <c r="LSM48" s="9"/>
      <c r="LSN48" s="9"/>
      <c r="LSO48" s="9"/>
      <c r="LSP48" s="9"/>
      <c r="LSQ48" s="9"/>
      <c r="LSR48" s="9"/>
      <c r="LSS48" s="9"/>
      <c r="LST48" s="9"/>
      <c r="LSU48" s="9"/>
      <c r="LSV48" s="9"/>
      <c r="LSW48" s="9"/>
      <c r="LSX48" s="9"/>
      <c r="LSY48" s="9"/>
      <c r="LSZ48" s="9"/>
      <c r="LTA48" s="9"/>
      <c r="LTB48" s="9"/>
      <c r="LTC48" s="9"/>
      <c r="LTD48" s="9"/>
      <c r="LTE48" s="9"/>
      <c r="LTF48" s="9"/>
      <c r="LTG48" s="9"/>
      <c r="LTH48" s="9"/>
      <c r="LTI48" s="9"/>
      <c r="LTJ48" s="9"/>
      <c r="LTK48" s="9"/>
      <c r="LTL48" s="9"/>
      <c r="LTM48" s="9"/>
      <c r="LTN48" s="9"/>
      <c r="LTO48" s="9"/>
      <c r="LTP48" s="9"/>
      <c r="LTQ48" s="9"/>
      <c r="LTR48" s="9"/>
      <c r="LTS48" s="9"/>
      <c r="LTT48" s="9"/>
      <c r="LTU48" s="9"/>
      <c r="LTV48" s="9"/>
      <c r="LTW48" s="9"/>
      <c r="LTX48" s="9"/>
      <c r="LTY48" s="9"/>
      <c r="LTZ48" s="9"/>
      <c r="LUA48" s="9"/>
      <c r="LUB48" s="9"/>
      <c r="LUC48" s="9"/>
      <c r="LUD48" s="9"/>
      <c r="LUE48" s="9"/>
      <c r="LUF48" s="9"/>
      <c r="LUG48" s="9"/>
      <c r="LUH48" s="9"/>
      <c r="LUI48" s="9"/>
      <c r="LUJ48" s="9"/>
      <c r="LUK48" s="9"/>
      <c r="LUL48" s="9"/>
      <c r="LUM48" s="9"/>
      <c r="LUN48" s="9"/>
      <c r="LUO48" s="9"/>
      <c r="LUP48" s="9"/>
      <c r="LUQ48" s="9"/>
      <c r="LUR48" s="9"/>
      <c r="LUS48" s="9"/>
      <c r="LUT48" s="9"/>
      <c r="LUU48" s="9"/>
      <c r="LUV48" s="9"/>
      <c r="LUW48" s="9"/>
      <c r="LUX48" s="9"/>
      <c r="LUY48" s="9"/>
      <c r="LUZ48" s="9"/>
      <c r="LVA48" s="9"/>
      <c r="LVB48" s="9"/>
      <c r="LVC48" s="9"/>
      <c r="LVD48" s="9"/>
      <c r="LVE48" s="9"/>
      <c r="LVF48" s="9"/>
      <c r="LVG48" s="9"/>
      <c r="LVH48" s="9"/>
      <c r="LVI48" s="9"/>
      <c r="LVJ48" s="9"/>
      <c r="LVK48" s="9"/>
      <c r="LVL48" s="9"/>
      <c r="LVM48" s="9"/>
      <c r="LVN48" s="9"/>
      <c r="LVO48" s="9"/>
      <c r="LVP48" s="9"/>
      <c r="LVQ48" s="9"/>
      <c r="LVR48" s="9"/>
      <c r="LVS48" s="9"/>
      <c r="LVT48" s="9"/>
      <c r="LVU48" s="9"/>
      <c r="LVV48" s="9"/>
      <c r="LVW48" s="9"/>
      <c r="LVX48" s="9"/>
      <c r="LVY48" s="9"/>
      <c r="LVZ48" s="9"/>
      <c r="LWA48" s="9"/>
      <c r="LWB48" s="9"/>
      <c r="LWC48" s="9"/>
      <c r="LWD48" s="9"/>
      <c r="LWE48" s="9"/>
      <c r="LWF48" s="9"/>
      <c r="LWG48" s="9"/>
      <c r="LWH48" s="9"/>
      <c r="LWI48" s="9"/>
      <c r="LWJ48" s="9"/>
      <c r="LWK48" s="9"/>
      <c r="LWL48" s="9"/>
      <c r="LWM48" s="9"/>
      <c r="LWN48" s="9"/>
      <c r="LWO48" s="9"/>
      <c r="LWP48" s="9"/>
      <c r="LWQ48" s="9"/>
      <c r="LWR48" s="9"/>
      <c r="LWS48" s="9"/>
      <c r="LWT48" s="9"/>
      <c r="LWU48" s="9"/>
      <c r="LWV48" s="9"/>
      <c r="LWW48" s="9"/>
      <c r="LWX48" s="9"/>
      <c r="LWY48" s="9"/>
      <c r="LWZ48" s="9"/>
      <c r="LXA48" s="9"/>
      <c r="LXB48" s="9"/>
      <c r="LXC48" s="9"/>
      <c r="LXD48" s="9"/>
      <c r="LXE48" s="9"/>
      <c r="LXF48" s="9"/>
      <c r="LXG48" s="9"/>
      <c r="LXH48" s="9"/>
      <c r="LXI48" s="9"/>
      <c r="LXJ48" s="9"/>
      <c r="LXK48" s="9"/>
      <c r="LXL48" s="9"/>
      <c r="LXM48" s="9"/>
      <c r="LXN48" s="9"/>
      <c r="LXO48" s="9"/>
      <c r="LXP48" s="9"/>
      <c r="LXQ48" s="9"/>
      <c r="LXR48" s="9"/>
      <c r="LXS48" s="9"/>
      <c r="LXT48" s="9"/>
      <c r="LXU48" s="9"/>
      <c r="LXV48" s="9"/>
      <c r="LXW48" s="9"/>
      <c r="LXX48" s="9"/>
      <c r="LXY48" s="9"/>
      <c r="LXZ48" s="9"/>
      <c r="LYA48" s="9"/>
      <c r="LYB48" s="9"/>
      <c r="LYC48" s="9"/>
      <c r="LYD48" s="9"/>
      <c r="LYE48" s="9"/>
      <c r="LYF48" s="9"/>
      <c r="LYG48" s="9"/>
      <c r="LYH48" s="9"/>
      <c r="LYI48" s="9"/>
      <c r="LYJ48" s="9"/>
      <c r="LYK48" s="9"/>
      <c r="LYL48" s="9"/>
      <c r="LYM48" s="9"/>
      <c r="LYN48" s="9"/>
      <c r="LYO48" s="9"/>
      <c r="LYP48" s="9"/>
      <c r="LYQ48" s="9"/>
      <c r="LYR48" s="9"/>
      <c r="LYS48" s="9"/>
      <c r="LYT48" s="9"/>
      <c r="LYU48" s="9"/>
      <c r="LYV48" s="9"/>
      <c r="LYW48" s="9"/>
      <c r="LYX48" s="9"/>
      <c r="LYY48" s="9"/>
      <c r="LYZ48" s="9"/>
      <c r="LZA48" s="9"/>
      <c r="LZB48" s="9"/>
      <c r="LZC48" s="9"/>
      <c r="LZD48" s="9"/>
      <c r="LZE48" s="9"/>
      <c r="LZF48" s="9"/>
      <c r="LZG48" s="9"/>
      <c r="LZH48" s="9"/>
      <c r="LZI48" s="9"/>
      <c r="LZJ48" s="9"/>
      <c r="LZK48" s="9"/>
      <c r="LZL48" s="9"/>
      <c r="LZM48" s="9"/>
      <c r="LZN48" s="9"/>
      <c r="LZO48" s="9"/>
      <c r="LZP48" s="9"/>
      <c r="LZQ48" s="9"/>
      <c r="LZR48" s="9"/>
      <c r="LZS48" s="9"/>
      <c r="LZT48" s="9"/>
      <c r="LZU48" s="9"/>
      <c r="LZV48" s="9"/>
      <c r="LZW48" s="9"/>
      <c r="LZX48" s="9"/>
      <c r="LZY48" s="9"/>
      <c r="LZZ48" s="9"/>
      <c r="MAA48" s="9"/>
      <c r="MAB48" s="9"/>
      <c r="MAC48" s="9"/>
      <c r="MAD48" s="9"/>
      <c r="MAE48" s="9"/>
      <c r="MAF48" s="9"/>
      <c r="MAG48" s="9"/>
      <c r="MAH48" s="9"/>
      <c r="MAI48" s="9"/>
      <c r="MAJ48" s="9"/>
      <c r="MAK48" s="9"/>
      <c r="MAL48" s="9"/>
      <c r="MAM48" s="9"/>
      <c r="MAN48" s="9"/>
      <c r="MAO48" s="9"/>
      <c r="MAP48" s="9"/>
      <c r="MAQ48" s="9"/>
      <c r="MAR48" s="9"/>
      <c r="MAS48" s="9"/>
      <c r="MAT48" s="9"/>
      <c r="MAU48" s="9"/>
      <c r="MAV48" s="9"/>
      <c r="MAW48" s="9"/>
      <c r="MAX48" s="9"/>
      <c r="MAY48" s="9"/>
      <c r="MAZ48" s="9"/>
      <c r="MBA48" s="9"/>
      <c r="MBB48" s="9"/>
      <c r="MBC48" s="9"/>
      <c r="MBD48" s="9"/>
      <c r="MBE48" s="9"/>
      <c r="MBF48" s="9"/>
      <c r="MBG48" s="9"/>
      <c r="MBH48" s="9"/>
      <c r="MBI48" s="9"/>
      <c r="MBJ48" s="9"/>
      <c r="MBK48" s="9"/>
      <c r="MBL48" s="9"/>
      <c r="MBM48" s="9"/>
      <c r="MBN48" s="9"/>
      <c r="MBO48" s="9"/>
      <c r="MBP48" s="9"/>
      <c r="MBQ48" s="9"/>
      <c r="MBR48" s="9"/>
      <c r="MBS48" s="9"/>
      <c r="MBT48" s="9"/>
      <c r="MBU48" s="9"/>
      <c r="MBV48" s="9"/>
      <c r="MBW48" s="9"/>
      <c r="MBX48" s="9"/>
      <c r="MBY48" s="9"/>
      <c r="MBZ48" s="9"/>
      <c r="MCA48" s="9"/>
      <c r="MCB48" s="9"/>
      <c r="MCC48" s="9"/>
      <c r="MCD48" s="9"/>
      <c r="MCE48" s="9"/>
      <c r="MCF48" s="9"/>
      <c r="MCG48" s="9"/>
      <c r="MCH48" s="9"/>
      <c r="MCI48" s="9"/>
      <c r="MCJ48" s="9"/>
      <c r="MCK48" s="9"/>
      <c r="MCL48" s="9"/>
      <c r="MCM48" s="9"/>
      <c r="MCN48" s="9"/>
      <c r="MCO48" s="9"/>
      <c r="MCP48" s="9"/>
      <c r="MCQ48" s="9"/>
      <c r="MCR48" s="9"/>
      <c r="MCS48" s="9"/>
      <c r="MCT48" s="9"/>
      <c r="MCU48" s="9"/>
      <c r="MCV48" s="9"/>
      <c r="MCW48" s="9"/>
      <c r="MCX48" s="9"/>
      <c r="MCY48" s="9"/>
      <c r="MCZ48" s="9"/>
      <c r="MDA48" s="9"/>
      <c r="MDB48" s="9"/>
      <c r="MDC48" s="9"/>
      <c r="MDD48" s="9"/>
      <c r="MDE48" s="9"/>
      <c r="MDF48" s="9"/>
      <c r="MDG48" s="9"/>
      <c r="MDH48" s="9"/>
      <c r="MDI48" s="9"/>
      <c r="MDJ48" s="9"/>
      <c r="MDK48" s="9"/>
      <c r="MDL48" s="9"/>
      <c r="MDM48" s="9"/>
      <c r="MDN48" s="9"/>
      <c r="MDO48" s="9"/>
      <c r="MDP48" s="9"/>
      <c r="MDQ48" s="9"/>
      <c r="MDR48" s="9"/>
      <c r="MDS48" s="9"/>
      <c r="MDT48" s="9"/>
      <c r="MDU48" s="9"/>
      <c r="MDV48" s="9"/>
      <c r="MDW48" s="9"/>
      <c r="MDX48" s="9"/>
      <c r="MDY48" s="9"/>
      <c r="MDZ48" s="9"/>
      <c r="MEA48" s="9"/>
      <c r="MEB48" s="9"/>
      <c r="MEC48" s="9"/>
      <c r="MED48" s="9"/>
      <c r="MEE48" s="9"/>
      <c r="MEF48" s="9"/>
      <c r="MEG48" s="9"/>
      <c r="MEH48" s="9"/>
      <c r="MEI48" s="9"/>
      <c r="MEJ48" s="9"/>
      <c r="MEK48" s="9"/>
      <c r="MEL48" s="9"/>
      <c r="MEM48" s="9"/>
      <c r="MEN48" s="9"/>
      <c r="MEO48" s="9"/>
      <c r="MEP48" s="9"/>
      <c r="MEQ48" s="9"/>
      <c r="MER48" s="9"/>
      <c r="MES48" s="9"/>
      <c r="MET48" s="9"/>
      <c r="MEU48" s="9"/>
      <c r="MEV48" s="9"/>
      <c r="MEW48" s="9"/>
      <c r="MEX48" s="9"/>
      <c r="MEY48" s="9"/>
      <c r="MEZ48" s="9"/>
      <c r="MFA48" s="9"/>
      <c r="MFB48" s="9"/>
      <c r="MFC48" s="9"/>
      <c r="MFD48" s="9"/>
      <c r="MFE48" s="9"/>
      <c r="MFF48" s="9"/>
      <c r="MFG48" s="9"/>
      <c r="MFH48" s="9"/>
      <c r="MFI48" s="9"/>
      <c r="MFJ48" s="9"/>
      <c r="MFK48" s="9"/>
      <c r="MFL48" s="9"/>
      <c r="MFM48" s="9"/>
      <c r="MFN48" s="9"/>
      <c r="MFO48" s="9"/>
      <c r="MFP48" s="9"/>
      <c r="MFQ48" s="9"/>
      <c r="MFR48" s="9"/>
      <c r="MFS48" s="9"/>
      <c r="MFT48" s="9"/>
      <c r="MFU48" s="9"/>
      <c r="MFV48" s="9"/>
      <c r="MFW48" s="9"/>
      <c r="MFX48" s="9"/>
      <c r="MFY48" s="9"/>
      <c r="MFZ48" s="9"/>
      <c r="MGA48" s="9"/>
      <c r="MGB48" s="9"/>
      <c r="MGC48" s="9"/>
      <c r="MGD48" s="9"/>
      <c r="MGE48" s="9"/>
      <c r="MGF48" s="9"/>
      <c r="MGG48" s="9"/>
      <c r="MGH48" s="9"/>
      <c r="MGI48" s="9"/>
      <c r="MGJ48" s="9"/>
      <c r="MGK48" s="9"/>
      <c r="MGL48" s="9"/>
      <c r="MGM48" s="9"/>
      <c r="MGN48" s="9"/>
      <c r="MGO48" s="9"/>
      <c r="MGP48" s="9"/>
      <c r="MGQ48" s="9"/>
      <c r="MGR48" s="9"/>
      <c r="MGS48" s="9"/>
      <c r="MGT48" s="9"/>
      <c r="MGU48" s="9"/>
      <c r="MGV48" s="9"/>
      <c r="MGW48" s="9"/>
      <c r="MGX48" s="9"/>
      <c r="MGY48" s="9"/>
      <c r="MGZ48" s="9"/>
      <c r="MHA48" s="9"/>
      <c r="MHB48" s="9"/>
      <c r="MHC48" s="9"/>
      <c r="MHD48" s="9"/>
      <c r="MHE48" s="9"/>
      <c r="MHF48" s="9"/>
      <c r="MHG48" s="9"/>
      <c r="MHH48" s="9"/>
      <c r="MHI48" s="9"/>
      <c r="MHJ48" s="9"/>
      <c r="MHK48" s="9"/>
      <c r="MHL48" s="9"/>
      <c r="MHM48" s="9"/>
      <c r="MHN48" s="9"/>
      <c r="MHO48" s="9"/>
      <c r="MHP48" s="9"/>
      <c r="MHQ48" s="9"/>
      <c r="MHR48" s="9"/>
      <c r="MHS48" s="9"/>
      <c r="MHT48" s="9"/>
      <c r="MHU48" s="9"/>
      <c r="MHV48" s="9"/>
      <c r="MHW48" s="9"/>
      <c r="MHX48" s="9"/>
      <c r="MHY48" s="9"/>
      <c r="MHZ48" s="9"/>
      <c r="MIA48" s="9"/>
      <c r="MIB48" s="9"/>
      <c r="MIC48" s="9"/>
      <c r="MID48" s="9"/>
      <c r="MIE48" s="9"/>
      <c r="MIF48" s="9"/>
      <c r="MIG48" s="9"/>
      <c r="MIH48" s="9"/>
      <c r="MII48" s="9"/>
      <c r="MIJ48" s="9"/>
      <c r="MIK48" s="9"/>
      <c r="MIL48" s="9"/>
      <c r="MIM48" s="9"/>
      <c r="MIN48" s="9"/>
      <c r="MIO48" s="9"/>
      <c r="MIP48" s="9"/>
      <c r="MIQ48" s="9"/>
      <c r="MIR48" s="9"/>
      <c r="MIS48" s="9"/>
      <c r="MIT48" s="9"/>
      <c r="MIU48" s="9"/>
      <c r="MIV48" s="9"/>
      <c r="MIW48" s="9"/>
      <c r="MIX48" s="9"/>
      <c r="MIY48" s="9"/>
      <c r="MIZ48" s="9"/>
      <c r="MJA48" s="9"/>
      <c r="MJB48" s="9"/>
      <c r="MJC48" s="9"/>
      <c r="MJD48" s="9"/>
      <c r="MJE48" s="9"/>
      <c r="MJF48" s="9"/>
      <c r="MJG48" s="9"/>
      <c r="MJH48" s="9"/>
      <c r="MJI48" s="9"/>
      <c r="MJJ48" s="9"/>
      <c r="MJK48" s="9"/>
      <c r="MJL48" s="9"/>
      <c r="MJM48" s="9"/>
      <c r="MJN48" s="9"/>
      <c r="MJO48" s="9"/>
      <c r="MJP48" s="9"/>
      <c r="MJQ48" s="9"/>
      <c r="MJR48" s="9"/>
      <c r="MJS48" s="9"/>
      <c r="MJT48" s="9"/>
      <c r="MJU48" s="9"/>
      <c r="MJV48" s="9"/>
      <c r="MJW48" s="9"/>
      <c r="MJX48" s="9"/>
      <c r="MJY48" s="9"/>
      <c r="MJZ48" s="9"/>
      <c r="MKA48" s="9"/>
      <c r="MKB48" s="9"/>
      <c r="MKC48" s="9"/>
      <c r="MKD48" s="9"/>
      <c r="MKE48" s="9"/>
      <c r="MKF48" s="9"/>
      <c r="MKG48" s="9"/>
      <c r="MKH48" s="9"/>
      <c r="MKI48" s="9"/>
      <c r="MKJ48" s="9"/>
      <c r="MKK48" s="9"/>
      <c r="MKL48" s="9"/>
      <c r="MKM48" s="9"/>
      <c r="MKN48" s="9"/>
      <c r="MKO48" s="9"/>
      <c r="MKP48" s="9"/>
      <c r="MKQ48" s="9"/>
      <c r="MKR48" s="9"/>
      <c r="MKS48" s="9"/>
      <c r="MKT48" s="9"/>
      <c r="MKU48" s="9"/>
      <c r="MKV48" s="9"/>
      <c r="MKW48" s="9"/>
      <c r="MKX48" s="9"/>
      <c r="MKY48" s="9"/>
      <c r="MKZ48" s="9"/>
      <c r="MLA48" s="9"/>
      <c r="MLB48" s="9"/>
      <c r="MLC48" s="9"/>
      <c r="MLD48" s="9"/>
      <c r="MLE48" s="9"/>
      <c r="MLF48" s="9"/>
      <c r="MLG48" s="9"/>
      <c r="MLH48" s="9"/>
      <c r="MLI48" s="9"/>
      <c r="MLJ48" s="9"/>
      <c r="MLK48" s="9"/>
      <c r="MLL48" s="9"/>
      <c r="MLM48" s="9"/>
      <c r="MLN48" s="9"/>
      <c r="MLO48" s="9"/>
      <c r="MLP48" s="9"/>
      <c r="MLQ48" s="9"/>
      <c r="MLR48" s="9"/>
      <c r="MLS48" s="9"/>
      <c r="MLT48" s="9"/>
      <c r="MLU48" s="9"/>
      <c r="MLV48" s="9"/>
      <c r="MLW48" s="9"/>
      <c r="MLX48" s="9"/>
      <c r="MLY48" s="9"/>
      <c r="MLZ48" s="9"/>
      <c r="MMA48" s="9"/>
      <c r="MMB48" s="9"/>
      <c r="MMC48" s="9"/>
      <c r="MMD48" s="9"/>
      <c r="MME48" s="9"/>
      <c r="MMF48" s="9"/>
      <c r="MMG48" s="9"/>
      <c r="MMH48" s="9"/>
      <c r="MMI48" s="9"/>
      <c r="MMJ48" s="9"/>
      <c r="MMK48" s="9"/>
      <c r="MML48" s="9"/>
      <c r="MMM48" s="9"/>
      <c r="MMN48" s="9"/>
      <c r="MMO48" s="9"/>
      <c r="MMP48" s="9"/>
      <c r="MMQ48" s="9"/>
      <c r="MMR48" s="9"/>
      <c r="MMS48" s="9"/>
      <c r="MMT48" s="9"/>
      <c r="MMU48" s="9"/>
      <c r="MMV48" s="9"/>
      <c r="MMW48" s="9"/>
      <c r="MMX48" s="9"/>
      <c r="MMY48" s="9"/>
      <c r="MMZ48" s="9"/>
      <c r="MNA48" s="9"/>
      <c r="MNB48" s="9"/>
      <c r="MNC48" s="9"/>
      <c r="MND48" s="9"/>
      <c r="MNE48" s="9"/>
      <c r="MNF48" s="9"/>
      <c r="MNG48" s="9"/>
      <c r="MNH48" s="9"/>
      <c r="MNI48" s="9"/>
      <c r="MNJ48" s="9"/>
      <c r="MNK48" s="9"/>
      <c r="MNL48" s="9"/>
      <c r="MNM48" s="9"/>
      <c r="MNN48" s="9"/>
      <c r="MNO48" s="9"/>
      <c r="MNP48" s="9"/>
      <c r="MNQ48" s="9"/>
      <c r="MNR48" s="9"/>
      <c r="MNS48" s="9"/>
      <c r="MNT48" s="9"/>
      <c r="MNU48" s="9"/>
      <c r="MNV48" s="9"/>
      <c r="MNW48" s="9"/>
      <c r="MNX48" s="9"/>
      <c r="MNY48" s="9"/>
      <c r="MNZ48" s="9"/>
      <c r="MOA48" s="9"/>
      <c r="MOB48" s="9"/>
      <c r="MOC48" s="9"/>
      <c r="MOD48" s="9"/>
      <c r="MOE48" s="9"/>
      <c r="MOF48" s="9"/>
      <c r="MOG48" s="9"/>
      <c r="MOH48" s="9"/>
      <c r="MOI48" s="9"/>
      <c r="MOJ48" s="9"/>
      <c r="MOK48" s="9"/>
      <c r="MOL48" s="9"/>
      <c r="MOM48" s="9"/>
      <c r="MON48" s="9"/>
      <c r="MOO48" s="9"/>
      <c r="MOP48" s="9"/>
      <c r="MOQ48" s="9"/>
      <c r="MOR48" s="9"/>
      <c r="MOS48" s="9"/>
      <c r="MOT48" s="9"/>
      <c r="MOU48" s="9"/>
      <c r="MOV48" s="9"/>
      <c r="MOW48" s="9"/>
      <c r="MOX48" s="9"/>
      <c r="MOY48" s="9"/>
      <c r="MOZ48" s="9"/>
      <c r="MPA48" s="9"/>
      <c r="MPB48" s="9"/>
      <c r="MPC48" s="9"/>
      <c r="MPD48" s="9"/>
      <c r="MPE48" s="9"/>
      <c r="MPF48" s="9"/>
      <c r="MPG48" s="9"/>
      <c r="MPH48" s="9"/>
      <c r="MPI48" s="9"/>
      <c r="MPJ48" s="9"/>
      <c r="MPK48" s="9"/>
      <c r="MPL48" s="9"/>
      <c r="MPM48" s="9"/>
      <c r="MPN48" s="9"/>
      <c r="MPO48" s="9"/>
      <c r="MPP48" s="9"/>
      <c r="MPQ48" s="9"/>
      <c r="MPR48" s="9"/>
      <c r="MPS48" s="9"/>
      <c r="MPT48" s="9"/>
      <c r="MPU48" s="9"/>
      <c r="MPV48" s="9"/>
      <c r="MPW48" s="9"/>
      <c r="MPX48" s="9"/>
      <c r="MPY48" s="9"/>
      <c r="MPZ48" s="9"/>
      <c r="MQA48" s="9"/>
      <c r="MQB48" s="9"/>
      <c r="MQC48" s="9"/>
      <c r="MQD48" s="9"/>
      <c r="MQE48" s="9"/>
      <c r="MQF48" s="9"/>
      <c r="MQG48" s="9"/>
      <c r="MQH48" s="9"/>
      <c r="MQI48" s="9"/>
      <c r="MQJ48" s="9"/>
      <c r="MQK48" s="9"/>
      <c r="MQL48" s="9"/>
      <c r="MQM48" s="9"/>
      <c r="MQN48" s="9"/>
      <c r="MQO48" s="9"/>
      <c r="MQP48" s="9"/>
      <c r="MQQ48" s="9"/>
      <c r="MQR48" s="9"/>
      <c r="MQS48" s="9"/>
      <c r="MQT48" s="9"/>
      <c r="MQU48" s="9"/>
      <c r="MQV48" s="9"/>
      <c r="MQW48" s="9"/>
      <c r="MQX48" s="9"/>
      <c r="MQY48" s="9"/>
      <c r="MQZ48" s="9"/>
      <c r="MRA48" s="9"/>
      <c r="MRB48" s="9"/>
      <c r="MRC48" s="9"/>
      <c r="MRD48" s="9"/>
      <c r="MRE48" s="9"/>
      <c r="MRF48" s="9"/>
      <c r="MRG48" s="9"/>
      <c r="MRH48" s="9"/>
      <c r="MRI48" s="9"/>
      <c r="MRJ48" s="9"/>
      <c r="MRK48" s="9"/>
      <c r="MRL48" s="9"/>
      <c r="MRM48" s="9"/>
      <c r="MRN48" s="9"/>
      <c r="MRO48" s="9"/>
      <c r="MRP48" s="9"/>
      <c r="MRQ48" s="9"/>
      <c r="MRR48" s="9"/>
      <c r="MRS48" s="9"/>
      <c r="MRT48" s="9"/>
      <c r="MRU48" s="9"/>
      <c r="MRV48" s="9"/>
      <c r="MRW48" s="9"/>
      <c r="MRX48" s="9"/>
      <c r="MRY48" s="9"/>
      <c r="MRZ48" s="9"/>
      <c r="MSA48" s="9"/>
      <c r="MSB48" s="9"/>
      <c r="MSC48" s="9"/>
      <c r="MSD48" s="9"/>
      <c r="MSE48" s="9"/>
      <c r="MSF48" s="9"/>
      <c r="MSG48" s="9"/>
      <c r="MSH48" s="9"/>
      <c r="MSI48" s="9"/>
      <c r="MSJ48" s="9"/>
      <c r="MSK48" s="9"/>
      <c r="MSL48" s="9"/>
      <c r="MSM48" s="9"/>
      <c r="MSN48" s="9"/>
      <c r="MSO48" s="9"/>
      <c r="MSP48" s="9"/>
      <c r="MSQ48" s="9"/>
      <c r="MSR48" s="9"/>
      <c r="MSS48" s="9"/>
      <c r="MST48" s="9"/>
      <c r="MSU48" s="9"/>
      <c r="MSV48" s="9"/>
      <c r="MSW48" s="9"/>
      <c r="MSX48" s="9"/>
      <c r="MSY48" s="9"/>
      <c r="MSZ48" s="9"/>
      <c r="MTA48" s="9"/>
      <c r="MTB48" s="9"/>
      <c r="MTC48" s="9"/>
      <c r="MTD48" s="9"/>
      <c r="MTE48" s="9"/>
      <c r="MTF48" s="9"/>
      <c r="MTG48" s="9"/>
      <c r="MTH48" s="9"/>
      <c r="MTI48" s="9"/>
      <c r="MTJ48" s="9"/>
      <c r="MTK48" s="9"/>
      <c r="MTL48" s="9"/>
      <c r="MTM48" s="9"/>
      <c r="MTN48" s="9"/>
      <c r="MTO48" s="9"/>
      <c r="MTP48" s="9"/>
      <c r="MTQ48" s="9"/>
      <c r="MTR48" s="9"/>
      <c r="MTS48" s="9"/>
      <c r="MTT48" s="9"/>
      <c r="MTU48" s="9"/>
      <c r="MTV48" s="9"/>
      <c r="MTW48" s="9"/>
      <c r="MTX48" s="9"/>
      <c r="MTY48" s="9"/>
      <c r="MTZ48" s="9"/>
      <c r="MUA48" s="9"/>
      <c r="MUB48" s="9"/>
      <c r="MUC48" s="9"/>
      <c r="MUD48" s="9"/>
      <c r="MUE48" s="9"/>
      <c r="MUF48" s="9"/>
      <c r="MUG48" s="9"/>
      <c r="MUH48" s="9"/>
      <c r="MUI48" s="9"/>
      <c r="MUJ48" s="9"/>
      <c r="MUK48" s="9"/>
      <c r="MUL48" s="9"/>
      <c r="MUM48" s="9"/>
      <c r="MUN48" s="9"/>
      <c r="MUO48" s="9"/>
      <c r="MUP48" s="9"/>
      <c r="MUQ48" s="9"/>
      <c r="MUR48" s="9"/>
      <c r="MUS48" s="9"/>
      <c r="MUT48" s="9"/>
      <c r="MUU48" s="9"/>
      <c r="MUV48" s="9"/>
      <c r="MUW48" s="9"/>
      <c r="MUX48" s="9"/>
      <c r="MUY48" s="9"/>
      <c r="MUZ48" s="9"/>
      <c r="MVA48" s="9"/>
      <c r="MVB48" s="9"/>
      <c r="MVC48" s="9"/>
      <c r="MVD48" s="9"/>
      <c r="MVE48" s="9"/>
      <c r="MVF48" s="9"/>
      <c r="MVG48" s="9"/>
      <c r="MVH48" s="9"/>
      <c r="MVI48" s="9"/>
      <c r="MVJ48" s="9"/>
      <c r="MVK48" s="9"/>
      <c r="MVL48" s="9"/>
      <c r="MVM48" s="9"/>
      <c r="MVN48" s="9"/>
      <c r="MVO48" s="9"/>
      <c r="MVP48" s="9"/>
      <c r="MVQ48" s="9"/>
      <c r="MVR48" s="9"/>
      <c r="MVS48" s="9"/>
      <c r="MVT48" s="9"/>
      <c r="MVU48" s="9"/>
      <c r="MVV48" s="9"/>
      <c r="MVW48" s="9"/>
      <c r="MVX48" s="9"/>
      <c r="MVY48" s="9"/>
      <c r="MVZ48" s="9"/>
      <c r="MWA48" s="9"/>
      <c r="MWB48" s="9"/>
      <c r="MWC48" s="9"/>
      <c r="MWD48" s="9"/>
      <c r="MWE48" s="9"/>
      <c r="MWF48" s="9"/>
      <c r="MWG48" s="9"/>
      <c r="MWH48" s="9"/>
      <c r="MWI48" s="9"/>
      <c r="MWJ48" s="9"/>
      <c r="MWK48" s="9"/>
      <c r="MWL48" s="9"/>
      <c r="MWM48" s="9"/>
      <c r="MWN48" s="9"/>
      <c r="MWO48" s="9"/>
      <c r="MWP48" s="9"/>
      <c r="MWQ48" s="9"/>
      <c r="MWR48" s="9"/>
      <c r="MWS48" s="9"/>
      <c r="MWT48" s="9"/>
      <c r="MWU48" s="9"/>
      <c r="MWV48" s="9"/>
      <c r="MWW48" s="9"/>
      <c r="MWX48" s="9"/>
      <c r="MWY48" s="9"/>
      <c r="MWZ48" s="9"/>
      <c r="MXA48" s="9"/>
      <c r="MXB48" s="9"/>
      <c r="MXC48" s="9"/>
      <c r="MXD48" s="9"/>
      <c r="MXE48" s="9"/>
      <c r="MXF48" s="9"/>
      <c r="MXG48" s="9"/>
      <c r="MXH48" s="9"/>
      <c r="MXI48" s="9"/>
      <c r="MXJ48" s="9"/>
      <c r="MXK48" s="9"/>
      <c r="MXL48" s="9"/>
      <c r="MXM48" s="9"/>
      <c r="MXN48" s="9"/>
      <c r="MXO48" s="9"/>
      <c r="MXP48" s="9"/>
      <c r="MXQ48" s="9"/>
      <c r="MXR48" s="9"/>
      <c r="MXS48" s="9"/>
      <c r="MXT48" s="9"/>
      <c r="MXU48" s="9"/>
      <c r="MXV48" s="9"/>
      <c r="MXW48" s="9"/>
      <c r="MXX48" s="9"/>
      <c r="MXY48" s="9"/>
      <c r="MXZ48" s="9"/>
      <c r="MYA48" s="9"/>
      <c r="MYB48" s="9"/>
      <c r="MYC48" s="9"/>
      <c r="MYD48" s="9"/>
      <c r="MYE48" s="9"/>
      <c r="MYF48" s="9"/>
      <c r="MYG48" s="9"/>
      <c r="MYH48" s="9"/>
      <c r="MYI48" s="9"/>
      <c r="MYJ48" s="9"/>
      <c r="MYK48" s="9"/>
      <c r="MYL48" s="9"/>
      <c r="MYM48" s="9"/>
      <c r="MYN48" s="9"/>
      <c r="MYO48" s="9"/>
      <c r="MYP48" s="9"/>
      <c r="MYQ48" s="9"/>
      <c r="MYR48" s="9"/>
      <c r="MYS48" s="9"/>
      <c r="MYT48" s="9"/>
      <c r="MYU48" s="9"/>
      <c r="MYV48" s="9"/>
      <c r="MYW48" s="9"/>
      <c r="MYX48" s="9"/>
      <c r="MYY48" s="9"/>
      <c r="MYZ48" s="9"/>
      <c r="MZA48" s="9"/>
      <c r="MZB48" s="9"/>
      <c r="MZC48" s="9"/>
      <c r="MZD48" s="9"/>
      <c r="MZE48" s="9"/>
      <c r="MZF48" s="9"/>
      <c r="MZG48" s="9"/>
      <c r="MZH48" s="9"/>
      <c r="MZI48" s="9"/>
      <c r="MZJ48" s="9"/>
      <c r="MZK48" s="9"/>
      <c r="MZL48" s="9"/>
      <c r="MZM48" s="9"/>
      <c r="MZN48" s="9"/>
      <c r="MZO48" s="9"/>
      <c r="MZP48" s="9"/>
      <c r="MZQ48" s="9"/>
      <c r="MZR48" s="9"/>
      <c r="MZS48" s="9"/>
      <c r="MZT48" s="9"/>
      <c r="MZU48" s="9"/>
      <c r="MZV48" s="9"/>
      <c r="MZW48" s="9"/>
      <c r="MZX48" s="9"/>
      <c r="MZY48" s="9"/>
      <c r="MZZ48" s="9"/>
      <c r="NAA48" s="9"/>
      <c r="NAB48" s="9"/>
      <c r="NAC48" s="9"/>
      <c r="NAD48" s="9"/>
      <c r="NAE48" s="9"/>
      <c r="NAF48" s="9"/>
      <c r="NAG48" s="9"/>
      <c r="NAH48" s="9"/>
      <c r="NAI48" s="9"/>
      <c r="NAJ48" s="9"/>
      <c r="NAK48" s="9"/>
      <c r="NAL48" s="9"/>
      <c r="NAM48" s="9"/>
      <c r="NAN48" s="9"/>
      <c r="NAO48" s="9"/>
      <c r="NAP48" s="9"/>
      <c r="NAQ48" s="9"/>
      <c r="NAR48" s="9"/>
      <c r="NAS48" s="9"/>
      <c r="NAT48" s="9"/>
      <c r="NAU48" s="9"/>
      <c r="NAV48" s="9"/>
      <c r="NAW48" s="9"/>
      <c r="NAX48" s="9"/>
      <c r="NAY48" s="9"/>
      <c r="NAZ48" s="9"/>
      <c r="NBA48" s="9"/>
      <c r="NBB48" s="9"/>
      <c r="NBC48" s="9"/>
      <c r="NBD48" s="9"/>
      <c r="NBE48" s="9"/>
      <c r="NBF48" s="9"/>
      <c r="NBG48" s="9"/>
      <c r="NBH48" s="9"/>
      <c r="NBI48" s="9"/>
      <c r="NBJ48" s="9"/>
      <c r="NBK48" s="9"/>
      <c r="NBL48" s="9"/>
      <c r="NBM48" s="9"/>
      <c r="NBN48" s="9"/>
      <c r="NBO48" s="9"/>
      <c r="NBP48" s="9"/>
      <c r="NBQ48" s="9"/>
      <c r="NBR48" s="9"/>
      <c r="NBS48" s="9"/>
      <c r="NBT48" s="9"/>
      <c r="NBU48" s="9"/>
      <c r="NBV48" s="9"/>
      <c r="NBW48" s="9"/>
      <c r="NBX48" s="9"/>
      <c r="NBY48" s="9"/>
      <c r="NBZ48" s="9"/>
      <c r="NCA48" s="9"/>
      <c r="NCB48" s="9"/>
      <c r="NCC48" s="9"/>
      <c r="NCD48" s="9"/>
      <c r="NCE48" s="9"/>
      <c r="NCF48" s="9"/>
      <c r="NCG48" s="9"/>
      <c r="NCH48" s="9"/>
      <c r="NCI48" s="9"/>
      <c r="NCJ48" s="9"/>
      <c r="NCK48" s="9"/>
      <c r="NCL48" s="9"/>
      <c r="NCM48" s="9"/>
      <c r="NCN48" s="9"/>
      <c r="NCO48" s="9"/>
      <c r="NCP48" s="9"/>
      <c r="NCQ48" s="9"/>
      <c r="NCR48" s="9"/>
      <c r="NCS48" s="9"/>
      <c r="NCT48" s="9"/>
      <c r="NCU48" s="9"/>
      <c r="NCV48" s="9"/>
      <c r="NCW48" s="9"/>
      <c r="NCX48" s="9"/>
      <c r="NCY48" s="9"/>
      <c r="NCZ48" s="9"/>
      <c r="NDA48" s="9"/>
      <c r="NDB48" s="9"/>
      <c r="NDC48" s="9"/>
      <c r="NDD48" s="9"/>
      <c r="NDE48" s="9"/>
      <c r="NDF48" s="9"/>
      <c r="NDG48" s="9"/>
      <c r="NDH48" s="9"/>
      <c r="NDI48" s="9"/>
      <c r="NDJ48" s="9"/>
      <c r="NDK48" s="9"/>
      <c r="NDL48" s="9"/>
      <c r="NDM48" s="9"/>
      <c r="NDN48" s="9"/>
      <c r="NDO48" s="9"/>
      <c r="NDP48" s="9"/>
      <c r="NDQ48" s="9"/>
      <c r="NDR48" s="9"/>
      <c r="NDS48" s="9"/>
      <c r="NDT48" s="9"/>
      <c r="NDU48" s="9"/>
      <c r="NDV48" s="9"/>
      <c r="NDW48" s="9"/>
      <c r="NDX48" s="9"/>
      <c r="NDY48" s="9"/>
      <c r="NDZ48" s="9"/>
      <c r="NEA48" s="9"/>
      <c r="NEB48" s="9"/>
      <c r="NEC48" s="9"/>
      <c r="NED48" s="9"/>
      <c r="NEE48" s="9"/>
      <c r="NEF48" s="9"/>
      <c r="NEG48" s="9"/>
      <c r="NEH48" s="9"/>
      <c r="NEI48" s="9"/>
      <c r="NEJ48" s="9"/>
      <c r="NEK48" s="9"/>
      <c r="NEL48" s="9"/>
      <c r="NEM48" s="9"/>
      <c r="NEN48" s="9"/>
      <c r="NEO48" s="9"/>
      <c r="NEP48" s="9"/>
      <c r="NEQ48" s="9"/>
      <c r="NER48" s="9"/>
      <c r="NES48" s="9"/>
      <c r="NET48" s="9"/>
      <c r="NEU48" s="9"/>
      <c r="NEV48" s="9"/>
      <c r="NEW48" s="9"/>
      <c r="NEX48" s="9"/>
      <c r="NEY48" s="9"/>
      <c r="NEZ48" s="9"/>
      <c r="NFA48" s="9"/>
      <c r="NFB48" s="9"/>
      <c r="NFC48" s="9"/>
      <c r="NFD48" s="9"/>
      <c r="NFE48" s="9"/>
      <c r="NFF48" s="9"/>
      <c r="NFG48" s="9"/>
      <c r="NFH48" s="9"/>
      <c r="NFI48" s="9"/>
      <c r="NFJ48" s="9"/>
      <c r="NFK48" s="9"/>
      <c r="NFL48" s="9"/>
      <c r="NFM48" s="9"/>
      <c r="NFN48" s="9"/>
      <c r="NFO48" s="9"/>
      <c r="NFP48" s="9"/>
      <c r="NFQ48" s="9"/>
      <c r="NFR48" s="9"/>
      <c r="NFS48" s="9"/>
      <c r="NFT48" s="9"/>
      <c r="NFU48" s="9"/>
      <c r="NFV48" s="9"/>
      <c r="NFW48" s="9"/>
      <c r="NFX48" s="9"/>
      <c r="NFY48" s="9"/>
      <c r="NFZ48" s="9"/>
      <c r="NGA48" s="9"/>
      <c r="NGB48" s="9"/>
      <c r="NGC48" s="9"/>
      <c r="NGD48" s="9"/>
      <c r="NGE48" s="9"/>
      <c r="NGF48" s="9"/>
      <c r="NGG48" s="9"/>
      <c r="NGH48" s="9"/>
      <c r="NGI48" s="9"/>
      <c r="NGJ48" s="9"/>
      <c r="NGK48" s="9"/>
      <c r="NGL48" s="9"/>
      <c r="NGM48" s="9"/>
      <c r="NGN48" s="9"/>
      <c r="NGO48" s="9"/>
      <c r="NGP48" s="9"/>
      <c r="NGQ48" s="9"/>
      <c r="NGR48" s="9"/>
      <c r="NGS48" s="9"/>
      <c r="NGT48" s="9"/>
      <c r="NGU48" s="9"/>
      <c r="NGV48" s="9"/>
      <c r="NGW48" s="9"/>
      <c r="NGX48" s="9"/>
      <c r="NGY48" s="9"/>
      <c r="NGZ48" s="9"/>
      <c r="NHA48" s="9"/>
      <c r="NHB48" s="9"/>
      <c r="NHC48" s="9"/>
      <c r="NHD48" s="9"/>
      <c r="NHE48" s="9"/>
      <c r="NHF48" s="9"/>
      <c r="NHG48" s="9"/>
      <c r="NHH48" s="9"/>
      <c r="NHI48" s="9"/>
      <c r="NHJ48" s="9"/>
      <c r="NHK48" s="9"/>
      <c r="NHL48" s="9"/>
      <c r="NHM48" s="9"/>
      <c r="NHN48" s="9"/>
      <c r="NHO48" s="9"/>
      <c r="NHP48" s="9"/>
      <c r="NHQ48" s="9"/>
      <c r="NHR48" s="9"/>
      <c r="NHS48" s="9"/>
      <c r="NHT48" s="9"/>
      <c r="NHU48" s="9"/>
      <c r="NHV48" s="9"/>
      <c r="NHW48" s="9"/>
      <c r="NHX48" s="9"/>
      <c r="NHY48" s="9"/>
      <c r="NHZ48" s="9"/>
      <c r="NIA48" s="9"/>
      <c r="NIB48" s="9"/>
      <c r="NIC48" s="9"/>
      <c r="NID48" s="9"/>
      <c r="NIE48" s="9"/>
      <c r="NIF48" s="9"/>
      <c r="NIG48" s="9"/>
      <c r="NIH48" s="9"/>
      <c r="NII48" s="9"/>
      <c r="NIJ48" s="9"/>
      <c r="NIK48" s="9"/>
      <c r="NIL48" s="9"/>
      <c r="NIM48" s="9"/>
      <c r="NIN48" s="9"/>
      <c r="NIO48" s="9"/>
      <c r="NIP48" s="9"/>
      <c r="NIQ48" s="9"/>
      <c r="NIR48" s="9"/>
      <c r="NIS48" s="9"/>
      <c r="NIT48" s="9"/>
      <c r="NIU48" s="9"/>
      <c r="NIV48" s="9"/>
      <c r="NIW48" s="9"/>
      <c r="NIX48" s="9"/>
      <c r="NIY48" s="9"/>
      <c r="NIZ48" s="9"/>
      <c r="NJA48" s="9"/>
      <c r="NJB48" s="9"/>
      <c r="NJC48" s="9"/>
      <c r="NJD48" s="9"/>
      <c r="NJE48" s="9"/>
      <c r="NJF48" s="9"/>
      <c r="NJG48" s="9"/>
      <c r="NJH48" s="9"/>
      <c r="NJI48" s="9"/>
      <c r="NJJ48" s="9"/>
      <c r="NJK48" s="9"/>
      <c r="NJL48" s="9"/>
      <c r="NJM48" s="9"/>
      <c r="NJN48" s="9"/>
      <c r="NJO48" s="9"/>
      <c r="NJP48" s="9"/>
      <c r="NJQ48" s="9"/>
      <c r="NJR48" s="9"/>
      <c r="NJS48" s="9"/>
      <c r="NJT48" s="9"/>
      <c r="NJU48" s="9"/>
      <c r="NJV48" s="9"/>
      <c r="NJW48" s="9"/>
      <c r="NJX48" s="9"/>
      <c r="NJY48" s="9"/>
      <c r="NJZ48" s="9"/>
      <c r="NKA48" s="9"/>
      <c r="NKB48" s="9"/>
      <c r="NKC48" s="9"/>
      <c r="NKD48" s="9"/>
      <c r="NKE48" s="9"/>
      <c r="NKF48" s="9"/>
      <c r="NKG48" s="9"/>
      <c r="NKH48" s="9"/>
      <c r="NKI48" s="9"/>
      <c r="NKJ48" s="9"/>
      <c r="NKK48" s="9"/>
      <c r="NKL48" s="9"/>
      <c r="NKM48" s="9"/>
      <c r="NKN48" s="9"/>
      <c r="NKO48" s="9"/>
      <c r="NKP48" s="9"/>
      <c r="NKQ48" s="9"/>
      <c r="NKR48" s="9"/>
      <c r="NKS48" s="9"/>
      <c r="NKT48" s="9"/>
      <c r="NKU48" s="9"/>
      <c r="NKV48" s="9"/>
      <c r="NKW48" s="9"/>
      <c r="NKX48" s="9"/>
      <c r="NKY48" s="9"/>
      <c r="NKZ48" s="9"/>
      <c r="NLA48" s="9"/>
      <c r="NLB48" s="9"/>
      <c r="NLC48" s="9"/>
      <c r="NLD48" s="9"/>
      <c r="NLE48" s="9"/>
      <c r="NLF48" s="9"/>
      <c r="NLG48" s="9"/>
      <c r="NLH48" s="9"/>
      <c r="NLI48" s="9"/>
      <c r="NLJ48" s="9"/>
      <c r="NLK48" s="9"/>
      <c r="NLL48" s="9"/>
      <c r="NLM48" s="9"/>
      <c r="NLN48" s="9"/>
      <c r="NLO48" s="9"/>
      <c r="NLP48" s="9"/>
      <c r="NLQ48" s="9"/>
      <c r="NLR48" s="9"/>
      <c r="NLS48" s="9"/>
      <c r="NLT48" s="9"/>
      <c r="NLU48" s="9"/>
      <c r="NLV48" s="9"/>
      <c r="NLW48" s="9"/>
      <c r="NLX48" s="9"/>
      <c r="NLY48" s="9"/>
      <c r="NLZ48" s="9"/>
      <c r="NMA48" s="9"/>
      <c r="NMB48" s="9"/>
      <c r="NMC48" s="9"/>
      <c r="NMD48" s="9"/>
      <c r="NME48" s="9"/>
      <c r="NMF48" s="9"/>
      <c r="NMG48" s="9"/>
      <c r="NMH48" s="9"/>
      <c r="NMI48" s="9"/>
      <c r="NMJ48" s="9"/>
      <c r="NMK48" s="9"/>
      <c r="NML48" s="9"/>
      <c r="NMM48" s="9"/>
      <c r="NMN48" s="9"/>
      <c r="NMO48" s="9"/>
      <c r="NMP48" s="9"/>
      <c r="NMQ48" s="9"/>
      <c r="NMR48" s="9"/>
      <c r="NMS48" s="9"/>
      <c r="NMT48" s="9"/>
      <c r="NMU48" s="9"/>
      <c r="NMV48" s="9"/>
      <c r="NMW48" s="9"/>
      <c r="NMX48" s="9"/>
      <c r="NMY48" s="9"/>
      <c r="NMZ48" s="9"/>
      <c r="NNA48" s="9"/>
      <c r="NNB48" s="9"/>
      <c r="NNC48" s="9"/>
      <c r="NND48" s="9"/>
      <c r="NNE48" s="9"/>
      <c r="NNF48" s="9"/>
      <c r="NNG48" s="9"/>
      <c r="NNH48" s="9"/>
      <c r="NNI48" s="9"/>
      <c r="NNJ48" s="9"/>
      <c r="NNK48" s="9"/>
      <c r="NNL48" s="9"/>
      <c r="NNM48" s="9"/>
      <c r="NNN48" s="9"/>
      <c r="NNO48" s="9"/>
      <c r="NNP48" s="9"/>
      <c r="NNQ48" s="9"/>
      <c r="NNR48" s="9"/>
      <c r="NNS48" s="9"/>
      <c r="NNT48" s="9"/>
      <c r="NNU48" s="9"/>
      <c r="NNV48" s="9"/>
      <c r="NNW48" s="9"/>
      <c r="NNX48" s="9"/>
      <c r="NNY48" s="9"/>
      <c r="NNZ48" s="9"/>
      <c r="NOA48" s="9"/>
      <c r="NOB48" s="9"/>
      <c r="NOC48" s="9"/>
      <c r="NOD48" s="9"/>
      <c r="NOE48" s="9"/>
      <c r="NOF48" s="9"/>
      <c r="NOG48" s="9"/>
      <c r="NOH48" s="9"/>
      <c r="NOI48" s="9"/>
      <c r="NOJ48" s="9"/>
      <c r="NOK48" s="9"/>
      <c r="NOL48" s="9"/>
      <c r="NOM48" s="9"/>
      <c r="NON48" s="9"/>
      <c r="NOO48" s="9"/>
      <c r="NOP48" s="9"/>
      <c r="NOQ48" s="9"/>
      <c r="NOR48" s="9"/>
      <c r="NOS48" s="9"/>
      <c r="NOT48" s="9"/>
      <c r="NOU48" s="9"/>
      <c r="NOV48" s="9"/>
      <c r="NOW48" s="9"/>
      <c r="NOX48" s="9"/>
      <c r="NOY48" s="9"/>
      <c r="NOZ48" s="9"/>
      <c r="NPA48" s="9"/>
      <c r="NPB48" s="9"/>
      <c r="NPC48" s="9"/>
      <c r="NPD48" s="9"/>
      <c r="NPE48" s="9"/>
      <c r="NPF48" s="9"/>
      <c r="NPG48" s="9"/>
      <c r="NPH48" s="9"/>
      <c r="NPI48" s="9"/>
      <c r="NPJ48" s="9"/>
      <c r="NPK48" s="9"/>
      <c r="NPL48" s="9"/>
      <c r="NPM48" s="9"/>
      <c r="NPN48" s="9"/>
      <c r="NPO48" s="9"/>
      <c r="NPP48" s="9"/>
      <c r="NPQ48" s="9"/>
      <c r="NPR48" s="9"/>
      <c r="NPS48" s="9"/>
      <c r="NPT48" s="9"/>
      <c r="NPU48" s="9"/>
      <c r="NPV48" s="9"/>
      <c r="NPW48" s="9"/>
      <c r="NPX48" s="9"/>
      <c r="NPY48" s="9"/>
      <c r="NPZ48" s="9"/>
      <c r="NQA48" s="9"/>
      <c r="NQB48" s="9"/>
      <c r="NQC48" s="9"/>
      <c r="NQD48" s="9"/>
      <c r="NQE48" s="9"/>
      <c r="NQF48" s="9"/>
      <c r="NQG48" s="9"/>
      <c r="NQH48" s="9"/>
      <c r="NQI48" s="9"/>
      <c r="NQJ48" s="9"/>
      <c r="NQK48" s="9"/>
      <c r="NQL48" s="9"/>
      <c r="NQM48" s="9"/>
      <c r="NQN48" s="9"/>
      <c r="NQO48" s="9"/>
      <c r="NQP48" s="9"/>
      <c r="NQQ48" s="9"/>
      <c r="NQR48" s="9"/>
      <c r="NQS48" s="9"/>
      <c r="NQT48" s="9"/>
      <c r="NQU48" s="9"/>
      <c r="NQV48" s="9"/>
      <c r="NQW48" s="9"/>
      <c r="NQX48" s="9"/>
      <c r="NQY48" s="9"/>
      <c r="NQZ48" s="9"/>
      <c r="NRA48" s="9"/>
      <c r="NRB48" s="9"/>
      <c r="NRC48" s="9"/>
      <c r="NRD48" s="9"/>
      <c r="NRE48" s="9"/>
      <c r="NRF48" s="9"/>
      <c r="NRG48" s="9"/>
      <c r="NRH48" s="9"/>
      <c r="NRI48" s="9"/>
      <c r="NRJ48" s="9"/>
      <c r="NRK48" s="9"/>
      <c r="NRL48" s="9"/>
      <c r="NRM48" s="9"/>
      <c r="NRN48" s="9"/>
      <c r="NRO48" s="9"/>
      <c r="NRP48" s="9"/>
      <c r="NRQ48" s="9"/>
      <c r="NRR48" s="9"/>
      <c r="NRS48" s="9"/>
      <c r="NRT48" s="9"/>
      <c r="NRU48" s="9"/>
      <c r="NRV48" s="9"/>
      <c r="NRW48" s="9"/>
      <c r="NRX48" s="9"/>
      <c r="NRY48" s="9"/>
      <c r="NRZ48" s="9"/>
      <c r="NSA48" s="9"/>
      <c r="NSB48" s="9"/>
      <c r="NSC48" s="9"/>
      <c r="NSD48" s="9"/>
      <c r="NSE48" s="9"/>
      <c r="NSF48" s="9"/>
      <c r="NSG48" s="9"/>
      <c r="NSH48" s="9"/>
      <c r="NSI48" s="9"/>
      <c r="NSJ48" s="9"/>
      <c r="NSK48" s="9"/>
      <c r="NSL48" s="9"/>
      <c r="NSM48" s="9"/>
      <c r="NSN48" s="9"/>
      <c r="NSO48" s="9"/>
      <c r="NSP48" s="9"/>
      <c r="NSQ48" s="9"/>
      <c r="NSR48" s="9"/>
      <c r="NSS48" s="9"/>
      <c r="NST48" s="9"/>
      <c r="NSU48" s="9"/>
      <c r="NSV48" s="9"/>
      <c r="NSW48" s="9"/>
      <c r="NSX48" s="9"/>
      <c r="NSY48" s="9"/>
      <c r="NSZ48" s="9"/>
      <c r="NTA48" s="9"/>
      <c r="NTB48" s="9"/>
      <c r="NTC48" s="9"/>
      <c r="NTD48" s="9"/>
      <c r="NTE48" s="9"/>
      <c r="NTF48" s="9"/>
      <c r="NTG48" s="9"/>
      <c r="NTH48" s="9"/>
      <c r="NTI48" s="9"/>
      <c r="NTJ48" s="9"/>
      <c r="NTK48" s="9"/>
      <c r="NTL48" s="9"/>
      <c r="NTM48" s="9"/>
      <c r="NTN48" s="9"/>
      <c r="NTO48" s="9"/>
      <c r="NTP48" s="9"/>
      <c r="NTQ48" s="9"/>
      <c r="NTR48" s="9"/>
      <c r="NTS48" s="9"/>
      <c r="NTT48" s="9"/>
      <c r="NTU48" s="9"/>
      <c r="NTV48" s="9"/>
      <c r="NTW48" s="9"/>
      <c r="NTX48" s="9"/>
      <c r="NTY48" s="9"/>
      <c r="NTZ48" s="9"/>
      <c r="NUA48" s="9"/>
      <c r="NUB48" s="9"/>
      <c r="NUC48" s="9"/>
      <c r="NUD48" s="9"/>
      <c r="NUE48" s="9"/>
      <c r="NUF48" s="9"/>
      <c r="NUG48" s="9"/>
      <c r="NUH48" s="9"/>
      <c r="NUI48" s="9"/>
      <c r="NUJ48" s="9"/>
      <c r="NUK48" s="9"/>
      <c r="NUL48" s="9"/>
      <c r="NUM48" s="9"/>
      <c r="NUN48" s="9"/>
      <c r="NUO48" s="9"/>
      <c r="NUP48" s="9"/>
      <c r="NUQ48" s="9"/>
      <c r="NUR48" s="9"/>
      <c r="NUS48" s="9"/>
      <c r="NUT48" s="9"/>
      <c r="NUU48" s="9"/>
      <c r="NUV48" s="9"/>
      <c r="NUW48" s="9"/>
      <c r="NUX48" s="9"/>
      <c r="NUY48" s="9"/>
      <c r="NUZ48" s="9"/>
      <c r="NVA48" s="9"/>
      <c r="NVB48" s="9"/>
      <c r="NVC48" s="9"/>
      <c r="NVD48" s="9"/>
      <c r="NVE48" s="9"/>
      <c r="NVF48" s="9"/>
      <c r="NVG48" s="9"/>
      <c r="NVH48" s="9"/>
      <c r="NVI48" s="9"/>
      <c r="NVJ48" s="9"/>
      <c r="NVK48" s="9"/>
      <c r="NVL48" s="9"/>
      <c r="NVM48" s="9"/>
      <c r="NVN48" s="9"/>
      <c r="NVO48" s="9"/>
      <c r="NVP48" s="9"/>
      <c r="NVQ48" s="9"/>
      <c r="NVR48" s="9"/>
      <c r="NVS48" s="9"/>
      <c r="NVT48" s="9"/>
      <c r="NVU48" s="9"/>
      <c r="NVV48" s="9"/>
      <c r="NVW48" s="9"/>
      <c r="NVX48" s="9"/>
      <c r="NVY48" s="9"/>
      <c r="NVZ48" s="9"/>
      <c r="NWA48" s="9"/>
      <c r="NWB48" s="9"/>
      <c r="NWC48" s="9"/>
      <c r="NWD48" s="9"/>
      <c r="NWE48" s="9"/>
      <c r="NWF48" s="9"/>
      <c r="NWG48" s="9"/>
      <c r="NWH48" s="9"/>
      <c r="NWI48" s="9"/>
      <c r="NWJ48" s="9"/>
      <c r="NWK48" s="9"/>
      <c r="NWL48" s="9"/>
      <c r="NWM48" s="9"/>
      <c r="NWN48" s="9"/>
      <c r="NWO48" s="9"/>
      <c r="NWP48" s="9"/>
      <c r="NWQ48" s="9"/>
      <c r="NWR48" s="9"/>
      <c r="NWS48" s="9"/>
      <c r="NWT48" s="9"/>
      <c r="NWU48" s="9"/>
      <c r="NWV48" s="9"/>
      <c r="NWW48" s="9"/>
      <c r="NWX48" s="9"/>
      <c r="NWY48" s="9"/>
      <c r="NWZ48" s="9"/>
      <c r="NXA48" s="9"/>
      <c r="NXB48" s="9"/>
      <c r="NXC48" s="9"/>
      <c r="NXD48" s="9"/>
      <c r="NXE48" s="9"/>
      <c r="NXF48" s="9"/>
      <c r="NXG48" s="9"/>
      <c r="NXH48" s="9"/>
      <c r="NXI48" s="9"/>
      <c r="NXJ48" s="9"/>
      <c r="NXK48" s="9"/>
      <c r="NXL48" s="9"/>
      <c r="NXM48" s="9"/>
      <c r="NXN48" s="9"/>
      <c r="NXO48" s="9"/>
      <c r="NXP48" s="9"/>
      <c r="NXQ48" s="9"/>
      <c r="NXR48" s="9"/>
      <c r="NXS48" s="9"/>
      <c r="NXT48" s="9"/>
      <c r="NXU48" s="9"/>
      <c r="NXV48" s="9"/>
      <c r="NXW48" s="9"/>
      <c r="NXX48" s="9"/>
      <c r="NXY48" s="9"/>
      <c r="NXZ48" s="9"/>
      <c r="NYA48" s="9"/>
      <c r="NYB48" s="9"/>
      <c r="NYC48" s="9"/>
      <c r="NYD48" s="9"/>
      <c r="NYE48" s="9"/>
      <c r="NYF48" s="9"/>
      <c r="NYG48" s="9"/>
      <c r="NYH48" s="9"/>
      <c r="NYI48" s="9"/>
      <c r="NYJ48" s="9"/>
      <c r="NYK48" s="9"/>
      <c r="NYL48" s="9"/>
      <c r="NYM48" s="9"/>
      <c r="NYN48" s="9"/>
      <c r="NYO48" s="9"/>
      <c r="NYP48" s="9"/>
      <c r="NYQ48" s="9"/>
      <c r="NYR48" s="9"/>
      <c r="NYS48" s="9"/>
      <c r="NYT48" s="9"/>
      <c r="NYU48" s="9"/>
      <c r="NYV48" s="9"/>
      <c r="NYW48" s="9"/>
      <c r="NYX48" s="9"/>
      <c r="NYY48" s="9"/>
      <c r="NYZ48" s="9"/>
      <c r="NZA48" s="9"/>
      <c r="NZB48" s="9"/>
      <c r="NZC48" s="9"/>
      <c r="NZD48" s="9"/>
      <c r="NZE48" s="9"/>
      <c r="NZF48" s="9"/>
      <c r="NZG48" s="9"/>
      <c r="NZH48" s="9"/>
      <c r="NZI48" s="9"/>
      <c r="NZJ48" s="9"/>
      <c r="NZK48" s="9"/>
      <c r="NZL48" s="9"/>
      <c r="NZM48" s="9"/>
      <c r="NZN48" s="9"/>
      <c r="NZO48" s="9"/>
      <c r="NZP48" s="9"/>
      <c r="NZQ48" s="9"/>
      <c r="NZR48" s="9"/>
      <c r="NZS48" s="9"/>
      <c r="NZT48" s="9"/>
      <c r="NZU48" s="9"/>
      <c r="NZV48" s="9"/>
      <c r="NZW48" s="9"/>
      <c r="NZX48" s="9"/>
      <c r="NZY48" s="9"/>
      <c r="NZZ48" s="9"/>
      <c r="OAA48" s="9"/>
      <c r="OAB48" s="9"/>
      <c r="OAC48" s="9"/>
      <c r="OAD48" s="9"/>
      <c r="OAE48" s="9"/>
      <c r="OAF48" s="9"/>
      <c r="OAG48" s="9"/>
      <c r="OAH48" s="9"/>
      <c r="OAI48" s="9"/>
      <c r="OAJ48" s="9"/>
      <c r="OAK48" s="9"/>
      <c r="OAL48" s="9"/>
      <c r="OAM48" s="9"/>
      <c r="OAN48" s="9"/>
      <c r="OAO48" s="9"/>
      <c r="OAP48" s="9"/>
      <c r="OAQ48" s="9"/>
      <c r="OAR48" s="9"/>
      <c r="OAS48" s="9"/>
      <c r="OAT48" s="9"/>
      <c r="OAU48" s="9"/>
      <c r="OAV48" s="9"/>
      <c r="OAW48" s="9"/>
      <c r="OAX48" s="9"/>
      <c r="OAY48" s="9"/>
      <c r="OAZ48" s="9"/>
      <c r="OBA48" s="9"/>
      <c r="OBB48" s="9"/>
      <c r="OBC48" s="9"/>
      <c r="OBD48" s="9"/>
      <c r="OBE48" s="9"/>
      <c r="OBF48" s="9"/>
      <c r="OBG48" s="9"/>
      <c r="OBH48" s="9"/>
      <c r="OBI48" s="9"/>
      <c r="OBJ48" s="9"/>
      <c r="OBK48" s="9"/>
      <c r="OBL48" s="9"/>
      <c r="OBM48" s="9"/>
      <c r="OBN48" s="9"/>
      <c r="OBO48" s="9"/>
      <c r="OBP48" s="9"/>
      <c r="OBQ48" s="9"/>
      <c r="OBR48" s="9"/>
      <c r="OBS48" s="9"/>
      <c r="OBT48" s="9"/>
      <c r="OBU48" s="9"/>
      <c r="OBV48" s="9"/>
      <c r="OBW48" s="9"/>
      <c r="OBX48" s="9"/>
      <c r="OBY48" s="9"/>
      <c r="OBZ48" s="9"/>
      <c r="OCA48" s="9"/>
      <c r="OCB48" s="9"/>
      <c r="OCC48" s="9"/>
      <c r="OCD48" s="9"/>
      <c r="OCE48" s="9"/>
      <c r="OCF48" s="9"/>
      <c r="OCG48" s="9"/>
      <c r="OCH48" s="9"/>
      <c r="OCI48" s="9"/>
      <c r="OCJ48" s="9"/>
      <c r="OCK48" s="9"/>
      <c r="OCL48" s="9"/>
      <c r="OCM48" s="9"/>
      <c r="OCN48" s="9"/>
      <c r="OCO48" s="9"/>
      <c r="OCP48" s="9"/>
      <c r="OCQ48" s="9"/>
      <c r="OCR48" s="9"/>
      <c r="OCS48" s="9"/>
      <c r="OCT48" s="9"/>
      <c r="OCU48" s="9"/>
      <c r="OCV48" s="9"/>
      <c r="OCW48" s="9"/>
      <c r="OCX48" s="9"/>
      <c r="OCY48" s="9"/>
      <c r="OCZ48" s="9"/>
      <c r="ODA48" s="9"/>
      <c r="ODB48" s="9"/>
      <c r="ODC48" s="9"/>
      <c r="ODD48" s="9"/>
      <c r="ODE48" s="9"/>
      <c r="ODF48" s="9"/>
      <c r="ODG48" s="9"/>
      <c r="ODH48" s="9"/>
      <c r="ODI48" s="9"/>
      <c r="ODJ48" s="9"/>
      <c r="ODK48" s="9"/>
      <c r="ODL48" s="9"/>
      <c r="ODM48" s="9"/>
      <c r="ODN48" s="9"/>
      <c r="ODO48" s="9"/>
      <c r="ODP48" s="9"/>
      <c r="ODQ48" s="9"/>
      <c r="ODR48" s="9"/>
      <c r="ODS48" s="9"/>
      <c r="ODT48" s="9"/>
      <c r="ODU48" s="9"/>
      <c r="ODV48" s="9"/>
      <c r="ODW48" s="9"/>
      <c r="ODX48" s="9"/>
      <c r="ODY48" s="9"/>
      <c r="ODZ48" s="9"/>
      <c r="OEA48" s="9"/>
      <c r="OEB48" s="9"/>
      <c r="OEC48" s="9"/>
      <c r="OED48" s="9"/>
      <c r="OEE48" s="9"/>
      <c r="OEF48" s="9"/>
      <c r="OEG48" s="9"/>
      <c r="OEH48" s="9"/>
      <c r="OEI48" s="9"/>
      <c r="OEJ48" s="9"/>
      <c r="OEK48" s="9"/>
      <c r="OEL48" s="9"/>
      <c r="OEM48" s="9"/>
      <c r="OEN48" s="9"/>
      <c r="OEO48" s="9"/>
      <c r="OEP48" s="9"/>
      <c r="OEQ48" s="9"/>
      <c r="OER48" s="9"/>
      <c r="OES48" s="9"/>
      <c r="OET48" s="9"/>
      <c r="OEU48" s="9"/>
      <c r="OEV48" s="9"/>
      <c r="OEW48" s="9"/>
      <c r="OEX48" s="9"/>
      <c r="OEY48" s="9"/>
      <c r="OEZ48" s="9"/>
      <c r="OFA48" s="9"/>
      <c r="OFB48" s="9"/>
      <c r="OFC48" s="9"/>
      <c r="OFD48" s="9"/>
      <c r="OFE48" s="9"/>
      <c r="OFF48" s="9"/>
      <c r="OFG48" s="9"/>
      <c r="OFH48" s="9"/>
      <c r="OFI48" s="9"/>
      <c r="OFJ48" s="9"/>
      <c r="OFK48" s="9"/>
      <c r="OFL48" s="9"/>
      <c r="OFM48" s="9"/>
      <c r="OFN48" s="9"/>
      <c r="OFO48" s="9"/>
      <c r="OFP48" s="9"/>
      <c r="OFQ48" s="9"/>
      <c r="OFR48" s="9"/>
      <c r="OFS48" s="9"/>
      <c r="OFT48" s="9"/>
      <c r="OFU48" s="9"/>
      <c r="OFV48" s="9"/>
      <c r="OFW48" s="9"/>
      <c r="OFX48" s="9"/>
      <c r="OFY48" s="9"/>
      <c r="OFZ48" s="9"/>
      <c r="OGA48" s="9"/>
      <c r="OGB48" s="9"/>
      <c r="OGC48" s="9"/>
      <c r="OGD48" s="9"/>
      <c r="OGE48" s="9"/>
      <c r="OGF48" s="9"/>
      <c r="OGG48" s="9"/>
      <c r="OGH48" s="9"/>
      <c r="OGI48" s="9"/>
      <c r="OGJ48" s="9"/>
      <c r="OGK48" s="9"/>
      <c r="OGL48" s="9"/>
      <c r="OGM48" s="9"/>
      <c r="OGN48" s="9"/>
      <c r="OGO48" s="9"/>
      <c r="OGP48" s="9"/>
      <c r="OGQ48" s="9"/>
      <c r="OGR48" s="9"/>
      <c r="OGS48" s="9"/>
      <c r="OGT48" s="9"/>
      <c r="OGU48" s="9"/>
      <c r="OGV48" s="9"/>
      <c r="OGW48" s="9"/>
      <c r="OGX48" s="9"/>
      <c r="OGY48" s="9"/>
      <c r="OGZ48" s="9"/>
      <c r="OHA48" s="9"/>
      <c r="OHB48" s="9"/>
      <c r="OHC48" s="9"/>
      <c r="OHD48" s="9"/>
      <c r="OHE48" s="9"/>
      <c r="OHF48" s="9"/>
      <c r="OHG48" s="9"/>
      <c r="OHH48" s="9"/>
      <c r="OHI48" s="9"/>
      <c r="OHJ48" s="9"/>
      <c r="OHK48" s="9"/>
      <c r="OHL48" s="9"/>
      <c r="OHM48" s="9"/>
      <c r="OHN48" s="9"/>
      <c r="OHO48" s="9"/>
      <c r="OHP48" s="9"/>
      <c r="OHQ48" s="9"/>
      <c r="OHR48" s="9"/>
      <c r="OHS48" s="9"/>
      <c r="OHT48" s="9"/>
      <c r="OHU48" s="9"/>
      <c r="OHV48" s="9"/>
      <c r="OHW48" s="9"/>
      <c r="OHX48" s="9"/>
      <c r="OHY48" s="9"/>
      <c r="OHZ48" s="9"/>
      <c r="OIA48" s="9"/>
      <c r="OIB48" s="9"/>
      <c r="OIC48" s="9"/>
      <c r="OID48" s="9"/>
      <c r="OIE48" s="9"/>
      <c r="OIF48" s="9"/>
      <c r="OIG48" s="9"/>
      <c r="OIH48" s="9"/>
      <c r="OII48" s="9"/>
      <c r="OIJ48" s="9"/>
      <c r="OIK48" s="9"/>
      <c r="OIL48" s="9"/>
      <c r="OIM48" s="9"/>
      <c r="OIN48" s="9"/>
      <c r="OIO48" s="9"/>
      <c r="OIP48" s="9"/>
      <c r="OIQ48" s="9"/>
      <c r="OIR48" s="9"/>
      <c r="OIS48" s="9"/>
      <c r="OIT48" s="9"/>
      <c r="OIU48" s="9"/>
      <c r="OIV48" s="9"/>
      <c r="OIW48" s="9"/>
      <c r="OIX48" s="9"/>
      <c r="OIY48" s="9"/>
      <c r="OIZ48" s="9"/>
      <c r="OJA48" s="9"/>
      <c r="OJB48" s="9"/>
      <c r="OJC48" s="9"/>
      <c r="OJD48" s="9"/>
      <c r="OJE48" s="9"/>
      <c r="OJF48" s="9"/>
      <c r="OJG48" s="9"/>
      <c r="OJH48" s="9"/>
      <c r="OJI48" s="9"/>
      <c r="OJJ48" s="9"/>
      <c r="OJK48" s="9"/>
      <c r="OJL48" s="9"/>
      <c r="OJM48" s="9"/>
      <c r="OJN48" s="9"/>
      <c r="OJO48" s="9"/>
      <c r="OJP48" s="9"/>
      <c r="OJQ48" s="9"/>
      <c r="OJR48" s="9"/>
      <c r="OJS48" s="9"/>
      <c r="OJT48" s="9"/>
      <c r="OJU48" s="9"/>
      <c r="OJV48" s="9"/>
      <c r="OJW48" s="9"/>
      <c r="OJX48" s="9"/>
      <c r="OJY48" s="9"/>
      <c r="OJZ48" s="9"/>
      <c r="OKA48" s="9"/>
      <c r="OKB48" s="9"/>
      <c r="OKC48" s="9"/>
      <c r="OKD48" s="9"/>
      <c r="OKE48" s="9"/>
      <c r="OKF48" s="9"/>
      <c r="OKG48" s="9"/>
      <c r="OKH48" s="9"/>
      <c r="OKI48" s="9"/>
      <c r="OKJ48" s="9"/>
      <c r="OKK48" s="9"/>
      <c r="OKL48" s="9"/>
      <c r="OKM48" s="9"/>
      <c r="OKN48" s="9"/>
      <c r="OKO48" s="9"/>
      <c r="OKP48" s="9"/>
      <c r="OKQ48" s="9"/>
      <c r="OKR48" s="9"/>
      <c r="OKS48" s="9"/>
      <c r="OKT48" s="9"/>
      <c r="OKU48" s="9"/>
      <c r="OKV48" s="9"/>
      <c r="OKW48" s="9"/>
      <c r="OKX48" s="9"/>
      <c r="OKY48" s="9"/>
      <c r="OKZ48" s="9"/>
      <c r="OLA48" s="9"/>
      <c r="OLB48" s="9"/>
      <c r="OLC48" s="9"/>
      <c r="OLD48" s="9"/>
      <c r="OLE48" s="9"/>
      <c r="OLF48" s="9"/>
      <c r="OLG48" s="9"/>
      <c r="OLH48" s="9"/>
      <c r="OLI48" s="9"/>
      <c r="OLJ48" s="9"/>
      <c r="OLK48" s="9"/>
      <c r="OLL48" s="9"/>
      <c r="OLM48" s="9"/>
      <c r="OLN48" s="9"/>
      <c r="OLO48" s="9"/>
      <c r="OLP48" s="9"/>
      <c r="OLQ48" s="9"/>
      <c r="OLR48" s="9"/>
      <c r="OLS48" s="9"/>
      <c r="OLT48" s="9"/>
      <c r="OLU48" s="9"/>
      <c r="OLV48" s="9"/>
      <c r="OLW48" s="9"/>
      <c r="OLX48" s="9"/>
      <c r="OLY48" s="9"/>
      <c r="OLZ48" s="9"/>
      <c r="OMA48" s="9"/>
      <c r="OMB48" s="9"/>
      <c r="OMC48" s="9"/>
      <c r="OMD48" s="9"/>
      <c r="OME48" s="9"/>
      <c r="OMF48" s="9"/>
      <c r="OMG48" s="9"/>
      <c r="OMH48" s="9"/>
      <c r="OMI48" s="9"/>
      <c r="OMJ48" s="9"/>
      <c r="OMK48" s="9"/>
      <c r="OML48" s="9"/>
      <c r="OMM48" s="9"/>
      <c r="OMN48" s="9"/>
      <c r="OMO48" s="9"/>
      <c r="OMP48" s="9"/>
      <c r="OMQ48" s="9"/>
      <c r="OMR48" s="9"/>
      <c r="OMS48" s="9"/>
      <c r="OMT48" s="9"/>
      <c r="OMU48" s="9"/>
      <c r="OMV48" s="9"/>
      <c r="OMW48" s="9"/>
      <c r="OMX48" s="9"/>
      <c r="OMY48" s="9"/>
      <c r="OMZ48" s="9"/>
      <c r="ONA48" s="9"/>
      <c r="ONB48" s="9"/>
      <c r="ONC48" s="9"/>
      <c r="OND48" s="9"/>
      <c r="ONE48" s="9"/>
      <c r="ONF48" s="9"/>
      <c r="ONG48" s="9"/>
      <c r="ONH48" s="9"/>
      <c r="ONI48" s="9"/>
      <c r="ONJ48" s="9"/>
      <c r="ONK48" s="9"/>
      <c r="ONL48" s="9"/>
      <c r="ONM48" s="9"/>
      <c r="ONN48" s="9"/>
      <c r="ONO48" s="9"/>
      <c r="ONP48" s="9"/>
      <c r="ONQ48" s="9"/>
      <c r="ONR48" s="9"/>
      <c r="ONS48" s="9"/>
      <c r="ONT48" s="9"/>
      <c r="ONU48" s="9"/>
      <c r="ONV48" s="9"/>
      <c r="ONW48" s="9"/>
      <c r="ONX48" s="9"/>
      <c r="ONY48" s="9"/>
      <c r="ONZ48" s="9"/>
      <c r="OOA48" s="9"/>
      <c r="OOB48" s="9"/>
      <c r="OOC48" s="9"/>
      <c r="OOD48" s="9"/>
      <c r="OOE48" s="9"/>
      <c r="OOF48" s="9"/>
      <c r="OOG48" s="9"/>
      <c r="OOH48" s="9"/>
      <c r="OOI48" s="9"/>
      <c r="OOJ48" s="9"/>
      <c r="OOK48" s="9"/>
      <c r="OOL48" s="9"/>
      <c r="OOM48" s="9"/>
      <c r="OON48" s="9"/>
      <c r="OOO48" s="9"/>
      <c r="OOP48" s="9"/>
      <c r="OOQ48" s="9"/>
      <c r="OOR48" s="9"/>
      <c r="OOS48" s="9"/>
      <c r="OOT48" s="9"/>
      <c r="OOU48" s="9"/>
      <c r="OOV48" s="9"/>
      <c r="OOW48" s="9"/>
      <c r="OOX48" s="9"/>
      <c r="OOY48" s="9"/>
      <c r="OOZ48" s="9"/>
      <c r="OPA48" s="9"/>
      <c r="OPB48" s="9"/>
      <c r="OPC48" s="9"/>
      <c r="OPD48" s="9"/>
      <c r="OPE48" s="9"/>
      <c r="OPF48" s="9"/>
      <c r="OPG48" s="9"/>
      <c r="OPH48" s="9"/>
      <c r="OPI48" s="9"/>
      <c r="OPJ48" s="9"/>
      <c r="OPK48" s="9"/>
      <c r="OPL48" s="9"/>
      <c r="OPM48" s="9"/>
      <c r="OPN48" s="9"/>
      <c r="OPO48" s="9"/>
      <c r="OPP48" s="9"/>
      <c r="OPQ48" s="9"/>
      <c r="OPR48" s="9"/>
      <c r="OPS48" s="9"/>
      <c r="OPT48" s="9"/>
      <c r="OPU48" s="9"/>
      <c r="OPV48" s="9"/>
      <c r="OPW48" s="9"/>
      <c r="OPX48" s="9"/>
      <c r="OPY48" s="9"/>
      <c r="OPZ48" s="9"/>
      <c r="OQA48" s="9"/>
      <c r="OQB48" s="9"/>
      <c r="OQC48" s="9"/>
      <c r="OQD48" s="9"/>
      <c r="OQE48" s="9"/>
      <c r="OQF48" s="9"/>
      <c r="OQG48" s="9"/>
      <c r="OQH48" s="9"/>
      <c r="OQI48" s="9"/>
      <c r="OQJ48" s="9"/>
      <c r="OQK48" s="9"/>
      <c r="OQL48" s="9"/>
      <c r="OQM48" s="9"/>
      <c r="OQN48" s="9"/>
      <c r="OQO48" s="9"/>
      <c r="OQP48" s="9"/>
      <c r="OQQ48" s="9"/>
      <c r="OQR48" s="9"/>
      <c r="OQS48" s="9"/>
      <c r="OQT48" s="9"/>
      <c r="OQU48" s="9"/>
      <c r="OQV48" s="9"/>
      <c r="OQW48" s="9"/>
      <c r="OQX48" s="9"/>
      <c r="OQY48" s="9"/>
      <c r="OQZ48" s="9"/>
      <c r="ORA48" s="9"/>
      <c r="ORB48" s="9"/>
      <c r="ORC48" s="9"/>
      <c r="ORD48" s="9"/>
      <c r="ORE48" s="9"/>
      <c r="ORF48" s="9"/>
      <c r="ORG48" s="9"/>
      <c r="ORH48" s="9"/>
      <c r="ORI48" s="9"/>
      <c r="ORJ48" s="9"/>
      <c r="ORK48" s="9"/>
      <c r="ORL48" s="9"/>
      <c r="ORM48" s="9"/>
      <c r="ORN48" s="9"/>
      <c r="ORO48" s="9"/>
      <c r="ORP48" s="9"/>
      <c r="ORQ48" s="9"/>
      <c r="ORR48" s="9"/>
      <c r="ORS48" s="9"/>
      <c r="ORT48" s="9"/>
      <c r="ORU48" s="9"/>
      <c r="ORV48" s="9"/>
      <c r="ORW48" s="9"/>
      <c r="ORX48" s="9"/>
      <c r="ORY48" s="9"/>
      <c r="ORZ48" s="9"/>
      <c r="OSA48" s="9"/>
      <c r="OSB48" s="9"/>
      <c r="OSC48" s="9"/>
      <c r="OSD48" s="9"/>
      <c r="OSE48" s="9"/>
      <c r="OSF48" s="9"/>
      <c r="OSG48" s="9"/>
      <c r="OSH48" s="9"/>
      <c r="OSI48" s="9"/>
      <c r="OSJ48" s="9"/>
      <c r="OSK48" s="9"/>
      <c r="OSL48" s="9"/>
      <c r="OSM48" s="9"/>
      <c r="OSN48" s="9"/>
      <c r="OSO48" s="9"/>
      <c r="OSP48" s="9"/>
      <c r="OSQ48" s="9"/>
      <c r="OSR48" s="9"/>
      <c r="OSS48" s="9"/>
      <c r="OST48" s="9"/>
      <c r="OSU48" s="9"/>
      <c r="OSV48" s="9"/>
      <c r="OSW48" s="9"/>
      <c r="OSX48" s="9"/>
      <c r="OSY48" s="9"/>
      <c r="OSZ48" s="9"/>
      <c r="OTA48" s="9"/>
      <c r="OTB48" s="9"/>
      <c r="OTC48" s="9"/>
      <c r="OTD48" s="9"/>
      <c r="OTE48" s="9"/>
      <c r="OTF48" s="9"/>
      <c r="OTG48" s="9"/>
      <c r="OTH48" s="9"/>
      <c r="OTI48" s="9"/>
      <c r="OTJ48" s="9"/>
      <c r="OTK48" s="9"/>
      <c r="OTL48" s="9"/>
      <c r="OTM48" s="9"/>
      <c r="OTN48" s="9"/>
      <c r="OTO48" s="9"/>
      <c r="OTP48" s="9"/>
      <c r="OTQ48" s="9"/>
      <c r="OTR48" s="9"/>
      <c r="OTS48" s="9"/>
      <c r="OTT48" s="9"/>
      <c r="OTU48" s="9"/>
      <c r="OTV48" s="9"/>
      <c r="OTW48" s="9"/>
      <c r="OTX48" s="9"/>
      <c r="OTY48" s="9"/>
      <c r="OTZ48" s="9"/>
      <c r="OUA48" s="9"/>
      <c r="OUB48" s="9"/>
      <c r="OUC48" s="9"/>
      <c r="OUD48" s="9"/>
      <c r="OUE48" s="9"/>
      <c r="OUF48" s="9"/>
      <c r="OUG48" s="9"/>
      <c r="OUH48" s="9"/>
      <c r="OUI48" s="9"/>
      <c r="OUJ48" s="9"/>
      <c r="OUK48" s="9"/>
      <c r="OUL48" s="9"/>
      <c r="OUM48" s="9"/>
      <c r="OUN48" s="9"/>
      <c r="OUO48" s="9"/>
      <c r="OUP48" s="9"/>
      <c r="OUQ48" s="9"/>
      <c r="OUR48" s="9"/>
      <c r="OUS48" s="9"/>
      <c r="OUT48" s="9"/>
      <c r="OUU48" s="9"/>
      <c r="OUV48" s="9"/>
      <c r="OUW48" s="9"/>
      <c r="OUX48" s="9"/>
      <c r="OUY48" s="9"/>
      <c r="OUZ48" s="9"/>
      <c r="OVA48" s="9"/>
      <c r="OVB48" s="9"/>
      <c r="OVC48" s="9"/>
      <c r="OVD48" s="9"/>
      <c r="OVE48" s="9"/>
      <c r="OVF48" s="9"/>
      <c r="OVG48" s="9"/>
      <c r="OVH48" s="9"/>
      <c r="OVI48" s="9"/>
      <c r="OVJ48" s="9"/>
      <c r="OVK48" s="9"/>
      <c r="OVL48" s="9"/>
      <c r="OVM48" s="9"/>
      <c r="OVN48" s="9"/>
      <c r="OVO48" s="9"/>
      <c r="OVP48" s="9"/>
      <c r="OVQ48" s="9"/>
      <c r="OVR48" s="9"/>
      <c r="OVS48" s="9"/>
      <c r="OVT48" s="9"/>
      <c r="OVU48" s="9"/>
      <c r="OVV48" s="9"/>
      <c r="OVW48" s="9"/>
      <c r="OVX48" s="9"/>
      <c r="OVY48" s="9"/>
      <c r="OVZ48" s="9"/>
      <c r="OWA48" s="9"/>
      <c r="OWB48" s="9"/>
      <c r="OWC48" s="9"/>
      <c r="OWD48" s="9"/>
      <c r="OWE48" s="9"/>
      <c r="OWF48" s="9"/>
      <c r="OWG48" s="9"/>
      <c r="OWH48" s="9"/>
      <c r="OWI48" s="9"/>
      <c r="OWJ48" s="9"/>
      <c r="OWK48" s="9"/>
      <c r="OWL48" s="9"/>
      <c r="OWM48" s="9"/>
      <c r="OWN48" s="9"/>
      <c r="OWO48" s="9"/>
      <c r="OWP48" s="9"/>
      <c r="OWQ48" s="9"/>
      <c r="OWR48" s="9"/>
      <c r="OWS48" s="9"/>
      <c r="OWT48" s="9"/>
      <c r="OWU48" s="9"/>
      <c r="OWV48" s="9"/>
      <c r="OWW48" s="9"/>
      <c r="OWX48" s="9"/>
      <c r="OWY48" s="9"/>
      <c r="OWZ48" s="9"/>
      <c r="OXA48" s="9"/>
      <c r="OXB48" s="9"/>
      <c r="OXC48" s="9"/>
      <c r="OXD48" s="9"/>
      <c r="OXE48" s="9"/>
      <c r="OXF48" s="9"/>
      <c r="OXG48" s="9"/>
      <c r="OXH48" s="9"/>
      <c r="OXI48" s="9"/>
      <c r="OXJ48" s="9"/>
      <c r="OXK48" s="9"/>
      <c r="OXL48" s="9"/>
      <c r="OXM48" s="9"/>
      <c r="OXN48" s="9"/>
      <c r="OXO48" s="9"/>
      <c r="OXP48" s="9"/>
      <c r="OXQ48" s="9"/>
      <c r="OXR48" s="9"/>
      <c r="OXS48" s="9"/>
      <c r="OXT48" s="9"/>
      <c r="OXU48" s="9"/>
      <c r="OXV48" s="9"/>
      <c r="OXW48" s="9"/>
      <c r="OXX48" s="9"/>
      <c r="OXY48" s="9"/>
      <c r="OXZ48" s="9"/>
      <c r="OYA48" s="9"/>
      <c r="OYB48" s="9"/>
      <c r="OYC48" s="9"/>
      <c r="OYD48" s="9"/>
      <c r="OYE48" s="9"/>
      <c r="OYF48" s="9"/>
      <c r="OYG48" s="9"/>
      <c r="OYH48" s="9"/>
      <c r="OYI48" s="9"/>
      <c r="OYJ48" s="9"/>
      <c r="OYK48" s="9"/>
      <c r="OYL48" s="9"/>
      <c r="OYM48" s="9"/>
      <c r="OYN48" s="9"/>
      <c r="OYO48" s="9"/>
      <c r="OYP48" s="9"/>
      <c r="OYQ48" s="9"/>
      <c r="OYR48" s="9"/>
      <c r="OYS48" s="9"/>
      <c r="OYT48" s="9"/>
      <c r="OYU48" s="9"/>
      <c r="OYV48" s="9"/>
      <c r="OYW48" s="9"/>
      <c r="OYX48" s="9"/>
      <c r="OYY48" s="9"/>
      <c r="OYZ48" s="9"/>
      <c r="OZA48" s="9"/>
      <c r="OZB48" s="9"/>
      <c r="OZC48" s="9"/>
      <c r="OZD48" s="9"/>
      <c r="OZE48" s="9"/>
      <c r="OZF48" s="9"/>
      <c r="OZG48" s="9"/>
      <c r="OZH48" s="9"/>
      <c r="OZI48" s="9"/>
      <c r="OZJ48" s="9"/>
      <c r="OZK48" s="9"/>
      <c r="OZL48" s="9"/>
      <c r="OZM48" s="9"/>
      <c r="OZN48" s="9"/>
      <c r="OZO48" s="9"/>
      <c r="OZP48" s="9"/>
      <c r="OZQ48" s="9"/>
      <c r="OZR48" s="9"/>
      <c r="OZS48" s="9"/>
      <c r="OZT48" s="9"/>
      <c r="OZU48" s="9"/>
      <c r="OZV48" s="9"/>
      <c r="OZW48" s="9"/>
      <c r="OZX48" s="9"/>
      <c r="OZY48" s="9"/>
      <c r="OZZ48" s="9"/>
      <c r="PAA48" s="9"/>
      <c r="PAB48" s="9"/>
      <c r="PAC48" s="9"/>
      <c r="PAD48" s="9"/>
      <c r="PAE48" s="9"/>
      <c r="PAF48" s="9"/>
      <c r="PAG48" s="9"/>
      <c r="PAH48" s="9"/>
      <c r="PAI48" s="9"/>
      <c r="PAJ48" s="9"/>
      <c r="PAK48" s="9"/>
      <c r="PAL48" s="9"/>
      <c r="PAM48" s="9"/>
      <c r="PAN48" s="9"/>
      <c r="PAO48" s="9"/>
      <c r="PAP48" s="9"/>
      <c r="PAQ48" s="9"/>
      <c r="PAR48" s="9"/>
      <c r="PAS48" s="9"/>
      <c r="PAT48" s="9"/>
      <c r="PAU48" s="9"/>
      <c r="PAV48" s="9"/>
      <c r="PAW48" s="9"/>
      <c r="PAX48" s="9"/>
      <c r="PAY48" s="9"/>
      <c r="PAZ48" s="9"/>
      <c r="PBA48" s="9"/>
      <c r="PBB48" s="9"/>
      <c r="PBC48" s="9"/>
      <c r="PBD48" s="9"/>
      <c r="PBE48" s="9"/>
      <c r="PBF48" s="9"/>
      <c r="PBG48" s="9"/>
      <c r="PBH48" s="9"/>
      <c r="PBI48" s="9"/>
      <c r="PBJ48" s="9"/>
      <c r="PBK48" s="9"/>
      <c r="PBL48" s="9"/>
      <c r="PBM48" s="9"/>
      <c r="PBN48" s="9"/>
      <c r="PBO48" s="9"/>
      <c r="PBP48" s="9"/>
      <c r="PBQ48" s="9"/>
      <c r="PBR48" s="9"/>
      <c r="PBS48" s="9"/>
      <c r="PBT48" s="9"/>
      <c r="PBU48" s="9"/>
      <c r="PBV48" s="9"/>
      <c r="PBW48" s="9"/>
      <c r="PBX48" s="9"/>
      <c r="PBY48" s="9"/>
      <c r="PBZ48" s="9"/>
      <c r="PCA48" s="9"/>
      <c r="PCB48" s="9"/>
      <c r="PCC48" s="9"/>
      <c r="PCD48" s="9"/>
      <c r="PCE48" s="9"/>
      <c r="PCF48" s="9"/>
      <c r="PCG48" s="9"/>
      <c r="PCH48" s="9"/>
      <c r="PCI48" s="9"/>
      <c r="PCJ48" s="9"/>
      <c r="PCK48" s="9"/>
      <c r="PCL48" s="9"/>
      <c r="PCM48" s="9"/>
      <c r="PCN48" s="9"/>
      <c r="PCO48" s="9"/>
      <c r="PCP48" s="9"/>
      <c r="PCQ48" s="9"/>
      <c r="PCR48" s="9"/>
      <c r="PCS48" s="9"/>
      <c r="PCT48" s="9"/>
      <c r="PCU48" s="9"/>
      <c r="PCV48" s="9"/>
      <c r="PCW48" s="9"/>
      <c r="PCX48" s="9"/>
      <c r="PCY48" s="9"/>
      <c r="PCZ48" s="9"/>
      <c r="PDA48" s="9"/>
      <c r="PDB48" s="9"/>
      <c r="PDC48" s="9"/>
      <c r="PDD48" s="9"/>
      <c r="PDE48" s="9"/>
      <c r="PDF48" s="9"/>
      <c r="PDG48" s="9"/>
      <c r="PDH48" s="9"/>
      <c r="PDI48" s="9"/>
      <c r="PDJ48" s="9"/>
      <c r="PDK48" s="9"/>
      <c r="PDL48" s="9"/>
      <c r="PDM48" s="9"/>
      <c r="PDN48" s="9"/>
      <c r="PDO48" s="9"/>
      <c r="PDP48" s="9"/>
      <c r="PDQ48" s="9"/>
      <c r="PDR48" s="9"/>
      <c r="PDS48" s="9"/>
      <c r="PDT48" s="9"/>
      <c r="PDU48" s="9"/>
      <c r="PDV48" s="9"/>
      <c r="PDW48" s="9"/>
      <c r="PDX48" s="9"/>
      <c r="PDY48" s="9"/>
      <c r="PDZ48" s="9"/>
      <c r="PEA48" s="9"/>
      <c r="PEB48" s="9"/>
      <c r="PEC48" s="9"/>
      <c r="PED48" s="9"/>
      <c r="PEE48" s="9"/>
      <c r="PEF48" s="9"/>
      <c r="PEG48" s="9"/>
      <c r="PEH48" s="9"/>
      <c r="PEI48" s="9"/>
      <c r="PEJ48" s="9"/>
      <c r="PEK48" s="9"/>
      <c r="PEL48" s="9"/>
      <c r="PEM48" s="9"/>
      <c r="PEN48" s="9"/>
      <c r="PEO48" s="9"/>
      <c r="PEP48" s="9"/>
      <c r="PEQ48" s="9"/>
      <c r="PER48" s="9"/>
      <c r="PES48" s="9"/>
      <c r="PET48" s="9"/>
      <c r="PEU48" s="9"/>
      <c r="PEV48" s="9"/>
      <c r="PEW48" s="9"/>
      <c r="PEX48" s="9"/>
      <c r="PEY48" s="9"/>
      <c r="PEZ48" s="9"/>
      <c r="PFA48" s="9"/>
      <c r="PFB48" s="9"/>
      <c r="PFC48" s="9"/>
      <c r="PFD48" s="9"/>
      <c r="PFE48" s="9"/>
      <c r="PFF48" s="9"/>
      <c r="PFG48" s="9"/>
      <c r="PFH48" s="9"/>
      <c r="PFI48" s="9"/>
      <c r="PFJ48" s="9"/>
      <c r="PFK48" s="9"/>
      <c r="PFL48" s="9"/>
      <c r="PFM48" s="9"/>
      <c r="PFN48" s="9"/>
      <c r="PFO48" s="9"/>
      <c r="PFP48" s="9"/>
      <c r="PFQ48" s="9"/>
      <c r="PFR48" s="9"/>
      <c r="PFS48" s="9"/>
      <c r="PFT48" s="9"/>
      <c r="PFU48" s="9"/>
      <c r="PFV48" s="9"/>
      <c r="PFW48" s="9"/>
      <c r="PFX48" s="9"/>
      <c r="PFY48" s="9"/>
      <c r="PFZ48" s="9"/>
      <c r="PGA48" s="9"/>
      <c r="PGB48" s="9"/>
      <c r="PGC48" s="9"/>
      <c r="PGD48" s="9"/>
      <c r="PGE48" s="9"/>
      <c r="PGF48" s="9"/>
      <c r="PGG48" s="9"/>
      <c r="PGH48" s="9"/>
      <c r="PGI48" s="9"/>
      <c r="PGJ48" s="9"/>
      <c r="PGK48" s="9"/>
      <c r="PGL48" s="9"/>
      <c r="PGM48" s="9"/>
      <c r="PGN48" s="9"/>
      <c r="PGO48" s="9"/>
      <c r="PGP48" s="9"/>
      <c r="PGQ48" s="9"/>
      <c r="PGR48" s="9"/>
      <c r="PGS48" s="9"/>
      <c r="PGT48" s="9"/>
      <c r="PGU48" s="9"/>
      <c r="PGV48" s="9"/>
      <c r="PGW48" s="9"/>
      <c r="PGX48" s="9"/>
      <c r="PGY48" s="9"/>
      <c r="PGZ48" s="9"/>
      <c r="PHA48" s="9"/>
      <c r="PHB48" s="9"/>
      <c r="PHC48" s="9"/>
      <c r="PHD48" s="9"/>
      <c r="PHE48" s="9"/>
      <c r="PHF48" s="9"/>
      <c r="PHG48" s="9"/>
      <c r="PHH48" s="9"/>
      <c r="PHI48" s="9"/>
      <c r="PHJ48" s="9"/>
      <c r="PHK48" s="9"/>
      <c r="PHL48" s="9"/>
      <c r="PHM48" s="9"/>
      <c r="PHN48" s="9"/>
      <c r="PHO48" s="9"/>
      <c r="PHP48" s="9"/>
      <c r="PHQ48" s="9"/>
      <c r="PHR48" s="9"/>
      <c r="PHS48" s="9"/>
      <c r="PHT48" s="9"/>
      <c r="PHU48" s="9"/>
      <c r="PHV48" s="9"/>
      <c r="PHW48" s="9"/>
      <c r="PHX48" s="9"/>
      <c r="PHY48" s="9"/>
      <c r="PHZ48" s="9"/>
      <c r="PIA48" s="9"/>
      <c r="PIB48" s="9"/>
      <c r="PIC48" s="9"/>
      <c r="PID48" s="9"/>
      <c r="PIE48" s="9"/>
      <c r="PIF48" s="9"/>
      <c r="PIG48" s="9"/>
      <c r="PIH48" s="9"/>
      <c r="PII48" s="9"/>
      <c r="PIJ48" s="9"/>
      <c r="PIK48" s="9"/>
      <c r="PIL48" s="9"/>
      <c r="PIM48" s="9"/>
      <c r="PIN48" s="9"/>
      <c r="PIO48" s="9"/>
      <c r="PIP48" s="9"/>
      <c r="PIQ48" s="9"/>
      <c r="PIR48" s="9"/>
      <c r="PIS48" s="9"/>
      <c r="PIT48" s="9"/>
      <c r="PIU48" s="9"/>
      <c r="PIV48" s="9"/>
      <c r="PIW48" s="9"/>
      <c r="PIX48" s="9"/>
      <c r="PIY48" s="9"/>
      <c r="PIZ48" s="9"/>
      <c r="PJA48" s="9"/>
      <c r="PJB48" s="9"/>
      <c r="PJC48" s="9"/>
      <c r="PJD48" s="9"/>
      <c r="PJE48" s="9"/>
      <c r="PJF48" s="9"/>
      <c r="PJG48" s="9"/>
      <c r="PJH48" s="9"/>
      <c r="PJI48" s="9"/>
      <c r="PJJ48" s="9"/>
      <c r="PJK48" s="9"/>
      <c r="PJL48" s="9"/>
      <c r="PJM48" s="9"/>
      <c r="PJN48" s="9"/>
      <c r="PJO48" s="9"/>
      <c r="PJP48" s="9"/>
      <c r="PJQ48" s="9"/>
      <c r="PJR48" s="9"/>
      <c r="PJS48" s="9"/>
      <c r="PJT48" s="9"/>
      <c r="PJU48" s="9"/>
      <c r="PJV48" s="9"/>
      <c r="PJW48" s="9"/>
      <c r="PJX48" s="9"/>
      <c r="PJY48" s="9"/>
      <c r="PJZ48" s="9"/>
      <c r="PKA48" s="9"/>
      <c r="PKB48" s="9"/>
      <c r="PKC48" s="9"/>
      <c r="PKD48" s="9"/>
      <c r="PKE48" s="9"/>
      <c r="PKF48" s="9"/>
      <c r="PKG48" s="9"/>
      <c r="PKH48" s="9"/>
      <c r="PKI48" s="9"/>
      <c r="PKJ48" s="9"/>
      <c r="PKK48" s="9"/>
      <c r="PKL48" s="9"/>
      <c r="PKM48" s="9"/>
      <c r="PKN48" s="9"/>
      <c r="PKO48" s="9"/>
      <c r="PKP48" s="9"/>
      <c r="PKQ48" s="9"/>
      <c r="PKR48" s="9"/>
      <c r="PKS48" s="9"/>
      <c r="PKT48" s="9"/>
      <c r="PKU48" s="9"/>
      <c r="PKV48" s="9"/>
      <c r="PKW48" s="9"/>
      <c r="PKX48" s="9"/>
      <c r="PKY48" s="9"/>
      <c r="PKZ48" s="9"/>
      <c r="PLA48" s="9"/>
      <c r="PLB48" s="9"/>
      <c r="PLC48" s="9"/>
      <c r="PLD48" s="9"/>
      <c r="PLE48" s="9"/>
      <c r="PLF48" s="9"/>
      <c r="PLG48" s="9"/>
      <c r="PLH48" s="9"/>
      <c r="PLI48" s="9"/>
      <c r="PLJ48" s="9"/>
      <c r="PLK48" s="9"/>
      <c r="PLL48" s="9"/>
      <c r="PLM48" s="9"/>
      <c r="PLN48" s="9"/>
      <c r="PLO48" s="9"/>
      <c r="PLP48" s="9"/>
      <c r="PLQ48" s="9"/>
      <c r="PLR48" s="9"/>
      <c r="PLS48" s="9"/>
      <c r="PLT48" s="9"/>
      <c r="PLU48" s="9"/>
      <c r="PLV48" s="9"/>
      <c r="PLW48" s="9"/>
      <c r="PLX48" s="9"/>
      <c r="PLY48" s="9"/>
      <c r="PLZ48" s="9"/>
      <c r="PMA48" s="9"/>
      <c r="PMB48" s="9"/>
      <c r="PMC48" s="9"/>
      <c r="PMD48" s="9"/>
      <c r="PME48" s="9"/>
      <c r="PMF48" s="9"/>
      <c r="PMG48" s="9"/>
      <c r="PMH48" s="9"/>
      <c r="PMI48" s="9"/>
      <c r="PMJ48" s="9"/>
      <c r="PMK48" s="9"/>
      <c r="PML48" s="9"/>
      <c r="PMM48" s="9"/>
      <c r="PMN48" s="9"/>
      <c r="PMO48" s="9"/>
      <c r="PMP48" s="9"/>
      <c r="PMQ48" s="9"/>
      <c r="PMR48" s="9"/>
      <c r="PMS48" s="9"/>
      <c r="PMT48" s="9"/>
      <c r="PMU48" s="9"/>
      <c r="PMV48" s="9"/>
      <c r="PMW48" s="9"/>
      <c r="PMX48" s="9"/>
      <c r="PMY48" s="9"/>
      <c r="PMZ48" s="9"/>
      <c r="PNA48" s="9"/>
      <c r="PNB48" s="9"/>
      <c r="PNC48" s="9"/>
      <c r="PND48" s="9"/>
      <c r="PNE48" s="9"/>
      <c r="PNF48" s="9"/>
      <c r="PNG48" s="9"/>
      <c r="PNH48" s="9"/>
      <c r="PNI48" s="9"/>
      <c r="PNJ48" s="9"/>
      <c r="PNK48" s="9"/>
      <c r="PNL48" s="9"/>
      <c r="PNM48" s="9"/>
      <c r="PNN48" s="9"/>
      <c r="PNO48" s="9"/>
      <c r="PNP48" s="9"/>
      <c r="PNQ48" s="9"/>
      <c r="PNR48" s="9"/>
      <c r="PNS48" s="9"/>
      <c r="PNT48" s="9"/>
      <c r="PNU48" s="9"/>
      <c r="PNV48" s="9"/>
      <c r="PNW48" s="9"/>
      <c r="PNX48" s="9"/>
      <c r="PNY48" s="9"/>
      <c r="PNZ48" s="9"/>
      <c r="POA48" s="9"/>
      <c r="POB48" s="9"/>
      <c r="POC48" s="9"/>
      <c r="POD48" s="9"/>
      <c r="POE48" s="9"/>
      <c r="POF48" s="9"/>
      <c r="POG48" s="9"/>
      <c r="POH48" s="9"/>
      <c r="POI48" s="9"/>
      <c r="POJ48" s="9"/>
      <c r="POK48" s="9"/>
      <c r="POL48" s="9"/>
      <c r="POM48" s="9"/>
      <c r="PON48" s="9"/>
      <c r="POO48" s="9"/>
      <c r="POP48" s="9"/>
      <c r="POQ48" s="9"/>
      <c r="POR48" s="9"/>
      <c r="POS48" s="9"/>
      <c r="POT48" s="9"/>
      <c r="POU48" s="9"/>
      <c r="POV48" s="9"/>
      <c r="POW48" s="9"/>
      <c r="POX48" s="9"/>
      <c r="POY48" s="9"/>
      <c r="POZ48" s="9"/>
      <c r="PPA48" s="9"/>
      <c r="PPB48" s="9"/>
      <c r="PPC48" s="9"/>
      <c r="PPD48" s="9"/>
      <c r="PPE48" s="9"/>
      <c r="PPF48" s="9"/>
      <c r="PPG48" s="9"/>
      <c r="PPH48" s="9"/>
      <c r="PPI48" s="9"/>
      <c r="PPJ48" s="9"/>
      <c r="PPK48" s="9"/>
      <c r="PPL48" s="9"/>
      <c r="PPM48" s="9"/>
      <c r="PPN48" s="9"/>
      <c r="PPO48" s="9"/>
      <c r="PPP48" s="9"/>
      <c r="PPQ48" s="9"/>
      <c r="PPR48" s="9"/>
      <c r="PPS48" s="9"/>
      <c r="PPT48" s="9"/>
      <c r="PPU48" s="9"/>
      <c r="PPV48" s="9"/>
      <c r="PPW48" s="9"/>
      <c r="PPX48" s="9"/>
      <c r="PPY48" s="9"/>
      <c r="PPZ48" s="9"/>
      <c r="PQA48" s="9"/>
      <c r="PQB48" s="9"/>
      <c r="PQC48" s="9"/>
      <c r="PQD48" s="9"/>
      <c r="PQE48" s="9"/>
      <c r="PQF48" s="9"/>
      <c r="PQG48" s="9"/>
      <c r="PQH48" s="9"/>
      <c r="PQI48" s="9"/>
      <c r="PQJ48" s="9"/>
      <c r="PQK48" s="9"/>
      <c r="PQL48" s="9"/>
      <c r="PQM48" s="9"/>
      <c r="PQN48" s="9"/>
      <c r="PQO48" s="9"/>
      <c r="PQP48" s="9"/>
      <c r="PQQ48" s="9"/>
      <c r="PQR48" s="9"/>
      <c r="PQS48" s="9"/>
      <c r="PQT48" s="9"/>
      <c r="PQU48" s="9"/>
      <c r="PQV48" s="9"/>
      <c r="PQW48" s="9"/>
      <c r="PQX48" s="9"/>
      <c r="PQY48" s="9"/>
      <c r="PQZ48" s="9"/>
      <c r="PRA48" s="9"/>
      <c r="PRB48" s="9"/>
      <c r="PRC48" s="9"/>
      <c r="PRD48" s="9"/>
      <c r="PRE48" s="9"/>
      <c r="PRF48" s="9"/>
      <c r="PRG48" s="9"/>
      <c r="PRH48" s="9"/>
      <c r="PRI48" s="9"/>
      <c r="PRJ48" s="9"/>
      <c r="PRK48" s="9"/>
      <c r="PRL48" s="9"/>
      <c r="PRM48" s="9"/>
      <c r="PRN48" s="9"/>
      <c r="PRO48" s="9"/>
      <c r="PRP48" s="9"/>
      <c r="PRQ48" s="9"/>
      <c r="PRR48" s="9"/>
      <c r="PRS48" s="9"/>
      <c r="PRT48" s="9"/>
      <c r="PRU48" s="9"/>
      <c r="PRV48" s="9"/>
      <c r="PRW48" s="9"/>
      <c r="PRX48" s="9"/>
      <c r="PRY48" s="9"/>
      <c r="PRZ48" s="9"/>
      <c r="PSA48" s="9"/>
      <c r="PSB48" s="9"/>
      <c r="PSC48" s="9"/>
      <c r="PSD48" s="9"/>
      <c r="PSE48" s="9"/>
      <c r="PSF48" s="9"/>
      <c r="PSG48" s="9"/>
      <c r="PSH48" s="9"/>
      <c r="PSI48" s="9"/>
      <c r="PSJ48" s="9"/>
      <c r="PSK48" s="9"/>
      <c r="PSL48" s="9"/>
      <c r="PSM48" s="9"/>
      <c r="PSN48" s="9"/>
      <c r="PSO48" s="9"/>
      <c r="PSP48" s="9"/>
      <c r="PSQ48" s="9"/>
      <c r="PSR48" s="9"/>
      <c r="PSS48" s="9"/>
      <c r="PST48" s="9"/>
      <c r="PSU48" s="9"/>
      <c r="PSV48" s="9"/>
      <c r="PSW48" s="9"/>
      <c r="PSX48" s="9"/>
      <c r="PSY48" s="9"/>
      <c r="PSZ48" s="9"/>
      <c r="PTA48" s="9"/>
      <c r="PTB48" s="9"/>
      <c r="PTC48" s="9"/>
      <c r="PTD48" s="9"/>
      <c r="PTE48" s="9"/>
      <c r="PTF48" s="9"/>
      <c r="PTG48" s="9"/>
      <c r="PTH48" s="9"/>
      <c r="PTI48" s="9"/>
      <c r="PTJ48" s="9"/>
      <c r="PTK48" s="9"/>
      <c r="PTL48" s="9"/>
      <c r="PTM48" s="9"/>
      <c r="PTN48" s="9"/>
      <c r="PTO48" s="9"/>
      <c r="PTP48" s="9"/>
      <c r="PTQ48" s="9"/>
      <c r="PTR48" s="9"/>
      <c r="PTS48" s="9"/>
      <c r="PTT48" s="9"/>
      <c r="PTU48" s="9"/>
      <c r="PTV48" s="9"/>
      <c r="PTW48" s="9"/>
      <c r="PTX48" s="9"/>
      <c r="PTY48" s="9"/>
      <c r="PTZ48" s="9"/>
      <c r="PUA48" s="9"/>
      <c r="PUB48" s="9"/>
      <c r="PUC48" s="9"/>
      <c r="PUD48" s="9"/>
      <c r="PUE48" s="9"/>
      <c r="PUF48" s="9"/>
      <c r="PUG48" s="9"/>
      <c r="PUH48" s="9"/>
      <c r="PUI48" s="9"/>
      <c r="PUJ48" s="9"/>
      <c r="PUK48" s="9"/>
      <c r="PUL48" s="9"/>
      <c r="PUM48" s="9"/>
      <c r="PUN48" s="9"/>
      <c r="PUO48" s="9"/>
      <c r="PUP48" s="9"/>
      <c r="PUQ48" s="9"/>
      <c r="PUR48" s="9"/>
      <c r="PUS48" s="9"/>
      <c r="PUT48" s="9"/>
      <c r="PUU48" s="9"/>
      <c r="PUV48" s="9"/>
      <c r="PUW48" s="9"/>
      <c r="PUX48" s="9"/>
      <c r="PUY48" s="9"/>
      <c r="PUZ48" s="9"/>
      <c r="PVA48" s="9"/>
      <c r="PVB48" s="9"/>
      <c r="PVC48" s="9"/>
      <c r="PVD48" s="9"/>
      <c r="PVE48" s="9"/>
      <c r="PVF48" s="9"/>
      <c r="PVG48" s="9"/>
      <c r="PVH48" s="9"/>
      <c r="PVI48" s="9"/>
      <c r="PVJ48" s="9"/>
      <c r="PVK48" s="9"/>
      <c r="PVL48" s="9"/>
      <c r="PVM48" s="9"/>
      <c r="PVN48" s="9"/>
      <c r="PVO48" s="9"/>
      <c r="PVP48" s="9"/>
      <c r="PVQ48" s="9"/>
      <c r="PVR48" s="9"/>
      <c r="PVS48" s="9"/>
      <c r="PVT48" s="9"/>
      <c r="PVU48" s="9"/>
      <c r="PVV48" s="9"/>
      <c r="PVW48" s="9"/>
      <c r="PVX48" s="9"/>
      <c r="PVY48" s="9"/>
      <c r="PVZ48" s="9"/>
      <c r="PWA48" s="9"/>
      <c r="PWB48" s="9"/>
      <c r="PWC48" s="9"/>
      <c r="PWD48" s="9"/>
      <c r="PWE48" s="9"/>
      <c r="PWF48" s="9"/>
      <c r="PWG48" s="9"/>
      <c r="PWH48" s="9"/>
      <c r="PWI48" s="9"/>
      <c r="PWJ48" s="9"/>
      <c r="PWK48" s="9"/>
      <c r="PWL48" s="9"/>
      <c r="PWM48" s="9"/>
      <c r="PWN48" s="9"/>
      <c r="PWO48" s="9"/>
      <c r="PWP48" s="9"/>
      <c r="PWQ48" s="9"/>
      <c r="PWR48" s="9"/>
      <c r="PWS48" s="9"/>
      <c r="PWT48" s="9"/>
      <c r="PWU48" s="9"/>
      <c r="PWV48" s="9"/>
      <c r="PWW48" s="9"/>
      <c r="PWX48" s="9"/>
      <c r="PWY48" s="9"/>
      <c r="PWZ48" s="9"/>
      <c r="PXA48" s="9"/>
      <c r="PXB48" s="9"/>
      <c r="PXC48" s="9"/>
      <c r="PXD48" s="9"/>
      <c r="PXE48" s="9"/>
      <c r="PXF48" s="9"/>
      <c r="PXG48" s="9"/>
      <c r="PXH48" s="9"/>
      <c r="PXI48" s="9"/>
      <c r="PXJ48" s="9"/>
      <c r="PXK48" s="9"/>
      <c r="PXL48" s="9"/>
      <c r="PXM48" s="9"/>
      <c r="PXN48" s="9"/>
      <c r="PXO48" s="9"/>
      <c r="PXP48" s="9"/>
      <c r="PXQ48" s="9"/>
      <c r="PXR48" s="9"/>
      <c r="PXS48" s="9"/>
      <c r="PXT48" s="9"/>
      <c r="PXU48" s="9"/>
      <c r="PXV48" s="9"/>
      <c r="PXW48" s="9"/>
      <c r="PXX48" s="9"/>
      <c r="PXY48" s="9"/>
      <c r="PXZ48" s="9"/>
      <c r="PYA48" s="9"/>
      <c r="PYB48" s="9"/>
      <c r="PYC48" s="9"/>
      <c r="PYD48" s="9"/>
      <c r="PYE48" s="9"/>
      <c r="PYF48" s="9"/>
      <c r="PYG48" s="9"/>
      <c r="PYH48" s="9"/>
      <c r="PYI48" s="9"/>
      <c r="PYJ48" s="9"/>
      <c r="PYK48" s="9"/>
      <c r="PYL48" s="9"/>
      <c r="PYM48" s="9"/>
      <c r="PYN48" s="9"/>
      <c r="PYO48" s="9"/>
      <c r="PYP48" s="9"/>
      <c r="PYQ48" s="9"/>
      <c r="PYR48" s="9"/>
      <c r="PYS48" s="9"/>
      <c r="PYT48" s="9"/>
      <c r="PYU48" s="9"/>
      <c r="PYV48" s="9"/>
      <c r="PYW48" s="9"/>
      <c r="PYX48" s="9"/>
      <c r="PYY48" s="9"/>
      <c r="PYZ48" s="9"/>
      <c r="PZA48" s="9"/>
      <c r="PZB48" s="9"/>
      <c r="PZC48" s="9"/>
      <c r="PZD48" s="9"/>
      <c r="PZE48" s="9"/>
      <c r="PZF48" s="9"/>
      <c r="PZG48" s="9"/>
      <c r="PZH48" s="9"/>
      <c r="PZI48" s="9"/>
      <c r="PZJ48" s="9"/>
      <c r="PZK48" s="9"/>
      <c r="PZL48" s="9"/>
      <c r="PZM48" s="9"/>
      <c r="PZN48" s="9"/>
      <c r="PZO48" s="9"/>
      <c r="PZP48" s="9"/>
      <c r="PZQ48" s="9"/>
      <c r="PZR48" s="9"/>
      <c r="PZS48" s="9"/>
      <c r="PZT48" s="9"/>
      <c r="PZU48" s="9"/>
      <c r="PZV48" s="9"/>
      <c r="PZW48" s="9"/>
      <c r="PZX48" s="9"/>
      <c r="PZY48" s="9"/>
      <c r="PZZ48" s="9"/>
      <c r="QAA48" s="9"/>
      <c r="QAB48" s="9"/>
      <c r="QAC48" s="9"/>
      <c r="QAD48" s="9"/>
      <c r="QAE48" s="9"/>
      <c r="QAF48" s="9"/>
      <c r="QAG48" s="9"/>
      <c r="QAH48" s="9"/>
      <c r="QAI48" s="9"/>
      <c r="QAJ48" s="9"/>
      <c r="QAK48" s="9"/>
      <c r="QAL48" s="9"/>
      <c r="QAM48" s="9"/>
      <c r="QAN48" s="9"/>
      <c r="QAO48" s="9"/>
      <c r="QAP48" s="9"/>
      <c r="QAQ48" s="9"/>
      <c r="QAR48" s="9"/>
      <c r="QAS48" s="9"/>
      <c r="QAT48" s="9"/>
      <c r="QAU48" s="9"/>
      <c r="QAV48" s="9"/>
      <c r="QAW48" s="9"/>
      <c r="QAX48" s="9"/>
      <c r="QAY48" s="9"/>
      <c r="QAZ48" s="9"/>
      <c r="QBA48" s="9"/>
      <c r="QBB48" s="9"/>
      <c r="QBC48" s="9"/>
      <c r="QBD48" s="9"/>
      <c r="QBE48" s="9"/>
      <c r="QBF48" s="9"/>
      <c r="QBG48" s="9"/>
      <c r="QBH48" s="9"/>
      <c r="QBI48" s="9"/>
      <c r="QBJ48" s="9"/>
      <c r="QBK48" s="9"/>
      <c r="QBL48" s="9"/>
      <c r="QBM48" s="9"/>
      <c r="QBN48" s="9"/>
      <c r="QBO48" s="9"/>
      <c r="QBP48" s="9"/>
      <c r="QBQ48" s="9"/>
      <c r="QBR48" s="9"/>
      <c r="QBS48" s="9"/>
      <c r="QBT48" s="9"/>
      <c r="QBU48" s="9"/>
      <c r="QBV48" s="9"/>
      <c r="QBW48" s="9"/>
      <c r="QBX48" s="9"/>
      <c r="QBY48" s="9"/>
      <c r="QBZ48" s="9"/>
      <c r="QCA48" s="9"/>
      <c r="QCB48" s="9"/>
      <c r="QCC48" s="9"/>
      <c r="QCD48" s="9"/>
      <c r="QCE48" s="9"/>
      <c r="QCF48" s="9"/>
      <c r="QCG48" s="9"/>
      <c r="QCH48" s="9"/>
      <c r="QCI48" s="9"/>
      <c r="QCJ48" s="9"/>
      <c r="QCK48" s="9"/>
      <c r="QCL48" s="9"/>
      <c r="QCM48" s="9"/>
      <c r="QCN48" s="9"/>
      <c r="QCO48" s="9"/>
      <c r="QCP48" s="9"/>
      <c r="QCQ48" s="9"/>
      <c r="QCR48" s="9"/>
      <c r="QCS48" s="9"/>
      <c r="QCT48" s="9"/>
      <c r="QCU48" s="9"/>
      <c r="QCV48" s="9"/>
      <c r="QCW48" s="9"/>
      <c r="QCX48" s="9"/>
      <c r="QCY48" s="9"/>
      <c r="QCZ48" s="9"/>
      <c r="QDA48" s="9"/>
      <c r="QDB48" s="9"/>
      <c r="QDC48" s="9"/>
      <c r="QDD48" s="9"/>
      <c r="QDE48" s="9"/>
      <c r="QDF48" s="9"/>
      <c r="QDG48" s="9"/>
      <c r="QDH48" s="9"/>
      <c r="QDI48" s="9"/>
      <c r="QDJ48" s="9"/>
      <c r="QDK48" s="9"/>
      <c r="QDL48" s="9"/>
      <c r="QDM48" s="9"/>
      <c r="QDN48" s="9"/>
      <c r="QDO48" s="9"/>
      <c r="QDP48" s="9"/>
      <c r="QDQ48" s="9"/>
      <c r="QDR48" s="9"/>
      <c r="QDS48" s="9"/>
      <c r="QDT48" s="9"/>
      <c r="QDU48" s="9"/>
      <c r="QDV48" s="9"/>
      <c r="QDW48" s="9"/>
      <c r="QDX48" s="9"/>
      <c r="QDY48" s="9"/>
      <c r="QDZ48" s="9"/>
      <c r="QEA48" s="9"/>
      <c r="QEB48" s="9"/>
      <c r="QEC48" s="9"/>
      <c r="QED48" s="9"/>
      <c r="QEE48" s="9"/>
      <c r="QEF48" s="9"/>
      <c r="QEG48" s="9"/>
      <c r="QEH48" s="9"/>
      <c r="QEI48" s="9"/>
      <c r="QEJ48" s="9"/>
      <c r="QEK48" s="9"/>
      <c r="QEL48" s="9"/>
      <c r="QEM48" s="9"/>
      <c r="QEN48" s="9"/>
      <c r="QEO48" s="9"/>
      <c r="QEP48" s="9"/>
      <c r="QEQ48" s="9"/>
      <c r="QER48" s="9"/>
      <c r="QES48" s="9"/>
      <c r="QET48" s="9"/>
      <c r="QEU48" s="9"/>
      <c r="QEV48" s="9"/>
      <c r="QEW48" s="9"/>
      <c r="QEX48" s="9"/>
      <c r="QEY48" s="9"/>
      <c r="QEZ48" s="9"/>
      <c r="QFA48" s="9"/>
      <c r="QFB48" s="9"/>
      <c r="QFC48" s="9"/>
      <c r="QFD48" s="9"/>
      <c r="QFE48" s="9"/>
      <c r="QFF48" s="9"/>
      <c r="QFG48" s="9"/>
      <c r="QFH48" s="9"/>
      <c r="QFI48" s="9"/>
      <c r="QFJ48" s="9"/>
      <c r="QFK48" s="9"/>
      <c r="QFL48" s="9"/>
      <c r="QFM48" s="9"/>
      <c r="QFN48" s="9"/>
      <c r="QFO48" s="9"/>
      <c r="QFP48" s="9"/>
      <c r="QFQ48" s="9"/>
      <c r="QFR48" s="9"/>
      <c r="QFS48" s="9"/>
      <c r="QFT48" s="9"/>
      <c r="QFU48" s="9"/>
      <c r="QFV48" s="9"/>
      <c r="QFW48" s="9"/>
      <c r="QFX48" s="9"/>
      <c r="QFY48" s="9"/>
      <c r="QFZ48" s="9"/>
      <c r="QGA48" s="9"/>
      <c r="QGB48" s="9"/>
      <c r="QGC48" s="9"/>
      <c r="QGD48" s="9"/>
      <c r="QGE48" s="9"/>
      <c r="QGF48" s="9"/>
      <c r="QGG48" s="9"/>
      <c r="QGH48" s="9"/>
      <c r="QGI48" s="9"/>
      <c r="QGJ48" s="9"/>
      <c r="QGK48" s="9"/>
      <c r="QGL48" s="9"/>
      <c r="QGM48" s="9"/>
      <c r="QGN48" s="9"/>
      <c r="QGO48" s="9"/>
      <c r="QGP48" s="9"/>
      <c r="QGQ48" s="9"/>
      <c r="QGR48" s="9"/>
      <c r="QGS48" s="9"/>
      <c r="QGT48" s="9"/>
      <c r="QGU48" s="9"/>
      <c r="QGV48" s="9"/>
      <c r="QGW48" s="9"/>
      <c r="QGX48" s="9"/>
      <c r="QGY48" s="9"/>
      <c r="QGZ48" s="9"/>
      <c r="QHA48" s="9"/>
      <c r="QHB48" s="9"/>
      <c r="QHC48" s="9"/>
      <c r="QHD48" s="9"/>
      <c r="QHE48" s="9"/>
      <c r="QHF48" s="9"/>
      <c r="QHG48" s="9"/>
      <c r="QHH48" s="9"/>
      <c r="QHI48" s="9"/>
      <c r="QHJ48" s="9"/>
      <c r="QHK48" s="9"/>
      <c r="QHL48" s="9"/>
      <c r="QHM48" s="9"/>
      <c r="QHN48" s="9"/>
      <c r="QHO48" s="9"/>
      <c r="QHP48" s="9"/>
      <c r="QHQ48" s="9"/>
      <c r="QHR48" s="9"/>
      <c r="QHS48" s="9"/>
      <c r="QHT48" s="9"/>
      <c r="QHU48" s="9"/>
      <c r="QHV48" s="9"/>
      <c r="QHW48" s="9"/>
      <c r="QHX48" s="9"/>
      <c r="QHY48" s="9"/>
      <c r="QHZ48" s="9"/>
      <c r="QIA48" s="9"/>
      <c r="QIB48" s="9"/>
      <c r="QIC48" s="9"/>
      <c r="QID48" s="9"/>
      <c r="QIE48" s="9"/>
      <c r="QIF48" s="9"/>
      <c r="QIG48" s="9"/>
      <c r="QIH48" s="9"/>
      <c r="QII48" s="9"/>
      <c r="QIJ48" s="9"/>
      <c r="QIK48" s="9"/>
      <c r="QIL48" s="9"/>
      <c r="QIM48" s="9"/>
      <c r="QIN48" s="9"/>
      <c r="QIO48" s="9"/>
      <c r="QIP48" s="9"/>
      <c r="QIQ48" s="9"/>
      <c r="QIR48" s="9"/>
      <c r="QIS48" s="9"/>
      <c r="QIT48" s="9"/>
      <c r="QIU48" s="9"/>
      <c r="QIV48" s="9"/>
      <c r="QIW48" s="9"/>
      <c r="QIX48" s="9"/>
      <c r="QIY48" s="9"/>
      <c r="QIZ48" s="9"/>
      <c r="QJA48" s="9"/>
      <c r="QJB48" s="9"/>
      <c r="QJC48" s="9"/>
      <c r="QJD48" s="9"/>
      <c r="QJE48" s="9"/>
      <c r="QJF48" s="9"/>
      <c r="QJG48" s="9"/>
      <c r="QJH48" s="9"/>
      <c r="QJI48" s="9"/>
      <c r="QJJ48" s="9"/>
      <c r="QJK48" s="9"/>
      <c r="QJL48" s="9"/>
      <c r="QJM48" s="9"/>
      <c r="QJN48" s="9"/>
      <c r="QJO48" s="9"/>
      <c r="QJP48" s="9"/>
      <c r="QJQ48" s="9"/>
      <c r="QJR48" s="9"/>
      <c r="QJS48" s="9"/>
      <c r="QJT48" s="9"/>
      <c r="QJU48" s="9"/>
      <c r="QJV48" s="9"/>
      <c r="QJW48" s="9"/>
      <c r="QJX48" s="9"/>
      <c r="QJY48" s="9"/>
      <c r="QJZ48" s="9"/>
      <c r="QKA48" s="9"/>
      <c r="QKB48" s="9"/>
      <c r="QKC48" s="9"/>
      <c r="QKD48" s="9"/>
      <c r="QKE48" s="9"/>
      <c r="QKF48" s="9"/>
      <c r="QKG48" s="9"/>
      <c r="QKH48" s="9"/>
      <c r="QKI48" s="9"/>
      <c r="QKJ48" s="9"/>
      <c r="QKK48" s="9"/>
      <c r="QKL48" s="9"/>
      <c r="QKM48" s="9"/>
      <c r="QKN48" s="9"/>
      <c r="QKO48" s="9"/>
      <c r="QKP48" s="9"/>
      <c r="QKQ48" s="9"/>
      <c r="QKR48" s="9"/>
      <c r="QKS48" s="9"/>
      <c r="QKT48" s="9"/>
      <c r="QKU48" s="9"/>
      <c r="QKV48" s="9"/>
      <c r="QKW48" s="9"/>
      <c r="QKX48" s="9"/>
      <c r="QKY48" s="9"/>
      <c r="QKZ48" s="9"/>
      <c r="QLA48" s="9"/>
      <c r="QLB48" s="9"/>
      <c r="QLC48" s="9"/>
      <c r="QLD48" s="9"/>
      <c r="QLE48" s="9"/>
      <c r="QLF48" s="9"/>
      <c r="QLG48" s="9"/>
      <c r="QLH48" s="9"/>
      <c r="QLI48" s="9"/>
      <c r="QLJ48" s="9"/>
      <c r="QLK48" s="9"/>
      <c r="QLL48" s="9"/>
      <c r="QLM48" s="9"/>
      <c r="QLN48" s="9"/>
      <c r="QLO48" s="9"/>
      <c r="QLP48" s="9"/>
      <c r="QLQ48" s="9"/>
      <c r="QLR48" s="9"/>
      <c r="QLS48" s="9"/>
      <c r="QLT48" s="9"/>
      <c r="QLU48" s="9"/>
      <c r="QLV48" s="9"/>
      <c r="QLW48" s="9"/>
      <c r="QLX48" s="9"/>
      <c r="QLY48" s="9"/>
      <c r="QLZ48" s="9"/>
      <c r="QMA48" s="9"/>
      <c r="QMB48" s="9"/>
      <c r="QMC48" s="9"/>
      <c r="QMD48" s="9"/>
      <c r="QME48" s="9"/>
      <c r="QMF48" s="9"/>
      <c r="QMG48" s="9"/>
      <c r="QMH48" s="9"/>
      <c r="QMI48" s="9"/>
      <c r="QMJ48" s="9"/>
      <c r="QMK48" s="9"/>
      <c r="QML48" s="9"/>
      <c r="QMM48" s="9"/>
      <c r="QMN48" s="9"/>
      <c r="QMO48" s="9"/>
      <c r="QMP48" s="9"/>
      <c r="QMQ48" s="9"/>
      <c r="QMR48" s="9"/>
      <c r="QMS48" s="9"/>
      <c r="QMT48" s="9"/>
      <c r="QMU48" s="9"/>
      <c r="QMV48" s="9"/>
      <c r="QMW48" s="9"/>
      <c r="QMX48" s="9"/>
      <c r="QMY48" s="9"/>
      <c r="QMZ48" s="9"/>
      <c r="QNA48" s="9"/>
      <c r="QNB48" s="9"/>
      <c r="QNC48" s="9"/>
      <c r="QND48" s="9"/>
      <c r="QNE48" s="9"/>
      <c r="QNF48" s="9"/>
      <c r="QNG48" s="9"/>
      <c r="QNH48" s="9"/>
      <c r="QNI48" s="9"/>
      <c r="QNJ48" s="9"/>
      <c r="QNK48" s="9"/>
      <c r="QNL48" s="9"/>
      <c r="QNM48" s="9"/>
      <c r="QNN48" s="9"/>
      <c r="QNO48" s="9"/>
      <c r="QNP48" s="9"/>
      <c r="QNQ48" s="9"/>
      <c r="QNR48" s="9"/>
      <c r="QNS48" s="9"/>
      <c r="QNT48" s="9"/>
      <c r="QNU48" s="9"/>
      <c r="QNV48" s="9"/>
      <c r="QNW48" s="9"/>
      <c r="QNX48" s="9"/>
      <c r="QNY48" s="9"/>
      <c r="QNZ48" s="9"/>
      <c r="QOA48" s="9"/>
      <c r="QOB48" s="9"/>
      <c r="QOC48" s="9"/>
      <c r="QOD48" s="9"/>
      <c r="QOE48" s="9"/>
      <c r="QOF48" s="9"/>
      <c r="QOG48" s="9"/>
      <c r="QOH48" s="9"/>
      <c r="QOI48" s="9"/>
      <c r="QOJ48" s="9"/>
      <c r="QOK48" s="9"/>
      <c r="QOL48" s="9"/>
      <c r="QOM48" s="9"/>
      <c r="QON48" s="9"/>
      <c r="QOO48" s="9"/>
      <c r="QOP48" s="9"/>
      <c r="QOQ48" s="9"/>
      <c r="QOR48" s="9"/>
      <c r="QOS48" s="9"/>
      <c r="QOT48" s="9"/>
      <c r="QOU48" s="9"/>
      <c r="QOV48" s="9"/>
      <c r="QOW48" s="9"/>
      <c r="QOX48" s="9"/>
      <c r="QOY48" s="9"/>
      <c r="QOZ48" s="9"/>
      <c r="QPA48" s="9"/>
      <c r="QPB48" s="9"/>
      <c r="QPC48" s="9"/>
      <c r="QPD48" s="9"/>
      <c r="QPE48" s="9"/>
      <c r="QPF48" s="9"/>
      <c r="QPG48" s="9"/>
      <c r="QPH48" s="9"/>
      <c r="QPI48" s="9"/>
      <c r="QPJ48" s="9"/>
      <c r="QPK48" s="9"/>
      <c r="QPL48" s="9"/>
      <c r="QPM48" s="9"/>
      <c r="QPN48" s="9"/>
      <c r="QPO48" s="9"/>
      <c r="QPP48" s="9"/>
      <c r="QPQ48" s="9"/>
      <c r="QPR48" s="9"/>
      <c r="QPS48" s="9"/>
      <c r="QPT48" s="9"/>
      <c r="QPU48" s="9"/>
      <c r="QPV48" s="9"/>
      <c r="QPW48" s="9"/>
      <c r="QPX48" s="9"/>
      <c r="QPY48" s="9"/>
      <c r="QPZ48" s="9"/>
      <c r="QQA48" s="9"/>
      <c r="QQB48" s="9"/>
      <c r="QQC48" s="9"/>
      <c r="QQD48" s="9"/>
      <c r="QQE48" s="9"/>
      <c r="QQF48" s="9"/>
      <c r="QQG48" s="9"/>
      <c r="QQH48" s="9"/>
      <c r="QQI48" s="9"/>
      <c r="QQJ48" s="9"/>
      <c r="QQK48" s="9"/>
      <c r="QQL48" s="9"/>
      <c r="QQM48" s="9"/>
      <c r="QQN48" s="9"/>
      <c r="QQO48" s="9"/>
      <c r="QQP48" s="9"/>
      <c r="QQQ48" s="9"/>
      <c r="QQR48" s="9"/>
      <c r="QQS48" s="9"/>
      <c r="QQT48" s="9"/>
      <c r="QQU48" s="9"/>
      <c r="QQV48" s="9"/>
      <c r="QQW48" s="9"/>
      <c r="QQX48" s="9"/>
      <c r="QQY48" s="9"/>
      <c r="QQZ48" s="9"/>
      <c r="QRA48" s="9"/>
      <c r="QRB48" s="9"/>
      <c r="QRC48" s="9"/>
      <c r="QRD48" s="9"/>
      <c r="QRE48" s="9"/>
      <c r="QRF48" s="9"/>
      <c r="QRG48" s="9"/>
      <c r="QRH48" s="9"/>
      <c r="QRI48" s="9"/>
      <c r="QRJ48" s="9"/>
      <c r="QRK48" s="9"/>
      <c r="QRL48" s="9"/>
      <c r="QRM48" s="9"/>
      <c r="QRN48" s="9"/>
      <c r="QRO48" s="9"/>
      <c r="QRP48" s="9"/>
      <c r="QRQ48" s="9"/>
      <c r="QRR48" s="9"/>
      <c r="QRS48" s="9"/>
      <c r="QRT48" s="9"/>
      <c r="QRU48" s="9"/>
      <c r="QRV48" s="9"/>
      <c r="QRW48" s="9"/>
      <c r="QRX48" s="9"/>
      <c r="QRY48" s="9"/>
      <c r="QRZ48" s="9"/>
      <c r="QSA48" s="9"/>
      <c r="QSB48" s="9"/>
      <c r="QSC48" s="9"/>
      <c r="QSD48" s="9"/>
      <c r="QSE48" s="9"/>
      <c r="QSF48" s="9"/>
      <c r="QSG48" s="9"/>
      <c r="QSH48" s="9"/>
      <c r="QSI48" s="9"/>
      <c r="QSJ48" s="9"/>
      <c r="QSK48" s="9"/>
      <c r="QSL48" s="9"/>
      <c r="QSM48" s="9"/>
      <c r="QSN48" s="9"/>
      <c r="QSO48" s="9"/>
      <c r="QSP48" s="9"/>
      <c r="QSQ48" s="9"/>
      <c r="QSR48" s="9"/>
      <c r="QSS48" s="9"/>
      <c r="QST48" s="9"/>
      <c r="QSU48" s="9"/>
      <c r="QSV48" s="9"/>
      <c r="QSW48" s="9"/>
      <c r="QSX48" s="9"/>
      <c r="QSY48" s="9"/>
      <c r="QSZ48" s="9"/>
      <c r="QTA48" s="9"/>
      <c r="QTB48" s="9"/>
      <c r="QTC48" s="9"/>
      <c r="QTD48" s="9"/>
      <c r="QTE48" s="9"/>
      <c r="QTF48" s="9"/>
      <c r="QTG48" s="9"/>
      <c r="QTH48" s="9"/>
      <c r="QTI48" s="9"/>
      <c r="QTJ48" s="9"/>
      <c r="QTK48" s="9"/>
      <c r="QTL48" s="9"/>
      <c r="QTM48" s="9"/>
      <c r="QTN48" s="9"/>
      <c r="QTO48" s="9"/>
      <c r="QTP48" s="9"/>
      <c r="QTQ48" s="9"/>
      <c r="QTR48" s="9"/>
      <c r="QTS48" s="9"/>
      <c r="QTT48" s="9"/>
      <c r="QTU48" s="9"/>
      <c r="QTV48" s="9"/>
      <c r="QTW48" s="9"/>
      <c r="QTX48" s="9"/>
      <c r="QTY48" s="9"/>
      <c r="QTZ48" s="9"/>
      <c r="QUA48" s="9"/>
      <c r="QUB48" s="9"/>
      <c r="QUC48" s="9"/>
      <c r="QUD48" s="9"/>
      <c r="QUE48" s="9"/>
      <c r="QUF48" s="9"/>
      <c r="QUG48" s="9"/>
      <c r="QUH48" s="9"/>
      <c r="QUI48" s="9"/>
      <c r="QUJ48" s="9"/>
      <c r="QUK48" s="9"/>
      <c r="QUL48" s="9"/>
      <c r="QUM48" s="9"/>
      <c r="QUN48" s="9"/>
      <c r="QUO48" s="9"/>
      <c r="QUP48" s="9"/>
      <c r="QUQ48" s="9"/>
      <c r="QUR48" s="9"/>
      <c r="QUS48" s="9"/>
      <c r="QUT48" s="9"/>
      <c r="QUU48" s="9"/>
      <c r="QUV48" s="9"/>
      <c r="QUW48" s="9"/>
      <c r="QUX48" s="9"/>
      <c r="QUY48" s="9"/>
      <c r="QUZ48" s="9"/>
      <c r="QVA48" s="9"/>
      <c r="QVB48" s="9"/>
      <c r="QVC48" s="9"/>
      <c r="QVD48" s="9"/>
      <c r="QVE48" s="9"/>
      <c r="QVF48" s="9"/>
      <c r="QVG48" s="9"/>
      <c r="QVH48" s="9"/>
      <c r="QVI48" s="9"/>
      <c r="QVJ48" s="9"/>
      <c r="QVK48" s="9"/>
      <c r="QVL48" s="9"/>
      <c r="QVM48" s="9"/>
      <c r="QVN48" s="9"/>
      <c r="QVO48" s="9"/>
      <c r="QVP48" s="9"/>
      <c r="QVQ48" s="9"/>
      <c r="QVR48" s="9"/>
      <c r="QVS48" s="9"/>
      <c r="QVT48" s="9"/>
      <c r="QVU48" s="9"/>
      <c r="QVV48" s="9"/>
      <c r="QVW48" s="9"/>
      <c r="QVX48" s="9"/>
      <c r="QVY48" s="9"/>
      <c r="QVZ48" s="9"/>
      <c r="QWA48" s="9"/>
      <c r="QWB48" s="9"/>
      <c r="QWC48" s="9"/>
      <c r="QWD48" s="9"/>
      <c r="QWE48" s="9"/>
      <c r="QWF48" s="9"/>
      <c r="QWG48" s="9"/>
      <c r="QWH48" s="9"/>
      <c r="QWI48" s="9"/>
      <c r="QWJ48" s="9"/>
      <c r="QWK48" s="9"/>
      <c r="QWL48" s="9"/>
      <c r="QWM48" s="9"/>
      <c r="QWN48" s="9"/>
      <c r="QWO48" s="9"/>
      <c r="QWP48" s="9"/>
      <c r="QWQ48" s="9"/>
      <c r="QWR48" s="9"/>
      <c r="QWS48" s="9"/>
      <c r="QWT48" s="9"/>
      <c r="QWU48" s="9"/>
      <c r="QWV48" s="9"/>
      <c r="QWW48" s="9"/>
      <c r="QWX48" s="9"/>
      <c r="QWY48" s="9"/>
      <c r="QWZ48" s="9"/>
      <c r="QXA48" s="9"/>
      <c r="QXB48" s="9"/>
      <c r="QXC48" s="9"/>
      <c r="QXD48" s="9"/>
      <c r="QXE48" s="9"/>
      <c r="QXF48" s="9"/>
      <c r="QXG48" s="9"/>
      <c r="QXH48" s="9"/>
      <c r="QXI48" s="9"/>
      <c r="QXJ48" s="9"/>
      <c r="QXK48" s="9"/>
      <c r="QXL48" s="9"/>
      <c r="QXM48" s="9"/>
      <c r="QXN48" s="9"/>
      <c r="QXO48" s="9"/>
      <c r="QXP48" s="9"/>
      <c r="QXQ48" s="9"/>
      <c r="QXR48" s="9"/>
      <c r="QXS48" s="9"/>
      <c r="QXT48" s="9"/>
      <c r="QXU48" s="9"/>
      <c r="QXV48" s="9"/>
      <c r="QXW48" s="9"/>
      <c r="QXX48" s="9"/>
      <c r="QXY48" s="9"/>
      <c r="QXZ48" s="9"/>
      <c r="QYA48" s="9"/>
      <c r="QYB48" s="9"/>
      <c r="QYC48" s="9"/>
      <c r="QYD48" s="9"/>
      <c r="QYE48" s="9"/>
      <c r="QYF48" s="9"/>
      <c r="QYG48" s="9"/>
      <c r="QYH48" s="9"/>
      <c r="QYI48" s="9"/>
      <c r="QYJ48" s="9"/>
      <c r="QYK48" s="9"/>
      <c r="QYL48" s="9"/>
      <c r="QYM48" s="9"/>
      <c r="QYN48" s="9"/>
      <c r="QYO48" s="9"/>
      <c r="QYP48" s="9"/>
      <c r="QYQ48" s="9"/>
      <c r="QYR48" s="9"/>
      <c r="QYS48" s="9"/>
      <c r="QYT48" s="9"/>
      <c r="QYU48" s="9"/>
      <c r="QYV48" s="9"/>
      <c r="QYW48" s="9"/>
      <c r="QYX48" s="9"/>
      <c r="QYY48" s="9"/>
      <c r="QYZ48" s="9"/>
      <c r="QZA48" s="9"/>
      <c r="QZB48" s="9"/>
      <c r="QZC48" s="9"/>
      <c r="QZD48" s="9"/>
      <c r="QZE48" s="9"/>
      <c r="QZF48" s="9"/>
      <c r="QZG48" s="9"/>
      <c r="QZH48" s="9"/>
      <c r="QZI48" s="9"/>
      <c r="QZJ48" s="9"/>
      <c r="QZK48" s="9"/>
      <c r="QZL48" s="9"/>
      <c r="QZM48" s="9"/>
      <c r="QZN48" s="9"/>
      <c r="QZO48" s="9"/>
      <c r="QZP48" s="9"/>
      <c r="QZQ48" s="9"/>
      <c r="QZR48" s="9"/>
      <c r="QZS48" s="9"/>
      <c r="QZT48" s="9"/>
      <c r="QZU48" s="9"/>
      <c r="QZV48" s="9"/>
      <c r="QZW48" s="9"/>
      <c r="QZX48" s="9"/>
      <c r="QZY48" s="9"/>
      <c r="QZZ48" s="9"/>
      <c r="RAA48" s="9"/>
      <c r="RAB48" s="9"/>
      <c r="RAC48" s="9"/>
      <c r="RAD48" s="9"/>
      <c r="RAE48" s="9"/>
      <c r="RAF48" s="9"/>
      <c r="RAG48" s="9"/>
      <c r="RAH48" s="9"/>
      <c r="RAI48" s="9"/>
      <c r="RAJ48" s="9"/>
      <c r="RAK48" s="9"/>
      <c r="RAL48" s="9"/>
      <c r="RAM48" s="9"/>
      <c r="RAN48" s="9"/>
      <c r="RAO48" s="9"/>
      <c r="RAP48" s="9"/>
      <c r="RAQ48" s="9"/>
      <c r="RAR48" s="9"/>
      <c r="RAS48" s="9"/>
      <c r="RAT48" s="9"/>
      <c r="RAU48" s="9"/>
      <c r="RAV48" s="9"/>
      <c r="RAW48" s="9"/>
      <c r="RAX48" s="9"/>
      <c r="RAY48" s="9"/>
      <c r="RAZ48" s="9"/>
      <c r="RBA48" s="9"/>
      <c r="RBB48" s="9"/>
      <c r="RBC48" s="9"/>
      <c r="RBD48" s="9"/>
      <c r="RBE48" s="9"/>
      <c r="RBF48" s="9"/>
      <c r="RBG48" s="9"/>
      <c r="RBH48" s="9"/>
      <c r="RBI48" s="9"/>
      <c r="RBJ48" s="9"/>
      <c r="RBK48" s="9"/>
      <c r="RBL48" s="9"/>
      <c r="RBM48" s="9"/>
      <c r="RBN48" s="9"/>
      <c r="RBO48" s="9"/>
      <c r="RBP48" s="9"/>
      <c r="RBQ48" s="9"/>
      <c r="RBR48" s="9"/>
      <c r="RBS48" s="9"/>
      <c r="RBT48" s="9"/>
      <c r="RBU48" s="9"/>
      <c r="RBV48" s="9"/>
      <c r="RBW48" s="9"/>
      <c r="RBX48" s="9"/>
      <c r="RBY48" s="9"/>
      <c r="RBZ48" s="9"/>
      <c r="RCA48" s="9"/>
      <c r="RCB48" s="9"/>
      <c r="RCC48" s="9"/>
      <c r="RCD48" s="9"/>
      <c r="RCE48" s="9"/>
      <c r="RCF48" s="9"/>
      <c r="RCG48" s="9"/>
      <c r="RCH48" s="9"/>
      <c r="RCI48" s="9"/>
      <c r="RCJ48" s="9"/>
      <c r="RCK48" s="9"/>
      <c r="RCL48" s="9"/>
      <c r="RCM48" s="9"/>
      <c r="RCN48" s="9"/>
      <c r="RCO48" s="9"/>
      <c r="RCP48" s="9"/>
      <c r="RCQ48" s="9"/>
      <c r="RCR48" s="9"/>
      <c r="RCS48" s="9"/>
      <c r="RCT48" s="9"/>
      <c r="RCU48" s="9"/>
      <c r="RCV48" s="9"/>
      <c r="RCW48" s="9"/>
      <c r="RCX48" s="9"/>
      <c r="RCY48" s="9"/>
      <c r="RCZ48" s="9"/>
      <c r="RDA48" s="9"/>
      <c r="RDB48" s="9"/>
      <c r="RDC48" s="9"/>
      <c r="RDD48" s="9"/>
      <c r="RDE48" s="9"/>
      <c r="RDF48" s="9"/>
      <c r="RDG48" s="9"/>
      <c r="RDH48" s="9"/>
      <c r="RDI48" s="9"/>
      <c r="RDJ48" s="9"/>
      <c r="RDK48" s="9"/>
      <c r="RDL48" s="9"/>
      <c r="RDM48" s="9"/>
      <c r="RDN48" s="9"/>
      <c r="RDO48" s="9"/>
      <c r="RDP48" s="9"/>
      <c r="RDQ48" s="9"/>
      <c r="RDR48" s="9"/>
      <c r="RDS48" s="9"/>
      <c r="RDT48" s="9"/>
      <c r="RDU48" s="9"/>
      <c r="RDV48" s="9"/>
      <c r="RDW48" s="9"/>
      <c r="RDX48" s="9"/>
      <c r="RDY48" s="9"/>
      <c r="RDZ48" s="9"/>
      <c r="REA48" s="9"/>
      <c r="REB48" s="9"/>
      <c r="REC48" s="9"/>
      <c r="RED48" s="9"/>
      <c r="REE48" s="9"/>
      <c r="REF48" s="9"/>
      <c r="REG48" s="9"/>
      <c r="REH48" s="9"/>
      <c r="REI48" s="9"/>
      <c r="REJ48" s="9"/>
      <c r="REK48" s="9"/>
      <c r="REL48" s="9"/>
      <c r="REM48" s="9"/>
      <c r="REN48" s="9"/>
      <c r="REO48" s="9"/>
      <c r="REP48" s="9"/>
      <c r="REQ48" s="9"/>
      <c r="RER48" s="9"/>
      <c r="RES48" s="9"/>
      <c r="RET48" s="9"/>
      <c r="REU48" s="9"/>
      <c r="REV48" s="9"/>
      <c r="REW48" s="9"/>
      <c r="REX48" s="9"/>
      <c r="REY48" s="9"/>
      <c r="REZ48" s="9"/>
      <c r="RFA48" s="9"/>
      <c r="RFB48" s="9"/>
      <c r="RFC48" s="9"/>
      <c r="RFD48" s="9"/>
      <c r="RFE48" s="9"/>
      <c r="RFF48" s="9"/>
      <c r="RFG48" s="9"/>
      <c r="RFH48" s="9"/>
      <c r="RFI48" s="9"/>
      <c r="RFJ48" s="9"/>
      <c r="RFK48" s="9"/>
      <c r="RFL48" s="9"/>
      <c r="RFM48" s="9"/>
      <c r="RFN48" s="9"/>
      <c r="RFO48" s="9"/>
      <c r="RFP48" s="9"/>
      <c r="RFQ48" s="9"/>
      <c r="RFR48" s="9"/>
      <c r="RFS48" s="9"/>
      <c r="RFT48" s="9"/>
      <c r="RFU48" s="9"/>
      <c r="RFV48" s="9"/>
      <c r="RFW48" s="9"/>
      <c r="RFX48" s="9"/>
      <c r="RFY48" s="9"/>
      <c r="RFZ48" s="9"/>
      <c r="RGA48" s="9"/>
      <c r="RGB48" s="9"/>
      <c r="RGC48" s="9"/>
      <c r="RGD48" s="9"/>
      <c r="RGE48" s="9"/>
      <c r="RGF48" s="9"/>
      <c r="RGG48" s="9"/>
      <c r="RGH48" s="9"/>
      <c r="RGI48" s="9"/>
      <c r="RGJ48" s="9"/>
      <c r="RGK48" s="9"/>
      <c r="RGL48" s="9"/>
      <c r="RGM48" s="9"/>
      <c r="RGN48" s="9"/>
      <c r="RGO48" s="9"/>
      <c r="RGP48" s="9"/>
      <c r="RGQ48" s="9"/>
      <c r="RGR48" s="9"/>
      <c r="RGS48" s="9"/>
      <c r="RGT48" s="9"/>
      <c r="RGU48" s="9"/>
      <c r="RGV48" s="9"/>
      <c r="RGW48" s="9"/>
      <c r="RGX48" s="9"/>
      <c r="RGY48" s="9"/>
      <c r="RGZ48" s="9"/>
      <c r="RHA48" s="9"/>
      <c r="RHB48" s="9"/>
      <c r="RHC48" s="9"/>
      <c r="RHD48" s="9"/>
      <c r="RHE48" s="9"/>
      <c r="RHF48" s="9"/>
      <c r="RHG48" s="9"/>
      <c r="RHH48" s="9"/>
      <c r="RHI48" s="9"/>
      <c r="RHJ48" s="9"/>
      <c r="RHK48" s="9"/>
      <c r="RHL48" s="9"/>
      <c r="RHM48" s="9"/>
      <c r="RHN48" s="9"/>
      <c r="RHO48" s="9"/>
      <c r="RHP48" s="9"/>
      <c r="RHQ48" s="9"/>
      <c r="RHR48" s="9"/>
      <c r="RHS48" s="9"/>
      <c r="RHT48" s="9"/>
      <c r="RHU48" s="9"/>
      <c r="RHV48" s="9"/>
      <c r="RHW48" s="9"/>
      <c r="RHX48" s="9"/>
      <c r="RHY48" s="9"/>
      <c r="RHZ48" s="9"/>
      <c r="RIA48" s="9"/>
      <c r="RIB48" s="9"/>
      <c r="RIC48" s="9"/>
      <c r="RID48" s="9"/>
      <c r="RIE48" s="9"/>
      <c r="RIF48" s="9"/>
      <c r="RIG48" s="9"/>
      <c r="RIH48" s="9"/>
      <c r="RII48" s="9"/>
      <c r="RIJ48" s="9"/>
      <c r="RIK48" s="9"/>
      <c r="RIL48" s="9"/>
      <c r="RIM48" s="9"/>
      <c r="RIN48" s="9"/>
      <c r="RIO48" s="9"/>
      <c r="RIP48" s="9"/>
      <c r="RIQ48" s="9"/>
      <c r="RIR48" s="9"/>
      <c r="RIS48" s="9"/>
      <c r="RIT48" s="9"/>
      <c r="RIU48" s="9"/>
      <c r="RIV48" s="9"/>
      <c r="RIW48" s="9"/>
      <c r="RIX48" s="9"/>
      <c r="RIY48" s="9"/>
      <c r="RIZ48" s="9"/>
      <c r="RJA48" s="9"/>
      <c r="RJB48" s="9"/>
      <c r="RJC48" s="9"/>
      <c r="RJD48" s="9"/>
      <c r="RJE48" s="9"/>
      <c r="RJF48" s="9"/>
      <c r="RJG48" s="9"/>
      <c r="RJH48" s="9"/>
      <c r="RJI48" s="9"/>
      <c r="RJJ48" s="9"/>
      <c r="RJK48" s="9"/>
      <c r="RJL48" s="9"/>
      <c r="RJM48" s="9"/>
      <c r="RJN48" s="9"/>
      <c r="RJO48" s="9"/>
      <c r="RJP48" s="9"/>
      <c r="RJQ48" s="9"/>
      <c r="RJR48" s="9"/>
      <c r="RJS48" s="9"/>
      <c r="RJT48" s="9"/>
      <c r="RJU48" s="9"/>
      <c r="RJV48" s="9"/>
      <c r="RJW48" s="9"/>
      <c r="RJX48" s="9"/>
      <c r="RJY48" s="9"/>
      <c r="RJZ48" s="9"/>
      <c r="RKA48" s="9"/>
      <c r="RKB48" s="9"/>
      <c r="RKC48" s="9"/>
      <c r="RKD48" s="9"/>
      <c r="RKE48" s="9"/>
      <c r="RKF48" s="9"/>
      <c r="RKG48" s="9"/>
      <c r="RKH48" s="9"/>
      <c r="RKI48" s="9"/>
      <c r="RKJ48" s="9"/>
      <c r="RKK48" s="9"/>
      <c r="RKL48" s="9"/>
      <c r="RKM48" s="9"/>
      <c r="RKN48" s="9"/>
      <c r="RKO48" s="9"/>
      <c r="RKP48" s="9"/>
      <c r="RKQ48" s="9"/>
      <c r="RKR48" s="9"/>
      <c r="RKS48" s="9"/>
      <c r="RKT48" s="9"/>
      <c r="RKU48" s="9"/>
      <c r="RKV48" s="9"/>
      <c r="RKW48" s="9"/>
      <c r="RKX48" s="9"/>
      <c r="RKY48" s="9"/>
      <c r="RKZ48" s="9"/>
      <c r="RLA48" s="9"/>
      <c r="RLB48" s="9"/>
      <c r="RLC48" s="9"/>
      <c r="RLD48" s="9"/>
      <c r="RLE48" s="9"/>
      <c r="RLF48" s="9"/>
      <c r="RLG48" s="9"/>
      <c r="RLH48" s="9"/>
      <c r="RLI48" s="9"/>
      <c r="RLJ48" s="9"/>
      <c r="RLK48" s="9"/>
      <c r="RLL48" s="9"/>
      <c r="RLM48" s="9"/>
      <c r="RLN48" s="9"/>
      <c r="RLO48" s="9"/>
      <c r="RLP48" s="9"/>
      <c r="RLQ48" s="9"/>
      <c r="RLR48" s="9"/>
      <c r="RLS48" s="9"/>
      <c r="RLT48" s="9"/>
      <c r="RLU48" s="9"/>
      <c r="RLV48" s="9"/>
      <c r="RLW48" s="9"/>
      <c r="RLX48" s="9"/>
      <c r="RLY48" s="9"/>
      <c r="RLZ48" s="9"/>
      <c r="RMA48" s="9"/>
      <c r="RMB48" s="9"/>
      <c r="RMC48" s="9"/>
      <c r="RMD48" s="9"/>
      <c r="RME48" s="9"/>
      <c r="RMF48" s="9"/>
      <c r="RMG48" s="9"/>
      <c r="RMH48" s="9"/>
      <c r="RMI48" s="9"/>
      <c r="RMJ48" s="9"/>
      <c r="RMK48" s="9"/>
      <c r="RML48" s="9"/>
      <c r="RMM48" s="9"/>
      <c r="RMN48" s="9"/>
      <c r="RMO48" s="9"/>
      <c r="RMP48" s="9"/>
      <c r="RMQ48" s="9"/>
      <c r="RMR48" s="9"/>
      <c r="RMS48" s="9"/>
      <c r="RMT48" s="9"/>
      <c r="RMU48" s="9"/>
      <c r="RMV48" s="9"/>
      <c r="RMW48" s="9"/>
      <c r="RMX48" s="9"/>
      <c r="RMY48" s="9"/>
      <c r="RMZ48" s="9"/>
      <c r="RNA48" s="9"/>
      <c r="RNB48" s="9"/>
      <c r="RNC48" s="9"/>
      <c r="RND48" s="9"/>
      <c r="RNE48" s="9"/>
      <c r="RNF48" s="9"/>
      <c r="RNG48" s="9"/>
      <c r="RNH48" s="9"/>
      <c r="RNI48" s="9"/>
      <c r="RNJ48" s="9"/>
      <c r="RNK48" s="9"/>
      <c r="RNL48" s="9"/>
      <c r="RNM48" s="9"/>
      <c r="RNN48" s="9"/>
      <c r="RNO48" s="9"/>
      <c r="RNP48" s="9"/>
      <c r="RNQ48" s="9"/>
      <c r="RNR48" s="9"/>
      <c r="RNS48" s="9"/>
      <c r="RNT48" s="9"/>
      <c r="RNU48" s="9"/>
      <c r="RNV48" s="9"/>
      <c r="RNW48" s="9"/>
      <c r="RNX48" s="9"/>
      <c r="RNY48" s="9"/>
      <c r="RNZ48" s="9"/>
      <c r="ROA48" s="9"/>
      <c r="ROB48" s="9"/>
      <c r="ROC48" s="9"/>
      <c r="ROD48" s="9"/>
      <c r="ROE48" s="9"/>
      <c r="ROF48" s="9"/>
      <c r="ROG48" s="9"/>
      <c r="ROH48" s="9"/>
      <c r="ROI48" s="9"/>
      <c r="ROJ48" s="9"/>
      <c r="ROK48" s="9"/>
      <c r="ROL48" s="9"/>
      <c r="ROM48" s="9"/>
      <c r="RON48" s="9"/>
      <c r="ROO48" s="9"/>
      <c r="ROP48" s="9"/>
      <c r="ROQ48" s="9"/>
      <c r="ROR48" s="9"/>
      <c r="ROS48" s="9"/>
      <c r="ROT48" s="9"/>
      <c r="ROU48" s="9"/>
      <c r="ROV48" s="9"/>
      <c r="ROW48" s="9"/>
      <c r="ROX48" s="9"/>
      <c r="ROY48" s="9"/>
      <c r="ROZ48" s="9"/>
      <c r="RPA48" s="9"/>
      <c r="RPB48" s="9"/>
      <c r="RPC48" s="9"/>
      <c r="RPD48" s="9"/>
      <c r="RPE48" s="9"/>
      <c r="RPF48" s="9"/>
      <c r="RPG48" s="9"/>
      <c r="RPH48" s="9"/>
      <c r="RPI48" s="9"/>
      <c r="RPJ48" s="9"/>
      <c r="RPK48" s="9"/>
      <c r="RPL48" s="9"/>
      <c r="RPM48" s="9"/>
      <c r="RPN48" s="9"/>
      <c r="RPO48" s="9"/>
      <c r="RPP48" s="9"/>
      <c r="RPQ48" s="9"/>
      <c r="RPR48" s="9"/>
      <c r="RPS48" s="9"/>
      <c r="RPT48" s="9"/>
      <c r="RPU48" s="9"/>
      <c r="RPV48" s="9"/>
      <c r="RPW48" s="9"/>
      <c r="RPX48" s="9"/>
      <c r="RPY48" s="9"/>
      <c r="RPZ48" s="9"/>
      <c r="RQA48" s="9"/>
      <c r="RQB48" s="9"/>
      <c r="RQC48" s="9"/>
      <c r="RQD48" s="9"/>
      <c r="RQE48" s="9"/>
      <c r="RQF48" s="9"/>
      <c r="RQG48" s="9"/>
      <c r="RQH48" s="9"/>
      <c r="RQI48" s="9"/>
      <c r="RQJ48" s="9"/>
      <c r="RQK48" s="9"/>
      <c r="RQL48" s="9"/>
      <c r="RQM48" s="9"/>
      <c r="RQN48" s="9"/>
      <c r="RQO48" s="9"/>
      <c r="RQP48" s="9"/>
      <c r="RQQ48" s="9"/>
      <c r="RQR48" s="9"/>
      <c r="RQS48" s="9"/>
      <c r="RQT48" s="9"/>
      <c r="RQU48" s="9"/>
      <c r="RQV48" s="9"/>
      <c r="RQW48" s="9"/>
      <c r="RQX48" s="9"/>
      <c r="RQY48" s="9"/>
      <c r="RQZ48" s="9"/>
      <c r="RRA48" s="9"/>
      <c r="RRB48" s="9"/>
      <c r="RRC48" s="9"/>
      <c r="RRD48" s="9"/>
      <c r="RRE48" s="9"/>
      <c r="RRF48" s="9"/>
      <c r="RRG48" s="9"/>
      <c r="RRH48" s="9"/>
      <c r="RRI48" s="9"/>
      <c r="RRJ48" s="9"/>
      <c r="RRK48" s="9"/>
      <c r="RRL48" s="9"/>
      <c r="RRM48" s="9"/>
      <c r="RRN48" s="9"/>
      <c r="RRO48" s="9"/>
      <c r="RRP48" s="9"/>
      <c r="RRQ48" s="9"/>
      <c r="RRR48" s="9"/>
      <c r="RRS48" s="9"/>
      <c r="RRT48" s="9"/>
      <c r="RRU48" s="9"/>
      <c r="RRV48" s="9"/>
      <c r="RRW48" s="9"/>
      <c r="RRX48" s="9"/>
      <c r="RRY48" s="9"/>
      <c r="RRZ48" s="9"/>
      <c r="RSA48" s="9"/>
      <c r="RSB48" s="9"/>
      <c r="RSC48" s="9"/>
      <c r="RSD48" s="9"/>
      <c r="RSE48" s="9"/>
      <c r="RSF48" s="9"/>
      <c r="RSG48" s="9"/>
      <c r="RSH48" s="9"/>
      <c r="RSI48" s="9"/>
      <c r="RSJ48" s="9"/>
      <c r="RSK48" s="9"/>
      <c r="RSL48" s="9"/>
      <c r="RSM48" s="9"/>
      <c r="RSN48" s="9"/>
      <c r="RSO48" s="9"/>
      <c r="RSP48" s="9"/>
      <c r="RSQ48" s="9"/>
      <c r="RSR48" s="9"/>
      <c r="RSS48" s="9"/>
      <c r="RST48" s="9"/>
      <c r="RSU48" s="9"/>
      <c r="RSV48" s="9"/>
      <c r="RSW48" s="9"/>
      <c r="RSX48" s="9"/>
      <c r="RSY48" s="9"/>
      <c r="RSZ48" s="9"/>
      <c r="RTA48" s="9"/>
      <c r="RTB48" s="9"/>
      <c r="RTC48" s="9"/>
      <c r="RTD48" s="9"/>
      <c r="RTE48" s="9"/>
      <c r="RTF48" s="9"/>
      <c r="RTG48" s="9"/>
      <c r="RTH48" s="9"/>
      <c r="RTI48" s="9"/>
      <c r="RTJ48" s="9"/>
      <c r="RTK48" s="9"/>
      <c r="RTL48" s="9"/>
      <c r="RTM48" s="9"/>
      <c r="RTN48" s="9"/>
      <c r="RTO48" s="9"/>
      <c r="RTP48" s="9"/>
      <c r="RTQ48" s="9"/>
      <c r="RTR48" s="9"/>
      <c r="RTS48" s="9"/>
      <c r="RTT48" s="9"/>
      <c r="RTU48" s="9"/>
      <c r="RTV48" s="9"/>
      <c r="RTW48" s="9"/>
      <c r="RTX48" s="9"/>
      <c r="RTY48" s="9"/>
      <c r="RTZ48" s="9"/>
      <c r="RUA48" s="9"/>
      <c r="RUB48" s="9"/>
      <c r="RUC48" s="9"/>
      <c r="RUD48" s="9"/>
      <c r="RUE48" s="9"/>
      <c r="RUF48" s="9"/>
      <c r="RUG48" s="9"/>
      <c r="RUH48" s="9"/>
      <c r="RUI48" s="9"/>
      <c r="RUJ48" s="9"/>
      <c r="RUK48" s="9"/>
      <c r="RUL48" s="9"/>
      <c r="RUM48" s="9"/>
      <c r="RUN48" s="9"/>
      <c r="RUO48" s="9"/>
      <c r="RUP48" s="9"/>
      <c r="RUQ48" s="9"/>
      <c r="RUR48" s="9"/>
      <c r="RUS48" s="9"/>
      <c r="RUT48" s="9"/>
      <c r="RUU48" s="9"/>
      <c r="RUV48" s="9"/>
      <c r="RUW48" s="9"/>
      <c r="RUX48" s="9"/>
      <c r="RUY48" s="9"/>
      <c r="RUZ48" s="9"/>
      <c r="RVA48" s="9"/>
      <c r="RVB48" s="9"/>
      <c r="RVC48" s="9"/>
      <c r="RVD48" s="9"/>
      <c r="RVE48" s="9"/>
      <c r="RVF48" s="9"/>
      <c r="RVG48" s="9"/>
      <c r="RVH48" s="9"/>
      <c r="RVI48" s="9"/>
      <c r="RVJ48" s="9"/>
      <c r="RVK48" s="9"/>
      <c r="RVL48" s="9"/>
      <c r="RVM48" s="9"/>
      <c r="RVN48" s="9"/>
      <c r="RVO48" s="9"/>
      <c r="RVP48" s="9"/>
      <c r="RVQ48" s="9"/>
      <c r="RVR48" s="9"/>
      <c r="RVS48" s="9"/>
      <c r="RVT48" s="9"/>
      <c r="RVU48" s="9"/>
      <c r="RVV48" s="9"/>
      <c r="RVW48" s="9"/>
      <c r="RVX48" s="9"/>
      <c r="RVY48" s="9"/>
      <c r="RVZ48" s="9"/>
      <c r="RWA48" s="9"/>
      <c r="RWB48" s="9"/>
      <c r="RWC48" s="9"/>
      <c r="RWD48" s="9"/>
      <c r="RWE48" s="9"/>
      <c r="RWF48" s="9"/>
      <c r="RWG48" s="9"/>
      <c r="RWH48" s="9"/>
      <c r="RWI48" s="9"/>
      <c r="RWJ48" s="9"/>
      <c r="RWK48" s="9"/>
      <c r="RWL48" s="9"/>
      <c r="RWM48" s="9"/>
      <c r="RWN48" s="9"/>
      <c r="RWO48" s="9"/>
      <c r="RWP48" s="9"/>
      <c r="RWQ48" s="9"/>
      <c r="RWR48" s="9"/>
      <c r="RWS48" s="9"/>
      <c r="RWT48" s="9"/>
      <c r="RWU48" s="9"/>
      <c r="RWV48" s="9"/>
      <c r="RWW48" s="9"/>
      <c r="RWX48" s="9"/>
      <c r="RWY48" s="9"/>
      <c r="RWZ48" s="9"/>
      <c r="RXA48" s="9"/>
      <c r="RXB48" s="9"/>
      <c r="RXC48" s="9"/>
      <c r="RXD48" s="9"/>
      <c r="RXE48" s="9"/>
      <c r="RXF48" s="9"/>
      <c r="RXG48" s="9"/>
      <c r="RXH48" s="9"/>
      <c r="RXI48" s="9"/>
      <c r="RXJ48" s="9"/>
      <c r="RXK48" s="9"/>
      <c r="RXL48" s="9"/>
      <c r="RXM48" s="9"/>
      <c r="RXN48" s="9"/>
      <c r="RXO48" s="9"/>
      <c r="RXP48" s="9"/>
      <c r="RXQ48" s="9"/>
      <c r="RXR48" s="9"/>
      <c r="RXS48" s="9"/>
      <c r="RXT48" s="9"/>
      <c r="RXU48" s="9"/>
      <c r="RXV48" s="9"/>
      <c r="RXW48" s="9"/>
      <c r="RXX48" s="9"/>
      <c r="RXY48" s="9"/>
      <c r="RXZ48" s="9"/>
      <c r="RYA48" s="9"/>
      <c r="RYB48" s="9"/>
      <c r="RYC48" s="9"/>
      <c r="RYD48" s="9"/>
      <c r="RYE48" s="9"/>
      <c r="RYF48" s="9"/>
      <c r="RYG48" s="9"/>
      <c r="RYH48" s="9"/>
      <c r="RYI48" s="9"/>
      <c r="RYJ48" s="9"/>
      <c r="RYK48" s="9"/>
      <c r="RYL48" s="9"/>
      <c r="RYM48" s="9"/>
      <c r="RYN48" s="9"/>
      <c r="RYO48" s="9"/>
      <c r="RYP48" s="9"/>
      <c r="RYQ48" s="9"/>
      <c r="RYR48" s="9"/>
      <c r="RYS48" s="9"/>
      <c r="RYT48" s="9"/>
      <c r="RYU48" s="9"/>
      <c r="RYV48" s="9"/>
      <c r="RYW48" s="9"/>
      <c r="RYX48" s="9"/>
      <c r="RYY48" s="9"/>
      <c r="RYZ48" s="9"/>
      <c r="RZA48" s="9"/>
      <c r="RZB48" s="9"/>
      <c r="RZC48" s="9"/>
      <c r="RZD48" s="9"/>
      <c r="RZE48" s="9"/>
      <c r="RZF48" s="9"/>
      <c r="RZG48" s="9"/>
      <c r="RZH48" s="9"/>
      <c r="RZI48" s="9"/>
      <c r="RZJ48" s="9"/>
      <c r="RZK48" s="9"/>
      <c r="RZL48" s="9"/>
      <c r="RZM48" s="9"/>
      <c r="RZN48" s="9"/>
      <c r="RZO48" s="9"/>
      <c r="RZP48" s="9"/>
      <c r="RZQ48" s="9"/>
      <c r="RZR48" s="9"/>
      <c r="RZS48" s="9"/>
      <c r="RZT48" s="9"/>
      <c r="RZU48" s="9"/>
      <c r="RZV48" s="9"/>
      <c r="RZW48" s="9"/>
      <c r="RZX48" s="9"/>
      <c r="RZY48" s="9"/>
      <c r="RZZ48" s="9"/>
      <c r="SAA48" s="9"/>
      <c r="SAB48" s="9"/>
      <c r="SAC48" s="9"/>
      <c r="SAD48" s="9"/>
      <c r="SAE48" s="9"/>
      <c r="SAF48" s="9"/>
      <c r="SAG48" s="9"/>
      <c r="SAH48" s="9"/>
      <c r="SAI48" s="9"/>
      <c r="SAJ48" s="9"/>
      <c r="SAK48" s="9"/>
      <c r="SAL48" s="9"/>
      <c r="SAM48" s="9"/>
      <c r="SAN48" s="9"/>
      <c r="SAO48" s="9"/>
      <c r="SAP48" s="9"/>
      <c r="SAQ48" s="9"/>
      <c r="SAR48" s="9"/>
      <c r="SAS48" s="9"/>
      <c r="SAT48" s="9"/>
      <c r="SAU48" s="9"/>
      <c r="SAV48" s="9"/>
      <c r="SAW48" s="9"/>
      <c r="SAX48" s="9"/>
      <c r="SAY48" s="9"/>
      <c r="SAZ48" s="9"/>
      <c r="SBA48" s="9"/>
      <c r="SBB48" s="9"/>
      <c r="SBC48" s="9"/>
      <c r="SBD48" s="9"/>
      <c r="SBE48" s="9"/>
      <c r="SBF48" s="9"/>
      <c r="SBG48" s="9"/>
      <c r="SBH48" s="9"/>
      <c r="SBI48" s="9"/>
      <c r="SBJ48" s="9"/>
      <c r="SBK48" s="9"/>
      <c r="SBL48" s="9"/>
      <c r="SBM48" s="9"/>
      <c r="SBN48" s="9"/>
      <c r="SBO48" s="9"/>
      <c r="SBP48" s="9"/>
      <c r="SBQ48" s="9"/>
      <c r="SBR48" s="9"/>
      <c r="SBS48" s="9"/>
      <c r="SBT48" s="9"/>
      <c r="SBU48" s="9"/>
      <c r="SBV48" s="9"/>
      <c r="SBW48" s="9"/>
      <c r="SBX48" s="9"/>
      <c r="SBY48" s="9"/>
      <c r="SBZ48" s="9"/>
      <c r="SCA48" s="9"/>
      <c r="SCB48" s="9"/>
      <c r="SCC48" s="9"/>
      <c r="SCD48" s="9"/>
      <c r="SCE48" s="9"/>
      <c r="SCF48" s="9"/>
      <c r="SCG48" s="9"/>
      <c r="SCH48" s="9"/>
      <c r="SCI48" s="9"/>
      <c r="SCJ48" s="9"/>
      <c r="SCK48" s="9"/>
      <c r="SCL48" s="9"/>
      <c r="SCM48" s="9"/>
      <c r="SCN48" s="9"/>
      <c r="SCO48" s="9"/>
      <c r="SCP48" s="9"/>
      <c r="SCQ48" s="9"/>
      <c r="SCR48" s="9"/>
      <c r="SCS48" s="9"/>
      <c r="SCT48" s="9"/>
      <c r="SCU48" s="9"/>
      <c r="SCV48" s="9"/>
      <c r="SCW48" s="9"/>
      <c r="SCX48" s="9"/>
      <c r="SCY48" s="9"/>
      <c r="SCZ48" s="9"/>
      <c r="SDA48" s="9"/>
      <c r="SDB48" s="9"/>
      <c r="SDC48" s="9"/>
      <c r="SDD48" s="9"/>
      <c r="SDE48" s="9"/>
      <c r="SDF48" s="9"/>
      <c r="SDG48" s="9"/>
      <c r="SDH48" s="9"/>
      <c r="SDI48" s="9"/>
      <c r="SDJ48" s="9"/>
      <c r="SDK48" s="9"/>
      <c r="SDL48" s="9"/>
      <c r="SDM48" s="9"/>
      <c r="SDN48" s="9"/>
      <c r="SDO48" s="9"/>
      <c r="SDP48" s="9"/>
      <c r="SDQ48" s="9"/>
      <c r="SDR48" s="9"/>
      <c r="SDS48" s="9"/>
      <c r="SDT48" s="9"/>
      <c r="SDU48" s="9"/>
      <c r="SDV48" s="9"/>
      <c r="SDW48" s="9"/>
      <c r="SDX48" s="9"/>
      <c r="SDY48" s="9"/>
      <c r="SDZ48" s="9"/>
      <c r="SEA48" s="9"/>
      <c r="SEB48" s="9"/>
      <c r="SEC48" s="9"/>
      <c r="SED48" s="9"/>
      <c r="SEE48" s="9"/>
      <c r="SEF48" s="9"/>
      <c r="SEG48" s="9"/>
      <c r="SEH48" s="9"/>
      <c r="SEI48" s="9"/>
      <c r="SEJ48" s="9"/>
      <c r="SEK48" s="9"/>
      <c r="SEL48" s="9"/>
      <c r="SEM48" s="9"/>
      <c r="SEN48" s="9"/>
      <c r="SEO48" s="9"/>
      <c r="SEP48" s="9"/>
      <c r="SEQ48" s="9"/>
      <c r="SER48" s="9"/>
      <c r="SES48" s="9"/>
      <c r="SET48" s="9"/>
      <c r="SEU48" s="9"/>
      <c r="SEV48" s="9"/>
      <c r="SEW48" s="9"/>
      <c r="SEX48" s="9"/>
      <c r="SEY48" s="9"/>
      <c r="SEZ48" s="9"/>
      <c r="SFA48" s="9"/>
      <c r="SFB48" s="9"/>
      <c r="SFC48" s="9"/>
      <c r="SFD48" s="9"/>
      <c r="SFE48" s="9"/>
      <c r="SFF48" s="9"/>
      <c r="SFG48" s="9"/>
      <c r="SFH48" s="9"/>
      <c r="SFI48" s="9"/>
      <c r="SFJ48" s="9"/>
      <c r="SFK48" s="9"/>
      <c r="SFL48" s="9"/>
      <c r="SFM48" s="9"/>
      <c r="SFN48" s="9"/>
      <c r="SFO48" s="9"/>
      <c r="SFP48" s="9"/>
      <c r="SFQ48" s="9"/>
      <c r="SFR48" s="9"/>
      <c r="SFS48" s="9"/>
      <c r="SFT48" s="9"/>
      <c r="SFU48" s="9"/>
      <c r="SFV48" s="9"/>
      <c r="SFW48" s="9"/>
      <c r="SFX48" s="9"/>
      <c r="SFY48" s="9"/>
      <c r="SFZ48" s="9"/>
      <c r="SGA48" s="9"/>
      <c r="SGB48" s="9"/>
      <c r="SGC48" s="9"/>
      <c r="SGD48" s="9"/>
      <c r="SGE48" s="9"/>
      <c r="SGF48" s="9"/>
      <c r="SGG48" s="9"/>
      <c r="SGH48" s="9"/>
      <c r="SGI48" s="9"/>
      <c r="SGJ48" s="9"/>
      <c r="SGK48" s="9"/>
      <c r="SGL48" s="9"/>
      <c r="SGM48" s="9"/>
      <c r="SGN48" s="9"/>
      <c r="SGO48" s="9"/>
      <c r="SGP48" s="9"/>
      <c r="SGQ48" s="9"/>
      <c r="SGR48" s="9"/>
      <c r="SGS48" s="9"/>
      <c r="SGT48" s="9"/>
      <c r="SGU48" s="9"/>
      <c r="SGV48" s="9"/>
      <c r="SGW48" s="9"/>
      <c r="SGX48" s="9"/>
      <c r="SGY48" s="9"/>
      <c r="SGZ48" s="9"/>
      <c r="SHA48" s="9"/>
      <c r="SHB48" s="9"/>
      <c r="SHC48" s="9"/>
      <c r="SHD48" s="9"/>
      <c r="SHE48" s="9"/>
      <c r="SHF48" s="9"/>
      <c r="SHG48" s="9"/>
      <c r="SHH48" s="9"/>
      <c r="SHI48" s="9"/>
      <c r="SHJ48" s="9"/>
      <c r="SHK48" s="9"/>
      <c r="SHL48" s="9"/>
      <c r="SHM48" s="9"/>
      <c r="SHN48" s="9"/>
      <c r="SHO48" s="9"/>
      <c r="SHP48" s="9"/>
      <c r="SHQ48" s="9"/>
      <c r="SHR48" s="9"/>
      <c r="SHS48" s="9"/>
      <c r="SHT48" s="9"/>
      <c r="SHU48" s="9"/>
      <c r="SHV48" s="9"/>
      <c r="SHW48" s="9"/>
      <c r="SHX48" s="9"/>
      <c r="SHY48" s="9"/>
      <c r="SHZ48" s="9"/>
      <c r="SIA48" s="9"/>
      <c r="SIB48" s="9"/>
      <c r="SIC48" s="9"/>
      <c r="SID48" s="9"/>
      <c r="SIE48" s="9"/>
      <c r="SIF48" s="9"/>
      <c r="SIG48" s="9"/>
      <c r="SIH48" s="9"/>
      <c r="SII48" s="9"/>
      <c r="SIJ48" s="9"/>
      <c r="SIK48" s="9"/>
      <c r="SIL48" s="9"/>
      <c r="SIM48" s="9"/>
      <c r="SIN48" s="9"/>
      <c r="SIO48" s="9"/>
      <c r="SIP48" s="9"/>
      <c r="SIQ48" s="9"/>
      <c r="SIR48" s="9"/>
      <c r="SIS48" s="9"/>
      <c r="SIT48" s="9"/>
      <c r="SIU48" s="9"/>
      <c r="SIV48" s="9"/>
      <c r="SIW48" s="9"/>
      <c r="SIX48" s="9"/>
      <c r="SIY48" s="9"/>
      <c r="SIZ48" s="9"/>
      <c r="SJA48" s="9"/>
      <c r="SJB48" s="9"/>
      <c r="SJC48" s="9"/>
      <c r="SJD48" s="9"/>
      <c r="SJE48" s="9"/>
      <c r="SJF48" s="9"/>
      <c r="SJG48" s="9"/>
      <c r="SJH48" s="9"/>
      <c r="SJI48" s="9"/>
      <c r="SJJ48" s="9"/>
      <c r="SJK48" s="9"/>
      <c r="SJL48" s="9"/>
      <c r="SJM48" s="9"/>
      <c r="SJN48" s="9"/>
      <c r="SJO48" s="9"/>
      <c r="SJP48" s="9"/>
      <c r="SJQ48" s="9"/>
      <c r="SJR48" s="9"/>
      <c r="SJS48" s="9"/>
      <c r="SJT48" s="9"/>
      <c r="SJU48" s="9"/>
      <c r="SJV48" s="9"/>
      <c r="SJW48" s="9"/>
      <c r="SJX48" s="9"/>
      <c r="SJY48" s="9"/>
      <c r="SJZ48" s="9"/>
      <c r="SKA48" s="9"/>
      <c r="SKB48" s="9"/>
      <c r="SKC48" s="9"/>
      <c r="SKD48" s="9"/>
      <c r="SKE48" s="9"/>
      <c r="SKF48" s="9"/>
      <c r="SKG48" s="9"/>
      <c r="SKH48" s="9"/>
      <c r="SKI48" s="9"/>
      <c r="SKJ48" s="9"/>
      <c r="SKK48" s="9"/>
      <c r="SKL48" s="9"/>
      <c r="SKM48" s="9"/>
      <c r="SKN48" s="9"/>
      <c r="SKO48" s="9"/>
      <c r="SKP48" s="9"/>
      <c r="SKQ48" s="9"/>
      <c r="SKR48" s="9"/>
      <c r="SKS48" s="9"/>
      <c r="SKT48" s="9"/>
      <c r="SKU48" s="9"/>
      <c r="SKV48" s="9"/>
      <c r="SKW48" s="9"/>
      <c r="SKX48" s="9"/>
      <c r="SKY48" s="9"/>
      <c r="SKZ48" s="9"/>
      <c r="SLA48" s="9"/>
      <c r="SLB48" s="9"/>
      <c r="SLC48" s="9"/>
      <c r="SLD48" s="9"/>
      <c r="SLE48" s="9"/>
      <c r="SLF48" s="9"/>
      <c r="SLG48" s="9"/>
      <c r="SLH48" s="9"/>
      <c r="SLI48" s="9"/>
      <c r="SLJ48" s="9"/>
      <c r="SLK48" s="9"/>
      <c r="SLL48" s="9"/>
      <c r="SLM48" s="9"/>
      <c r="SLN48" s="9"/>
      <c r="SLO48" s="9"/>
      <c r="SLP48" s="9"/>
      <c r="SLQ48" s="9"/>
      <c r="SLR48" s="9"/>
      <c r="SLS48" s="9"/>
      <c r="SLT48" s="9"/>
      <c r="SLU48" s="9"/>
      <c r="SLV48" s="9"/>
      <c r="SLW48" s="9"/>
      <c r="SLX48" s="9"/>
      <c r="SLY48" s="9"/>
      <c r="SLZ48" s="9"/>
      <c r="SMA48" s="9"/>
      <c r="SMB48" s="9"/>
      <c r="SMC48" s="9"/>
      <c r="SMD48" s="9"/>
      <c r="SME48" s="9"/>
      <c r="SMF48" s="9"/>
      <c r="SMG48" s="9"/>
      <c r="SMH48" s="9"/>
      <c r="SMI48" s="9"/>
      <c r="SMJ48" s="9"/>
      <c r="SMK48" s="9"/>
      <c r="SML48" s="9"/>
      <c r="SMM48" s="9"/>
      <c r="SMN48" s="9"/>
      <c r="SMO48" s="9"/>
      <c r="SMP48" s="9"/>
      <c r="SMQ48" s="9"/>
      <c r="SMR48" s="9"/>
      <c r="SMS48" s="9"/>
      <c r="SMT48" s="9"/>
      <c r="SMU48" s="9"/>
      <c r="SMV48" s="9"/>
      <c r="SMW48" s="9"/>
      <c r="SMX48" s="9"/>
      <c r="SMY48" s="9"/>
      <c r="SMZ48" s="9"/>
      <c r="SNA48" s="9"/>
      <c r="SNB48" s="9"/>
      <c r="SNC48" s="9"/>
      <c r="SND48" s="9"/>
      <c r="SNE48" s="9"/>
      <c r="SNF48" s="9"/>
      <c r="SNG48" s="9"/>
      <c r="SNH48" s="9"/>
      <c r="SNI48" s="9"/>
      <c r="SNJ48" s="9"/>
      <c r="SNK48" s="9"/>
      <c r="SNL48" s="9"/>
      <c r="SNM48" s="9"/>
      <c r="SNN48" s="9"/>
      <c r="SNO48" s="9"/>
      <c r="SNP48" s="9"/>
      <c r="SNQ48" s="9"/>
      <c r="SNR48" s="9"/>
      <c r="SNS48" s="9"/>
      <c r="SNT48" s="9"/>
      <c r="SNU48" s="9"/>
      <c r="SNV48" s="9"/>
      <c r="SNW48" s="9"/>
      <c r="SNX48" s="9"/>
      <c r="SNY48" s="9"/>
      <c r="SNZ48" s="9"/>
      <c r="SOA48" s="9"/>
      <c r="SOB48" s="9"/>
      <c r="SOC48" s="9"/>
      <c r="SOD48" s="9"/>
      <c r="SOE48" s="9"/>
      <c r="SOF48" s="9"/>
      <c r="SOG48" s="9"/>
      <c r="SOH48" s="9"/>
      <c r="SOI48" s="9"/>
      <c r="SOJ48" s="9"/>
      <c r="SOK48" s="9"/>
      <c r="SOL48" s="9"/>
      <c r="SOM48" s="9"/>
      <c r="SON48" s="9"/>
      <c r="SOO48" s="9"/>
      <c r="SOP48" s="9"/>
      <c r="SOQ48" s="9"/>
      <c r="SOR48" s="9"/>
      <c r="SOS48" s="9"/>
      <c r="SOT48" s="9"/>
      <c r="SOU48" s="9"/>
      <c r="SOV48" s="9"/>
      <c r="SOW48" s="9"/>
      <c r="SOX48" s="9"/>
      <c r="SOY48" s="9"/>
      <c r="SOZ48" s="9"/>
      <c r="SPA48" s="9"/>
      <c r="SPB48" s="9"/>
      <c r="SPC48" s="9"/>
      <c r="SPD48" s="9"/>
      <c r="SPE48" s="9"/>
      <c r="SPF48" s="9"/>
      <c r="SPG48" s="9"/>
      <c r="SPH48" s="9"/>
      <c r="SPI48" s="9"/>
      <c r="SPJ48" s="9"/>
      <c r="SPK48" s="9"/>
      <c r="SPL48" s="9"/>
      <c r="SPM48" s="9"/>
      <c r="SPN48" s="9"/>
      <c r="SPO48" s="9"/>
      <c r="SPP48" s="9"/>
      <c r="SPQ48" s="9"/>
      <c r="SPR48" s="9"/>
      <c r="SPS48" s="9"/>
      <c r="SPT48" s="9"/>
      <c r="SPU48" s="9"/>
      <c r="SPV48" s="9"/>
      <c r="SPW48" s="9"/>
      <c r="SPX48" s="9"/>
      <c r="SPY48" s="9"/>
      <c r="SPZ48" s="9"/>
      <c r="SQA48" s="9"/>
      <c r="SQB48" s="9"/>
      <c r="SQC48" s="9"/>
      <c r="SQD48" s="9"/>
      <c r="SQE48" s="9"/>
      <c r="SQF48" s="9"/>
      <c r="SQG48" s="9"/>
      <c r="SQH48" s="9"/>
      <c r="SQI48" s="9"/>
      <c r="SQJ48" s="9"/>
      <c r="SQK48" s="9"/>
      <c r="SQL48" s="9"/>
      <c r="SQM48" s="9"/>
      <c r="SQN48" s="9"/>
      <c r="SQO48" s="9"/>
      <c r="SQP48" s="9"/>
      <c r="SQQ48" s="9"/>
      <c r="SQR48" s="9"/>
      <c r="SQS48" s="9"/>
      <c r="SQT48" s="9"/>
      <c r="SQU48" s="9"/>
      <c r="SQV48" s="9"/>
      <c r="SQW48" s="9"/>
      <c r="SQX48" s="9"/>
      <c r="SQY48" s="9"/>
      <c r="SQZ48" s="9"/>
      <c r="SRA48" s="9"/>
      <c r="SRB48" s="9"/>
      <c r="SRC48" s="9"/>
      <c r="SRD48" s="9"/>
      <c r="SRE48" s="9"/>
      <c r="SRF48" s="9"/>
      <c r="SRG48" s="9"/>
      <c r="SRH48" s="9"/>
      <c r="SRI48" s="9"/>
      <c r="SRJ48" s="9"/>
      <c r="SRK48" s="9"/>
      <c r="SRL48" s="9"/>
      <c r="SRM48" s="9"/>
      <c r="SRN48" s="9"/>
      <c r="SRO48" s="9"/>
      <c r="SRP48" s="9"/>
      <c r="SRQ48" s="9"/>
      <c r="SRR48" s="9"/>
      <c r="SRS48" s="9"/>
      <c r="SRT48" s="9"/>
      <c r="SRU48" s="9"/>
      <c r="SRV48" s="9"/>
      <c r="SRW48" s="9"/>
      <c r="SRX48" s="9"/>
      <c r="SRY48" s="9"/>
      <c r="SRZ48" s="9"/>
      <c r="SSA48" s="9"/>
      <c r="SSB48" s="9"/>
      <c r="SSC48" s="9"/>
      <c r="SSD48" s="9"/>
      <c r="SSE48" s="9"/>
      <c r="SSF48" s="9"/>
      <c r="SSG48" s="9"/>
      <c r="SSH48" s="9"/>
      <c r="SSI48" s="9"/>
      <c r="SSJ48" s="9"/>
      <c r="SSK48" s="9"/>
      <c r="SSL48" s="9"/>
      <c r="SSM48" s="9"/>
      <c r="SSN48" s="9"/>
      <c r="SSO48" s="9"/>
      <c r="SSP48" s="9"/>
      <c r="SSQ48" s="9"/>
      <c r="SSR48" s="9"/>
      <c r="SSS48" s="9"/>
      <c r="SST48" s="9"/>
      <c r="SSU48" s="9"/>
      <c r="SSV48" s="9"/>
      <c r="SSW48" s="9"/>
      <c r="SSX48" s="9"/>
      <c r="SSY48" s="9"/>
      <c r="SSZ48" s="9"/>
      <c r="STA48" s="9"/>
      <c r="STB48" s="9"/>
      <c r="STC48" s="9"/>
      <c r="STD48" s="9"/>
      <c r="STE48" s="9"/>
      <c r="STF48" s="9"/>
      <c r="STG48" s="9"/>
      <c r="STH48" s="9"/>
      <c r="STI48" s="9"/>
      <c r="STJ48" s="9"/>
      <c r="STK48" s="9"/>
      <c r="STL48" s="9"/>
      <c r="STM48" s="9"/>
      <c r="STN48" s="9"/>
      <c r="STO48" s="9"/>
      <c r="STP48" s="9"/>
      <c r="STQ48" s="9"/>
      <c r="STR48" s="9"/>
      <c r="STS48" s="9"/>
      <c r="STT48" s="9"/>
      <c r="STU48" s="9"/>
      <c r="STV48" s="9"/>
      <c r="STW48" s="9"/>
      <c r="STX48" s="9"/>
      <c r="STY48" s="9"/>
      <c r="STZ48" s="9"/>
      <c r="SUA48" s="9"/>
      <c r="SUB48" s="9"/>
      <c r="SUC48" s="9"/>
      <c r="SUD48" s="9"/>
      <c r="SUE48" s="9"/>
      <c r="SUF48" s="9"/>
      <c r="SUG48" s="9"/>
      <c r="SUH48" s="9"/>
      <c r="SUI48" s="9"/>
      <c r="SUJ48" s="9"/>
      <c r="SUK48" s="9"/>
      <c r="SUL48" s="9"/>
      <c r="SUM48" s="9"/>
      <c r="SUN48" s="9"/>
      <c r="SUO48" s="9"/>
      <c r="SUP48" s="9"/>
      <c r="SUQ48" s="9"/>
      <c r="SUR48" s="9"/>
      <c r="SUS48" s="9"/>
      <c r="SUT48" s="9"/>
      <c r="SUU48" s="9"/>
      <c r="SUV48" s="9"/>
      <c r="SUW48" s="9"/>
      <c r="SUX48" s="9"/>
      <c r="SUY48" s="9"/>
      <c r="SUZ48" s="9"/>
      <c r="SVA48" s="9"/>
      <c r="SVB48" s="9"/>
      <c r="SVC48" s="9"/>
      <c r="SVD48" s="9"/>
      <c r="SVE48" s="9"/>
      <c r="SVF48" s="9"/>
      <c r="SVG48" s="9"/>
      <c r="SVH48" s="9"/>
      <c r="SVI48" s="9"/>
      <c r="SVJ48" s="9"/>
      <c r="SVK48" s="9"/>
      <c r="SVL48" s="9"/>
      <c r="SVM48" s="9"/>
      <c r="SVN48" s="9"/>
      <c r="SVO48" s="9"/>
      <c r="SVP48" s="9"/>
      <c r="SVQ48" s="9"/>
      <c r="SVR48" s="9"/>
      <c r="SVS48" s="9"/>
      <c r="SVT48" s="9"/>
      <c r="SVU48" s="9"/>
      <c r="SVV48" s="9"/>
      <c r="SVW48" s="9"/>
      <c r="SVX48" s="9"/>
      <c r="SVY48" s="9"/>
      <c r="SVZ48" s="9"/>
      <c r="SWA48" s="9"/>
      <c r="SWB48" s="9"/>
      <c r="SWC48" s="9"/>
      <c r="SWD48" s="9"/>
      <c r="SWE48" s="9"/>
      <c r="SWF48" s="9"/>
      <c r="SWG48" s="9"/>
      <c r="SWH48" s="9"/>
      <c r="SWI48" s="9"/>
      <c r="SWJ48" s="9"/>
      <c r="SWK48" s="9"/>
      <c r="SWL48" s="9"/>
      <c r="SWM48" s="9"/>
      <c r="SWN48" s="9"/>
      <c r="SWO48" s="9"/>
      <c r="SWP48" s="9"/>
      <c r="SWQ48" s="9"/>
      <c r="SWR48" s="9"/>
      <c r="SWS48" s="9"/>
      <c r="SWT48" s="9"/>
      <c r="SWU48" s="9"/>
      <c r="SWV48" s="9"/>
      <c r="SWW48" s="9"/>
      <c r="SWX48" s="9"/>
      <c r="SWY48" s="9"/>
      <c r="SWZ48" s="9"/>
      <c r="SXA48" s="9"/>
      <c r="SXB48" s="9"/>
      <c r="SXC48" s="9"/>
      <c r="SXD48" s="9"/>
      <c r="SXE48" s="9"/>
      <c r="SXF48" s="9"/>
      <c r="SXG48" s="9"/>
      <c r="SXH48" s="9"/>
      <c r="SXI48" s="9"/>
      <c r="SXJ48" s="9"/>
      <c r="SXK48" s="9"/>
      <c r="SXL48" s="9"/>
      <c r="SXM48" s="9"/>
      <c r="SXN48" s="9"/>
      <c r="SXO48" s="9"/>
      <c r="SXP48" s="9"/>
      <c r="SXQ48" s="9"/>
      <c r="SXR48" s="9"/>
      <c r="SXS48" s="9"/>
      <c r="SXT48" s="9"/>
      <c r="SXU48" s="9"/>
      <c r="SXV48" s="9"/>
      <c r="SXW48" s="9"/>
      <c r="SXX48" s="9"/>
      <c r="SXY48" s="9"/>
      <c r="SXZ48" s="9"/>
      <c r="SYA48" s="9"/>
      <c r="SYB48" s="9"/>
      <c r="SYC48" s="9"/>
      <c r="SYD48" s="9"/>
      <c r="SYE48" s="9"/>
      <c r="SYF48" s="9"/>
      <c r="SYG48" s="9"/>
      <c r="SYH48" s="9"/>
      <c r="SYI48" s="9"/>
      <c r="SYJ48" s="9"/>
      <c r="SYK48" s="9"/>
      <c r="SYL48" s="9"/>
      <c r="SYM48" s="9"/>
      <c r="SYN48" s="9"/>
      <c r="SYO48" s="9"/>
      <c r="SYP48" s="9"/>
      <c r="SYQ48" s="9"/>
      <c r="SYR48" s="9"/>
      <c r="SYS48" s="9"/>
      <c r="SYT48" s="9"/>
      <c r="SYU48" s="9"/>
      <c r="SYV48" s="9"/>
      <c r="SYW48" s="9"/>
      <c r="SYX48" s="9"/>
      <c r="SYY48" s="9"/>
      <c r="SYZ48" s="9"/>
      <c r="SZA48" s="9"/>
      <c r="SZB48" s="9"/>
      <c r="SZC48" s="9"/>
      <c r="SZD48" s="9"/>
      <c r="SZE48" s="9"/>
      <c r="SZF48" s="9"/>
      <c r="SZG48" s="9"/>
      <c r="SZH48" s="9"/>
      <c r="SZI48" s="9"/>
      <c r="SZJ48" s="9"/>
      <c r="SZK48" s="9"/>
      <c r="SZL48" s="9"/>
      <c r="SZM48" s="9"/>
      <c r="SZN48" s="9"/>
      <c r="SZO48" s="9"/>
      <c r="SZP48" s="9"/>
      <c r="SZQ48" s="9"/>
      <c r="SZR48" s="9"/>
      <c r="SZS48" s="9"/>
      <c r="SZT48" s="9"/>
      <c r="SZU48" s="9"/>
      <c r="SZV48" s="9"/>
      <c r="SZW48" s="9"/>
      <c r="SZX48" s="9"/>
      <c r="SZY48" s="9"/>
      <c r="SZZ48" s="9"/>
      <c r="TAA48" s="9"/>
      <c r="TAB48" s="9"/>
      <c r="TAC48" s="9"/>
      <c r="TAD48" s="9"/>
      <c r="TAE48" s="9"/>
      <c r="TAF48" s="9"/>
      <c r="TAG48" s="9"/>
      <c r="TAH48" s="9"/>
      <c r="TAI48" s="9"/>
      <c r="TAJ48" s="9"/>
      <c r="TAK48" s="9"/>
      <c r="TAL48" s="9"/>
      <c r="TAM48" s="9"/>
      <c r="TAN48" s="9"/>
      <c r="TAO48" s="9"/>
      <c r="TAP48" s="9"/>
      <c r="TAQ48" s="9"/>
      <c r="TAR48" s="9"/>
      <c r="TAS48" s="9"/>
      <c r="TAT48" s="9"/>
      <c r="TAU48" s="9"/>
      <c r="TAV48" s="9"/>
      <c r="TAW48" s="9"/>
      <c r="TAX48" s="9"/>
      <c r="TAY48" s="9"/>
      <c r="TAZ48" s="9"/>
      <c r="TBA48" s="9"/>
      <c r="TBB48" s="9"/>
      <c r="TBC48" s="9"/>
      <c r="TBD48" s="9"/>
      <c r="TBE48" s="9"/>
      <c r="TBF48" s="9"/>
      <c r="TBG48" s="9"/>
      <c r="TBH48" s="9"/>
      <c r="TBI48" s="9"/>
      <c r="TBJ48" s="9"/>
      <c r="TBK48" s="9"/>
      <c r="TBL48" s="9"/>
      <c r="TBM48" s="9"/>
      <c r="TBN48" s="9"/>
      <c r="TBO48" s="9"/>
      <c r="TBP48" s="9"/>
      <c r="TBQ48" s="9"/>
      <c r="TBR48" s="9"/>
      <c r="TBS48" s="9"/>
      <c r="TBT48" s="9"/>
      <c r="TBU48" s="9"/>
      <c r="TBV48" s="9"/>
      <c r="TBW48" s="9"/>
      <c r="TBX48" s="9"/>
      <c r="TBY48" s="9"/>
      <c r="TBZ48" s="9"/>
      <c r="TCA48" s="9"/>
      <c r="TCB48" s="9"/>
      <c r="TCC48" s="9"/>
      <c r="TCD48" s="9"/>
      <c r="TCE48" s="9"/>
      <c r="TCF48" s="9"/>
      <c r="TCG48" s="9"/>
      <c r="TCH48" s="9"/>
      <c r="TCI48" s="9"/>
      <c r="TCJ48" s="9"/>
      <c r="TCK48" s="9"/>
      <c r="TCL48" s="9"/>
      <c r="TCM48" s="9"/>
      <c r="TCN48" s="9"/>
      <c r="TCO48" s="9"/>
      <c r="TCP48" s="9"/>
      <c r="TCQ48" s="9"/>
      <c r="TCR48" s="9"/>
      <c r="TCS48" s="9"/>
      <c r="TCT48" s="9"/>
      <c r="TCU48" s="9"/>
      <c r="TCV48" s="9"/>
      <c r="TCW48" s="9"/>
      <c r="TCX48" s="9"/>
      <c r="TCY48" s="9"/>
      <c r="TCZ48" s="9"/>
      <c r="TDA48" s="9"/>
      <c r="TDB48" s="9"/>
      <c r="TDC48" s="9"/>
      <c r="TDD48" s="9"/>
      <c r="TDE48" s="9"/>
      <c r="TDF48" s="9"/>
      <c r="TDG48" s="9"/>
      <c r="TDH48" s="9"/>
      <c r="TDI48" s="9"/>
      <c r="TDJ48" s="9"/>
      <c r="TDK48" s="9"/>
      <c r="TDL48" s="9"/>
      <c r="TDM48" s="9"/>
      <c r="TDN48" s="9"/>
      <c r="TDO48" s="9"/>
      <c r="TDP48" s="9"/>
      <c r="TDQ48" s="9"/>
      <c r="TDR48" s="9"/>
      <c r="TDS48" s="9"/>
      <c r="TDT48" s="9"/>
      <c r="TDU48" s="9"/>
      <c r="TDV48" s="9"/>
      <c r="TDW48" s="9"/>
      <c r="TDX48" s="9"/>
      <c r="TDY48" s="9"/>
      <c r="TDZ48" s="9"/>
      <c r="TEA48" s="9"/>
      <c r="TEB48" s="9"/>
      <c r="TEC48" s="9"/>
      <c r="TED48" s="9"/>
      <c r="TEE48" s="9"/>
      <c r="TEF48" s="9"/>
      <c r="TEG48" s="9"/>
      <c r="TEH48" s="9"/>
      <c r="TEI48" s="9"/>
      <c r="TEJ48" s="9"/>
      <c r="TEK48" s="9"/>
      <c r="TEL48" s="9"/>
      <c r="TEM48" s="9"/>
      <c r="TEN48" s="9"/>
      <c r="TEO48" s="9"/>
      <c r="TEP48" s="9"/>
      <c r="TEQ48" s="9"/>
      <c r="TER48" s="9"/>
      <c r="TES48" s="9"/>
      <c r="TET48" s="9"/>
      <c r="TEU48" s="9"/>
      <c r="TEV48" s="9"/>
      <c r="TEW48" s="9"/>
      <c r="TEX48" s="9"/>
      <c r="TEY48" s="9"/>
      <c r="TEZ48" s="9"/>
      <c r="TFA48" s="9"/>
      <c r="TFB48" s="9"/>
      <c r="TFC48" s="9"/>
      <c r="TFD48" s="9"/>
      <c r="TFE48" s="9"/>
      <c r="TFF48" s="9"/>
      <c r="TFG48" s="9"/>
      <c r="TFH48" s="9"/>
      <c r="TFI48" s="9"/>
      <c r="TFJ48" s="9"/>
      <c r="TFK48" s="9"/>
      <c r="TFL48" s="9"/>
      <c r="TFM48" s="9"/>
      <c r="TFN48" s="9"/>
      <c r="TFO48" s="9"/>
      <c r="TFP48" s="9"/>
      <c r="TFQ48" s="9"/>
      <c r="TFR48" s="9"/>
      <c r="TFS48" s="9"/>
      <c r="TFT48" s="9"/>
      <c r="TFU48" s="9"/>
      <c r="TFV48" s="9"/>
      <c r="TFW48" s="9"/>
      <c r="TFX48" s="9"/>
      <c r="TFY48" s="9"/>
      <c r="TFZ48" s="9"/>
      <c r="TGA48" s="9"/>
      <c r="TGB48" s="9"/>
      <c r="TGC48" s="9"/>
      <c r="TGD48" s="9"/>
      <c r="TGE48" s="9"/>
      <c r="TGF48" s="9"/>
      <c r="TGG48" s="9"/>
      <c r="TGH48" s="9"/>
      <c r="TGI48" s="9"/>
      <c r="TGJ48" s="9"/>
      <c r="TGK48" s="9"/>
      <c r="TGL48" s="9"/>
      <c r="TGM48" s="9"/>
      <c r="TGN48" s="9"/>
      <c r="TGO48" s="9"/>
      <c r="TGP48" s="9"/>
      <c r="TGQ48" s="9"/>
      <c r="TGR48" s="9"/>
      <c r="TGS48" s="9"/>
      <c r="TGT48" s="9"/>
      <c r="TGU48" s="9"/>
      <c r="TGV48" s="9"/>
      <c r="TGW48" s="9"/>
      <c r="TGX48" s="9"/>
      <c r="TGY48" s="9"/>
      <c r="TGZ48" s="9"/>
      <c r="THA48" s="9"/>
      <c r="THB48" s="9"/>
      <c r="THC48" s="9"/>
      <c r="THD48" s="9"/>
      <c r="THE48" s="9"/>
      <c r="THF48" s="9"/>
      <c r="THG48" s="9"/>
      <c r="THH48" s="9"/>
      <c r="THI48" s="9"/>
      <c r="THJ48" s="9"/>
      <c r="THK48" s="9"/>
      <c r="THL48" s="9"/>
      <c r="THM48" s="9"/>
      <c r="THN48" s="9"/>
      <c r="THO48" s="9"/>
      <c r="THP48" s="9"/>
      <c r="THQ48" s="9"/>
      <c r="THR48" s="9"/>
      <c r="THS48" s="9"/>
      <c r="THT48" s="9"/>
      <c r="THU48" s="9"/>
      <c r="THV48" s="9"/>
      <c r="THW48" s="9"/>
      <c r="THX48" s="9"/>
      <c r="THY48" s="9"/>
      <c r="THZ48" s="9"/>
      <c r="TIA48" s="9"/>
      <c r="TIB48" s="9"/>
      <c r="TIC48" s="9"/>
      <c r="TID48" s="9"/>
      <c r="TIE48" s="9"/>
      <c r="TIF48" s="9"/>
      <c r="TIG48" s="9"/>
      <c r="TIH48" s="9"/>
      <c r="TII48" s="9"/>
      <c r="TIJ48" s="9"/>
      <c r="TIK48" s="9"/>
      <c r="TIL48" s="9"/>
      <c r="TIM48" s="9"/>
      <c r="TIN48" s="9"/>
      <c r="TIO48" s="9"/>
      <c r="TIP48" s="9"/>
      <c r="TIQ48" s="9"/>
      <c r="TIR48" s="9"/>
      <c r="TIS48" s="9"/>
      <c r="TIT48" s="9"/>
      <c r="TIU48" s="9"/>
      <c r="TIV48" s="9"/>
      <c r="TIW48" s="9"/>
      <c r="TIX48" s="9"/>
      <c r="TIY48" s="9"/>
      <c r="TIZ48" s="9"/>
      <c r="TJA48" s="9"/>
      <c r="TJB48" s="9"/>
      <c r="TJC48" s="9"/>
      <c r="TJD48" s="9"/>
      <c r="TJE48" s="9"/>
      <c r="TJF48" s="9"/>
      <c r="TJG48" s="9"/>
      <c r="TJH48" s="9"/>
      <c r="TJI48" s="9"/>
      <c r="TJJ48" s="9"/>
      <c r="TJK48" s="9"/>
      <c r="TJL48" s="9"/>
      <c r="TJM48" s="9"/>
      <c r="TJN48" s="9"/>
      <c r="TJO48" s="9"/>
      <c r="TJP48" s="9"/>
      <c r="TJQ48" s="9"/>
      <c r="TJR48" s="9"/>
      <c r="TJS48" s="9"/>
      <c r="TJT48" s="9"/>
      <c r="TJU48" s="9"/>
      <c r="TJV48" s="9"/>
      <c r="TJW48" s="9"/>
      <c r="TJX48" s="9"/>
      <c r="TJY48" s="9"/>
      <c r="TJZ48" s="9"/>
      <c r="TKA48" s="9"/>
      <c r="TKB48" s="9"/>
      <c r="TKC48" s="9"/>
      <c r="TKD48" s="9"/>
      <c r="TKE48" s="9"/>
      <c r="TKF48" s="9"/>
      <c r="TKG48" s="9"/>
      <c r="TKH48" s="9"/>
      <c r="TKI48" s="9"/>
      <c r="TKJ48" s="9"/>
      <c r="TKK48" s="9"/>
      <c r="TKL48" s="9"/>
      <c r="TKM48" s="9"/>
      <c r="TKN48" s="9"/>
      <c r="TKO48" s="9"/>
      <c r="TKP48" s="9"/>
      <c r="TKQ48" s="9"/>
      <c r="TKR48" s="9"/>
      <c r="TKS48" s="9"/>
      <c r="TKT48" s="9"/>
      <c r="TKU48" s="9"/>
      <c r="TKV48" s="9"/>
      <c r="TKW48" s="9"/>
      <c r="TKX48" s="9"/>
      <c r="TKY48" s="9"/>
      <c r="TKZ48" s="9"/>
      <c r="TLA48" s="9"/>
      <c r="TLB48" s="9"/>
      <c r="TLC48" s="9"/>
      <c r="TLD48" s="9"/>
      <c r="TLE48" s="9"/>
      <c r="TLF48" s="9"/>
      <c r="TLG48" s="9"/>
      <c r="TLH48" s="9"/>
      <c r="TLI48" s="9"/>
      <c r="TLJ48" s="9"/>
      <c r="TLK48" s="9"/>
      <c r="TLL48" s="9"/>
      <c r="TLM48" s="9"/>
      <c r="TLN48" s="9"/>
      <c r="TLO48" s="9"/>
      <c r="TLP48" s="9"/>
      <c r="TLQ48" s="9"/>
      <c r="TLR48" s="9"/>
      <c r="TLS48" s="9"/>
      <c r="TLT48" s="9"/>
      <c r="TLU48" s="9"/>
      <c r="TLV48" s="9"/>
      <c r="TLW48" s="9"/>
      <c r="TLX48" s="9"/>
      <c r="TLY48" s="9"/>
      <c r="TLZ48" s="9"/>
      <c r="TMA48" s="9"/>
      <c r="TMB48" s="9"/>
      <c r="TMC48" s="9"/>
      <c r="TMD48" s="9"/>
      <c r="TME48" s="9"/>
      <c r="TMF48" s="9"/>
      <c r="TMG48" s="9"/>
      <c r="TMH48" s="9"/>
      <c r="TMI48" s="9"/>
      <c r="TMJ48" s="9"/>
      <c r="TMK48" s="9"/>
      <c r="TML48" s="9"/>
      <c r="TMM48" s="9"/>
      <c r="TMN48" s="9"/>
      <c r="TMO48" s="9"/>
      <c r="TMP48" s="9"/>
      <c r="TMQ48" s="9"/>
      <c r="TMR48" s="9"/>
      <c r="TMS48" s="9"/>
      <c r="TMT48" s="9"/>
      <c r="TMU48" s="9"/>
      <c r="TMV48" s="9"/>
      <c r="TMW48" s="9"/>
      <c r="TMX48" s="9"/>
      <c r="TMY48" s="9"/>
      <c r="TMZ48" s="9"/>
      <c r="TNA48" s="9"/>
      <c r="TNB48" s="9"/>
      <c r="TNC48" s="9"/>
      <c r="TND48" s="9"/>
      <c r="TNE48" s="9"/>
      <c r="TNF48" s="9"/>
      <c r="TNG48" s="9"/>
      <c r="TNH48" s="9"/>
      <c r="TNI48" s="9"/>
      <c r="TNJ48" s="9"/>
      <c r="TNK48" s="9"/>
      <c r="TNL48" s="9"/>
      <c r="TNM48" s="9"/>
      <c r="TNN48" s="9"/>
      <c r="TNO48" s="9"/>
      <c r="TNP48" s="9"/>
      <c r="TNQ48" s="9"/>
      <c r="TNR48" s="9"/>
      <c r="TNS48" s="9"/>
      <c r="TNT48" s="9"/>
      <c r="TNU48" s="9"/>
      <c r="TNV48" s="9"/>
      <c r="TNW48" s="9"/>
      <c r="TNX48" s="9"/>
      <c r="TNY48" s="9"/>
      <c r="TNZ48" s="9"/>
      <c r="TOA48" s="9"/>
      <c r="TOB48" s="9"/>
      <c r="TOC48" s="9"/>
      <c r="TOD48" s="9"/>
      <c r="TOE48" s="9"/>
      <c r="TOF48" s="9"/>
      <c r="TOG48" s="9"/>
      <c r="TOH48" s="9"/>
      <c r="TOI48" s="9"/>
      <c r="TOJ48" s="9"/>
      <c r="TOK48" s="9"/>
      <c r="TOL48" s="9"/>
      <c r="TOM48" s="9"/>
      <c r="TON48" s="9"/>
      <c r="TOO48" s="9"/>
      <c r="TOP48" s="9"/>
      <c r="TOQ48" s="9"/>
      <c r="TOR48" s="9"/>
      <c r="TOS48" s="9"/>
      <c r="TOT48" s="9"/>
      <c r="TOU48" s="9"/>
      <c r="TOV48" s="9"/>
      <c r="TOW48" s="9"/>
      <c r="TOX48" s="9"/>
      <c r="TOY48" s="9"/>
      <c r="TOZ48" s="9"/>
      <c r="TPA48" s="9"/>
      <c r="TPB48" s="9"/>
      <c r="TPC48" s="9"/>
      <c r="TPD48" s="9"/>
      <c r="TPE48" s="9"/>
      <c r="TPF48" s="9"/>
      <c r="TPG48" s="9"/>
      <c r="TPH48" s="9"/>
      <c r="TPI48" s="9"/>
      <c r="TPJ48" s="9"/>
      <c r="TPK48" s="9"/>
      <c r="TPL48" s="9"/>
      <c r="TPM48" s="9"/>
      <c r="TPN48" s="9"/>
      <c r="TPO48" s="9"/>
      <c r="TPP48" s="9"/>
      <c r="TPQ48" s="9"/>
      <c r="TPR48" s="9"/>
      <c r="TPS48" s="9"/>
      <c r="TPT48" s="9"/>
      <c r="TPU48" s="9"/>
      <c r="TPV48" s="9"/>
      <c r="TPW48" s="9"/>
      <c r="TPX48" s="9"/>
      <c r="TPY48" s="9"/>
      <c r="TPZ48" s="9"/>
      <c r="TQA48" s="9"/>
      <c r="TQB48" s="9"/>
      <c r="TQC48" s="9"/>
      <c r="TQD48" s="9"/>
      <c r="TQE48" s="9"/>
      <c r="TQF48" s="9"/>
      <c r="TQG48" s="9"/>
      <c r="TQH48" s="9"/>
      <c r="TQI48" s="9"/>
      <c r="TQJ48" s="9"/>
      <c r="TQK48" s="9"/>
      <c r="TQL48" s="9"/>
      <c r="TQM48" s="9"/>
      <c r="TQN48" s="9"/>
      <c r="TQO48" s="9"/>
      <c r="TQP48" s="9"/>
      <c r="TQQ48" s="9"/>
      <c r="TQR48" s="9"/>
      <c r="TQS48" s="9"/>
      <c r="TQT48" s="9"/>
      <c r="TQU48" s="9"/>
      <c r="TQV48" s="9"/>
      <c r="TQW48" s="9"/>
      <c r="TQX48" s="9"/>
      <c r="TQY48" s="9"/>
      <c r="TQZ48" s="9"/>
      <c r="TRA48" s="9"/>
      <c r="TRB48" s="9"/>
      <c r="TRC48" s="9"/>
      <c r="TRD48" s="9"/>
      <c r="TRE48" s="9"/>
      <c r="TRF48" s="9"/>
      <c r="TRG48" s="9"/>
      <c r="TRH48" s="9"/>
      <c r="TRI48" s="9"/>
      <c r="TRJ48" s="9"/>
      <c r="TRK48" s="9"/>
      <c r="TRL48" s="9"/>
      <c r="TRM48" s="9"/>
      <c r="TRN48" s="9"/>
      <c r="TRO48" s="9"/>
      <c r="TRP48" s="9"/>
      <c r="TRQ48" s="9"/>
      <c r="TRR48" s="9"/>
      <c r="TRS48" s="9"/>
      <c r="TRT48" s="9"/>
      <c r="TRU48" s="9"/>
      <c r="TRV48" s="9"/>
      <c r="TRW48" s="9"/>
      <c r="TRX48" s="9"/>
      <c r="TRY48" s="9"/>
      <c r="TRZ48" s="9"/>
      <c r="TSA48" s="9"/>
      <c r="TSB48" s="9"/>
      <c r="TSC48" s="9"/>
      <c r="TSD48" s="9"/>
      <c r="TSE48" s="9"/>
      <c r="TSF48" s="9"/>
      <c r="TSG48" s="9"/>
      <c r="TSH48" s="9"/>
      <c r="TSI48" s="9"/>
      <c r="TSJ48" s="9"/>
      <c r="TSK48" s="9"/>
      <c r="TSL48" s="9"/>
      <c r="TSM48" s="9"/>
      <c r="TSN48" s="9"/>
      <c r="TSO48" s="9"/>
      <c r="TSP48" s="9"/>
      <c r="TSQ48" s="9"/>
      <c r="TSR48" s="9"/>
      <c r="TSS48" s="9"/>
      <c r="TST48" s="9"/>
      <c r="TSU48" s="9"/>
      <c r="TSV48" s="9"/>
      <c r="TSW48" s="9"/>
      <c r="TSX48" s="9"/>
      <c r="TSY48" s="9"/>
      <c r="TSZ48" s="9"/>
      <c r="TTA48" s="9"/>
      <c r="TTB48" s="9"/>
      <c r="TTC48" s="9"/>
      <c r="TTD48" s="9"/>
      <c r="TTE48" s="9"/>
      <c r="TTF48" s="9"/>
      <c r="TTG48" s="9"/>
      <c r="TTH48" s="9"/>
      <c r="TTI48" s="9"/>
      <c r="TTJ48" s="9"/>
      <c r="TTK48" s="9"/>
      <c r="TTL48" s="9"/>
      <c r="TTM48" s="9"/>
      <c r="TTN48" s="9"/>
      <c r="TTO48" s="9"/>
      <c r="TTP48" s="9"/>
      <c r="TTQ48" s="9"/>
      <c r="TTR48" s="9"/>
      <c r="TTS48" s="9"/>
      <c r="TTT48" s="9"/>
      <c r="TTU48" s="9"/>
      <c r="TTV48" s="9"/>
      <c r="TTW48" s="9"/>
      <c r="TTX48" s="9"/>
      <c r="TTY48" s="9"/>
      <c r="TTZ48" s="9"/>
      <c r="TUA48" s="9"/>
      <c r="TUB48" s="9"/>
      <c r="TUC48" s="9"/>
      <c r="TUD48" s="9"/>
      <c r="TUE48" s="9"/>
      <c r="TUF48" s="9"/>
      <c r="TUG48" s="9"/>
      <c r="TUH48" s="9"/>
      <c r="TUI48" s="9"/>
      <c r="TUJ48" s="9"/>
      <c r="TUK48" s="9"/>
      <c r="TUL48" s="9"/>
      <c r="TUM48" s="9"/>
      <c r="TUN48" s="9"/>
      <c r="TUO48" s="9"/>
      <c r="TUP48" s="9"/>
      <c r="TUQ48" s="9"/>
      <c r="TUR48" s="9"/>
      <c r="TUS48" s="9"/>
      <c r="TUT48" s="9"/>
      <c r="TUU48" s="9"/>
      <c r="TUV48" s="9"/>
      <c r="TUW48" s="9"/>
      <c r="TUX48" s="9"/>
      <c r="TUY48" s="9"/>
      <c r="TUZ48" s="9"/>
      <c r="TVA48" s="9"/>
      <c r="TVB48" s="9"/>
      <c r="TVC48" s="9"/>
      <c r="TVD48" s="9"/>
      <c r="TVE48" s="9"/>
      <c r="TVF48" s="9"/>
      <c r="TVG48" s="9"/>
      <c r="TVH48" s="9"/>
      <c r="TVI48" s="9"/>
      <c r="TVJ48" s="9"/>
      <c r="TVK48" s="9"/>
      <c r="TVL48" s="9"/>
      <c r="TVM48" s="9"/>
      <c r="TVN48" s="9"/>
      <c r="TVO48" s="9"/>
      <c r="TVP48" s="9"/>
      <c r="TVQ48" s="9"/>
      <c r="TVR48" s="9"/>
      <c r="TVS48" s="9"/>
      <c r="TVT48" s="9"/>
      <c r="TVU48" s="9"/>
      <c r="TVV48" s="9"/>
      <c r="TVW48" s="9"/>
      <c r="TVX48" s="9"/>
      <c r="TVY48" s="9"/>
      <c r="TVZ48" s="9"/>
      <c r="TWA48" s="9"/>
      <c r="TWB48" s="9"/>
      <c r="TWC48" s="9"/>
      <c r="TWD48" s="9"/>
      <c r="TWE48" s="9"/>
      <c r="TWF48" s="9"/>
      <c r="TWG48" s="9"/>
      <c r="TWH48" s="9"/>
      <c r="TWI48" s="9"/>
      <c r="TWJ48" s="9"/>
      <c r="TWK48" s="9"/>
      <c r="TWL48" s="9"/>
      <c r="TWM48" s="9"/>
      <c r="TWN48" s="9"/>
      <c r="TWO48" s="9"/>
      <c r="TWP48" s="9"/>
      <c r="TWQ48" s="9"/>
      <c r="TWR48" s="9"/>
      <c r="TWS48" s="9"/>
      <c r="TWT48" s="9"/>
      <c r="TWU48" s="9"/>
      <c r="TWV48" s="9"/>
      <c r="TWW48" s="9"/>
      <c r="TWX48" s="9"/>
      <c r="TWY48" s="9"/>
      <c r="TWZ48" s="9"/>
      <c r="TXA48" s="9"/>
      <c r="TXB48" s="9"/>
      <c r="TXC48" s="9"/>
      <c r="TXD48" s="9"/>
      <c r="TXE48" s="9"/>
      <c r="TXF48" s="9"/>
      <c r="TXG48" s="9"/>
      <c r="TXH48" s="9"/>
      <c r="TXI48" s="9"/>
      <c r="TXJ48" s="9"/>
      <c r="TXK48" s="9"/>
      <c r="TXL48" s="9"/>
      <c r="TXM48" s="9"/>
      <c r="TXN48" s="9"/>
      <c r="TXO48" s="9"/>
      <c r="TXP48" s="9"/>
      <c r="TXQ48" s="9"/>
      <c r="TXR48" s="9"/>
      <c r="TXS48" s="9"/>
      <c r="TXT48" s="9"/>
      <c r="TXU48" s="9"/>
      <c r="TXV48" s="9"/>
      <c r="TXW48" s="9"/>
      <c r="TXX48" s="9"/>
      <c r="TXY48" s="9"/>
      <c r="TXZ48" s="9"/>
      <c r="TYA48" s="9"/>
      <c r="TYB48" s="9"/>
      <c r="TYC48" s="9"/>
      <c r="TYD48" s="9"/>
      <c r="TYE48" s="9"/>
      <c r="TYF48" s="9"/>
      <c r="TYG48" s="9"/>
      <c r="TYH48" s="9"/>
      <c r="TYI48" s="9"/>
      <c r="TYJ48" s="9"/>
      <c r="TYK48" s="9"/>
      <c r="TYL48" s="9"/>
      <c r="TYM48" s="9"/>
      <c r="TYN48" s="9"/>
      <c r="TYO48" s="9"/>
      <c r="TYP48" s="9"/>
      <c r="TYQ48" s="9"/>
      <c r="TYR48" s="9"/>
      <c r="TYS48" s="9"/>
      <c r="TYT48" s="9"/>
      <c r="TYU48" s="9"/>
      <c r="TYV48" s="9"/>
      <c r="TYW48" s="9"/>
      <c r="TYX48" s="9"/>
      <c r="TYY48" s="9"/>
      <c r="TYZ48" s="9"/>
      <c r="TZA48" s="9"/>
      <c r="TZB48" s="9"/>
      <c r="TZC48" s="9"/>
      <c r="TZD48" s="9"/>
      <c r="TZE48" s="9"/>
      <c r="TZF48" s="9"/>
      <c r="TZG48" s="9"/>
      <c r="TZH48" s="9"/>
      <c r="TZI48" s="9"/>
      <c r="TZJ48" s="9"/>
      <c r="TZK48" s="9"/>
      <c r="TZL48" s="9"/>
      <c r="TZM48" s="9"/>
      <c r="TZN48" s="9"/>
      <c r="TZO48" s="9"/>
      <c r="TZP48" s="9"/>
      <c r="TZQ48" s="9"/>
      <c r="TZR48" s="9"/>
      <c r="TZS48" s="9"/>
      <c r="TZT48" s="9"/>
      <c r="TZU48" s="9"/>
      <c r="TZV48" s="9"/>
      <c r="TZW48" s="9"/>
      <c r="TZX48" s="9"/>
      <c r="TZY48" s="9"/>
      <c r="TZZ48" s="9"/>
      <c r="UAA48" s="9"/>
      <c r="UAB48" s="9"/>
      <c r="UAC48" s="9"/>
      <c r="UAD48" s="9"/>
      <c r="UAE48" s="9"/>
      <c r="UAF48" s="9"/>
      <c r="UAG48" s="9"/>
      <c r="UAH48" s="9"/>
      <c r="UAI48" s="9"/>
      <c r="UAJ48" s="9"/>
      <c r="UAK48" s="9"/>
      <c r="UAL48" s="9"/>
      <c r="UAM48" s="9"/>
      <c r="UAN48" s="9"/>
      <c r="UAO48" s="9"/>
      <c r="UAP48" s="9"/>
      <c r="UAQ48" s="9"/>
      <c r="UAR48" s="9"/>
      <c r="UAS48" s="9"/>
      <c r="UAT48" s="9"/>
      <c r="UAU48" s="9"/>
      <c r="UAV48" s="9"/>
      <c r="UAW48" s="9"/>
      <c r="UAX48" s="9"/>
      <c r="UAY48" s="9"/>
      <c r="UAZ48" s="9"/>
      <c r="UBA48" s="9"/>
      <c r="UBB48" s="9"/>
      <c r="UBC48" s="9"/>
      <c r="UBD48" s="9"/>
      <c r="UBE48" s="9"/>
      <c r="UBF48" s="9"/>
      <c r="UBG48" s="9"/>
      <c r="UBH48" s="9"/>
      <c r="UBI48" s="9"/>
      <c r="UBJ48" s="9"/>
      <c r="UBK48" s="9"/>
      <c r="UBL48" s="9"/>
      <c r="UBM48" s="9"/>
      <c r="UBN48" s="9"/>
      <c r="UBO48" s="9"/>
      <c r="UBP48" s="9"/>
      <c r="UBQ48" s="9"/>
      <c r="UBR48" s="9"/>
      <c r="UBS48" s="9"/>
      <c r="UBT48" s="9"/>
      <c r="UBU48" s="9"/>
      <c r="UBV48" s="9"/>
      <c r="UBW48" s="9"/>
      <c r="UBX48" s="9"/>
      <c r="UBY48" s="9"/>
      <c r="UBZ48" s="9"/>
      <c r="UCA48" s="9"/>
      <c r="UCB48" s="9"/>
      <c r="UCC48" s="9"/>
      <c r="UCD48" s="9"/>
      <c r="UCE48" s="9"/>
      <c r="UCF48" s="9"/>
      <c r="UCG48" s="9"/>
      <c r="UCH48" s="9"/>
      <c r="UCI48" s="9"/>
      <c r="UCJ48" s="9"/>
      <c r="UCK48" s="9"/>
      <c r="UCL48" s="9"/>
      <c r="UCM48" s="9"/>
      <c r="UCN48" s="9"/>
      <c r="UCO48" s="9"/>
      <c r="UCP48" s="9"/>
      <c r="UCQ48" s="9"/>
      <c r="UCR48" s="9"/>
      <c r="UCS48" s="9"/>
      <c r="UCT48" s="9"/>
      <c r="UCU48" s="9"/>
      <c r="UCV48" s="9"/>
      <c r="UCW48" s="9"/>
      <c r="UCX48" s="9"/>
      <c r="UCY48" s="9"/>
      <c r="UCZ48" s="9"/>
      <c r="UDA48" s="9"/>
      <c r="UDB48" s="9"/>
      <c r="UDC48" s="9"/>
      <c r="UDD48" s="9"/>
      <c r="UDE48" s="9"/>
      <c r="UDF48" s="9"/>
      <c r="UDG48" s="9"/>
      <c r="UDH48" s="9"/>
      <c r="UDI48" s="9"/>
      <c r="UDJ48" s="9"/>
      <c r="UDK48" s="9"/>
      <c r="UDL48" s="9"/>
      <c r="UDM48" s="9"/>
      <c r="UDN48" s="9"/>
      <c r="UDO48" s="9"/>
      <c r="UDP48" s="9"/>
      <c r="UDQ48" s="9"/>
      <c r="UDR48" s="9"/>
      <c r="UDS48" s="9"/>
      <c r="UDT48" s="9"/>
      <c r="UDU48" s="9"/>
      <c r="UDV48" s="9"/>
      <c r="UDW48" s="9"/>
      <c r="UDX48" s="9"/>
      <c r="UDY48" s="9"/>
      <c r="UDZ48" s="9"/>
      <c r="UEA48" s="9"/>
      <c r="UEB48" s="9"/>
      <c r="UEC48" s="9"/>
      <c r="UED48" s="9"/>
      <c r="UEE48" s="9"/>
      <c r="UEF48" s="9"/>
      <c r="UEG48" s="9"/>
      <c r="UEH48" s="9"/>
      <c r="UEI48" s="9"/>
      <c r="UEJ48" s="9"/>
      <c r="UEK48" s="9"/>
      <c r="UEL48" s="9"/>
      <c r="UEM48" s="9"/>
      <c r="UEN48" s="9"/>
      <c r="UEO48" s="9"/>
      <c r="UEP48" s="9"/>
      <c r="UEQ48" s="9"/>
      <c r="UER48" s="9"/>
      <c r="UES48" s="9"/>
      <c r="UET48" s="9"/>
      <c r="UEU48" s="9"/>
      <c r="UEV48" s="9"/>
      <c r="UEW48" s="9"/>
      <c r="UEX48" s="9"/>
      <c r="UEY48" s="9"/>
      <c r="UEZ48" s="9"/>
      <c r="UFA48" s="9"/>
      <c r="UFB48" s="9"/>
      <c r="UFC48" s="9"/>
      <c r="UFD48" s="9"/>
      <c r="UFE48" s="9"/>
      <c r="UFF48" s="9"/>
      <c r="UFG48" s="9"/>
      <c r="UFH48" s="9"/>
      <c r="UFI48" s="9"/>
      <c r="UFJ48" s="9"/>
      <c r="UFK48" s="9"/>
      <c r="UFL48" s="9"/>
      <c r="UFM48" s="9"/>
      <c r="UFN48" s="9"/>
      <c r="UFO48" s="9"/>
      <c r="UFP48" s="9"/>
      <c r="UFQ48" s="9"/>
      <c r="UFR48" s="9"/>
      <c r="UFS48" s="9"/>
      <c r="UFT48" s="9"/>
      <c r="UFU48" s="9"/>
      <c r="UFV48" s="9"/>
      <c r="UFW48" s="9"/>
      <c r="UFX48" s="9"/>
      <c r="UFY48" s="9"/>
      <c r="UFZ48" s="9"/>
      <c r="UGA48" s="9"/>
      <c r="UGB48" s="9"/>
      <c r="UGC48" s="9"/>
      <c r="UGD48" s="9"/>
      <c r="UGE48" s="9"/>
      <c r="UGF48" s="9"/>
      <c r="UGG48" s="9"/>
      <c r="UGH48" s="9"/>
      <c r="UGI48" s="9"/>
      <c r="UGJ48" s="9"/>
      <c r="UGK48" s="9"/>
      <c r="UGL48" s="9"/>
      <c r="UGM48" s="9"/>
      <c r="UGN48" s="9"/>
      <c r="UGO48" s="9"/>
      <c r="UGP48" s="9"/>
      <c r="UGQ48" s="9"/>
      <c r="UGR48" s="9"/>
      <c r="UGS48" s="9"/>
      <c r="UGT48" s="9"/>
      <c r="UGU48" s="9"/>
      <c r="UGV48" s="9"/>
      <c r="UGW48" s="9"/>
      <c r="UGX48" s="9"/>
      <c r="UGY48" s="9"/>
      <c r="UGZ48" s="9"/>
      <c r="UHA48" s="9"/>
      <c r="UHB48" s="9"/>
      <c r="UHC48" s="9"/>
      <c r="UHD48" s="9"/>
      <c r="UHE48" s="9"/>
      <c r="UHF48" s="9"/>
      <c r="UHG48" s="9"/>
      <c r="UHH48" s="9"/>
      <c r="UHI48" s="9"/>
      <c r="UHJ48" s="9"/>
      <c r="UHK48" s="9"/>
      <c r="UHL48" s="9"/>
      <c r="UHM48" s="9"/>
      <c r="UHN48" s="9"/>
      <c r="UHO48" s="9"/>
      <c r="UHP48" s="9"/>
      <c r="UHQ48" s="9"/>
      <c r="UHR48" s="9"/>
      <c r="UHS48" s="9"/>
      <c r="UHT48" s="9"/>
      <c r="UHU48" s="9"/>
      <c r="UHV48" s="9"/>
      <c r="UHW48" s="9"/>
      <c r="UHX48" s="9"/>
      <c r="UHY48" s="9"/>
      <c r="UHZ48" s="9"/>
      <c r="UIA48" s="9"/>
      <c r="UIB48" s="9"/>
      <c r="UIC48" s="9"/>
      <c r="UID48" s="9"/>
      <c r="UIE48" s="9"/>
      <c r="UIF48" s="9"/>
      <c r="UIG48" s="9"/>
      <c r="UIH48" s="9"/>
      <c r="UII48" s="9"/>
      <c r="UIJ48" s="9"/>
      <c r="UIK48" s="9"/>
      <c r="UIL48" s="9"/>
      <c r="UIM48" s="9"/>
      <c r="UIN48" s="9"/>
      <c r="UIO48" s="9"/>
      <c r="UIP48" s="9"/>
      <c r="UIQ48" s="9"/>
      <c r="UIR48" s="9"/>
      <c r="UIS48" s="9"/>
      <c r="UIT48" s="9"/>
      <c r="UIU48" s="9"/>
      <c r="UIV48" s="9"/>
      <c r="UIW48" s="9"/>
      <c r="UIX48" s="9"/>
      <c r="UIY48" s="9"/>
      <c r="UIZ48" s="9"/>
      <c r="UJA48" s="9"/>
      <c r="UJB48" s="9"/>
      <c r="UJC48" s="9"/>
      <c r="UJD48" s="9"/>
      <c r="UJE48" s="9"/>
      <c r="UJF48" s="9"/>
      <c r="UJG48" s="9"/>
      <c r="UJH48" s="9"/>
      <c r="UJI48" s="9"/>
      <c r="UJJ48" s="9"/>
      <c r="UJK48" s="9"/>
      <c r="UJL48" s="9"/>
      <c r="UJM48" s="9"/>
      <c r="UJN48" s="9"/>
      <c r="UJO48" s="9"/>
      <c r="UJP48" s="9"/>
      <c r="UJQ48" s="9"/>
      <c r="UJR48" s="9"/>
      <c r="UJS48" s="9"/>
      <c r="UJT48" s="9"/>
      <c r="UJU48" s="9"/>
      <c r="UJV48" s="9"/>
      <c r="UJW48" s="9"/>
      <c r="UJX48" s="9"/>
      <c r="UJY48" s="9"/>
      <c r="UJZ48" s="9"/>
      <c r="UKA48" s="9"/>
      <c r="UKB48" s="9"/>
      <c r="UKC48" s="9"/>
      <c r="UKD48" s="9"/>
      <c r="UKE48" s="9"/>
      <c r="UKF48" s="9"/>
      <c r="UKG48" s="9"/>
      <c r="UKH48" s="9"/>
      <c r="UKI48" s="9"/>
      <c r="UKJ48" s="9"/>
      <c r="UKK48" s="9"/>
      <c r="UKL48" s="9"/>
      <c r="UKM48" s="9"/>
      <c r="UKN48" s="9"/>
      <c r="UKO48" s="9"/>
      <c r="UKP48" s="9"/>
      <c r="UKQ48" s="9"/>
      <c r="UKR48" s="9"/>
      <c r="UKS48" s="9"/>
      <c r="UKT48" s="9"/>
      <c r="UKU48" s="9"/>
      <c r="UKV48" s="9"/>
      <c r="UKW48" s="9"/>
      <c r="UKX48" s="9"/>
      <c r="UKY48" s="9"/>
      <c r="UKZ48" s="9"/>
      <c r="ULA48" s="9"/>
      <c r="ULB48" s="9"/>
      <c r="ULC48" s="9"/>
      <c r="ULD48" s="9"/>
      <c r="ULE48" s="9"/>
      <c r="ULF48" s="9"/>
      <c r="ULG48" s="9"/>
      <c r="ULH48" s="9"/>
      <c r="ULI48" s="9"/>
      <c r="ULJ48" s="9"/>
      <c r="ULK48" s="9"/>
      <c r="ULL48" s="9"/>
      <c r="ULM48" s="9"/>
      <c r="ULN48" s="9"/>
      <c r="ULO48" s="9"/>
      <c r="ULP48" s="9"/>
      <c r="ULQ48" s="9"/>
      <c r="ULR48" s="9"/>
      <c r="ULS48" s="9"/>
      <c r="ULT48" s="9"/>
      <c r="ULU48" s="9"/>
      <c r="ULV48" s="9"/>
      <c r="ULW48" s="9"/>
      <c r="ULX48" s="9"/>
      <c r="ULY48" s="9"/>
      <c r="ULZ48" s="9"/>
      <c r="UMA48" s="9"/>
      <c r="UMB48" s="9"/>
      <c r="UMC48" s="9"/>
      <c r="UMD48" s="9"/>
      <c r="UME48" s="9"/>
      <c r="UMF48" s="9"/>
      <c r="UMG48" s="9"/>
      <c r="UMH48" s="9"/>
      <c r="UMI48" s="9"/>
      <c r="UMJ48" s="9"/>
      <c r="UMK48" s="9"/>
      <c r="UML48" s="9"/>
      <c r="UMM48" s="9"/>
      <c r="UMN48" s="9"/>
      <c r="UMO48" s="9"/>
      <c r="UMP48" s="9"/>
      <c r="UMQ48" s="9"/>
      <c r="UMR48" s="9"/>
      <c r="UMS48" s="9"/>
      <c r="UMT48" s="9"/>
      <c r="UMU48" s="9"/>
      <c r="UMV48" s="9"/>
      <c r="UMW48" s="9"/>
      <c r="UMX48" s="9"/>
      <c r="UMY48" s="9"/>
      <c r="UMZ48" s="9"/>
      <c r="UNA48" s="9"/>
      <c r="UNB48" s="9"/>
      <c r="UNC48" s="9"/>
      <c r="UND48" s="9"/>
      <c r="UNE48" s="9"/>
      <c r="UNF48" s="9"/>
      <c r="UNG48" s="9"/>
      <c r="UNH48" s="9"/>
      <c r="UNI48" s="9"/>
      <c r="UNJ48" s="9"/>
      <c r="UNK48" s="9"/>
      <c r="UNL48" s="9"/>
      <c r="UNM48" s="9"/>
      <c r="UNN48" s="9"/>
      <c r="UNO48" s="9"/>
      <c r="UNP48" s="9"/>
      <c r="UNQ48" s="9"/>
      <c r="UNR48" s="9"/>
      <c r="UNS48" s="9"/>
      <c r="UNT48" s="9"/>
      <c r="UNU48" s="9"/>
      <c r="UNV48" s="9"/>
      <c r="UNW48" s="9"/>
      <c r="UNX48" s="9"/>
      <c r="UNY48" s="9"/>
      <c r="UNZ48" s="9"/>
      <c r="UOA48" s="9"/>
      <c r="UOB48" s="9"/>
      <c r="UOC48" s="9"/>
      <c r="UOD48" s="9"/>
      <c r="UOE48" s="9"/>
      <c r="UOF48" s="9"/>
      <c r="UOG48" s="9"/>
      <c r="UOH48" s="9"/>
      <c r="UOI48" s="9"/>
      <c r="UOJ48" s="9"/>
      <c r="UOK48" s="9"/>
      <c r="UOL48" s="9"/>
      <c r="UOM48" s="9"/>
      <c r="UON48" s="9"/>
      <c r="UOO48" s="9"/>
      <c r="UOP48" s="9"/>
      <c r="UOQ48" s="9"/>
      <c r="UOR48" s="9"/>
      <c r="UOS48" s="9"/>
      <c r="UOT48" s="9"/>
      <c r="UOU48" s="9"/>
      <c r="UOV48" s="9"/>
      <c r="UOW48" s="9"/>
      <c r="UOX48" s="9"/>
      <c r="UOY48" s="9"/>
      <c r="UOZ48" s="9"/>
      <c r="UPA48" s="9"/>
      <c r="UPB48" s="9"/>
      <c r="UPC48" s="9"/>
      <c r="UPD48" s="9"/>
      <c r="UPE48" s="9"/>
      <c r="UPF48" s="9"/>
      <c r="UPG48" s="9"/>
      <c r="UPH48" s="9"/>
      <c r="UPI48" s="9"/>
      <c r="UPJ48" s="9"/>
      <c r="UPK48" s="9"/>
      <c r="UPL48" s="9"/>
      <c r="UPM48" s="9"/>
      <c r="UPN48" s="9"/>
      <c r="UPO48" s="9"/>
      <c r="UPP48" s="9"/>
      <c r="UPQ48" s="9"/>
      <c r="UPR48" s="9"/>
      <c r="UPS48" s="9"/>
      <c r="UPT48" s="9"/>
      <c r="UPU48" s="9"/>
      <c r="UPV48" s="9"/>
      <c r="UPW48" s="9"/>
      <c r="UPX48" s="9"/>
      <c r="UPY48" s="9"/>
      <c r="UPZ48" s="9"/>
      <c r="UQA48" s="9"/>
      <c r="UQB48" s="9"/>
      <c r="UQC48" s="9"/>
      <c r="UQD48" s="9"/>
      <c r="UQE48" s="9"/>
      <c r="UQF48" s="9"/>
      <c r="UQG48" s="9"/>
      <c r="UQH48" s="9"/>
      <c r="UQI48" s="9"/>
      <c r="UQJ48" s="9"/>
      <c r="UQK48" s="9"/>
      <c r="UQL48" s="9"/>
      <c r="UQM48" s="9"/>
      <c r="UQN48" s="9"/>
      <c r="UQO48" s="9"/>
      <c r="UQP48" s="9"/>
      <c r="UQQ48" s="9"/>
      <c r="UQR48" s="9"/>
      <c r="UQS48" s="9"/>
      <c r="UQT48" s="9"/>
      <c r="UQU48" s="9"/>
      <c r="UQV48" s="9"/>
      <c r="UQW48" s="9"/>
      <c r="UQX48" s="9"/>
      <c r="UQY48" s="9"/>
      <c r="UQZ48" s="9"/>
      <c r="URA48" s="9"/>
      <c r="URB48" s="9"/>
      <c r="URC48" s="9"/>
      <c r="URD48" s="9"/>
      <c r="URE48" s="9"/>
      <c r="URF48" s="9"/>
      <c r="URG48" s="9"/>
      <c r="URH48" s="9"/>
      <c r="URI48" s="9"/>
      <c r="URJ48" s="9"/>
      <c r="URK48" s="9"/>
      <c r="URL48" s="9"/>
      <c r="URM48" s="9"/>
      <c r="URN48" s="9"/>
      <c r="URO48" s="9"/>
      <c r="URP48" s="9"/>
      <c r="URQ48" s="9"/>
      <c r="URR48" s="9"/>
      <c r="URS48" s="9"/>
      <c r="URT48" s="9"/>
      <c r="URU48" s="9"/>
      <c r="URV48" s="9"/>
      <c r="URW48" s="9"/>
      <c r="URX48" s="9"/>
      <c r="URY48" s="9"/>
      <c r="URZ48" s="9"/>
      <c r="USA48" s="9"/>
      <c r="USB48" s="9"/>
      <c r="USC48" s="9"/>
      <c r="USD48" s="9"/>
      <c r="USE48" s="9"/>
      <c r="USF48" s="9"/>
      <c r="USG48" s="9"/>
      <c r="USH48" s="9"/>
      <c r="USI48" s="9"/>
      <c r="USJ48" s="9"/>
      <c r="USK48" s="9"/>
      <c r="USL48" s="9"/>
      <c r="USM48" s="9"/>
      <c r="USN48" s="9"/>
      <c r="USO48" s="9"/>
      <c r="USP48" s="9"/>
      <c r="USQ48" s="9"/>
      <c r="USR48" s="9"/>
      <c r="USS48" s="9"/>
      <c r="UST48" s="9"/>
      <c r="USU48" s="9"/>
      <c r="USV48" s="9"/>
      <c r="USW48" s="9"/>
      <c r="USX48" s="9"/>
      <c r="USY48" s="9"/>
      <c r="USZ48" s="9"/>
      <c r="UTA48" s="9"/>
      <c r="UTB48" s="9"/>
      <c r="UTC48" s="9"/>
      <c r="UTD48" s="9"/>
      <c r="UTE48" s="9"/>
      <c r="UTF48" s="9"/>
      <c r="UTG48" s="9"/>
      <c r="UTH48" s="9"/>
      <c r="UTI48" s="9"/>
      <c r="UTJ48" s="9"/>
      <c r="UTK48" s="9"/>
      <c r="UTL48" s="9"/>
      <c r="UTM48" s="9"/>
      <c r="UTN48" s="9"/>
      <c r="UTO48" s="9"/>
      <c r="UTP48" s="9"/>
      <c r="UTQ48" s="9"/>
      <c r="UTR48" s="9"/>
      <c r="UTS48" s="9"/>
      <c r="UTT48" s="9"/>
      <c r="UTU48" s="9"/>
      <c r="UTV48" s="9"/>
      <c r="UTW48" s="9"/>
      <c r="UTX48" s="9"/>
      <c r="UTY48" s="9"/>
      <c r="UTZ48" s="9"/>
      <c r="UUA48" s="9"/>
      <c r="UUB48" s="9"/>
      <c r="UUC48" s="9"/>
      <c r="UUD48" s="9"/>
      <c r="UUE48" s="9"/>
      <c r="UUF48" s="9"/>
      <c r="UUG48" s="9"/>
      <c r="UUH48" s="9"/>
      <c r="UUI48" s="9"/>
      <c r="UUJ48" s="9"/>
      <c r="UUK48" s="9"/>
      <c r="UUL48" s="9"/>
      <c r="UUM48" s="9"/>
      <c r="UUN48" s="9"/>
      <c r="UUO48" s="9"/>
      <c r="UUP48" s="9"/>
      <c r="UUQ48" s="9"/>
      <c r="UUR48" s="9"/>
      <c r="UUS48" s="9"/>
      <c r="UUT48" s="9"/>
      <c r="UUU48" s="9"/>
      <c r="UUV48" s="9"/>
      <c r="UUW48" s="9"/>
      <c r="UUX48" s="9"/>
      <c r="UUY48" s="9"/>
      <c r="UUZ48" s="9"/>
      <c r="UVA48" s="9"/>
      <c r="UVB48" s="9"/>
      <c r="UVC48" s="9"/>
      <c r="UVD48" s="9"/>
      <c r="UVE48" s="9"/>
      <c r="UVF48" s="9"/>
      <c r="UVG48" s="9"/>
      <c r="UVH48" s="9"/>
      <c r="UVI48" s="9"/>
      <c r="UVJ48" s="9"/>
      <c r="UVK48" s="9"/>
      <c r="UVL48" s="9"/>
      <c r="UVM48" s="9"/>
      <c r="UVN48" s="9"/>
      <c r="UVO48" s="9"/>
      <c r="UVP48" s="9"/>
      <c r="UVQ48" s="9"/>
      <c r="UVR48" s="9"/>
      <c r="UVS48" s="9"/>
      <c r="UVT48" s="9"/>
      <c r="UVU48" s="9"/>
      <c r="UVV48" s="9"/>
      <c r="UVW48" s="9"/>
      <c r="UVX48" s="9"/>
      <c r="UVY48" s="9"/>
      <c r="UVZ48" s="9"/>
      <c r="UWA48" s="9"/>
      <c r="UWB48" s="9"/>
      <c r="UWC48" s="9"/>
      <c r="UWD48" s="9"/>
      <c r="UWE48" s="9"/>
      <c r="UWF48" s="9"/>
      <c r="UWG48" s="9"/>
      <c r="UWH48" s="9"/>
      <c r="UWI48" s="9"/>
      <c r="UWJ48" s="9"/>
      <c r="UWK48" s="9"/>
      <c r="UWL48" s="9"/>
      <c r="UWM48" s="9"/>
      <c r="UWN48" s="9"/>
      <c r="UWO48" s="9"/>
      <c r="UWP48" s="9"/>
      <c r="UWQ48" s="9"/>
      <c r="UWR48" s="9"/>
      <c r="UWS48" s="9"/>
      <c r="UWT48" s="9"/>
      <c r="UWU48" s="9"/>
      <c r="UWV48" s="9"/>
      <c r="UWW48" s="9"/>
      <c r="UWX48" s="9"/>
      <c r="UWY48" s="9"/>
      <c r="UWZ48" s="9"/>
      <c r="UXA48" s="9"/>
      <c r="UXB48" s="9"/>
      <c r="UXC48" s="9"/>
      <c r="UXD48" s="9"/>
      <c r="UXE48" s="9"/>
      <c r="UXF48" s="9"/>
      <c r="UXG48" s="9"/>
      <c r="UXH48" s="9"/>
      <c r="UXI48" s="9"/>
      <c r="UXJ48" s="9"/>
      <c r="UXK48" s="9"/>
      <c r="UXL48" s="9"/>
      <c r="UXM48" s="9"/>
      <c r="UXN48" s="9"/>
      <c r="UXO48" s="9"/>
      <c r="UXP48" s="9"/>
      <c r="UXQ48" s="9"/>
      <c r="UXR48" s="9"/>
      <c r="UXS48" s="9"/>
      <c r="UXT48" s="9"/>
      <c r="UXU48" s="9"/>
      <c r="UXV48" s="9"/>
      <c r="UXW48" s="9"/>
      <c r="UXX48" s="9"/>
      <c r="UXY48" s="9"/>
      <c r="UXZ48" s="9"/>
      <c r="UYA48" s="9"/>
      <c r="UYB48" s="9"/>
      <c r="UYC48" s="9"/>
      <c r="UYD48" s="9"/>
      <c r="UYE48" s="9"/>
      <c r="UYF48" s="9"/>
      <c r="UYG48" s="9"/>
      <c r="UYH48" s="9"/>
      <c r="UYI48" s="9"/>
      <c r="UYJ48" s="9"/>
      <c r="UYK48" s="9"/>
      <c r="UYL48" s="9"/>
      <c r="UYM48" s="9"/>
      <c r="UYN48" s="9"/>
      <c r="UYO48" s="9"/>
      <c r="UYP48" s="9"/>
      <c r="UYQ48" s="9"/>
      <c r="UYR48" s="9"/>
      <c r="UYS48" s="9"/>
      <c r="UYT48" s="9"/>
      <c r="UYU48" s="9"/>
      <c r="UYV48" s="9"/>
      <c r="UYW48" s="9"/>
      <c r="UYX48" s="9"/>
      <c r="UYY48" s="9"/>
      <c r="UYZ48" s="9"/>
      <c r="UZA48" s="9"/>
      <c r="UZB48" s="9"/>
      <c r="UZC48" s="9"/>
      <c r="UZD48" s="9"/>
      <c r="UZE48" s="9"/>
      <c r="UZF48" s="9"/>
      <c r="UZG48" s="9"/>
      <c r="UZH48" s="9"/>
      <c r="UZI48" s="9"/>
      <c r="UZJ48" s="9"/>
      <c r="UZK48" s="9"/>
      <c r="UZL48" s="9"/>
      <c r="UZM48" s="9"/>
      <c r="UZN48" s="9"/>
      <c r="UZO48" s="9"/>
      <c r="UZP48" s="9"/>
      <c r="UZQ48" s="9"/>
      <c r="UZR48" s="9"/>
      <c r="UZS48" s="9"/>
      <c r="UZT48" s="9"/>
      <c r="UZU48" s="9"/>
      <c r="UZV48" s="9"/>
      <c r="UZW48" s="9"/>
      <c r="UZX48" s="9"/>
      <c r="UZY48" s="9"/>
      <c r="UZZ48" s="9"/>
      <c r="VAA48" s="9"/>
      <c r="VAB48" s="9"/>
      <c r="VAC48" s="9"/>
      <c r="VAD48" s="9"/>
      <c r="VAE48" s="9"/>
      <c r="VAF48" s="9"/>
      <c r="VAG48" s="9"/>
      <c r="VAH48" s="9"/>
      <c r="VAI48" s="9"/>
      <c r="VAJ48" s="9"/>
      <c r="VAK48" s="9"/>
      <c r="VAL48" s="9"/>
      <c r="VAM48" s="9"/>
      <c r="VAN48" s="9"/>
      <c r="VAO48" s="9"/>
      <c r="VAP48" s="9"/>
      <c r="VAQ48" s="9"/>
      <c r="VAR48" s="9"/>
      <c r="VAS48" s="9"/>
      <c r="VAT48" s="9"/>
      <c r="VAU48" s="9"/>
      <c r="VAV48" s="9"/>
      <c r="VAW48" s="9"/>
      <c r="VAX48" s="9"/>
      <c r="VAY48" s="9"/>
      <c r="VAZ48" s="9"/>
      <c r="VBA48" s="9"/>
      <c r="VBB48" s="9"/>
      <c r="VBC48" s="9"/>
      <c r="VBD48" s="9"/>
      <c r="VBE48" s="9"/>
      <c r="VBF48" s="9"/>
      <c r="VBG48" s="9"/>
      <c r="VBH48" s="9"/>
      <c r="VBI48" s="9"/>
      <c r="VBJ48" s="9"/>
      <c r="VBK48" s="9"/>
      <c r="VBL48" s="9"/>
      <c r="VBM48" s="9"/>
      <c r="VBN48" s="9"/>
      <c r="VBO48" s="9"/>
      <c r="VBP48" s="9"/>
      <c r="VBQ48" s="9"/>
      <c r="VBR48" s="9"/>
      <c r="VBS48" s="9"/>
      <c r="VBT48" s="9"/>
      <c r="VBU48" s="9"/>
      <c r="VBV48" s="9"/>
      <c r="VBW48" s="9"/>
      <c r="VBX48" s="9"/>
      <c r="VBY48" s="9"/>
      <c r="VBZ48" s="9"/>
      <c r="VCA48" s="9"/>
      <c r="VCB48" s="9"/>
      <c r="VCC48" s="9"/>
      <c r="VCD48" s="9"/>
      <c r="VCE48" s="9"/>
      <c r="VCF48" s="9"/>
      <c r="VCG48" s="9"/>
      <c r="VCH48" s="9"/>
      <c r="VCI48" s="9"/>
      <c r="VCJ48" s="9"/>
      <c r="VCK48" s="9"/>
      <c r="VCL48" s="9"/>
      <c r="VCM48" s="9"/>
      <c r="VCN48" s="9"/>
      <c r="VCO48" s="9"/>
      <c r="VCP48" s="9"/>
      <c r="VCQ48" s="9"/>
      <c r="VCR48" s="9"/>
      <c r="VCS48" s="9"/>
      <c r="VCT48" s="9"/>
      <c r="VCU48" s="9"/>
      <c r="VCV48" s="9"/>
      <c r="VCW48" s="9"/>
      <c r="VCX48" s="9"/>
      <c r="VCY48" s="9"/>
      <c r="VCZ48" s="9"/>
      <c r="VDA48" s="9"/>
      <c r="VDB48" s="9"/>
      <c r="VDC48" s="9"/>
      <c r="VDD48" s="9"/>
      <c r="VDE48" s="9"/>
      <c r="VDF48" s="9"/>
      <c r="VDG48" s="9"/>
      <c r="VDH48" s="9"/>
      <c r="VDI48" s="9"/>
      <c r="VDJ48" s="9"/>
      <c r="VDK48" s="9"/>
      <c r="VDL48" s="9"/>
      <c r="VDM48" s="9"/>
      <c r="VDN48" s="9"/>
      <c r="VDO48" s="9"/>
      <c r="VDP48" s="9"/>
      <c r="VDQ48" s="9"/>
      <c r="VDR48" s="9"/>
      <c r="VDS48" s="9"/>
      <c r="VDT48" s="9"/>
      <c r="VDU48" s="9"/>
      <c r="VDV48" s="9"/>
      <c r="VDW48" s="9"/>
      <c r="VDX48" s="9"/>
      <c r="VDY48" s="9"/>
      <c r="VDZ48" s="9"/>
      <c r="VEA48" s="9"/>
      <c r="VEB48" s="9"/>
      <c r="VEC48" s="9"/>
      <c r="VED48" s="9"/>
      <c r="VEE48" s="9"/>
      <c r="VEF48" s="9"/>
      <c r="VEG48" s="9"/>
      <c r="VEH48" s="9"/>
      <c r="VEI48" s="9"/>
      <c r="VEJ48" s="9"/>
      <c r="VEK48" s="9"/>
      <c r="VEL48" s="9"/>
      <c r="VEM48" s="9"/>
      <c r="VEN48" s="9"/>
      <c r="VEO48" s="9"/>
      <c r="VEP48" s="9"/>
      <c r="VEQ48" s="9"/>
      <c r="VER48" s="9"/>
      <c r="VES48" s="9"/>
      <c r="VET48" s="9"/>
      <c r="VEU48" s="9"/>
      <c r="VEV48" s="9"/>
      <c r="VEW48" s="9"/>
      <c r="VEX48" s="9"/>
      <c r="VEY48" s="9"/>
      <c r="VEZ48" s="9"/>
      <c r="VFA48" s="9"/>
      <c r="VFB48" s="9"/>
      <c r="VFC48" s="9"/>
      <c r="VFD48" s="9"/>
      <c r="VFE48" s="9"/>
      <c r="VFF48" s="9"/>
      <c r="VFG48" s="9"/>
      <c r="VFH48" s="9"/>
      <c r="VFI48" s="9"/>
      <c r="VFJ48" s="9"/>
      <c r="VFK48" s="9"/>
      <c r="VFL48" s="9"/>
      <c r="VFM48" s="9"/>
      <c r="VFN48" s="9"/>
      <c r="VFO48" s="9"/>
      <c r="VFP48" s="9"/>
      <c r="VFQ48" s="9"/>
      <c r="VFR48" s="9"/>
      <c r="VFS48" s="9"/>
      <c r="VFT48" s="9"/>
      <c r="VFU48" s="9"/>
      <c r="VFV48" s="9"/>
      <c r="VFW48" s="9"/>
      <c r="VFX48" s="9"/>
      <c r="VFY48" s="9"/>
      <c r="VFZ48" s="9"/>
      <c r="VGA48" s="9"/>
      <c r="VGB48" s="9"/>
      <c r="VGC48" s="9"/>
      <c r="VGD48" s="9"/>
      <c r="VGE48" s="9"/>
      <c r="VGF48" s="9"/>
      <c r="VGG48" s="9"/>
      <c r="VGH48" s="9"/>
      <c r="VGI48" s="9"/>
      <c r="VGJ48" s="9"/>
      <c r="VGK48" s="9"/>
      <c r="VGL48" s="9"/>
      <c r="VGM48" s="9"/>
      <c r="VGN48" s="9"/>
      <c r="VGO48" s="9"/>
      <c r="VGP48" s="9"/>
      <c r="VGQ48" s="9"/>
      <c r="VGR48" s="9"/>
      <c r="VGS48" s="9"/>
      <c r="VGT48" s="9"/>
      <c r="VGU48" s="9"/>
      <c r="VGV48" s="9"/>
      <c r="VGW48" s="9"/>
      <c r="VGX48" s="9"/>
      <c r="VGY48" s="9"/>
      <c r="VGZ48" s="9"/>
      <c r="VHA48" s="9"/>
      <c r="VHB48" s="9"/>
      <c r="VHC48" s="9"/>
      <c r="VHD48" s="9"/>
      <c r="VHE48" s="9"/>
      <c r="VHF48" s="9"/>
      <c r="VHG48" s="9"/>
      <c r="VHH48" s="9"/>
      <c r="VHI48" s="9"/>
      <c r="VHJ48" s="9"/>
      <c r="VHK48" s="9"/>
      <c r="VHL48" s="9"/>
      <c r="VHM48" s="9"/>
      <c r="VHN48" s="9"/>
      <c r="VHO48" s="9"/>
      <c r="VHP48" s="9"/>
      <c r="VHQ48" s="9"/>
      <c r="VHR48" s="9"/>
      <c r="VHS48" s="9"/>
      <c r="VHT48" s="9"/>
      <c r="VHU48" s="9"/>
      <c r="VHV48" s="9"/>
      <c r="VHW48" s="9"/>
      <c r="VHX48" s="9"/>
      <c r="VHY48" s="9"/>
      <c r="VHZ48" s="9"/>
      <c r="VIA48" s="9"/>
      <c r="VIB48" s="9"/>
      <c r="VIC48" s="9"/>
      <c r="VID48" s="9"/>
      <c r="VIE48" s="9"/>
      <c r="VIF48" s="9"/>
      <c r="VIG48" s="9"/>
      <c r="VIH48" s="9"/>
      <c r="VII48" s="9"/>
      <c r="VIJ48" s="9"/>
      <c r="VIK48" s="9"/>
      <c r="VIL48" s="9"/>
      <c r="VIM48" s="9"/>
      <c r="VIN48" s="9"/>
      <c r="VIO48" s="9"/>
      <c r="VIP48" s="9"/>
      <c r="VIQ48" s="9"/>
      <c r="VIR48" s="9"/>
      <c r="VIS48" s="9"/>
      <c r="VIT48" s="9"/>
      <c r="VIU48" s="9"/>
      <c r="VIV48" s="9"/>
      <c r="VIW48" s="9"/>
      <c r="VIX48" s="9"/>
      <c r="VIY48" s="9"/>
      <c r="VIZ48" s="9"/>
      <c r="VJA48" s="9"/>
      <c r="VJB48" s="9"/>
      <c r="VJC48" s="9"/>
      <c r="VJD48" s="9"/>
      <c r="VJE48" s="9"/>
      <c r="VJF48" s="9"/>
      <c r="VJG48" s="9"/>
      <c r="VJH48" s="9"/>
      <c r="VJI48" s="9"/>
      <c r="VJJ48" s="9"/>
      <c r="VJK48" s="9"/>
      <c r="VJL48" s="9"/>
      <c r="VJM48" s="9"/>
      <c r="VJN48" s="9"/>
      <c r="VJO48" s="9"/>
      <c r="VJP48" s="9"/>
      <c r="VJQ48" s="9"/>
      <c r="VJR48" s="9"/>
      <c r="VJS48" s="9"/>
      <c r="VJT48" s="9"/>
      <c r="VJU48" s="9"/>
      <c r="VJV48" s="9"/>
      <c r="VJW48" s="9"/>
      <c r="VJX48" s="9"/>
      <c r="VJY48" s="9"/>
      <c r="VJZ48" s="9"/>
      <c r="VKA48" s="9"/>
      <c r="VKB48" s="9"/>
      <c r="VKC48" s="9"/>
      <c r="VKD48" s="9"/>
      <c r="VKE48" s="9"/>
      <c r="VKF48" s="9"/>
      <c r="VKG48" s="9"/>
      <c r="VKH48" s="9"/>
      <c r="VKI48" s="9"/>
      <c r="VKJ48" s="9"/>
      <c r="VKK48" s="9"/>
      <c r="VKL48" s="9"/>
      <c r="VKM48" s="9"/>
      <c r="VKN48" s="9"/>
      <c r="VKO48" s="9"/>
      <c r="VKP48" s="9"/>
      <c r="VKQ48" s="9"/>
      <c r="VKR48" s="9"/>
      <c r="VKS48" s="9"/>
      <c r="VKT48" s="9"/>
      <c r="VKU48" s="9"/>
      <c r="VKV48" s="9"/>
      <c r="VKW48" s="9"/>
      <c r="VKX48" s="9"/>
      <c r="VKY48" s="9"/>
      <c r="VKZ48" s="9"/>
      <c r="VLA48" s="9"/>
      <c r="VLB48" s="9"/>
      <c r="VLC48" s="9"/>
      <c r="VLD48" s="9"/>
      <c r="VLE48" s="9"/>
      <c r="VLF48" s="9"/>
      <c r="VLG48" s="9"/>
      <c r="VLH48" s="9"/>
      <c r="VLI48" s="9"/>
      <c r="VLJ48" s="9"/>
      <c r="VLK48" s="9"/>
      <c r="VLL48" s="9"/>
      <c r="VLM48" s="9"/>
      <c r="VLN48" s="9"/>
      <c r="VLO48" s="9"/>
      <c r="VLP48" s="9"/>
      <c r="VLQ48" s="9"/>
      <c r="VLR48" s="9"/>
      <c r="VLS48" s="9"/>
      <c r="VLT48" s="9"/>
      <c r="VLU48" s="9"/>
      <c r="VLV48" s="9"/>
      <c r="VLW48" s="9"/>
      <c r="VLX48" s="9"/>
      <c r="VLY48" s="9"/>
      <c r="VLZ48" s="9"/>
      <c r="VMA48" s="9"/>
      <c r="VMB48" s="9"/>
      <c r="VMC48" s="9"/>
      <c r="VMD48" s="9"/>
      <c r="VME48" s="9"/>
      <c r="VMF48" s="9"/>
      <c r="VMG48" s="9"/>
      <c r="VMH48" s="9"/>
      <c r="VMI48" s="9"/>
      <c r="VMJ48" s="9"/>
      <c r="VMK48" s="9"/>
      <c r="VML48" s="9"/>
      <c r="VMM48" s="9"/>
      <c r="VMN48" s="9"/>
      <c r="VMO48" s="9"/>
      <c r="VMP48" s="9"/>
      <c r="VMQ48" s="9"/>
      <c r="VMR48" s="9"/>
      <c r="VMS48" s="9"/>
      <c r="VMT48" s="9"/>
      <c r="VMU48" s="9"/>
      <c r="VMV48" s="9"/>
      <c r="VMW48" s="9"/>
      <c r="VMX48" s="9"/>
      <c r="VMY48" s="9"/>
      <c r="VMZ48" s="9"/>
      <c r="VNA48" s="9"/>
      <c r="VNB48" s="9"/>
      <c r="VNC48" s="9"/>
      <c r="VND48" s="9"/>
      <c r="VNE48" s="9"/>
      <c r="VNF48" s="9"/>
      <c r="VNG48" s="9"/>
      <c r="VNH48" s="9"/>
      <c r="VNI48" s="9"/>
      <c r="VNJ48" s="9"/>
      <c r="VNK48" s="9"/>
      <c r="VNL48" s="9"/>
      <c r="VNM48" s="9"/>
      <c r="VNN48" s="9"/>
      <c r="VNO48" s="9"/>
      <c r="VNP48" s="9"/>
      <c r="VNQ48" s="9"/>
      <c r="VNR48" s="9"/>
      <c r="VNS48" s="9"/>
      <c r="VNT48" s="9"/>
      <c r="VNU48" s="9"/>
      <c r="VNV48" s="9"/>
      <c r="VNW48" s="9"/>
      <c r="VNX48" s="9"/>
      <c r="VNY48" s="9"/>
      <c r="VNZ48" s="9"/>
      <c r="VOA48" s="9"/>
      <c r="VOB48" s="9"/>
      <c r="VOC48" s="9"/>
      <c r="VOD48" s="9"/>
      <c r="VOE48" s="9"/>
      <c r="VOF48" s="9"/>
      <c r="VOG48" s="9"/>
      <c r="VOH48" s="9"/>
      <c r="VOI48" s="9"/>
      <c r="VOJ48" s="9"/>
      <c r="VOK48" s="9"/>
      <c r="VOL48" s="9"/>
      <c r="VOM48" s="9"/>
      <c r="VON48" s="9"/>
      <c r="VOO48" s="9"/>
      <c r="VOP48" s="9"/>
      <c r="VOQ48" s="9"/>
      <c r="VOR48" s="9"/>
      <c r="VOS48" s="9"/>
      <c r="VOT48" s="9"/>
      <c r="VOU48" s="9"/>
      <c r="VOV48" s="9"/>
      <c r="VOW48" s="9"/>
      <c r="VOX48" s="9"/>
      <c r="VOY48" s="9"/>
      <c r="VOZ48" s="9"/>
      <c r="VPA48" s="9"/>
      <c r="VPB48" s="9"/>
      <c r="VPC48" s="9"/>
      <c r="VPD48" s="9"/>
      <c r="VPE48" s="9"/>
      <c r="VPF48" s="9"/>
      <c r="VPG48" s="9"/>
      <c r="VPH48" s="9"/>
      <c r="VPI48" s="9"/>
      <c r="VPJ48" s="9"/>
      <c r="VPK48" s="9"/>
      <c r="VPL48" s="9"/>
      <c r="VPM48" s="9"/>
      <c r="VPN48" s="9"/>
      <c r="VPO48" s="9"/>
      <c r="VPP48" s="9"/>
      <c r="VPQ48" s="9"/>
      <c r="VPR48" s="9"/>
      <c r="VPS48" s="9"/>
      <c r="VPT48" s="9"/>
      <c r="VPU48" s="9"/>
      <c r="VPV48" s="9"/>
      <c r="VPW48" s="9"/>
      <c r="VPX48" s="9"/>
      <c r="VPY48" s="9"/>
      <c r="VPZ48" s="9"/>
      <c r="VQA48" s="9"/>
      <c r="VQB48" s="9"/>
      <c r="VQC48" s="9"/>
      <c r="VQD48" s="9"/>
      <c r="VQE48" s="9"/>
      <c r="VQF48" s="9"/>
      <c r="VQG48" s="9"/>
      <c r="VQH48" s="9"/>
      <c r="VQI48" s="9"/>
      <c r="VQJ48" s="9"/>
      <c r="VQK48" s="9"/>
      <c r="VQL48" s="9"/>
      <c r="VQM48" s="9"/>
      <c r="VQN48" s="9"/>
      <c r="VQO48" s="9"/>
      <c r="VQP48" s="9"/>
      <c r="VQQ48" s="9"/>
      <c r="VQR48" s="9"/>
      <c r="VQS48" s="9"/>
      <c r="VQT48" s="9"/>
      <c r="VQU48" s="9"/>
      <c r="VQV48" s="9"/>
      <c r="VQW48" s="9"/>
      <c r="VQX48" s="9"/>
      <c r="VQY48" s="9"/>
      <c r="VQZ48" s="9"/>
      <c r="VRA48" s="9"/>
      <c r="VRB48" s="9"/>
      <c r="VRC48" s="9"/>
      <c r="VRD48" s="9"/>
      <c r="VRE48" s="9"/>
      <c r="VRF48" s="9"/>
      <c r="VRG48" s="9"/>
      <c r="VRH48" s="9"/>
      <c r="VRI48" s="9"/>
      <c r="VRJ48" s="9"/>
      <c r="VRK48" s="9"/>
      <c r="VRL48" s="9"/>
      <c r="VRM48" s="9"/>
      <c r="VRN48" s="9"/>
      <c r="VRO48" s="9"/>
      <c r="VRP48" s="9"/>
      <c r="VRQ48" s="9"/>
      <c r="VRR48" s="9"/>
      <c r="VRS48" s="9"/>
      <c r="VRT48" s="9"/>
      <c r="VRU48" s="9"/>
      <c r="VRV48" s="9"/>
      <c r="VRW48" s="9"/>
      <c r="VRX48" s="9"/>
      <c r="VRY48" s="9"/>
      <c r="VRZ48" s="9"/>
      <c r="VSA48" s="9"/>
      <c r="VSB48" s="9"/>
      <c r="VSC48" s="9"/>
      <c r="VSD48" s="9"/>
      <c r="VSE48" s="9"/>
      <c r="VSF48" s="9"/>
      <c r="VSG48" s="9"/>
      <c r="VSH48" s="9"/>
      <c r="VSI48" s="9"/>
      <c r="VSJ48" s="9"/>
      <c r="VSK48" s="9"/>
      <c r="VSL48" s="9"/>
      <c r="VSM48" s="9"/>
      <c r="VSN48" s="9"/>
      <c r="VSO48" s="9"/>
      <c r="VSP48" s="9"/>
      <c r="VSQ48" s="9"/>
      <c r="VSR48" s="9"/>
      <c r="VSS48" s="9"/>
      <c r="VST48" s="9"/>
      <c r="VSU48" s="9"/>
      <c r="VSV48" s="9"/>
      <c r="VSW48" s="9"/>
      <c r="VSX48" s="9"/>
      <c r="VSY48" s="9"/>
      <c r="VSZ48" s="9"/>
      <c r="VTA48" s="9"/>
      <c r="VTB48" s="9"/>
      <c r="VTC48" s="9"/>
      <c r="VTD48" s="9"/>
      <c r="VTE48" s="9"/>
      <c r="VTF48" s="9"/>
      <c r="VTG48" s="9"/>
      <c r="VTH48" s="9"/>
      <c r="VTI48" s="9"/>
      <c r="VTJ48" s="9"/>
      <c r="VTK48" s="9"/>
      <c r="VTL48" s="9"/>
      <c r="VTM48" s="9"/>
      <c r="VTN48" s="9"/>
      <c r="VTO48" s="9"/>
      <c r="VTP48" s="9"/>
      <c r="VTQ48" s="9"/>
      <c r="VTR48" s="9"/>
      <c r="VTS48" s="9"/>
      <c r="VTT48" s="9"/>
      <c r="VTU48" s="9"/>
      <c r="VTV48" s="9"/>
      <c r="VTW48" s="9"/>
      <c r="VTX48" s="9"/>
      <c r="VTY48" s="9"/>
      <c r="VTZ48" s="9"/>
      <c r="VUA48" s="9"/>
      <c r="VUB48" s="9"/>
      <c r="VUC48" s="9"/>
      <c r="VUD48" s="9"/>
      <c r="VUE48" s="9"/>
      <c r="VUF48" s="9"/>
      <c r="VUG48" s="9"/>
      <c r="VUH48" s="9"/>
      <c r="VUI48" s="9"/>
      <c r="VUJ48" s="9"/>
      <c r="VUK48" s="9"/>
      <c r="VUL48" s="9"/>
      <c r="VUM48" s="9"/>
      <c r="VUN48" s="9"/>
      <c r="VUO48" s="9"/>
      <c r="VUP48" s="9"/>
      <c r="VUQ48" s="9"/>
      <c r="VUR48" s="9"/>
      <c r="VUS48" s="9"/>
      <c r="VUT48" s="9"/>
      <c r="VUU48" s="9"/>
      <c r="VUV48" s="9"/>
      <c r="VUW48" s="9"/>
      <c r="VUX48" s="9"/>
      <c r="VUY48" s="9"/>
      <c r="VUZ48" s="9"/>
      <c r="VVA48" s="9"/>
      <c r="VVB48" s="9"/>
      <c r="VVC48" s="9"/>
      <c r="VVD48" s="9"/>
      <c r="VVE48" s="9"/>
      <c r="VVF48" s="9"/>
      <c r="VVG48" s="9"/>
      <c r="VVH48" s="9"/>
      <c r="VVI48" s="9"/>
      <c r="VVJ48" s="9"/>
      <c r="VVK48" s="9"/>
      <c r="VVL48" s="9"/>
      <c r="VVM48" s="9"/>
      <c r="VVN48" s="9"/>
      <c r="VVO48" s="9"/>
      <c r="VVP48" s="9"/>
      <c r="VVQ48" s="9"/>
      <c r="VVR48" s="9"/>
      <c r="VVS48" s="9"/>
      <c r="VVT48" s="9"/>
      <c r="VVU48" s="9"/>
      <c r="VVV48" s="9"/>
      <c r="VVW48" s="9"/>
      <c r="VVX48" s="9"/>
      <c r="VVY48" s="9"/>
      <c r="VVZ48" s="9"/>
      <c r="VWA48" s="9"/>
      <c r="VWB48" s="9"/>
      <c r="VWC48" s="9"/>
      <c r="VWD48" s="9"/>
      <c r="VWE48" s="9"/>
      <c r="VWF48" s="9"/>
      <c r="VWG48" s="9"/>
      <c r="VWH48" s="9"/>
      <c r="VWI48" s="9"/>
      <c r="VWJ48" s="9"/>
      <c r="VWK48" s="9"/>
      <c r="VWL48" s="9"/>
      <c r="VWM48" s="9"/>
      <c r="VWN48" s="9"/>
      <c r="VWO48" s="9"/>
      <c r="VWP48" s="9"/>
      <c r="VWQ48" s="9"/>
      <c r="VWR48" s="9"/>
      <c r="VWS48" s="9"/>
      <c r="VWT48" s="9"/>
      <c r="VWU48" s="9"/>
      <c r="VWV48" s="9"/>
      <c r="VWW48" s="9"/>
      <c r="VWX48" s="9"/>
      <c r="VWY48" s="9"/>
      <c r="VWZ48" s="9"/>
      <c r="VXA48" s="9"/>
      <c r="VXB48" s="9"/>
      <c r="VXC48" s="9"/>
      <c r="VXD48" s="9"/>
      <c r="VXE48" s="9"/>
      <c r="VXF48" s="9"/>
      <c r="VXG48" s="9"/>
      <c r="VXH48" s="9"/>
      <c r="VXI48" s="9"/>
      <c r="VXJ48" s="9"/>
      <c r="VXK48" s="9"/>
      <c r="VXL48" s="9"/>
      <c r="VXM48" s="9"/>
      <c r="VXN48" s="9"/>
      <c r="VXO48" s="9"/>
      <c r="VXP48" s="9"/>
      <c r="VXQ48" s="9"/>
      <c r="VXR48" s="9"/>
      <c r="VXS48" s="9"/>
      <c r="VXT48" s="9"/>
      <c r="VXU48" s="9"/>
      <c r="VXV48" s="9"/>
      <c r="VXW48" s="9"/>
      <c r="VXX48" s="9"/>
      <c r="VXY48" s="9"/>
      <c r="VXZ48" s="9"/>
      <c r="VYA48" s="9"/>
      <c r="VYB48" s="9"/>
      <c r="VYC48" s="9"/>
      <c r="VYD48" s="9"/>
      <c r="VYE48" s="9"/>
      <c r="VYF48" s="9"/>
      <c r="VYG48" s="9"/>
      <c r="VYH48" s="9"/>
      <c r="VYI48" s="9"/>
      <c r="VYJ48" s="9"/>
      <c r="VYK48" s="9"/>
      <c r="VYL48" s="9"/>
      <c r="VYM48" s="9"/>
      <c r="VYN48" s="9"/>
      <c r="VYO48" s="9"/>
      <c r="VYP48" s="9"/>
      <c r="VYQ48" s="9"/>
      <c r="VYR48" s="9"/>
      <c r="VYS48" s="9"/>
      <c r="VYT48" s="9"/>
      <c r="VYU48" s="9"/>
      <c r="VYV48" s="9"/>
      <c r="VYW48" s="9"/>
      <c r="VYX48" s="9"/>
      <c r="VYY48" s="9"/>
      <c r="VYZ48" s="9"/>
      <c r="VZA48" s="9"/>
      <c r="VZB48" s="9"/>
      <c r="VZC48" s="9"/>
      <c r="VZD48" s="9"/>
      <c r="VZE48" s="9"/>
      <c r="VZF48" s="9"/>
      <c r="VZG48" s="9"/>
      <c r="VZH48" s="9"/>
      <c r="VZI48" s="9"/>
      <c r="VZJ48" s="9"/>
      <c r="VZK48" s="9"/>
      <c r="VZL48" s="9"/>
      <c r="VZM48" s="9"/>
      <c r="VZN48" s="9"/>
      <c r="VZO48" s="9"/>
      <c r="VZP48" s="9"/>
      <c r="VZQ48" s="9"/>
      <c r="VZR48" s="9"/>
      <c r="VZS48" s="9"/>
      <c r="VZT48" s="9"/>
      <c r="VZU48" s="9"/>
      <c r="VZV48" s="9"/>
      <c r="VZW48" s="9"/>
      <c r="VZX48" s="9"/>
      <c r="VZY48" s="9"/>
      <c r="VZZ48" s="9"/>
      <c r="WAA48" s="9"/>
      <c r="WAB48" s="9"/>
      <c r="WAC48" s="9"/>
      <c r="WAD48" s="9"/>
      <c r="WAE48" s="9"/>
      <c r="WAF48" s="9"/>
      <c r="WAG48" s="9"/>
      <c r="WAH48" s="9"/>
      <c r="WAI48" s="9"/>
      <c r="WAJ48" s="9"/>
      <c r="WAK48" s="9"/>
      <c r="WAL48" s="9"/>
      <c r="WAM48" s="9"/>
      <c r="WAN48" s="9"/>
      <c r="WAO48" s="9"/>
      <c r="WAP48" s="9"/>
      <c r="WAQ48" s="9"/>
      <c r="WAR48" s="9"/>
      <c r="WAS48" s="9"/>
      <c r="WAT48" s="9"/>
      <c r="WAU48" s="9"/>
      <c r="WAV48" s="9"/>
      <c r="WAW48" s="9"/>
      <c r="WAX48" s="9"/>
      <c r="WAY48" s="9"/>
      <c r="WAZ48" s="9"/>
      <c r="WBA48" s="9"/>
      <c r="WBB48" s="9"/>
      <c r="WBC48" s="9"/>
      <c r="WBD48" s="9"/>
      <c r="WBE48" s="9"/>
      <c r="WBF48" s="9"/>
      <c r="WBG48" s="9"/>
      <c r="WBH48" s="9"/>
      <c r="WBI48" s="9"/>
      <c r="WBJ48" s="9"/>
      <c r="WBK48" s="9"/>
      <c r="WBL48" s="9"/>
      <c r="WBM48" s="9"/>
      <c r="WBN48" s="9"/>
      <c r="WBO48" s="9"/>
      <c r="WBP48" s="9"/>
      <c r="WBQ48" s="9"/>
      <c r="WBR48" s="9"/>
      <c r="WBS48" s="9"/>
      <c r="WBT48" s="9"/>
      <c r="WBU48" s="9"/>
      <c r="WBV48" s="9"/>
      <c r="WBW48" s="9"/>
      <c r="WBX48" s="9"/>
      <c r="WBY48" s="9"/>
      <c r="WBZ48" s="9"/>
      <c r="WCA48" s="9"/>
      <c r="WCB48" s="9"/>
      <c r="WCC48" s="9"/>
      <c r="WCD48" s="9"/>
      <c r="WCE48" s="9"/>
      <c r="WCF48" s="9"/>
      <c r="WCG48" s="9"/>
      <c r="WCH48" s="9"/>
      <c r="WCI48" s="9"/>
      <c r="WCJ48" s="9"/>
      <c r="WCK48" s="9"/>
      <c r="WCL48" s="9"/>
      <c r="WCM48" s="9"/>
      <c r="WCN48" s="9"/>
      <c r="WCO48" s="9"/>
      <c r="WCP48" s="9"/>
      <c r="WCQ48" s="9"/>
      <c r="WCR48" s="9"/>
      <c r="WCS48" s="9"/>
      <c r="WCT48" s="9"/>
      <c r="WCU48" s="9"/>
      <c r="WCV48" s="9"/>
      <c r="WCW48" s="9"/>
      <c r="WCX48" s="9"/>
      <c r="WCY48" s="9"/>
      <c r="WCZ48" s="9"/>
      <c r="WDA48" s="9"/>
      <c r="WDB48" s="9"/>
      <c r="WDC48" s="9"/>
      <c r="WDD48" s="9"/>
      <c r="WDE48" s="9"/>
      <c r="WDF48" s="9"/>
      <c r="WDG48" s="9"/>
      <c r="WDH48" s="9"/>
      <c r="WDI48" s="9"/>
      <c r="WDJ48" s="9"/>
      <c r="WDK48" s="9"/>
      <c r="WDL48" s="9"/>
      <c r="WDM48" s="9"/>
      <c r="WDN48" s="9"/>
      <c r="WDO48" s="9"/>
      <c r="WDP48" s="9"/>
      <c r="WDQ48" s="9"/>
      <c r="WDR48" s="9"/>
      <c r="WDS48" s="9"/>
      <c r="WDT48" s="9"/>
      <c r="WDU48" s="9"/>
      <c r="WDV48" s="9"/>
      <c r="WDW48" s="9"/>
      <c r="WDX48" s="9"/>
      <c r="WDY48" s="9"/>
      <c r="WDZ48" s="9"/>
      <c r="WEA48" s="9"/>
      <c r="WEB48" s="9"/>
      <c r="WEC48" s="9"/>
      <c r="WED48" s="9"/>
      <c r="WEE48" s="9"/>
      <c r="WEF48" s="9"/>
      <c r="WEG48" s="9"/>
      <c r="WEH48" s="9"/>
      <c r="WEI48" s="9"/>
      <c r="WEJ48" s="9"/>
      <c r="WEK48" s="9"/>
      <c r="WEL48" s="9"/>
      <c r="WEM48" s="9"/>
      <c r="WEN48" s="9"/>
      <c r="WEO48" s="9"/>
      <c r="WEP48" s="9"/>
      <c r="WEQ48" s="9"/>
      <c r="WER48" s="9"/>
      <c r="WES48" s="9"/>
      <c r="WET48" s="9"/>
      <c r="WEU48" s="9"/>
      <c r="WEV48" s="9"/>
      <c r="WEW48" s="9"/>
      <c r="WEX48" s="9"/>
      <c r="WEY48" s="9"/>
      <c r="WEZ48" s="9"/>
      <c r="WFA48" s="9"/>
      <c r="WFB48" s="9"/>
      <c r="WFC48" s="9"/>
      <c r="WFD48" s="9"/>
      <c r="WFE48" s="9"/>
      <c r="WFF48" s="9"/>
      <c r="WFG48" s="9"/>
      <c r="WFH48" s="9"/>
      <c r="WFI48" s="9"/>
      <c r="WFJ48" s="9"/>
      <c r="WFK48" s="9"/>
      <c r="WFL48" s="9"/>
      <c r="WFM48" s="9"/>
      <c r="WFN48" s="9"/>
      <c r="WFO48" s="9"/>
      <c r="WFP48" s="9"/>
      <c r="WFQ48" s="9"/>
      <c r="WFR48" s="9"/>
      <c r="WFS48" s="9"/>
      <c r="WFT48" s="9"/>
      <c r="WFU48" s="9"/>
      <c r="WFV48" s="9"/>
      <c r="WFW48" s="9"/>
      <c r="WFX48" s="9"/>
      <c r="WFY48" s="9"/>
      <c r="WFZ48" s="9"/>
      <c r="WGA48" s="9"/>
      <c r="WGB48" s="9"/>
      <c r="WGC48" s="9"/>
      <c r="WGD48" s="9"/>
      <c r="WGE48" s="9"/>
      <c r="WGF48" s="9"/>
      <c r="WGG48" s="9"/>
      <c r="WGH48" s="9"/>
      <c r="WGI48" s="9"/>
      <c r="WGJ48" s="9"/>
      <c r="WGK48" s="9"/>
      <c r="WGL48" s="9"/>
      <c r="WGM48" s="9"/>
      <c r="WGN48" s="9"/>
      <c r="WGO48" s="9"/>
      <c r="WGP48" s="9"/>
      <c r="WGQ48" s="9"/>
      <c r="WGR48" s="9"/>
      <c r="WGS48" s="9"/>
      <c r="WGT48" s="9"/>
      <c r="WGU48" s="9"/>
      <c r="WGV48" s="9"/>
      <c r="WGW48" s="9"/>
      <c r="WGX48" s="9"/>
      <c r="WGY48" s="9"/>
      <c r="WGZ48" s="9"/>
      <c r="WHA48" s="9"/>
      <c r="WHB48" s="9"/>
      <c r="WHC48" s="9"/>
      <c r="WHD48" s="9"/>
      <c r="WHE48" s="9"/>
      <c r="WHF48" s="9"/>
      <c r="WHG48" s="9"/>
      <c r="WHH48" s="9"/>
      <c r="WHI48" s="9"/>
      <c r="WHJ48" s="9"/>
      <c r="WHK48" s="9"/>
      <c r="WHL48" s="9"/>
      <c r="WHM48" s="9"/>
      <c r="WHN48" s="9"/>
      <c r="WHO48" s="9"/>
      <c r="WHP48" s="9"/>
      <c r="WHQ48" s="9"/>
      <c r="WHR48" s="9"/>
      <c r="WHS48" s="9"/>
      <c r="WHT48" s="9"/>
      <c r="WHU48" s="9"/>
      <c r="WHV48" s="9"/>
      <c r="WHW48" s="9"/>
      <c r="WHX48" s="9"/>
      <c r="WHY48" s="9"/>
      <c r="WHZ48" s="9"/>
      <c r="WIA48" s="9"/>
      <c r="WIB48" s="9"/>
      <c r="WIC48" s="9"/>
      <c r="WID48" s="9"/>
      <c r="WIE48" s="9"/>
      <c r="WIF48" s="9"/>
      <c r="WIG48" s="9"/>
      <c r="WIH48" s="9"/>
      <c r="WII48" s="9"/>
      <c r="WIJ48" s="9"/>
      <c r="WIK48" s="9"/>
      <c r="WIL48" s="9"/>
      <c r="WIM48" s="9"/>
      <c r="WIN48" s="9"/>
      <c r="WIO48" s="9"/>
      <c r="WIP48" s="9"/>
      <c r="WIQ48" s="9"/>
      <c r="WIR48" s="9"/>
      <c r="WIS48" s="9"/>
      <c r="WIT48" s="9"/>
      <c r="WIU48" s="9"/>
      <c r="WIV48" s="9"/>
      <c r="WIW48" s="9"/>
      <c r="WIX48" s="9"/>
      <c r="WIY48" s="9"/>
      <c r="WIZ48" s="9"/>
      <c r="WJA48" s="9"/>
      <c r="WJB48" s="9"/>
      <c r="WJC48" s="9"/>
      <c r="WJD48" s="9"/>
      <c r="WJE48" s="9"/>
      <c r="WJF48" s="9"/>
      <c r="WJG48" s="9"/>
      <c r="WJH48" s="9"/>
      <c r="WJI48" s="9"/>
      <c r="WJJ48" s="9"/>
      <c r="WJK48" s="9"/>
      <c r="WJL48" s="9"/>
      <c r="WJM48" s="9"/>
      <c r="WJN48" s="9"/>
      <c r="WJO48" s="9"/>
      <c r="WJP48" s="9"/>
      <c r="WJQ48" s="9"/>
      <c r="WJR48" s="9"/>
      <c r="WJS48" s="9"/>
      <c r="WJT48" s="9"/>
      <c r="WJU48" s="9"/>
      <c r="WJV48" s="9"/>
      <c r="WJW48" s="9"/>
      <c r="WJX48" s="9"/>
      <c r="WJY48" s="9"/>
      <c r="WJZ48" s="9"/>
      <c r="WKA48" s="9"/>
      <c r="WKB48" s="9"/>
      <c r="WKC48" s="9"/>
      <c r="WKD48" s="9"/>
      <c r="WKE48" s="9"/>
      <c r="WKF48" s="9"/>
      <c r="WKG48" s="9"/>
      <c r="WKH48" s="9"/>
      <c r="WKI48" s="9"/>
      <c r="WKJ48" s="9"/>
      <c r="WKK48" s="9"/>
      <c r="WKL48" s="9"/>
      <c r="WKM48" s="9"/>
      <c r="WKN48" s="9"/>
      <c r="WKO48" s="9"/>
      <c r="WKP48" s="9"/>
      <c r="WKQ48" s="9"/>
      <c r="WKR48" s="9"/>
      <c r="WKS48" s="9"/>
      <c r="WKT48" s="9"/>
      <c r="WKU48" s="9"/>
      <c r="WKV48" s="9"/>
      <c r="WKW48" s="9"/>
      <c r="WKX48" s="9"/>
      <c r="WKY48" s="9"/>
      <c r="WKZ48" s="9"/>
      <c r="WLA48" s="9"/>
      <c r="WLB48" s="9"/>
      <c r="WLC48" s="9"/>
      <c r="WLD48" s="9"/>
      <c r="WLE48" s="9"/>
      <c r="WLF48" s="9"/>
      <c r="WLG48" s="9"/>
      <c r="WLH48" s="9"/>
      <c r="WLI48" s="9"/>
      <c r="WLJ48" s="9"/>
      <c r="WLK48" s="9"/>
      <c r="WLL48" s="9"/>
      <c r="WLM48" s="9"/>
      <c r="WLN48" s="9"/>
      <c r="WLO48" s="9"/>
      <c r="WLP48" s="9"/>
      <c r="WLQ48" s="9"/>
      <c r="WLR48" s="9"/>
      <c r="WLS48" s="9"/>
      <c r="WLT48" s="9"/>
      <c r="WLU48" s="9"/>
      <c r="WLV48" s="9"/>
      <c r="WLW48" s="9"/>
      <c r="WLX48" s="9"/>
      <c r="WLY48" s="9"/>
      <c r="WLZ48" s="9"/>
      <c r="WMA48" s="9"/>
      <c r="WMB48" s="9"/>
      <c r="WMC48" s="9"/>
      <c r="WMD48" s="9"/>
      <c r="WME48" s="9"/>
      <c r="WMF48" s="9"/>
      <c r="WMG48" s="9"/>
      <c r="WMH48" s="9"/>
      <c r="WMI48" s="9"/>
      <c r="WMJ48" s="9"/>
      <c r="WMK48" s="9"/>
      <c r="WML48" s="9"/>
      <c r="WMM48" s="9"/>
      <c r="WMN48" s="9"/>
      <c r="WMO48" s="9"/>
      <c r="WMP48" s="9"/>
      <c r="WMQ48" s="9"/>
      <c r="WMR48" s="9"/>
      <c r="WMS48" s="9"/>
      <c r="WMT48" s="9"/>
      <c r="WMU48" s="9"/>
      <c r="WMV48" s="9"/>
      <c r="WMW48" s="9"/>
      <c r="WMX48" s="9"/>
      <c r="WMY48" s="9"/>
      <c r="WMZ48" s="9"/>
      <c r="WNA48" s="9"/>
      <c r="WNB48" s="9"/>
      <c r="WNC48" s="9"/>
      <c r="WND48" s="9"/>
      <c r="WNE48" s="9"/>
      <c r="WNF48" s="9"/>
      <c r="WNG48" s="9"/>
      <c r="WNH48" s="9"/>
      <c r="WNI48" s="9"/>
      <c r="WNJ48" s="9"/>
      <c r="WNK48" s="9"/>
      <c r="WNL48" s="9"/>
      <c r="WNM48" s="9"/>
      <c r="WNN48" s="9"/>
      <c r="WNO48" s="9"/>
      <c r="WNP48" s="9"/>
      <c r="WNQ48" s="9"/>
      <c r="WNR48" s="9"/>
      <c r="WNS48" s="9"/>
      <c r="WNT48" s="9"/>
      <c r="WNU48" s="9"/>
      <c r="WNV48" s="9"/>
      <c r="WNW48" s="9"/>
      <c r="WNX48" s="9"/>
      <c r="WNY48" s="9"/>
      <c r="WNZ48" s="9"/>
      <c r="WOA48" s="9"/>
      <c r="WOB48" s="9"/>
      <c r="WOC48" s="9"/>
      <c r="WOD48" s="9"/>
      <c r="WOE48" s="9"/>
      <c r="WOF48" s="9"/>
      <c r="WOG48" s="9"/>
      <c r="WOH48" s="9"/>
      <c r="WOI48" s="9"/>
      <c r="WOJ48" s="9"/>
      <c r="WOK48" s="9"/>
      <c r="WOL48" s="9"/>
      <c r="WOM48" s="9"/>
      <c r="WON48" s="9"/>
      <c r="WOO48" s="9"/>
      <c r="WOP48" s="9"/>
      <c r="WOQ48" s="9"/>
      <c r="WOR48" s="9"/>
      <c r="WOS48" s="9"/>
      <c r="WOT48" s="9"/>
      <c r="WOU48" s="9"/>
      <c r="WOV48" s="9"/>
      <c r="WOW48" s="9"/>
      <c r="WOX48" s="9"/>
      <c r="WOY48" s="9"/>
      <c r="WOZ48" s="9"/>
      <c r="WPA48" s="9"/>
      <c r="WPB48" s="9"/>
      <c r="WPC48" s="9"/>
      <c r="WPD48" s="9"/>
      <c r="WPE48" s="9"/>
      <c r="WPF48" s="9"/>
      <c r="WPG48" s="9"/>
      <c r="WPH48" s="9"/>
      <c r="WPI48" s="9"/>
      <c r="WPJ48" s="9"/>
      <c r="WPK48" s="9"/>
      <c r="WPL48" s="9"/>
      <c r="WPM48" s="9"/>
      <c r="WPN48" s="9"/>
      <c r="WPO48" s="9"/>
      <c r="WPP48" s="9"/>
      <c r="WPQ48" s="9"/>
      <c r="WPR48" s="9"/>
      <c r="WPS48" s="9"/>
      <c r="WPT48" s="9"/>
      <c r="WPU48" s="9"/>
      <c r="WPV48" s="9"/>
      <c r="WPW48" s="9"/>
      <c r="WPX48" s="9"/>
      <c r="WPY48" s="9"/>
      <c r="WPZ48" s="9"/>
      <c r="WQA48" s="9"/>
      <c r="WQB48" s="9"/>
      <c r="WQC48" s="9"/>
      <c r="WQD48" s="9"/>
      <c r="WQE48" s="9"/>
      <c r="WQF48" s="9"/>
      <c r="WQG48" s="9"/>
      <c r="WQH48" s="9"/>
      <c r="WQI48" s="9"/>
      <c r="WQJ48" s="9"/>
      <c r="WQK48" s="9"/>
      <c r="WQL48" s="9"/>
      <c r="WQM48" s="9"/>
      <c r="WQN48" s="9"/>
      <c r="WQO48" s="9"/>
      <c r="WQP48" s="9"/>
      <c r="WQQ48" s="9"/>
      <c r="WQR48" s="9"/>
      <c r="WQS48" s="9"/>
      <c r="WQT48" s="9"/>
      <c r="WQU48" s="9"/>
      <c r="WQV48" s="9"/>
      <c r="WQW48" s="9"/>
      <c r="WQX48" s="9"/>
      <c r="WQY48" s="9"/>
      <c r="WQZ48" s="9"/>
      <c r="WRA48" s="9"/>
      <c r="WRB48" s="9"/>
      <c r="WRC48" s="9"/>
      <c r="WRD48" s="9"/>
      <c r="WRE48" s="9"/>
      <c r="WRF48" s="9"/>
      <c r="WRG48" s="9"/>
      <c r="WRH48" s="9"/>
      <c r="WRI48" s="9"/>
      <c r="WRJ48" s="9"/>
      <c r="WRK48" s="9"/>
      <c r="WRL48" s="9"/>
      <c r="WRM48" s="9"/>
      <c r="WRN48" s="9"/>
      <c r="WRO48" s="9"/>
      <c r="WRP48" s="9"/>
      <c r="WRQ48" s="9"/>
      <c r="WRR48" s="9"/>
      <c r="WRS48" s="9"/>
      <c r="WRT48" s="9"/>
      <c r="WRU48" s="9"/>
      <c r="WRV48" s="9"/>
      <c r="WRW48" s="9"/>
      <c r="WRX48" s="9"/>
      <c r="WRY48" s="9"/>
      <c r="WRZ48" s="9"/>
      <c r="WSA48" s="9"/>
      <c r="WSB48" s="9"/>
      <c r="WSC48" s="9"/>
      <c r="WSD48" s="9"/>
      <c r="WSE48" s="9"/>
      <c r="WSF48" s="9"/>
      <c r="WSG48" s="9"/>
      <c r="WSH48" s="9"/>
      <c r="WSI48" s="9"/>
      <c r="WSJ48" s="9"/>
      <c r="WSK48" s="9"/>
      <c r="WSL48" s="9"/>
      <c r="WSM48" s="9"/>
      <c r="WSN48" s="9"/>
      <c r="WSO48" s="9"/>
      <c r="WSP48" s="9"/>
      <c r="WSQ48" s="9"/>
      <c r="WSR48" s="9"/>
      <c r="WSS48" s="9"/>
      <c r="WST48" s="9"/>
      <c r="WSU48" s="9"/>
      <c r="WSV48" s="9"/>
      <c r="WSW48" s="9"/>
      <c r="WSX48" s="9"/>
      <c r="WSY48" s="9"/>
      <c r="WSZ48" s="9"/>
      <c r="WTA48" s="9"/>
      <c r="WTB48" s="9"/>
      <c r="WTC48" s="9"/>
      <c r="WTD48" s="9"/>
      <c r="WTE48" s="9"/>
      <c r="WTF48" s="9"/>
      <c r="WTG48" s="9"/>
      <c r="WTH48" s="9"/>
      <c r="WTI48" s="9"/>
      <c r="WTJ48" s="9"/>
      <c r="WTK48" s="9"/>
      <c r="WTL48" s="9"/>
      <c r="WTM48" s="9"/>
      <c r="WTN48" s="9"/>
      <c r="WTO48" s="9"/>
      <c r="WTP48" s="9"/>
      <c r="WTQ48" s="9"/>
      <c r="WTR48" s="9"/>
      <c r="WTS48" s="9"/>
      <c r="WTT48" s="9"/>
      <c r="WTU48" s="9"/>
      <c r="WTV48" s="9"/>
      <c r="WTW48" s="9"/>
      <c r="WTX48" s="9"/>
      <c r="WTY48" s="9"/>
      <c r="WTZ48" s="9"/>
      <c r="WUA48" s="9"/>
      <c r="WUB48" s="9"/>
      <c r="WUC48" s="9"/>
      <c r="WUD48" s="9"/>
      <c r="WUE48" s="9"/>
      <c r="WUF48" s="9"/>
      <c r="WUG48" s="9"/>
      <c r="WUH48" s="9"/>
      <c r="WUI48" s="9"/>
      <c r="WUJ48" s="9"/>
      <c r="WUK48" s="9"/>
      <c r="WUL48" s="9"/>
      <c r="WUM48" s="9"/>
      <c r="WUN48" s="9"/>
      <c r="WUO48" s="9"/>
      <c r="WUP48" s="9"/>
      <c r="WUQ48" s="9"/>
      <c r="WUR48" s="9"/>
      <c r="WUS48" s="9"/>
      <c r="WUT48" s="9"/>
      <c r="WUU48" s="9"/>
      <c r="WUV48" s="9"/>
      <c r="WUW48" s="9"/>
      <c r="WUX48" s="9"/>
      <c r="WUY48" s="9"/>
      <c r="WUZ48" s="9"/>
      <c r="WVA48" s="9"/>
      <c r="WVB48" s="9"/>
      <c r="WVC48" s="9"/>
      <c r="WVD48" s="9"/>
      <c r="WVE48" s="9"/>
      <c r="WVF48" s="9"/>
      <c r="WVG48" s="9"/>
      <c r="WVH48" s="9"/>
      <c r="WVI48" s="9"/>
      <c r="WVJ48" s="9"/>
      <c r="WVK48" s="9"/>
      <c r="WVL48" s="9"/>
      <c r="WVM48" s="9"/>
      <c r="WVN48" s="9"/>
      <c r="WVO48" s="9"/>
      <c r="WVP48" s="9"/>
      <c r="WVQ48" s="9"/>
      <c r="WVR48" s="9"/>
      <c r="WVS48" s="9"/>
      <c r="WVT48" s="9"/>
      <c r="WVU48" s="9"/>
      <c r="WVV48" s="9"/>
      <c r="WVW48" s="9"/>
      <c r="WVX48" s="9"/>
      <c r="WVY48" s="9"/>
      <c r="WVZ48" s="9"/>
      <c r="WWA48" s="9"/>
      <c r="WWB48" s="9"/>
      <c r="WWC48" s="9"/>
      <c r="WWD48" s="9"/>
      <c r="WWE48" s="9"/>
      <c r="WWF48" s="9"/>
      <c r="WWG48" s="9"/>
      <c r="WWH48" s="9"/>
      <c r="WWI48" s="9"/>
      <c r="WWJ48" s="9"/>
      <c r="WWK48" s="9"/>
      <c r="WWL48" s="9"/>
      <c r="WWM48" s="9"/>
      <c r="WWN48" s="9"/>
      <c r="WWO48" s="9"/>
      <c r="WWP48" s="9"/>
      <c r="WWQ48" s="9"/>
      <c r="WWR48" s="9"/>
      <c r="WWS48" s="9"/>
      <c r="WWT48" s="9"/>
      <c r="WWU48" s="9"/>
      <c r="WWV48" s="9"/>
      <c r="WWW48" s="9"/>
      <c r="WWX48" s="9"/>
      <c r="WWY48" s="9"/>
      <c r="WWZ48" s="9"/>
      <c r="WXA48" s="9"/>
      <c r="WXB48" s="9"/>
      <c r="WXC48" s="9"/>
      <c r="WXD48" s="9"/>
      <c r="WXE48" s="9"/>
      <c r="WXF48" s="9"/>
      <c r="WXG48" s="9"/>
      <c r="WXH48" s="9"/>
      <c r="WXI48" s="9"/>
      <c r="WXJ48" s="9"/>
      <c r="WXK48" s="9"/>
      <c r="WXL48" s="9"/>
      <c r="WXM48" s="9"/>
      <c r="WXN48" s="9"/>
      <c r="WXO48" s="9"/>
      <c r="WXP48" s="9"/>
      <c r="WXQ48" s="9"/>
      <c r="WXR48" s="9"/>
      <c r="WXS48" s="9"/>
      <c r="WXT48" s="9"/>
      <c r="WXU48" s="9"/>
      <c r="WXV48" s="9"/>
      <c r="WXW48" s="9"/>
      <c r="WXX48" s="9"/>
      <c r="WXY48" s="9"/>
      <c r="WXZ48" s="9"/>
      <c r="WYA48" s="9"/>
      <c r="WYB48" s="9"/>
      <c r="WYC48" s="9"/>
      <c r="WYD48" s="9"/>
      <c r="WYE48" s="9"/>
      <c r="WYF48" s="9"/>
      <c r="WYG48" s="9"/>
      <c r="WYH48" s="9"/>
      <c r="WYI48" s="9"/>
      <c r="WYJ48" s="9"/>
      <c r="WYK48" s="9"/>
      <c r="WYL48" s="9"/>
      <c r="WYM48" s="9"/>
      <c r="WYN48" s="9"/>
      <c r="WYO48" s="9"/>
      <c r="WYP48" s="9"/>
      <c r="WYQ48" s="9"/>
      <c r="WYR48" s="9"/>
      <c r="WYS48" s="9"/>
      <c r="WYT48" s="9"/>
      <c r="WYU48" s="9"/>
      <c r="WYV48" s="9"/>
      <c r="WYW48" s="9"/>
      <c r="WYX48" s="9"/>
      <c r="WYY48" s="9"/>
      <c r="WYZ48" s="9"/>
      <c r="WZA48" s="9"/>
      <c r="WZB48" s="9"/>
      <c r="WZC48" s="9"/>
      <c r="WZD48" s="9"/>
      <c r="WZE48" s="9"/>
      <c r="WZF48" s="9"/>
      <c r="WZG48" s="9"/>
      <c r="WZH48" s="9"/>
      <c r="WZI48" s="9"/>
      <c r="WZJ48" s="9"/>
      <c r="WZK48" s="9"/>
      <c r="WZL48" s="9"/>
      <c r="WZM48" s="9"/>
      <c r="WZN48" s="9"/>
      <c r="WZO48" s="9"/>
      <c r="WZP48" s="9"/>
      <c r="WZQ48" s="9"/>
      <c r="WZR48" s="9"/>
      <c r="WZS48" s="9"/>
      <c r="WZT48" s="9"/>
      <c r="WZU48" s="9"/>
      <c r="WZV48" s="9"/>
      <c r="WZW48" s="9"/>
      <c r="WZX48" s="9"/>
      <c r="WZY48" s="9"/>
      <c r="WZZ48" s="9"/>
      <c r="XAA48" s="9"/>
      <c r="XAB48" s="9"/>
      <c r="XAC48" s="9"/>
      <c r="XAD48" s="9"/>
      <c r="XAE48" s="9"/>
      <c r="XAF48" s="9"/>
      <c r="XAG48" s="9"/>
      <c r="XAH48" s="9"/>
      <c r="XAI48" s="9"/>
      <c r="XAJ48" s="9"/>
      <c r="XAK48" s="9"/>
      <c r="XAL48" s="9"/>
      <c r="XAM48" s="9"/>
      <c r="XAN48" s="9"/>
      <c r="XAO48" s="9"/>
      <c r="XAP48" s="9"/>
      <c r="XAQ48" s="9"/>
      <c r="XAR48" s="9"/>
      <c r="XAS48" s="9"/>
      <c r="XAT48" s="9"/>
      <c r="XAU48" s="9"/>
      <c r="XAV48" s="9"/>
      <c r="XAW48" s="9"/>
      <c r="XAX48" s="9"/>
      <c r="XAY48" s="9"/>
      <c r="XAZ48" s="9"/>
      <c r="XBA48" s="9"/>
      <c r="XBB48" s="9"/>
      <c r="XBC48" s="9"/>
      <c r="XBD48" s="9"/>
      <c r="XBE48" s="9"/>
      <c r="XBF48" s="9"/>
      <c r="XBG48" s="9"/>
      <c r="XBH48" s="9"/>
      <c r="XBI48" s="9"/>
      <c r="XBJ48" s="9"/>
      <c r="XBK48" s="9"/>
      <c r="XBL48" s="9"/>
      <c r="XBM48" s="9"/>
      <c r="XBN48" s="9"/>
      <c r="XBO48" s="9"/>
      <c r="XBP48" s="9"/>
      <c r="XBQ48" s="9"/>
      <c r="XBR48" s="9"/>
      <c r="XBS48" s="9"/>
      <c r="XBT48" s="9"/>
      <c r="XBU48" s="9"/>
      <c r="XBV48" s="9"/>
      <c r="XBW48" s="9"/>
      <c r="XBX48" s="9"/>
      <c r="XBY48" s="9"/>
      <c r="XBZ48" s="9"/>
      <c r="XCA48" s="9"/>
      <c r="XCB48" s="9"/>
      <c r="XCC48" s="9"/>
      <c r="XCD48" s="9"/>
      <c r="XCE48" s="9"/>
      <c r="XCF48" s="9"/>
      <c r="XCG48" s="9"/>
      <c r="XCH48" s="9"/>
      <c r="XCI48" s="9"/>
      <c r="XCJ48" s="9"/>
      <c r="XCK48" s="9"/>
      <c r="XCL48" s="9"/>
      <c r="XCM48" s="9"/>
      <c r="XCN48" s="9"/>
      <c r="XCO48" s="9"/>
      <c r="XCP48" s="9"/>
      <c r="XCQ48" s="9"/>
      <c r="XCR48" s="9"/>
      <c r="XCS48" s="9"/>
      <c r="XCT48" s="9"/>
      <c r="XCU48" s="9"/>
      <c r="XCV48" s="9"/>
      <c r="XCW48" s="9"/>
      <c r="XCX48" s="9"/>
      <c r="XCY48" s="9"/>
      <c r="XCZ48" s="9"/>
      <c r="XDA48" s="9"/>
      <c r="XDB48" s="9"/>
      <c r="XDC48" s="9"/>
      <c r="XDD48" s="9"/>
      <c r="XDE48" s="9"/>
      <c r="XDF48" s="9"/>
      <c r="XDG48" s="9"/>
      <c r="XDH48" s="9"/>
      <c r="XDI48" s="9"/>
      <c r="XDJ48" s="9"/>
      <c r="XDK48" s="9"/>
      <c r="XDL48" s="9"/>
      <c r="XDM48" s="9"/>
      <c r="XDN48" s="9"/>
      <c r="XDO48" s="9"/>
      <c r="XDP48" s="9"/>
      <c r="XDQ48" s="9"/>
      <c r="XDR48" s="9"/>
      <c r="XDS48" s="9"/>
      <c r="XDT48" s="9"/>
      <c r="XDU48" s="9"/>
      <c r="XDV48" s="9"/>
      <c r="XDW48" s="9"/>
      <c r="XDX48" s="9"/>
      <c r="XDY48" s="9"/>
      <c r="XDZ48" s="9"/>
      <c r="XEA48" s="9"/>
      <c r="XEB48" s="9"/>
      <c r="XEC48" s="9"/>
      <c r="XED48" s="9"/>
      <c r="XEE48" s="9"/>
      <c r="XEF48" s="9"/>
      <c r="XEG48" s="9"/>
      <c r="XEH48" s="9"/>
      <c r="XEI48" s="9"/>
      <c r="XEJ48" s="9"/>
      <c r="XEK48" s="9"/>
      <c r="XEL48" s="9"/>
      <c r="XEM48" s="9"/>
      <c r="XEN48" s="9"/>
      <c r="XEO48" s="9"/>
      <c r="XEP48" s="9"/>
      <c r="XEQ48" s="9"/>
      <c r="XER48" s="9"/>
      <c r="XES48" s="9"/>
      <c r="XET48" s="9"/>
      <c r="XEU48" s="9"/>
      <c r="XEV48" s="9"/>
      <c r="XEW48" s="9"/>
      <c r="XEX48" s="9"/>
      <c r="XEY48" s="9"/>
      <c r="XEZ48" s="9"/>
      <c r="XFA48" s="9"/>
      <c r="XFB48" s="9"/>
      <c r="XFC48" s="9"/>
    </row>
    <row r="49" spans="2:16383" s="4" customFormat="1" hidden="1" x14ac:dyDescent="0.3">
      <c r="B49" s="14"/>
      <c r="C49" s="19"/>
      <c r="D49" s="10"/>
      <c r="E49" s="10"/>
      <c r="F49" s="10"/>
      <c r="G49" s="34"/>
      <c r="H49" s="50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  <c r="AAA49" s="9"/>
      <c r="AAB49" s="9"/>
      <c r="AAC49" s="9"/>
      <c r="AAD49" s="9"/>
      <c r="AAE49" s="9"/>
      <c r="AAF49" s="9"/>
      <c r="AAG49" s="9"/>
      <c r="AAH49" s="9"/>
      <c r="AAI49" s="9"/>
      <c r="AAJ49" s="9"/>
      <c r="AAK49" s="9"/>
      <c r="AAL49" s="9"/>
      <c r="AAM49" s="9"/>
      <c r="AAN49" s="9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  <c r="ABK49" s="9"/>
      <c r="ABL49" s="9"/>
      <c r="ABM49" s="9"/>
      <c r="ABN49" s="9"/>
      <c r="ABO49" s="9"/>
      <c r="ABP49" s="9"/>
      <c r="ABQ49" s="9"/>
      <c r="ABR49" s="9"/>
      <c r="ABS49" s="9"/>
      <c r="ABT49" s="9"/>
      <c r="ABU49" s="9"/>
      <c r="ABV49" s="9"/>
      <c r="ABW49" s="9"/>
      <c r="ABX49" s="9"/>
      <c r="ABY49" s="9"/>
      <c r="ABZ49" s="9"/>
      <c r="ACA49" s="9"/>
      <c r="ACB49" s="9"/>
      <c r="ACC49" s="9"/>
      <c r="ACD49" s="9"/>
      <c r="ACE49" s="9"/>
      <c r="ACF49" s="9"/>
      <c r="ACG49" s="9"/>
      <c r="ACH49" s="9"/>
      <c r="ACI49" s="9"/>
      <c r="ACJ49" s="9"/>
      <c r="ACK49" s="9"/>
      <c r="ACL49" s="9"/>
      <c r="ACM49" s="9"/>
      <c r="ACN49" s="9"/>
      <c r="ACO49" s="9"/>
      <c r="ACP49" s="9"/>
      <c r="ACQ49" s="9"/>
      <c r="ACR49" s="9"/>
      <c r="ACS49" s="9"/>
      <c r="ACT49" s="9"/>
      <c r="ACU49" s="9"/>
      <c r="ACV49" s="9"/>
      <c r="ACW49" s="9"/>
      <c r="ACX49" s="9"/>
      <c r="ACY49" s="9"/>
      <c r="ACZ49" s="9"/>
      <c r="ADA49" s="9"/>
      <c r="ADB49" s="9"/>
      <c r="ADC49" s="9"/>
      <c r="ADD49" s="9"/>
      <c r="ADE49" s="9"/>
      <c r="ADF49" s="9"/>
      <c r="ADG49" s="9"/>
      <c r="ADH49" s="9"/>
      <c r="ADI49" s="9"/>
      <c r="ADJ49" s="9"/>
      <c r="ADK49" s="9"/>
      <c r="ADL49" s="9"/>
      <c r="ADM49" s="9"/>
      <c r="ADN49" s="9"/>
      <c r="ADO49" s="9"/>
      <c r="ADP49" s="9"/>
      <c r="ADQ49" s="9"/>
      <c r="ADR49" s="9"/>
      <c r="ADS49" s="9"/>
      <c r="ADT49" s="9"/>
      <c r="ADU49" s="9"/>
      <c r="ADV49" s="9"/>
      <c r="ADW49" s="9"/>
      <c r="ADX49" s="9"/>
      <c r="ADY49" s="9"/>
      <c r="ADZ49" s="9"/>
      <c r="AEA49" s="9"/>
      <c r="AEB49" s="9"/>
      <c r="AEC49" s="9"/>
      <c r="AED49" s="9"/>
      <c r="AEE49" s="9"/>
      <c r="AEF49" s="9"/>
      <c r="AEG49" s="9"/>
      <c r="AEH49" s="9"/>
      <c r="AEI49" s="9"/>
      <c r="AEJ49" s="9"/>
      <c r="AEK49" s="9"/>
      <c r="AEL49" s="9"/>
      <c r="AEM49" s="9"/>
      <c r="AEN49" s="9"/>
      <c r="AEO49" s="9"/>
      <c r="AEP49" s="9"/>
      <c r="AEQ49" s="9"/>
      <c r="AER49" s="9"/>
      <c r="AES49" s="9"/>
      <c r="AET49" s="9"/>
      <c r="AEU49" s="9"/>
      <c r="AEV49" s="9"/>
      <c r="AEW49" s="9"/>
      <c r="AEX49" s="9"/>
      <c r="AEY49" s="9"/>
      <c r="AEZ49" s="9"/>
      <c r="AFA49" s="9"/>
      <c r="AFB49" s="9"/>
      <c r="AFC49" s="9"/>
      <c r="AFD49" s="9"/>
      <c r="AFE49" s="9"/>
      <c r="AFF49" s="9"/>
      <c r="AFG49" s="9"/>
      <c r="AFH49" s="9"/>
      <c r="AFI49" s="9"/>
      <c r="AFJ49" s="9"/>
      <c r="AFK49" s="9"/>
      <c r="AFL49" s="9"/>
      <c r="AFM49" s="9"/>
      <c r="AFN49" s="9"/>
      <c r="AFO49" s="9"/>
      <c r="AFP49" s="9"/>
      <c r="AFQ49" s="9"/>
      <c r="AFR49" s="9"/>
      <c r="AFS49" s="9"/>
      <c r="AFT49" s="9"/>
      <c r="AFU49" s="9"/>
      <c r="AFV49" s="9"/>
      <c r="AFW49" s="9"/>
      <c r="AFX49" s="9"/>
      <c r="AFY49" s="9"/>
      <c r="AFZ49" s="9"/>
      <c r="AGA49" s="9"/>
      <c r="AGB49" s="9"/>
      <c r="AGC49" s="9"/>
      <c r="AGD49" s="9"/>
      <c r="AGE49" s="9"/>
      <c r="AGF49" s="9"/>
      <c r="AGG49" s="9"/>
      <c r="AGH49" s="9"/>
      <c r="AGI49" s="9"/>
      <c r="AGJ49" s="9"/>
      <c r="AGK49" s="9"/>
      <c r="AGL49" s="9"/>
      <c r="AGM49" s="9"/>
      <c r="AGN49" s="9"/>
      <c r="AGO49" s="9"/>
      <c r="AGP49" s="9"/>
      <c r="AGQ49" s="9"/>
      <c r="AGR49" s="9"/>
      <c r="AGS49" s="9"/>
      <c r="AGT49" s="9"/>
      <c r="AGU49" s="9"/>
      <c r="AGV49" s="9"/>
      <c r="AGW49" s="9"/>
      <c r="AGX49" s="9"/>
      <c r="AGY49" s="9"/>
      <c r="AGZ49" s="9"/>
      <c r="AHA49" s="9"/>
      <c r="AHB49" s="9"/>
      <c r="AHC49" s="9"/>
      <c r="AHD49" s="9"/>
      <c r="AHE49" s="9"/>
      <c r="AHF49" s="9"/>
      <c r="AHG49" s="9"/>
      <c r="AHH49" s="9"/>
      <c r="AHI49" s="9"/>
      <c r="AHJ49" s="9"/>
      <c r="AHK49" s="9"/>
      <c r="AHL49" s="9"/>
      <c r="AHM49" s="9"/>
      <c r="AHN49" s="9"/>
      <c r="AHO49" s="9"/>
      <c r="AHP49" s="9"/>
      <c r="AHQ49" s="9"/>
      <c r="AHR49" s="9"/>
      <c r="AHS49" s="9"/>
      <c r="AHT49" s="9"/>
      <c r="AHU49" s="9"/>
      <c r="AHV49" s="9"/>
      <c r="AHW49" s="9"/>
      <c r="AHX49" s="9"/>
      <c r="AHY49" s="9"/>
      <c r="AHZ49" s="9"/>
      <c r="AIA49" s="9"/>
      <c r="AIB49" s="9"/>
      <c r="AIC49" s="9"/>
      <c r="AID49" s="9"/>
      <c r="AIE49" s="9"/>
      <c r="AIF49" s="9"/>
      <c r="AIG49" s="9"/>
      <c r="AIH49" s="9"/>
      <c r="AII49" s="9"/>
      <c r="AIJ49" s="9"/>
      <c r="AIK49" s="9"/>
      <c r="AIL49" s="9"/>
      <c r="AIM49" s="9"/>
      <c r="AIN49" s="9"/>
      <c r="AIO49" s="9"/>
      <c r="AIP49" s="9"/>
      <c r="AIQ49" s="9"/>
      <c r="AIR49" s="9"/>
      <c r="AIS49" s="9"/>
      <c r="AIT49" s="9"/>
      <c r="AIU49" s="9"/>
      <c r="AIV49" s="9"/>
      <c r="AIW49" s="9"/>
      <c r="AIX49" s="9"/>
      <c r="AIY49" s="9"/>
      <c r="AIZ49" s="9"/>
      <c r="AJA49" s="9"/>
      <c r="AJB49" s="9"/>
      <c r="AJC49" s="9"/>
      <c r="AJD49" s="9"/>
      <c r="AJE49" s="9"/>
      <c r="AJF49" s="9"/>
      <c r="AJG49" s="9"/>
      <c r="AJH49" s="9"/>
      <c r="AJI49" s="9"/>
      <c r="AJJ49" s="9"/>
      <c r="AJK49" s="9"/>
      <c r="AJL49" s="9"/>
      <c r="AJM49" s="9"/>
      <c r="AJN49" s="9"/>
      <c r="AJO49" s="9"/>
      <c r="AJP49" s="9"/>
      <c r="AJQ49" s="9"/>
      <c r="AJR49" s="9"/>
      <c r="AJS49" s="9"/>
      <c r="AJT49" s="9"/>
      <c r="AJU49" s="9"/>
      <c r="AJV49" s="9"/>
      <c r="AJW49" s="9"/>
      <c r="AJX49" s="9"/>
      <c r="AJY49" s="9"/>
      <c r="AJZ49" s="9"/>
      <c r="AKA49" s="9"/>
      <c r="AKB49" s="9"/>
      <c r="AKC49" s="9"/>
      <c r="AKD49" s="9"/>
      <c r="AKE49" s="9"/>
      <c r="AKF49" s="9"/>
      <c r="AKG49" s="9"/>
      <c r="AKH49" s="9"/>
      <c r="AKI49" s="9"/>
      <c r="AKJ49" s="9"/>
      <c r="AKK49" s="9"/>
      <c r="AKL49" s="9"/>
      <c r="AKM49" s="9"/>
      <c r="AKN49" s="9"/>
      <c r="AKO49" s="9"/>
      <c r="AKP49" s="9"/>
      <c r="AKQ49" s="9"/>
      <c r="AKR49" s="9"/>
      <c r="AKS49" s="9"/>
      <c r="AKT49" s="9"/>
      <c r="AKU49" s="9"/>
      <c r="AKV49" s="9"/>
      <c r="AKW49" s="9"/>
      <c r="AKX49" s="9"/>
      <c r="AKY49" s="9"/>
      <c r="AKZ49" s="9"/>
      <c r="ALA49" s="9"/>
      <c r="ALB49" s="9"/>
      <c r="ALC49" s="9"/>
      <c r="ALD49" s="9"/>
      <c r="ALE49" s="9"/>
      <c r="ALF49" s="9"/>
      <c r="ALG49" s="9"/>
      <c r="ALH49" s="9"/>
      <c r="ALI49" s="9"/>
      <c r="ALJ49" s="9"/>
      <c r="ALK49" s="9"/>
      <c r="ALL49" s="9"/>
      <c r="ALM49" s="9"/>
      <c r="ALN49" s="9"/>
      <c r="ALO49" s="9"/>
      <c r="ALP49" s="9"/>
      <c r="ALQ49" s="9"/>
      <c r="ALR49" s="9"/>
      <c r="ALS49" s="9"/>
      <c r="ALT49" s="9"/>
      <c r="ALU49" s="9"/>
      <c r="ALV49" s="9"/>
      <c r="ALW49" s="9"/>
      <c r="ALX49" s="9"/>
      <c r="ALY49" s="9"/>
      <c r="ALZ49" s="9"/>
      <c r="AMA49" s="9"/>
      <c r="AMB49" s="9"/>
      <c r="AMC49" s="9"/>
      <c r="AMD49" s="9"/>
      <c r="AME49" s="9"/>
      <c r="AMF49" s="9"/>
      <c r="AMG49" s="9"/>
      <c r="AMH49" s="9"/>
      <c r="AMI49" s="9"/>
      <c r="AMJ49" s="9"/>
      <c r="AMK49" s="9"/>
      <c r="AML49" s="9"/>
      <c r="AMM49" s="9"/>
      <c r="AMN49" s="9"/>
      <c r="AMO49" s="9"/>
      <c r="AMP49" s="9"/>
      <c r="AMQ49" s="9"/>
      <c r="AMR49" s="9"/>
      <c r="AMS49" s="9"/>
      <c r="AMT49" s="9"/>
      <c r="AMU49" s="9"/>
      <c r="AMV49" s="9"/>
      <c r="AMW49" s="9"/>
      <c r="AMX49" s="9"/>
      <c r="AMY49" s="9"/>
      <c r="AMZ49" s="9"/>
      <c r="ANA49" s="9"/>
      <c r="ANB49" s="9"/>
      <c r="ANC49" s="9"/>
      <c r="AND49" s="9"/>
      <c r="ANE49" s="9"/>
      <c r="ANF49" s="9"/>
      <c r="ANG49" s="9"/>
      <c r="ANH49" s="9"/>
      <c r="ANI49" s="9"/>
      <c r="ANJ49" s="9"/>
      <c r="ANK49" s="9"/>
      <c r="ANL49" s="9"/>
      <c r="ANM49" s="9"/>
      <c r="ANN49" s="9"/>
      <c r="ANO49" s="9"/>
      <c r="ANP49" s="9"/>
      <c r="ANQ49" s="9"/>
      <c r="ANR49" s="9"/>
      <c r="ANS49" s="9"/>
      <c r="ANT49" s="9"/>
      <c r="ANU49" s="9"/>
      <c r="ANV49" s="9"/>
      <c r="ANW49" s="9"/>
      <c r="ANX49" s="9"/>
      <c r="ANY49" s="9"/>
      <c r="ANZ49" s="9"/>
      <c r="AOA49" s="9"/>
      <c r="AOB49" s="9"/>
      <c r="AOC49" s="9"/>
      <c r="AOD49" s="9"/>
      <c r="AOE49" s="9"/>
      <c r="AOF49" s="9"/>
      <c r="AOG49" s="9"/>
      <c r="AOH49" s="9"/>
      <c r="AOI49" s="9"/>
      <c r="AOJ49" s="9"/>
      <c r="AOK49" s="9"/>
      <c r="AOL49" s="9"/>
      <c r="AOM49" s="9"/>
      <c r="AON49" s="9"/>
      <c r="AOO49" s="9"/>
      <c r="AOP49" s="9"/>
      <c r="AOQ49" s="9"/>
      <c r="AOR49" s="9"/>
      <c r="AOS49" s="9"/>
      <c r="AOT49" s="9"/>
      <c r="AOU49" s="9"/>
      <c r="AOV49" s="9"/>
      <c r="AOW49" s="9"/>
      <c r="AOX49" s="9"/>
      <c r="AOY49" s="9"/>
      <c r="AOZ49" s="9"/>
      <c r="APA49" s="9"/>
      <c r="APB49" s="9"/>
      <c r="APC49" s="9"/>
      <c r="APD49" s="9"/>
      <c r="APE49" s="9"/>
      <c r="APF49" s="9"/>
      <c r="APG49" s="9"/>
      <c r="APH49" s="9"/>
      <c r="API49" s="9"/>
      <c r="APJ49" s="9"/>
      <c r="APK49" s="9"/>
      <c r="APL49" s="9"/>
      <c r="APM49" s="9"/>
      <c r="APN49" s="9"/>
      <c r="APO49" s="9"/>
      <c r="APP49" s="9"/>
      <c r="APQ49" s="9"/>
      <c r="APR49" s="9"/>
      <c r="APS49" s="9"/>
      <c r="APT49" s="9"/>
      <c r="APU49" s="9"/>
      <c r="APV49" s="9"/>
      <c r="APW49" s="9"/>
      <c r="APX49" s="9"/>
      <c r="APY49" s="9"/>
      <c r="APZ49" s="9"/>
      <c r="AQA49" s="9"/>
      <c r="AQB49" s="9"/>
      <c r="AQC49" s="9"/>
      <c r="AQD49" s="9"/>
      <c r="AQE49" s="9"/>
      <c r="AQF49" s="9"/>
      <c r="AQG49" s="9"/>
      <c r="AQH49" s="9"/>
      <c r="AQI49" s="9"/>
      <c r="AQJ49" s="9"/>
      <c r="AQK49" s="9"/>
      <c r="AQL49" s="9"/>
      <c r="AQM49" s="9"/>
      <c r="AQN49" s="9"/>
      <c r="AQO49" s="9"/>
      <c r="AQP49" s="9"/>
      <c r="AQQ49" s="9"/>
      <c r="AQR49" s="9"/>
      <c r="AQS49" s="9"/>
      <c r="AQT49" s="9"/>
      <c r="AQU49" s="9"/>
      <c r="AQV49" s="9"/>
      <c r="AQW49" s="9"/>
      <c r="AQX49" s="9"/>
      <c r="AQY49" s="9"/>
      <c r="AQZ49" s="9"/>
      <c r="ARA49" s="9"/>
      <c r="ARB49" s="9"/>
      <c r="ARC49" s="9"/>
      <c r="ARD49" s="9"/>
      <c r="ARE49" s="9"/>
      <c r="ARF49" s="9"/>
      <c r="ARG49" s="9"/>
      <c r="ARH49" s="9"/>
      <c r="ARI49" s="9"/>
      <c r="ARJ49" s="9"/>
      <c r="ARK49" s="9"/>
      <c r="ARL49" s="9"/>
      <c r="ARM49" s="9"/>
      <c r="ARN49" s="9"/>
      <c r="ARO49" s="9"/>
      <c r="ARP49" s="9"/>
      <c r="ARQ49" s="9"/>
      <c r="ARR49" s="9"/>
      <c r="ARS49" s="9"/>
      <c r="ART49" s="9"/>
      <c r="ARU49" s="9"/>
      <c r="ARV49" s="9"/>
      <c r="ARW49" s="9"/>
      <c r="ARX49" s="9"/>
      <c r="ARY49" s="9"/>
      <c r="ARZ49" s="9"/>
      <c r="ASA49" s="9"/>
      <c r="ASB49" s="9"/>
      <c r="ASC49" s="9"/>
      <c r="ASD49" s="9"/>
      <c r="ASE49" s="9"/>
      <c r="ASF49" s="9"/>
      <c r="ASG49" s="9"/>
      <c r="ASH49" s="9"/>
      <c r="ASI49" s="9"/>
      <c r="ASJ49" s="9"/>
      <c r="ASK49" s="9"/>
      <c r="ASL49" s="9"/>
      <c r="ASM49" s="9"/>
      <c r="ASN49" s="9"/>
      <c r="ASO49" s="9"/>
      <c r="ASP49" s="9"/>
      <c r="ASQ49" s="9"/>
      <c r="ASR49" s="9"/>
      <c r="ASS49" s="9"/>
      <c r="AST49" s="9"/>
      <c r="ASU49" s="9"/>
      <c r="ASV49" s="9"/>
      <c r="ASW49" s="9"/>
      <c r="ASX49" s="9"/>
      <c r="ASY49" s="9"/>
      <c r="ASZ49" s="9"/>
      <c r="ATA49" s="9"/>
      <c r="ATB49" s="9"/>
      <c r="ATC49" s="9"/>
      <c r="ATD49" s="9"/>
      <c r="ATE49" s="9"/>
      <c r="ATF49" s="9"/>
      <c r="ATG49" s="9"/>
      <c r="ATH49" s="9"/>
      <c r="ATI49" s="9"/>
      <c r="ATJ49" s="9"/>
      <c r="ATK49" s="9"/>
      <c r="ATL49" s="9"/>
      <c r="ATM49" s="9"/>
      <c r="ATN49" s="9"/>
      <c r="ATO49" s="9"/>
      <c r="ATP49" s="9"/>
      <c r="ATQ49" s="9"/>
      <c r="ATR49" s="9"/>
      <c r="ATS49" s="9"/>
      <c r="ATT49" s="9"/>
      <c r="ATU49" s="9"/>
      <c r="ATV49" s="9"/>
      <c r="ATW49" s="9"/>
      <c r="ATX49" s="9"/>
      <c r="ATY49" s="9"/>
      <c r="ATZ49" s="9"/>
      <c r="AUA49" s="9"/>
      <c r="AUB49" s="9"/>
      <c r="AUC49" s="9"/>
      <c r="AUD49" s="9"/>
      <c r="AUE49" s="9"/>
      <c r="AUF49" s="9"/>
      <c r="AUG49" s="9"/>
      <c r="AUH49" s="9"/>
      <c r="AUI49" s="9"/>
      <c r="AUJ49" s="9"/>
      <c r="AUK49" s="9"/>
      <c r="AUL49" s="9"/>
      <c r="AUM49" s="9"/>
      <c r="AUN49" s="9"/>
      <c r="AUO49" s="9"/>
      <c r="AUP49" s="9"/>
      <c r="AUQ49" s="9"/>
      <c r="AUR49" s="9"/>
      <c r="AUS49" s="9"/>
      <c r="AUT49" s="9"/>
      <c r="AUU49" s="9"/>
      <c r="AUV49" s="9"/>
      <c r="AUW49" s="9"/>
      <c r="AUX49" s="9"/>
      <c r="AUY49" s="9"/>
      <c r="AUZ49" s="9"/>
      <c r="AVA49" s="9"/>
      <c r="AVB49" s="9"/>
      <c r="AVC49" s="9"/>
      <c r="AVD49" s="9"/>
      <c r="AVE49" s="9"/>
      <c r="AVF49" s="9"/>
      <c r="AVG49" s="9"/>
      <c r="AVH49" s="9"/>
      <c r="AVI49" s="9"/>
      <c r="AVJ49" s="9"/>
      <c r="AVK49" s="9"/>
      <c r="AVL49" s="9"/>
      <c r="AVM49" s="9"/>
      <c r="AVN49" s="9"/>
      <c r="AVO49" s="9"/>
      <c r="AVP49" s="9"/>
      <c r="AVQ49" s="9"/>
      <c r="AVR49" s="9"/>
      <c r="AVS49" s="9"/>
      <c r="AVT49" s="9"/>
      <c r="AVU49" s="9"/>
      <c r="AVV49" s="9"/>
      <c r="AVW49" s="9"/>
      <c r="AVX49" s="9"/>
      <c r="AVY49" s="9"/>
      <c r="AVZ49" s="9"/>
      <c r="AWA49" s="9"/>
      <c r="AWB49" s="9"/>
      <c r="AWC49" s="9"/>
      <c r="AWD49" s="9"/>
      <c r="AWE49" s="9"/>
      <c r="AWF49" s="9"/>
      <c r="AWG49" s="9"/>
      <c r="AWH49" s="9"/>
      <c r="AWI49" s="9"/>
      <c r="AWJ49" s="9"/>
      <c r="AWK49" s="9"/>
      <c r="AWL49" s="9"/>
      <c r="AWM49" s="9"/>
      <c r="AWN49" s="9"/>
      <c r="AWO49" s="9"/>
      <c r="AWP49" s="9"/>
      <c r="AWQ49" s="9"/>
      <c r="AWR49" s="9"/>
      <c r="AWS49" s="9"/>
      <c r="AWT49" s="9"/>
      <c r="AWU49" s="9"/>
      <c r="AWV49" s="9"/>
      <c r="AWW49" s="9"/>
      <c r="AWX49" s="9"/>
      <c r="AWY49" s="9"/>
      <c r="AWZ49" s="9"/>
      <c r="AXA49" s="9"/>
      <c r="AXB49" s="9"/>
      <c r="AXC49" s="9"/>
      <c r="AXD49" s="9"/>
      <c r="AXE49" s="9"/>
      <c r="AXF49" s="9"/>
      <c r="AXG49" s="9"/>
      <c r="AXH49" s="9"/>
      <c r="AXI49" s="9"/>
      <c r="AXJ49" s="9"/>
      <c r="AXK49" s="9"/>
      <c r="AXL49" s="9"/>
      <c r="AXM49" s="9"/>
      <c r="AXN49" s="9"/>
      <c r="AXO49" s="9"/>
      <c r="AXP49" s="9"/>
      <c r="AXQ49" s="9"/>
      <c r="AXR49" s="9"/>
      <c r="AXS49" s="9"/>
      <c r="AXT49" s="9"/>
      <c r="AXU49" s="9"/>
      <c r="AXV49" s="9"/>
      <c r="AXW49" s="9"/>
      <c r="AXX49" s="9"/>
      <c r="AXY49" s="9"/>
      <c r="AXZ49" s="9"/>
      <c r="AYA49" s="9"/>
      <c r="AYB49" s="9"/>
      <c r="AYC49" s="9"/>
      <c r="AYD49" s="9"/>
      <c r="AYE49" s="9"/>
      <c r="AYF49" s="9"/>
      <c r="AYG49" s="9"/>
      <c r="AYH49" s="9"/>
      <c r="AYI49" s="9"/>
      <c r="AYJ49" s="9"/>
      <c r="AYK49" s="9"/>
      <c r="AYL49" s="9"/>
      <c r="AYM49" s="9"/>
      <c r="AYN49" s="9"/>
      <c r="AYO49" s="9"/>
      <c r="AYP49" s="9"/>
      <c r="AYQ49" s="9"/>
      <c r="AYR49" s="9"/>
      <c r="AYS49" s="9"/>
      <c r="AYT49" s="9"/>
      <c r="AYU49" s="9"/>
      <c r="AYV49" s="9"/>
      <c r="AYW49" s="9"/>
      <c r="AYX49" s="9"/>
      <c r="AYY49" s="9"/>
      <c r="AYZ49" s="9"/>
      <c r="AZA49" s="9"/>
      <c r="AZB49" s="9"/>
      <c r="AZC49" s="9"/>
      <c r="AZD49" s="9"/>
      <c r="AZE49" s="9"/>
      <c r="AZF49" s="9"/>
      <c r="AZG49" s="9"/>
      <c r="AZH49" s="9"/>
      <c r="AZI49" s="9"/>
      <c r="AZJ49" s="9"/>
      <c r="AZK49" s="9"/>
      <c r="AZL49" s="9"/>
      <c r="AZM49" s="9"/>
      <c r="AZN49" s="9"/>
      <c r="AZO49" s="9"/>
      <c r="AZP49" s="9"/>
      <c r="AZQ49" s="9"/>
      <c r="AZR49" s="9"/>
      <c r="AZS49" s="9"/>
      <c r="AZT49" s="9"/>
      <c r="AZU49" s="9"/>
      <c r="AZV49" s="9"/>
      <c r="AZW49" s="9"/>
      <c r="AZX49" s="9"/>
      <c r="AZY49" s="9"/>
      <c r="AZZ49" s="9"/>
      <c r="BAA49" s="9"/>
      <c r="BAB49" s="9"/>
      <c r="BAC49" s="9"/>
      <c r="BAD49" s="9"/>
      <c r="BAE49" s="9"/>
      <c r="BAF49" s="9"/>
      <c r="BAG49" s="9"/>
      <c r="BAH49" s="9"/>
      <c r="BAI49" s="9"/>
      <c r="BAJ49" s="9"/>
      <c r="BAK49" s="9"/>
      <c r="BAL49" s="9"/>
      <c r="BAM49" s="9"/>
      <c r="BAN49" s="9"/>
      <c r="BAO49" s="9"/>
      <c r="BAP49" s="9"/>
      <c r="BAQ49" s="9"/>
      <c r="BAR49" s="9"/>
      <c r="BAS49" s="9"/>
      <c r="BAT49" s="9"/>
      <c r="BAU49" s="9"/>
      <c r="BAV49" s="9"/>
      <c r="BAW49" s="9"/>
      <c r="BAX49" s="9"/>
      <c r="BAY49" s="9"/>
      <c r="BAZ49" s="9"/>
      <c r="BBA49" s="9"/>
      <c r="BBB49" s="9"/>
      <c r="BBC49" s="9"/>
      <c r="BBD49" s="9"/>
      <c r="BBE49" s="9"/>
      <c r="BBF49" s="9"/>
      <c r="BBG49" s="9"/>
      <c r="BBH49" s="9"/>
      <c r="BBI49" s="9"/>
      <c r="BBJ49" s="9"/>
      <c r="BBK49" s="9"/>
      <c r="BBL49" s="9"/>
      <c r="BBM49" s="9"/>
      <c r="BBN49" s="9"/>
      <c r="BBO49" s="9"/>
      <c r="BBP49" s="9"/>
      <c r="BBQ49" s="9"/>
      <c r="BBR49" s="9"/>
      <c r="BBS49" s="9"/>
      <c r="BBT49" s="9"/>
      <c r="BBU49" s="9"/>
      <c r="BBV49" s="9"/>
      <c r="BBW49" s="9"/>
      <c r="BBX49" s="9"/>
      <c r="BBY49" s="9"/>
      <c r="BBZ49" s="9"/>
      <c r="BCA49" s="9"/>
      <c r="BCB49" s="9"/>
      <c r="BCC49" s="9"/>
      <c r="BCD49" s="9"/>
      <c r="BCE49" s="9"/>
      <c r="BCF49" s="9"/>
      <c r="BCG49" s="9"/>
      <c r="BCH49" s="9"/>
      <c r="BCI49" s="9"/>
      <c r="BCJ49" s="9"/>
      <c r="BCK49" s="9"/>
      <c r="BCL49" s="9"/>
      <c r="BCM49" s="9"/>
      <c r="BCN49" s="9"/>
      <c r="BCO49" s="9"/>
      <c r="BCP49" s="9"/>
      <c r="BCQ49" s="9"/>
      <c r="BCR49" s="9"/>
      <c r="BCS49" s="9"/>
      <c r="BCT49" s="9"/>
      <c r="BCU49" s="9"/>
      <c r="BCV49" s="9"/>
      <c r="BCW49" s="9"/>
      <c r="BCX49" s="9"/>
      <c r="BCY49" s="9"/>
      <c r="BCZ49" s="9"/>
      <c r="BDA49" s="9"/>
      <c r="BDB49" s="9"/>
      <c r="BDC49" s="9"/>
      <c r="BDD49" s="9"/>
      <c r="BDE49" s="9"/>
      <c r="BDF49" s="9"/>
      <c r="BDG49" s="9"/>
      <c r="BDH49" s="9"/>
      <c r="BDI49" s="9"/>
      <c r="BDJ49" s="9"/>
      <c r="BDK49" s="9"/>
      <c r="BDL49" s="9"/>
      <c r="BDM49" s="9"/>
      <c r="BDN49" s="9"/>
      <c r="BDO49" s="9"/>
      <c r="BDP49" s="9"/>
      <c r="BDQ49" s="9"/>
      <c r="BDR49" s="9"/>
      <c r="BDS49" s="9"/>
      <c r="BDT49" s="9"/>
      <c r="BDU49" s="9"/>
      <c r="BDV49" s="9"/>
      <c r="BDW49" s="9"/>
      <c r="BDX49" s="9"/>
      <c r="BDY49" s="9"/>
      <c r="BDZ49" s="9"/>
      <c r="BEA49" s="9"/>
      <c r="BEB49" s="9"/>
      <c r="BEC49" s="9"/>
      <c r="BED49" s="9"/>
      <c r="BEE49" s="9"/>
      <c r="BEF49" s="9"/>
      <c r="BEG49" s="9"/>
      <c r="BEH49" s="9"/>
      <c r="BEI49" s="9"/>
      <c r="BEJ49" s="9"/>
      <c r="BEK49" s="9"/>
      <c r="BEL49" s="9"/>
      <c r="BEM49" s="9"/>
      <c r="BEN49" s="9"/>
      <c r="BEO49" s="9"/>
      <c r="BEP49" s="9"/>
      <c r="BEQ49" s="9"/>
      <c r="BER49" s="9"/>
      <c r="BES49" s="9"/>
      <c r="BET49" s="9"/>
      <c r="BEU49" s="9"/>
      <c r="BEV49" s="9"/>
      <c r="BEW49" s="9"/>
      <c r="BEX49" s="9"/>
      <c r="BEY49" s="9"/>
      <c r="BEZ49" s="9"/>
      <c r="BFA49" s="9"/>
      <c r="BFB49" s="9"/>
      <c r="BFC49" s="9"/>
      <c r="BFD49" s="9"/>
      <c r="BFE49" s="9"/>
      <c r="BFF49" s="9"/>
      <c r="BFG49" s="9"/>
      <c r="BFH49" s="9"/>
      <c r="BFI49" s="9"/>
      <c r="BFJ49" s="9"/>
      <c r="BFK49" s="9"/>
      <c r="BFL49" s="9"/>
      <c r="BFM49" s="9"/>
      <c r="BFN49" s="9"/>
      <c r="BFO49" s="9"/>
      <c r="BFP49" s="9"/>
      <c r="BFQ49" s="9"/>
      <c r="BFR49" s="9"/>
      <c r="BFS49" s="9"/>
      <c r="BFT49" s="9"/>
      <c r="BFU49" s="9"/>
      <c r="BFV49" s="9"/>
      <c r="BFW49" s="9"/>
      <c r="BFX49" s="9"/>
      <c r="BFY49" s="9"/>
      <c r="BFZ49" s="9"/>
      <c r="BGA49" s="9"/>
      <c r="BGB49" s="9"/>
      <c r="BGC49" s="9"/>
      <c r="BGD49" s="9"/>
      <c r="BGE49" s="9"/>
      <c r="BGF49" s="9"/>
      <c r="BGG49" s="9"/>
      <c r="BGH49" s="9"/>
      <c r="BGI49" s="9"/>
      <c r="BGJ49" s="9"/>
      <c r="BGK49" s="9"/>
      <c r="BGL49" s="9"/>
      <c r="BGM49" s="9"/>
      <c r="BGN49" s="9"/>
      <c r="BGO49" s="9"/>
      <c r="BGP49" s="9"/>
      <c r="BGQ49" s="9"/>
      <c r="BGR49" s="9"/>
      <c r="BGS49" s="9"/>
      <c r="BGT49" s="9"/>
      <c r="BGU49" s="9"/>
      <c r="BGV49" s="9"/>
      <c r="BGW49" s="9"/>
      <c r="BGX49" s="9"/>
      <c r="BGY49" s="9"/>
      <c r="BGZ49" s="9"/>
      <c r="BHA49" s="9"/>
      <c r="BHB49" s="9"/>
      <c r="BHC49" s="9"/>
      <c r="BHD49" s="9"/>
      <c r="BHE49" s="9"/>
      <c r="BHF49" s="9"/>
      <c r="BHG49" s="9"/>
      <c r="BHH49" s="9"/>
      <c r="BHI49" s="9"/>
      <c r="BHJ49" s="9"/>
      <c r="BHK49" s="9"/>
      <c r="BHL49" s="9"/>
      <c r="BHM49" s="9"/>
      <c r="BHN49" s="9"/>
      <c r="BHO49" s="9"/>
      <c r="BHP49" s="9"/>
      <c r="BHQ49" s="9"/>
      <c r="BHR49" s="9"/>
      <c r="BHS49" s="9"/>
      <c r="BHT49" s="9"/>
      <c r="BHU49" s="9"/>
      <c r="BHV49" s="9"/>
      <c r="BHW49" s="9"/>
      <c r="BHX49" s="9"/>
      <c r="BHY49" s="9"/>
      <c r="BHZ49" s="9"/>
      <c r="BIA49" s="9"/>
      <c r="BIB49" s="9"/>
      <c r="BIC49" s="9"/>
      <c r="BID49" s="9"/>
      <c r="BIE49" s="9"/>
      <c r="BIF49" s="9"/>
      <c r="BIG49" s="9"/>
      <c r="BIH49" s="9"/>
      <c r="BII49" s="9"/>
      <c r="BIJ49" s="9"/>
      <c r="BIK49" s="9"/>
      <c r="BIL49" s="9"/>
      <c r="BIM49" s="9"/>
      <c r="BIN49" s="9"/>
      <c r="BIO49" s="9"/>
      <c r="BIP49" s="9"/>
      <c r="BIQ49" s="9"/>
      <c r="BIR49" s="9"/>
      <c r="BIS49" s="9"/>
      <c r="BIT49" s="9"/>
      <c r="BIU49" s="9"/>
      <c r="BIV49" s="9"/>
      <c r="BIW49" s="9"/>
      <c r="BIX49" s="9"/>
      <c r="BIY49" s="9"/>
      <c r="BIZ49" s="9"/>
      <c r="BJA49" s="9"/>
      <c r="BJB49" s="9"/>
      <c r="BJC49" s="9"/>
      <c r="BJD49" s="9"/>
      <c r="BJE49" s="9"/>
      <c r="BJF49" s="9"/>
      <c r="BJG49" s="9"/>
      <c r="BJH49" s="9"/>
      <c r="BJI49" s="9"/>
      <c r="BJJ49" s="9"/>
      <c r="BJK49" s="9"/>
      <c r="BJL49" s="9"/>
      <c r="BJM49" s="9"/>
      <c r="BJN49" s="9"/>
      <c r="BJO49" s="9"/>
      <c r="BJP49" s="9"/>
      <c r="BJQ49" s="9"/>
      <c r="BJR49" s="9"/>
      <c r="BJS49" s="9"/>
      <c r="BJT49" s="9"/>
      <c r="BJU49" s="9"/>
      <c r="BJV49" s="9"/>
      <c r="BJW49" s="9"/>
      <c r="BJX49" s="9"/>
      <c r="BJY49" s="9"/>
      <c r="BJZ49" s="9"/>
      <c r="BKA49" s="9"/>
      <c r="BKB49" s="9"/>
      <c r="BKC49" s="9"/>
      <c r="BKD49" s="9"/>
      <c r="BKE49" s="9"/>
      <c r="BKF49" s="9"/>
      <c r="BKG49" s="9"/>
      <c r="BKH49" s="9"/>
      <c r="BKI49" s="9"/>
      <c r="BKJ49" s="9"/>
      <c r="BKK49" s="9"/>
      <c r="BKL49" s="9"/>
      <c r="BKM49" s="9"/>
      <c r="BKN49" s="9"/>
      <c r="BKO49" s="9"/>
      <c r="BKP49" s="9"/>
      <c r="BKQ49" s="9"/>
      <c r="BKR49" s="9"/>
      <c r="BKS49" s="9"/>
      <c r="BKT49" s="9"/>
      <c r="BKU49" s="9"/>
      <c r="BKV49" s="9"/>
      <c r="BKW49" s="9"/>
      <c r="BKX49" s="9"/>
      <c r="BKY49" s="9"/>
      <c r="BKZ49" s="9"/>
      <c r="BLA49" s="9"/>
      <c r="BLB49" s="9"/>
      <c r="BLC49" s="9"/>
      <c r="BLD49" s="9"/>
      <c r="BLE49" s="9"/>
      <c r="BLF49" s="9"/>
      <c r="BLG49" s="9"/>
      <c r="BLH49" s="9"/>
      <c r="BLI49" s="9"/>
      <c r="BLJ49" s="9"/>
      <c r="BLK49" s="9"/>
      <c r="BLL49" s="9"/>
      <c r="BLM49" s="9"/>
      <c r="BLN49" s="9"/>
      <c r="BLO49" s="9"/>
      <c r="BLP49" s="9"/>
      <c r="BLQ49" s="9"/>
      <c r="BLR49" s="9"/>
      <c r="BLS49" s="9"/>
      <c r="BLT49" s="9"/>
      <c r="BLU49" s="9"/>
      <c r="BLV49" s="9"/>
      <c r="BLW49" s="9"/>
      <c r="BLX49" s="9"/>
      <c r="BLY49" s="9"/>
      <c r="BLZ49" s="9"/>
      <c r="BMA49" s="9"/>
      <c r="BMB49" s="9"/>
      <c r="BMC49" s="9"/>
      <c r="BMD49" s="9"/>
      <c r="BME49" s="9"/>
      <c r="BMF49" s="9"/>
      <c r="BMG49" s="9"/>
      <c r="BMH49" s="9"/>
      <c r="BMI49" s="9"/>
      <c r="BMJ49" s="9"/>
      <c r="BMK49" s="9"/>
      <c r="BML49" s="9"/>
      <c r="BMM49" s="9"/>
      <c r="BMN49" s="9"/>
      <c r="BMO49" s="9"/>
      <c r="BMP49" s="9"/>
      <c r="BMQ49" s="9"/>
      <c r="BMR49" s="9"/>
      <c r="BMS49" s="9"/>
      <c r="BMT49" s="9"/>
      <c r="BMU49" s="9"/>
      <c r="BMV49" s="9"/>
      <c r="BMW49" s="9"/>
      <c r="BMX49" s="9"/>
      <c r="BMY49" s="9"/>
      <c r="BMZ49" s="9"/>
      <c r="BNA49" s="9"/>
      <c r="BNB49" s="9"/>
      <c r="BNC49" s="9"/>
      <c r="BND49" s="9"/>
      <c r="BNE49" s="9"/>
      <c r="BNF49" s="9"/>
      <c r="BNG49" s="9"/>
      <c r="BNH49" s="9"/>
      <c r="BNI49" s="9"/>
      <c r="BNJ49" s="9"/>
      <c r="BNK49" s="9"/>
      <c r="BNL49" s="9"/>
      <c r="BNM49" s="9"/>
      <c r="BNN49" s="9"/>
      <c r="BNO49" s="9"/>
      <c r="BNP49" s="9"/>
      <c r="BNQ49" s="9"/>
      <c r="BNR49" s="9"/>
      <c r="BNS49" s="9"/>
      <c r="BNT49" s="9"/>
      <c r="BNU49" s="9"/>
      <c r="BNV49" s="9"/>
      <c r="BNW49" s="9"/>
      <c r="BNX49" s="9"/>
      <c r="BNY49" s="9"/>
      <c r="BNZ49" s="9"/>
      <c r="BOA49" s="9"/>
      <c r="BOB49" s="9"/>
      <c r="BOC49" s="9"/>
      <c r="BOD49" s="9"/>
      <c r="BOE49" s="9"/>
      <c r="BOF49" s="9"/>
      <c r="BOG49" s="9"/>
      <c r="BOH49" s="9"/>
      <c r="BOI49" s="9"/>
      <c r="BOJ49" s="9"/>
      <c r="BOK49" s="9"/>
      <c r="BOL49" s="9"/>
      <c r="BOM49" s="9"/>
      <c r="BON49" s="9"/>
      <c r="BOO49" s="9"/>
      <c r="BOP49" s="9"/>
      <c r="BOQ49" s="9"/>
      <c r="BOR49" s="9"/>
      <c r="BOS49" s="9"/>
      <c r="BOT49" s="9"/>
      <c r="BOU49" s="9"/>
      <c r="BOV49" s="9"/>
      <c r="BOW49" s="9"/>
      <c r="BOX49" s="9"/>
      <c r="BOY49" s="9"/>
      <c r="BOZ49" s="9"/>
      <c r="BPA49" s="9"/>
      <c r="BPB49" s="9"/>
      <c r="BPC49" s="9"/>
      <c r="BPD49" s="9"/>
      <c r="BPE49" s="9"/>
      <c r="BPF49" s="9"/>
      <c r="BPG49" s="9"/>
      <c r="BPH49" s="9"/>
      <c r="BPI49" s="9"/>
      <c r="BPJ49" s="9"/>
      <c r="BPK49" s="9"/>
      <c r="BPL49" s="9"/>
      <c r="BPM49" s="9"/>
      <c r="BPN49" s="9"/>
      <c r="BPO49" s="9"/>
      <c r="BPP49" s="9"/>
      <c r="BPQ49" s="9"/>
      <c r="BPR49" s="9"/>
      <c r="BPS49" s="9"/>
      <c r="BPT49" s="9"/>
      <c r="BPU49" s="9"/>
      <c r="BPV49" s="9"/>
      <c r="BPW49" s="9"/>
      <c r="BPX49" s="9"/>
      <c r="BPY49" s="9"/>
      <c r="BPZ49" s="9"/>
      <c r="BQA49" s="9"/>
      <c r="BQB49" s="9"/>
      <c r="BQC49" s="9"/>
      <c r="BQD49" s="9"/>
      <c r="BQE49" s="9"/>
      <c r="BQF49" s="9"/>
      <c r="BQG49" s="9"/>
      <c r="BQH49" s="9"/>
      <c r="BQI49" s="9"/>
      <c r="BQJ49" s="9"/>
      <c r="BQK49" s="9"/>
      <c r="BQL49" s="9"/>
      <c r="BQM49" s="9"/>
      <c r="BQN49" s="9"/>
      <c r="BQO49" s="9"/>
      <c r="BQP49" s="9"/>
      <c r="BQQ49" s="9"/>
      <c r="BQR49" s="9"/>
      <c r="BQS49" s="9"/>
      <c r="BQT49" s="9"/>
      <c r="BQU49" s="9"/>
      <c r="BQV49" s="9"/>
      <c r="BQW49" s="9"/>
      <c r="BQX49" s="9"/>
      <c r="BQY49" s="9"/>
      <c r="BQZ49" s="9"/>
      <c r="BRA49" s="9"/>
      <c r="BRB49" s="9"/>
      <c r="BRC49" s="9"/>
      <c r="BRD49" s="9"/>
      <c r="BRE49" s="9"/>
      <c r="BRF49" s="9"/>
      <c r="BRG49" s="9"/>
      <c r="BRH49" s="9"/>
      <c r="BRI49" s="9"/>
      <c r="BRJ49" s="9"/>
      <c r="BRK49" s="9"/>
      <c r="BRL49" s="9"/>
      <c r="BRM49" s="9"/>
      <c r="BRN49" s="9"/>
      <c r="BRO49" s="9"/>
      <c r="BRP49" s="9"/>
      <c r="BRQ49" s="9"/>
      <c r="BRR49" s="9"/>
      <c r="BRS49" s="9"/>
      <c r="BRT49" s="9"/>
      <c r="BRU49" s="9"/>
      <c r="BRV49" s="9"/>
      <c r="BRW49" s="9"/>
      <c r="BRX49" s="9"/>
      <c r="BRY49" s="9"/>
      <c r="BRZ49" s="9"/>
      <c r="BSA49" s="9"/>
      <c r="BSB49" s="9"/>
      <c r="BSC49" s="9"/>
      <c r="BSD49" s="9"/>
      <c r="BSE49" s="9"/>
      <c r="BSF49" s="9"/>
      <c r="BSG49" s="9"/>
      <c r="BSH49" s="9"/>
      <c r="BSI49" s="9"/>
      <c r="BSJ49" s="9"/>
      <c r="BSK49" s="9"/>
      <c r="BSL49" s="9"/>
      <c r="BSM49" s="9"/>
      <c r="BSN49" s="9"/>
      <c r="BSO49" s="9"/>
      <c r="BSP49" s="9"/>
      <c r="BSQ49" s="9"/>
      <c r="BSR49" s="9"/>
      <c r="BSS49" s="9"/>
      <c r="BST49" s="9"/>
      <c r="BSU49" s="9"/>
      <c r="BSV49" s="9"/>
      <c r="BSW49" s="9"/>
      <c r="BSX49" s="9"/>
      <c r="BSY49" s="9"/>
      <c r="BSZ49" s="9"/>
      <c r="BTA49" s="9"/>
      <c r="BTB49" s="9"/>
      <c r="BTC49" s="9"/>
      <c r="BTD49" s="9"/>
      <c r="BTE49" s="9"/>
      <c r="BTF49" s="9"/>
      <c r="BTG49" s="9"/>
      <c r="BTH49" s="9"/>
      <c r="BTI49" s="9"/>
      <c r="BTJ49" s="9"/>
      <c r="BTK49" s="9"/>
      <c r="BTL49" s="9"/>
      <c r="BTM49" s="9"/>
      <c r="BTN49" s="9"/>
      <c r="BTO49" s="9"/>
      <c r="BTP49" s="9"/>
      <c r="BTQ49" s="9"/>
      <c r="BTR49" s="9"/>
      <c r="BTS49" s="9"/>
      <c r="BTT49" s="9"/>
      <c r="BTU49" s="9"/>
      <c r="BTV49" s="9"/>
      <c r="BTW49" s="9"/>
      <c r="BTX49" s="9"/>
      <c r="BTY49" s="9"/>
      <c r="BTZ49" s="9"/>
      <c r="BUA49" s="9"/>
      <c r="BUB49" s="9"/>
      <c r="BUC49" s="9"/>
      <c r="BUD49" s="9"/>
      <c r="BUE49" s="9"/>
      <c r="BUF49" s="9"/>
      <c r="BUG49" s="9"/>
      <c r="BUH49" s="9"/>
      <c r="BUI49" s="9"/>
      <c r="BUJ49" s="9"/>
      <c r="BUK49" s="9"/>
      <c r="BUL49" s="9"/>
      <c r="BUM49" s="9"/>
      <c r="BUN49" s="9"/>
      <c r="BUO49" s="9"/>
      <c r="BUP49" s="9"/>
      <c r="BUQ49" s="9"/>
      <c r="BUR49" s="9"/>
      <c r="BUS49" s="9"/>
      <c r="BUT49" s="9"/>
      <c r="BUU49" s="9"/>
      <c r="BUV49" s="9"/>
      <c r="BUW49" s="9"/>
      <c r="BUX49" s="9"/>
      <c r="BUY49" s="9"/>
      <c r="BUZ49" s="9"/>
      <c r="BVA49" s="9"/>
      <c r="BVB49" s="9"/>
      <c r="BVC49" s="9"/>
      <c r="BVD49" s="9"/>
      <c r="BVE49" s="9"/>
      <c r="BVF49" s="9"/>
      <c r="BVG49" s="9"/>
      <c r="BVH49" s="9"/>
      <c r="BVI49" s="9"/>
      <c r="BVJ49" s="9"/>
      <c r="BVK49" s="9"/>
      <c r="BVL49" s="9"/>
      <c r="BVM49" s="9"/>
      <c r="BVN49" s="9"/>
      <c r="BVO49" s="9"/>
      <c r="BVP49" s="9"/>
      <c r="BVQ49" s="9"/>
      <c r="BVR49" s="9"/>
      <c r="BVS49" s="9"/>
      <c r="BVT49" s="9"/>
      <c r="BVU49" s="9"/>
      <c r="BVV49" s="9"/>
      <c r="BVW49" s="9"/>
      <c r="BVX49" s="9"/>
      <c r="BVY49" s="9"/>
      <c r="BVZ49" s="9"/>
      <c r="BWA49" s="9"/>
      <c r="BWB49" s="9"/>
      <c r="BWC49" s="9"/>
      <c r="BWD49" s="9"/>
      <c r="BWE49" s="9"/>
      <c r="BWF49" s="9"/>
      <c r="BWG49" s="9"/>
      <c r="BWH49" s="9"/>
      <c r="BWI49" s="9"/>
      <c r="BWJ49" s="9"/>
      <c r="BWK49" s="9"/>
      <c r="BWL49" s="9"/>
      <c r="BWM49" s="9"/>
      <c r="BWN49" s="9"/>
      <c r="BWO49" s="9"/>
      <c r="BWP49" s="9"/>
      <c r="BWQ49" s="9"/>
      <c r="BWR49" s="9"/>
      <c r="BWS49" s="9"/>
      <c r="BWT49" s="9"/>
      <c r="BWU49" s="9"/>
      <c r="BWV49" s="9"/>
      <c r="BWW49" s="9"/>
      <c r="BWX49" s="9"/>
      <c r="BWY49" s="9"/>
      <c r="BWZ49" s="9"/>
      <c r="BXA49" s="9"/>
      <c r="BXB49" s="9"/>
      <c r="BXC49" s="9"/>
      <c r="BXD49" s="9"/>
      <c r="BXE49" s="9"/>
      <c r="BXF49" s="9"/>
      <c r="BXG49" s="9"/>
      <c r="BXH49" s="9"/>
      <c r="BXI49" s="9"/>
      <c r="BXJ49" s="9"/>
      <c r="BXK49" s="9"/>
      <c r="BXL49" s="9"/>
      <c r="BXM49" s="9"/>
      <c r="BXN49" s="9"/>
      <c r="BXO49" s="9"/>
      <c r="BXP49" s="9"/>
      <c r="BXQ49" s="9"/>
      <c r="BXR49" s="9"/>
      <c r="BXS49" s="9"/>
      <c r="BXT49" s="9"/>
      <c r="BXU49" s="9"/>
      <c r="BXV49" s="9"/>
      <c r="BXW49" s="9"/>
      <c r="BXX49" s="9"/>
      <c r="BXY49" s="9"/>
      <c r="BXZ49" s="9"/>
      <c r="BYA49" s="9"/>
      <c r="BYB49" s="9"/>
      <c r="BYC49" s="9"/>
      <c r="BYD49" s="9"/>
      <c r="BYE49" s="9"/>
      <c r="BYF49" s="9"/>
      <c r="BYG49" s="9"/>
      <c r="BYH49" s="9"/>
      <c r="BYI49" s="9"/>
      <c r="BYJ49" s="9"/>
      <c r="BYK49" s="9"/>
      <c r="BYL49" s="9"/>
      <c r="BYM49" s="9"/>
      <c r="BYN49" s="9"/>
      <c r="BYO49" s="9"/>
      <c r="BYP49" s="9"/>
      <c r="BYQ49" s="9"/>
      <c r="BYR49" s="9"/>
      <c r="BYS49" s="9"/>
      <c r="BYT49" s="9"/>
      <c r="BYU49" s="9"/>
      <c r="BYV49" s="9"/>
      <c r="BYW49" s="9"/>
      <c r="BYX49" s="9"/>
      <c r="BYY49" s="9"/>
      <c r="BYZ49" s="9"/>
      <c r="BZA49" s="9"/>
      <c r="BZB49" s="9"/>
      <c r="BZC49" s="9"/>
      <c r="BZD49" s="9"/>
      <c r="BZE49" s="9"/>
      <c r="BZF49" s="9"/>
      <c r="BZG49" s="9"/>
      <c r="BZH49" s="9"/>
      <c r="BZI49" s="9"/>
      <c r="BZJ49" s="9"/>
      <c r="BZK49" s="9"/>
      <c r="BZL49" s="9"/>
      <c r="BZM49" s="9"/>
      <c r="BZN49" s="9"/>
      <c r="BZO49" s="9"/>
      <c r="BZP49" s="9"/>
      <c r="BZQ49" s="9"/>
      <c r="BZR49" s="9"/>
      <c r="BZS49" s="9"/>
      <c r="BZT49" s="9"/>
      <c r="BZU49" s="9"/>
      <c r="BZV49" s="9"/>
      <c r="BZW49" s="9"/>
      <c r="BZX49" s="9"/>
      <c r="BZY49" s="9"/>
      <c r="BZZ49" s="9"/>
      <c r="CAA49" s="9"/>
      <c r="CAB49" s="9"/>
      <c r="CAC49" s="9"/>
      <c r="CAD49" s="9"/>
      <c r="CAE49" s="9"/>
      <c r="CAF49" s="9"/>
      <c r="CAG49" s="9"/>
      <c r="CAH49" s="9"/>
      <c r="CAI49" s="9"/>
      <c r="CAJ49" s="9"/>
      <c r="CAK49" s="9"/>
      <c r="CAL49" s="9"/>
      <c r="CAM49" s="9"/>
      <c r="CAN49" s="9"/>
      <c r="CAO49" s="9"/>
      <c r="CAP49" s="9"/>
      <c r="CAQ49" s="9"/>
      <c r="CAR49" s="9"/>
      <c r="CAS49" s="9"/>
      <c r="CAT49" s="9"/>
      <c r="CAU49" s="9"/>
      <c r="CAV49" s="9"/>
      <c r="CAW49" s="9"/>
      <c r="CAX49" s="9"/>
      <c r="CAY49" s="9"/>
      <c r="CAZ49" s="9"/>
      <c r="CBA49" s="9"/>
      <c r="CBB49" s="9"/>
      <c r="CBC49" s="9"/>
      <c r="CBD49" s="9"/>
      <c r="CBE49" s="9"/>
      <c r="CBF49" s="9"/>
      <c r="CBG49" s="9"/>
      <c r="CBH49" s="9"/>
      <c r="CBI49" s="9"/>
      <c r="CBJ49" s="9"/>
      <c r="CBK49" s="9"/>
      <c r="CBL49" s="9"/>
      <c r="CBM49" s="9"/>
      <c r="CBN49" s="9"/>
      <c r="CBO49" s="9"/>
      <c r="CBP49" s="9"/>
      <c r="CBQ49" s="9"/>
      <c r="CBR49" s="9"/>
      <c r="CBS49" s="9"/>
      <c r="CBT49" s="9"/>
      <c r="CBU49" s="9"/>
      <c r="CBV49" s="9"/>
      <c r="CBW49" s="9"/>
      <c r="CBX49" s="9"/>
      <c r="CBY49" s="9"/>
      <c r="CBZ49" s="9"/>
      <c r="CCA49" s="9"/>
      <c r="CCB49" s="9"/>
      <c r="CCC49" s="9"/>
      <c r="CCD49" s="9"/>
      <c r="CCE49" s="9"/>
      <c r="CCF49" s="9"/>
      <c r="CCG49" s="9"/>
      <c r="CCH49" s="9"/>
      <c r="CCI49" s="9"/>
      <c r="CCJ49" s="9"/>
      <c r="CCK49" s="9"/>
      <c r="CCL49" s="9"/>
      <c r="CCM49" s="9"/>
      <c r="CCN49" s="9"/>
      <c r="CCO49" s="9"/>
      <c r="CCP49" s="9"/>
      <c r="CCQ49" s="9"/>
      <c r="CCR49" s="9"/>
      <c r="CCS49" s="9"/>
      <c r="CCT49" s="9"/>
      <c r="CCU49" s="9"/>
      <c r="CCV49" s="9"/>
      <c r="CCW49" s="9"/>
      <c r="CCX49" s="9"/>
      <c r="CCY49" s="9"/>
      <c r="CCZ49" s="9"/>
      <c r="CDA49" s="9"/>
      <c r="CDB49" s="9"/>
      <c r="CDC49" s="9"/>
      <c r="CDD49" s="9"/>
      <c r="CDE49" s="9"/>
      <c r="CDF49" s="9"/>
      <c r="CDG49" s="9"/>
      <c r="CDH49" s="9"/>
      <c r="CDI49" s="9"/>
      <c r="CDJ49" s="9"/>
      <c r="CDK49" s="9"/>
      <c r="CDL49" s="9"/>
      <c r="CDM49" s="9"/>
      <c r="CDN49" s="9"/>
      <c r="CDO49" s="9"/>
      <c r="CDP49" s="9"/>
      <c r="CDQ49" s="9"/>
      <c r="CDR49" s="9"/>
      <c r="CDS49" s="9"/>
      <c r="CDT49" s="9"/>
      <c r="CDU49" s="9"/>
      <c r="CDV49" s="9"/>
      <c r="CDW49" s="9"/>
      <c r="CDX49" s="9"/>
      <c r="CDY49" s="9"/>
      <c r="CDZ49" s="9"/>
      <c r="CEA49" s="9"/>
      <c r="CEB49" s="9"/>
      <c r="CEC49" s="9"/>
      <c r="CED49" s="9"/>
      <c r="CEE49" s="9"/>
      <c r="CEF49" s="9"/>
      <c r="CEG49" s="9"/>
      <c r="CEH49" s="9"/>
      <c r="CEI49" s="9"/>
      <c r="CEJ49" s="9"/>
      <c r="CEK49" s="9"/>
      <c r="CEL49" s="9"/>
      <c r="CEM49" s="9"/>
      <c r="CEN49" s="9"/>
      <c r="CEO49" s="9"/>
      <c r="CEP49" s="9"/>
      <c r="CEQ49" s="9"/>
      <c r="CER49" s="9"/>
      <c r="CES49" s="9"/>
      <c r="CET49" s="9"/>
      <c r="CEU49" s="9"/>
      <c r="CEV49" s="9"/>
      <c r="CEW49" s="9"/>
      <c r="CEX49" s="9"/>
      <c r="CEY49" s="9"/>
      <c r="CEZ49" s="9"/>
      <c r="CFA49" s="9"/>
      <c r="CFB49" s="9"/>
      <c r="CFC49" s="9"/>
      <c r="CFD49" s="9"/>
      <c r="CFE49" s="9"/>
      <c r="CFF49" s="9"/>
      <c r="CFG49" s="9"/>
      <c r="CFH49" s="9"/>
      <c r="CFI49" s="9"/>
      <c r="CFJ49" s="9"/>
      <c r="CFK49" s="9"/>
      <c r="CFL49" s="9"/>
      <c r="CFM49" s="9"/>
      <c r="CFN49" s="9"/>
      <c r="CFO49" s="9"/>
      <c r="CFP49" s="9"/>
      <c r="CFQ49" s="9"/>
      <c r="CFR49" s="9"/>
      <c r="CFS49" s="9"/>
      <c r="CFT49" s="9"/>
      <c r="CFU49" s="9"/>
      <c r="CFV49" s="9"/>
      <c r="CFW49" s="9"/>
      <c r="CFX49" s="9"/>
      <c r="CFY49" s="9"/>
      <c r="CFZ49" s="9"/>
      <c r="CGA49" s="9"/>
      <c r="CGB49" s="9"/>
      <c r="CGC49" s="9"/>
      <c r="CGD49" s="9"/>
      <c r="CGE49" s="9"/>
      <c r="CGF49" s="9"/>
      <c r="CGG49" s="9"/>
      <c r="CGH49" s="9"/>
      <c r="CGI49" s="9"/>
      <c r="CGJ49" s="9"/>
      <c r="CGK49" s="9"/>
      <c r="CGL49" s="9"/>
      <c r="CGM49" s="9"/>
      <c r="CGN49" s="9"/>
      <c r="CGO49" s="9"/>
      <c r="CGP49" s="9"/>
      <c r="CGQ49" s="9"/>
      <c r="CGR49" s="9"/>
      <c r="CGS49" s="9"/>
      <c r="CGT49" s="9"/>
      <c r="CGU49" s="9"/>
      <c r="CGV49" s="9"/>
      <c r="CGW49" s="9"/>
      <c r="CGX49" s="9"/>
      <c r="CGY49" s="9"/>
      <c r="CGZ49" s="9"/>
      <c r="CHA49" s="9"/>
      <c r="CHB49" s="9"/>
      <c r="CHC49" s="9"/>
      <c r="CHD49" s="9"/>
      <c r="CHE49" s="9"/>
      <c r="CHF49" s="9"/>
      <c r="CHG49" s="9"/>
      <c r="CHH49" s="9"/>
      <c r="CHI49" s="9"/>
      <c r="CHJ49" s="9"/>
      <c r="CHK49" s="9"/>
      <c r="CHL49" s="9"/>
      <c r="CHM49" s="9"/>
      <c r="CHN49" s="9"/>
      <c r="CHO49" s="9"/>
      <c r="CHP49" s="9"/>
      <c r="CHQ49" s="9"/>
      <c r="CHR49" s="9"/>
      <c r="CHS49" s="9"/>
      <c r="CHT49" s="9"/>
      <c r="CHU49" s="9"/>
      <c r="CHV49" s="9"/>
      <c r="CHW49" s="9"/>
      <c r="CHX49" s="9"/>
      <c r="CHY49" s="9"/>
      <c r="CHZ49" s="9"/>
      <c r="CIA49" s="9"/>
      <c r="CIB49" s="9"/>
      <c r="CIC49" s="9"/>
      <c r="CID49" s="9"/>
      <c r="CIE49" s="9"/>
      <c r="CIF49" s="9"/>
      <c r="CIG49" s="9"/>
      <c r="CIH49" s="9"/>
      <c r="CII49" s="9"/>
      <c r="CIJ49" s="9"/>
      <c r="CIK49" s="9"/>
      <c r="CIL49" s="9"/>
      <c r="CIM49" s="9"/>
      <c r="CIN49" s="9"/>
      <c r="CIO49" s="9"/>
      <c r="CIP49" s="9"/>
      <c r="CIQ49" s="9"/>
      <c r="CIR49" s="9"/>
      <c r="CIS49" s="9"/>
      <c r="CIT49" s="9"/>
      <c r="CIU49" s="9"/>
      <c r="CIV49" s="9"/>
      <c r="CIW49" s="9"/>
      <c r="CIX49" s="9"/>
      <c r="CIY49" s="9"/>
      <c r="CIZ49" s="9"/>
      <c r="CJA49" s="9"/>
      <c r="CJB49" s="9"/>
      <c r="CJC49" s="9"/>
      <c r="CJD49" s="9"/>
      <c r="CJE49" s="9"/>
      <c r="CJF49" s="9"/>
      <c r="CJG49" s="9"/>
      <c r="CJH49" s="9"/>
      <c r="CJI49" s="9"/>
      <c r="CJJ49" s="9"/>
      <c r="CJK49" s="9"/>
      <c r="CJL49" s="9"/>
      <c r="CJM49" s="9"/>
      <c r="CJN49" s="9"/>
      <c r="CJO49" s="9"/>
      <c r="CJP49" s="9"/>
      <c r="CJQ49" s="9"/>
      <c r="CJR49" s="9"/>
      <c r="CJS49" s="9"/>
      <c r="CJT49" s="9"/>
      <c r="CJU49" s="9"/>
      <c r="CJV49" s="9"/>
      <c r="CJW49" s="9"/>
      <c r="CJX49" s="9"/>
      <c r="CJY49" s="9"/>
      <c r="CJZ49" s="9"/>
      <c r="CKA49" s="9"/>
      <c r="CKB49" s="9"/>
      <c r="CKC49" s="9"/>
      <c r="CKD49" s="9"/>
      <c r="CKE49" s="9"/>
      <c r="CKF49" s="9"/>
      <c r="CKG49" s="9"/>
      <c r="CKH49" s="9"/>
      <c r="CKI49" s="9"/>
      <c r="CKJ49" s="9"/>
      <c r="CKK49" s="9"/>
      <c r="CKL49" s="9"/>
      <c r="CKM49" s="9"/>
      <c r="CKN49" s="9"/>
      <c r="CKO49" s="9"/>
      <c r="CKP49" s="9"/>
      <c r="CKQ49" s="9"/>
      <c r="CKR49" s="9"/>
      <c r="CKS49" s="9"/>
      <c r="CKT49" s="9"/>
      <c r="CKU49" s="9"/>
      <c r="CKV49" s="9"/>
      <c r="CKW49" s="9"/>
      <c r="CKX49" s="9"/>
      <c r="CKY49" s="9"/>
      <c r="CKZ49" s="9"/>
      <c r="CLA49" s="9"/>
      <c r="CLB49" s="9"/>
      <c r="CLC49" s="9"/>
      <c r="CLD49" s="9"/>
      <c r="CLE49" s="9"/>
      <c r="CLF49" s="9"/>
      <c r="CLG49" s="9"/>
      <c r="CLH49" s="9"/>
      <c r="CLI49" s="9"/>
      <c r="CLJ49" s="9"/>
      <c r="CLK49" s="9"/>
      <c r="CLL49" s="9"/>
      <c r="CLM49" s="9"/>
      <c r="CLN49" s="9"/>
      <c r="CLO49" s="9"/>
      <c r="CLP49" s="9"/>
      <c r="CLQ49" s="9"/>
      <c r="CLR49" s="9"/>
      <c r="CLS49" s="9"/>
      <c r="CLT49" s="9"/>
      <c r="CLU49" s="9"/>
      <c r="CLV49" s="9"/>
      <c r="CLW49" s="9"/>
      <c r="CLX49" s="9"/>
      <c r="CLY49" s="9"/>
      <c r="CLZ49" s="9"/>
      <c r="CMA49" s="9"/>
      <c r="CMB49" s="9"/>
      <c r="CMC49" s="9"/>
      <c r="CMD49" s="9"/>
      <c r="CME49" s="9"/>
      <c r="CMF49" s="9"/>
      <c r="CMG49" s="9"/>
      <c r="CMH49" s="9"/>
      <c r="CMI49" s="9"/>
      <c r="CMJ49" s="9"/>
      <c r="CMK49" s="9"/>
      <c r="CML49" s="9"/>
      <c r="CMM49" s="9"/>
      <c r="CMN49" s="9"/>
      <c r="CMO49" s="9"/>
      <c r="CMP49" s="9"/>
      <c r="CMQ49" s="9"/>
      <c r="CMR49" s="9"/>
      <c r="CMS49" s="9"/>
      <c r="CMT49" s="9"/>
      <c r="CMU49" s="9"/>
      <c r="CMV49" s="9"/>
      <c r="CMW49" s="9"/>
      <c r="CMX49" s="9"/>
      <c r="CMY49" s="9"/>
      <c r="CMZ49" s="9"/>
      <c r="CNA49" s="9"/>
      <c r="CNB49" s="9"/>
      <c r="CNC49" s="9"/>
      <c r="CND49" s="9"/>
      <c r="CNE49" s="9"/>
      <c r="CNF49" s="9"/>
      <c r="CNG49" s="9"/>
      <c r="CNH49" s="9"/>
      <c r="CNI49" s="9"/>
      <c r="CNJ49" s="9"/>
      <c r="CNK49" s="9"/>
      <c r="CNL49" s="9"/>
      <c r="CNM49" s="9"/>
      <c r="CNN49" s="9"/>
      <c r="CNO49" s="9"/>
      <c r="CNP49" s="9"/>
      <c r="CNQ49" s="9"/>
      <c r="CNR49" s="9"/>
      <c r="CNS49" s="9"/>
      <c r="CNT49" s="9"/>
      <c r="CNU49" s="9"/>
      <c r="CNV49" s="9"/>
      <c r="CNW49" s="9"/>
      <c r="CNX49" s="9"/>
      <c r="CNY49" s="9"/>
      <c r="CNZ49" s="9"/>
      <c r="COA49" s="9"/>
      <c r="COB49" s="9"/>
      <c r="COC49" s="9"/>
      <c r="COD49" s="9"/>
      <c r="COE49" s="9"/>
      <c r="COF49" s="9"/>
      <c r="COG49" s="9"/>
      <c r="COH49" s="9"/>
      <c r="COI49" s="9"/>
      <c r="COJ49" s="9"/>
      <c r="COK49" s="9"/>
      <c r="COL49" s="9"/>
      <c r="COM49" s="9"/>
      <c r="CON49" s="9"/>
      <c r="COO49" s="9"/>
      <c r="COP49" s="9"/>
      <c r="COQ49" s="9"/>
      <c r="COR49" s="9"/>
      <c r="COS49" s="9"/>
      <c r="COT49" s="9"/>
      <c r="COU49" s="9"/>
      <c r="COV49" s="9"/>
      <c r="COW49" s="9"/>
      <c r="COX49" s="9"/>
      <c r="COY49" s="9"/>
      <c r="COZ49" s="9"/>
      <c r="CPA49" s="9"/>
      <c r="CPB49" s="9"/>
      <c r="CPC49" s="9"/>
      <c r="CPD49" s="9"/>
      <c r="CPE49" s="9"/>
      <c r="CPF49" s="9"/>
      <c r="CPG49" s="9"/>
      <c r="CPH49" s="9"/>
      <c r="CPI49" s="9"/>
      <c r="CPJ49" s="9"/>
      <c r="CPK49" s="9"/>
      <c r="CPL49" s="9"/>
      <c r="CPM49" s="9"/>
      <c r="CPN49" s="9"/>
      <c r="CPO49" s="9"/>
      <c r="CPP49" s="9"/>
      <c r="CPQ49" s="9"/>
      <c r="CPR49" s="9"/>
      <c r="CPS49" s="9"/>
      <c r="CPT49" s="9"/>
      <c r="CPU49" s="9"/>
      <c r="CPV49" s="9"/>
      <c r="CPW49" s="9"/>
      <c r="CPX49" s="9"/>
      <c r="CPY49" s="9"/>
      <c r="CPZ49" s="9"/>
      <c r="CQA49" s="9"/>
      <c r="CQB49" s="9"/>
      <c r="CQC49" s="9"/>
      <c r="CQD49" s="9"/>
      <c r="CQE49" s="9"/>
      <c r="CQF49" s="9"/>
      <c r="CQG49" s="9"/>
      <c r="CQH49" s="9"/>
      <c r="CQI49" s="9"/>
      <c r="CQJ49" s="9"/>
      <c r="CQK49" s="9"/>
      <c r="CQL49" s="9"/>
      <c r="CQM49" s="9"/>
      <c r="CQN49" s="9"/>
      <c r="CQO49" s="9"/>
      <c r="CQP49" s="9"/>
      <c r="CQQ49" s="9"/>
      <c r="CQR49" s="9"/>
      <c r="CQS49" s="9"/>
      <c r="CQT49" s="9"/>
      <c r="CQU49" s="9"/>
      <c r="CQV49" s="9"/>
      <c r="CQW49" s="9"/>
      <c r="CQX49" s="9"/>
      <c r="CQY49" s="9"/>
      <c r="CQZ49" s="9"/>
      <c r="CRA49" s="9"/>
      <c r="CRB49" s="9"/>
      <c r="CRC49" s="9"/>
      <c r="CRD49" s="9"/>
      <c r="CRE49" s="9"/>
      <c r="CRF49" s="9"/>
      <c r="CRG49" s="9"/>
      <c r="CRH49" s="9"/>
      <c r="CRI49" s="9"/>
      <c r="CRJ49" s="9"/>
      <c r="CRK49" s="9"/>
      <c r="CRL49" s="9"/>
      <c r="CRM49" s="9"/>
      <c r="CRN49" s="9"/>
      <c r="CRO49" s="9"/>
      <c r="CRP49" s="9"/>
      <c r="CRQ49" s="9"/>
      <c r="CRR49" s="9"/>
      <c r="CRS49" s="9"/>
      <c r="CRT49" s="9"/>
      <c r="CRU49" s="9"/>
      <c r="CRV49" s="9"/>
      <c r="CRW49" s="9"/>
      <c r="CRX49" s="9"/>
      <c r="CRY49" s="9"/>
      <c r="CRZ49" s="9"/>
      <c r="CSA49" s="9"/>
      <c r="CSB49" s="9"/>
      <c r="CSC49" s="9"/>
      <c r="CSD49" s="9"/>
      <c r="CSE49" s="9"/>
      <c r="CSF49" s="9"/>
      <c r="CSG49" s="9"/>
      <c r="CSH49" s="9"/>
      <c r="CSI49" s="9"/>
      <c r="CSJ49" s="9"/>
      <c r="CSK49" s="9"/>
      <c r="CSL49" s="9"/>
      <c r="CSM49" s="9"/>
      <c r="CSN49" s="9"/>
      <c r="CSO49" s="9"/>
      <c r="CSP49" s="9"/>
      <c r="CSQ49" s="9"/>
      <c r="CSR49" s="9"/>
      <c r="CSS49" s="9"/>
      <c r="CST49" s="9"/>
      <c r="CSU49" s="9"/>
      <c r="CSV49" s="9"/>
      <c r="CSW49" s="9"/>
      <c r="CSX49" s="9"/>
      <c r="CSY49" s="9"/>
      <c r="CSZ49" s="9"/>
      <c r="CTA49" s="9"/>
      <c r="CTB49" s="9"/>
      <c r="CTC49" s="9"/>
      <c r="CTD49" s="9"/>
      <c r="CTE49" s="9"/>
      <c r="CTF49" s="9"/>
      <c r="CTG49" s="9"/>
      <c r="CTH49" s="9"/>
      <c r="CTI49" s="9"/>
      <c r="CTJ49" s="9"/>
      <c r="CTK49" s="9"/>
      <c r="CTL49" s="9"/>
      <c r="CTM49" s="9"/>
      <c r="CTN49" s="9"/>
      <c r="CTO49" s="9"/>
      <c r="CTP49" s="9"/>
      <c r="CTQ49" s="9"/>
      <c r="CTR49" s="9"/>
      <c r="CTS49" s="9"/>
      <c r="CTT49" s="9"/>
      <c r="CTU49" s="9"/>
      <c r="CTV49" s="9"/>
      <c r="CTW49" s="9"/>
      <c r="CTX49" s="9"/>
      <c r="CTY49" s="9"/>
      <c r="CTZ49" s="9"/>
      <c r="CUA49" s="9"/>
      <c r="CUB49" s="9"/>
      <c r="CUC49" s="9"/>
      <c r="CUD49" s="9"/>
      <c r="CUE49" s="9"/>
      <c r="CUF49" s="9"/>
      <c r="CUG49" s="9"/>
      <c r="CUH49" s="9"/>
      <c r="CUI49" s="9"/>
      <c r="CUJ49" s="9"/>
      <c r="CUK49" s="9"/>
      <c r="CUL49" s="9"/>
      <c r="CUM49" s="9"/>
      <c r="CUN49" s="9"/>
      <c r="CUO49" s="9"/>
      <c r="CUP49" s="9"/>
      <c r="CUQ49" s="9"/>
      <c r="CUR49" s="9"/>
      <c r="CUS49" s="9"/>
      <c r="CUT49" s="9"/>
      <c r="CUU49" s="9"/>
      <c r="CUV49" s="9"/>
      <c r="CUW49" s="9"/>
      <c r="CUX49" s="9"/>
      <c r="CUY49" s="9"/>
      <c r="CUZ49" s="9"/>
      <c r="CVA49" s="9"/>
      <c r="CVB49" s="9"/>
      <c r="CVC49" s="9"/>
      <c r="CVD49" s="9"/>
      <c r="CVE49" s="9"/>
      <c r="CVF49" s="9"/>
      <c r="CVG49" s="9"/>
      <c r="CVH49" s="9"/>
      <c r="CVI49" s="9"/>
      <c r="CVJ49" s="9"/>
      <c r="CVK49" s="9"/>
      <c r="CVL49" s="9"/>
      <c r="CVM49" s="9"/>
      <c r="CVN49" s="9"/>
      <c r="CVO49" s="9"/>
      <c r="CVP49" s="9"/>
      <c r="CVQ49" s="9"/>
      <c r="CVR49" s="9"/>
      <c r="CVS49" s="9"/>
      <c r="CVT49" s="9"/>
      <c r="CVU49" s="9"/>
      <c r="CVV49" s="9"/>
      <c r="CVW49" s="9"/>
      <c r="CVX49" s="9"/>
      <c r="CVY49" s="9"/>
      <c r="CVZ49" s="9"/>
      <c r="CWA49" s="9"/>
      <c r="CWB49" s="9"/>
      <c r="CWC49" s="9"/>
      <c r="CWD49" s="9"/>
      <c r="CWE49" s="9"/>
      <c r="CWF49" s="9"/>
      <c r="CWG49" s="9"/>
      <c r="CWH49" s="9"/>
      <c r="CWI49" s="9"/>
      <c r="CWJ49" s="9"/>
      <c r="CWK49" s="9"/>
      <c r="CWL49" s="9"/>
      <c r="CWM49" s="9"/>
      <c r="CWN49" s="9"/>
      <c r="CWO49" s="9"/>
      <c r="CWP49" s="9"/>
      <c r="CWQ49" s="9"/>
      <c r="CWR49" s="9"/>
      <c r="CWS49" s="9"/>
      <c r="CWT49" s="9"/>
      <c r="CWU49" s="9"/>
      <c r="CWV49" s="9"/>
      <c r="CWW49" s="9"/>
      <c r="CWX49" s="9"/>
      <c r="CWY49" s="9"/>
      <c r="CWZ49" s="9"/>
      <c r="CXA49" s="9"/>
      <c r="CXB49" s="9"/>
      <c r="CXC49" s="9"/>
      <c r="CXD49" s="9"/>
      <c r="CXE49" s="9"/>
      <c r="CXF49" s="9"/>
      <c r="CXG49" s="9"/>
      <c r="CXH49" s="9"/>
      <c r="CXI49" s="9"/>
      <c r="CXJ49" s="9"/>
      <c r="CXK49" s="9"/>
      <c r="CXL49" s="9"/>
      <c r="CXM49" s="9"/>
      <c r="CXN49" s="9"/>
      <c r="CXO49" s="9"/>
      <c r="CXP49" s="9"/>
      <c r="CXQ49" s="9"/>
      <c r="CXR49" s="9"/>
      <c r="CXS49" s="9"/>
      <c r="CXT49" s="9"/>
      <c r="CXU49" s="9"/>
      <c r="CXV49" s="9"/>
      <c r="CXW49" s="9"/>
      <c r="CXX49" s="9"/>
      <c r="CXY49" s="9"/>
      <c r="CXZ49" s="9"/>
      <c r="CYA49" s="9"/>
      <c r="CYB49" s="9"/>
      <c r="CYC49" s="9"/>
      <c r="CYD49" s="9"/>
      <c r="CYE49" s="9"/>
      <c r="CYF49" s="9"/>
      <c r="CYG49" s="9"/>
      <c r="CYH49" s="9"/>
      <c r="CYI49" s="9"/>
      <c r="CYJ49" s="9"/>
      <c r="CYK49" s="9"/>
      <c r="CYL49" s="9"/>
      <c r="CYM49" s="9"/>
      <c r="CYN49" s="9"/>
      <c r="CYO49" s="9"/>
      <c r="CYP49" s="9"/>
      <c r="CYQ49" s="9"/>
      <c r="CYR49" s="9"/>
      <c r="CYS49" s="9"/>
      <c r="CYT49" s="9"/>
      <c r="CYU49" s="9"/>
      <c r="CYV49" s="9"/>
      <c r="CYW49" s="9"/>
      <c r="CYX49" s="9"/>
      <c r="CYY49" s="9"/>
      <c r="CYZ49" s="9"/>
      <c r="CZA49" s="9"/>
      <c r="CZB49" s="9"/>
      <c r="CZC49" s="9"/>
      <c r="CZD49" s="9"/>
      <c r="CZE49" s="9"/>
      <c r="CZF49" s="9"/>
      <c r="CZG49" s="9"/>
      <c r="CZH49" s="9"/>
      <c r="CZI49" s="9"/>
      <c r="CZJ49" s="9"/>
      <c r="CZK49" s="9"/>
      <c r="CZL49" s="9"/>
      <c r="CZM49" s="9"/>
      <c r="CZN49" s="9"/>
      <c r="CZO49" s="9"/>
      <c r="CZP49" s="9"/>
      <c r="CZQ49" s="9"/>
      <c r="CZR49" s="9"/>
      <c r="CZS49" s="9"/>
      <c r="CZT49" s="9"/>
      <c r="CZU49" s="9"/>
      <c r="CZV49" s="9"/>
      <c r="CZW49" s="9"/>
      <c r="CZX49" s="9"/>
      <c r="CZY49" s="9"/>
      <c r="CZZ49" s="9"/>
      <c r="DAA49" s="9"/>
      <c r="DAB49" s="9"/>
      <c r="DAC49" s="9"/>
      <c r="DAD49" s="9"/>
      <c r="DAE49" s="9"/>
      <c r="DAF49" s="9"/>
      <c r="DAG49" s="9"/>
      <c r="DAH49" s="9"/>
      <c r="DAI49" s="9"/>
      <c r="DAJ49" s="9"/>
      <c r="DAK49" s="9"/>
      <c r="DAL49" s="9"/>
      <c r="DAM49" s="9"/>
      <c r="DAN49" s="9"/>
      <c r="DAO49" s="9"/>
      <c r="DAP49" s="9"/>
      <c r="DAQ49" s="9"/>
      <c r="DAR49" s="9"/>
      <c r="DAS49" s="9"/>
      <c r="DAT49" s="9"/>
      <c r="DAU49" s="9"/>
      <c r="DAV49" s="9"/>
      <c r="DAW49" s="9"/>
      <c r="DAX49" s="9"/>
      <c r="DAY49" s="9"/>
      <c r="DAZ49" s="9"/>
      <c r="DBA49" s="9"/>
      <c r="DBB49" s="9"/>
      <c r="DBC49" s="9"/>
      <c r="DBD49" s="9"/>
      <c r="DBE49" s="9"/>
      <c r="DBF49" s="9"/>
      <c r="DBG49" s="9"/>
      <c r="DBH49" s="9"/>
      <c r="DBI49" s="9"/>
      <c r="DBJ49" s="9"/>
      <c r="DBK49" s="9"/>
      <c r="DBL49" s="9"/>
      <c r="DBM49" s="9"/>
      <c r="DBN49" s="9"/>
      <c r="DBO49" s="9"/>
      <c r="DBP49" s="9"/>
      <c r="DBQ49" s="9"/>
      <c r="DBR49" s="9"/>
      <c r="DBS49" s="9"/>
      <c r="DBT49" s="9"/>
      <c r="DBU49" s="9"/>
      <c r="DBV49" s="9"/>
      <c r="DBW49" s="9"/>
      <c r="DBX49" s="9"/>
      <c r="DBY49" s="9"/>
      <c r="DBZ49" s="9"/>
      <c r="DCA49" s="9"/>
      <c r="DCB49" s="9"/>
      <c r="DCC49" s="9"/>
      <c r="DCD49" s="9"/>
      <c r="DCE49" s="9"/>
      <c r="DCF49" s="9"/>
      <c r="DCG49" s="9"/>
      <c r="DCH49" s="9"/>
      <c r="DCI49" s="9"/>
      <c r="DCJ49" s="9"/>
      <c r="DCK49" s="9"/>
      <c r="DCL49" s="9"/>
      <c r="DCM49" s="9"/>
      <c r="DCN49" s="9"/>
      <c r="DCO49" s="9"/>
      <c r="DCP49" s="9"/>
      <c r="DCQ49" s="9"/>
      <c r="DCR49" s="9"/>
      <c r="DCS49" s="9"/>
      <c r="DCT49" s="9"/>
      <c r="DCU49" s="9"/>
      <c r="DCV49" s="9"/>
      <c r="DCW49" s="9"/>
      <c r="DCX49" s="9"/>
      <c r="DCY49" s="9"/>
      <c r="DCZ49" s="9"/>
      <c r="DDA49" s="9"/>
      <c r="DDB49" s="9"/>
      <c r="DDC49" s="9"/>
      <c r="DDD49" s="9"/>
      <c r="DDE49" s="9"/>
      <c r="DDF49" s="9"/>
      <c r="DDG49" s="9"/>
      <c r="DDH49" s="9"/>
      <c r="DDI49" s="9"/>
      <c r="DDJ49" s="9"/>
      <c r="DDK49" s="9"/>
      <c r="DDL49" s="9"/>
      <c r="DDM49" s="9"/>
      <c r="DDN49" s="9"/>
      <c r="DDO49" s="9"/>
      <c r="DDP49" s="9"/>
      <c r="DDQ49" s="9"/>
      <c r="DDR49" s="9"/>
      <c r="DDS49" s="9"/>
      <c r="DDT49" s="9"/>
      <c r="DDU49" s="9"/>
      <c r="DDV49" s="9"/>
      <c r="DDW49" s="9"/>
      <c r="DDX49" s="9"/>
      <c r="DDY49" s="9"/>
      <c r="DDZ49" s="9"/>
      <c r="DEA49" s="9"/>
      <c r="DEB49" s="9"/>
      <c r="DEC49" s="9"/>
      <c r="DED49" s="9"/>
      <c r="DEE49" s="9"/>
      <c r="DEF49" s="9"/>
      <c r="DEG49" s="9"/>
      <c r="DEH49" s="9"/>
      <c r="DEI49" s="9"/>
      <c r="DEJ49" s="9"/>
      <c r="DEK49" s="9"/>
      <c r="DEL49" s="9"/>
      <c r="DEM49" s="9"/>
      <c r="DEN49" s="9"/>
      <c r="DEO49" s="9"/>
      <c r="DEP49" s="9"/>
      <c r="DEQ49" s="9"/>
      <c r="DER49" s="9"/>
      <c r="DES49" s="9"/>
      <c r="DET49" s="9"/>
      <c r="DEU49" s="9"/>
      <c r="DEV49" s="9"/>
      <c r="DEW49" s="9"/>
      <c r="DEX49" s="9"/>
      <c r="DEY49" s="9"/>
      <c r="DEZ49" s="9"/>
      <c r="DFA49" s="9"/>
      <c r="DFB49" s="9"/>
      <c r="DFC49" s="9"/>
      <c r="DFD49" s="9"/>
      <c r="DFE49" s="9"/>
      <c r="DFF49" s="9"/>
      <c r="DFG49" s="9"/>
      <c r="DFH49" s="9"/>
      <c r="DFI49" s="9"/>
      <c r="DFJ49" s="9"/>
      <c r="DFK49" s="9"/>
      <c r="DFL49" s="9"/>
      <c r="DFM49" s="9"/>
      <c r="DFN49" s="9"/>
      <c r="DFO49" s="9"/>
      <c r="DFP49" s="9"/>
      <c r="DFQ49" s="9"/>
      <c r="DFR49" s="9"/>
      <c r="DFS49" s="9"/>
      <c r="DFT49" s="9"/>
      <c r="DFU49" s="9"/>
      <c r="DFV49" s="9"/>
      <c r="DFW49" s="9"/>
      <c r="DFX49" s="9"/>
      <c r="DFY49" s="9"/>
      <c r="DFZ49" s="9"/>
      <c r="DGA49" s="9"/>
      <c r="DGB49" s="9"/>
      <c r="DGC49" s="9"/>
      <c r="DGD49" s="9"/>
      <c r="DGE49" s="9"/>
      <c r="DGF49" s="9"/>
      <c r="DGG49" s="9"/>
      <c r="DGH49" s="9"/>
      <c r="DGI49" s="9"/>
      <c r="DGJ49" s="9"/>
      <c r="DGK49" s="9"/>
      <c r="DGL49" s="9"/>
      <c r="DGM49" s="9"/>
      <c r="DGN49" s="9"/>
      <c r="DGO49" s="9"/>
      <c r="DGP49" s="9"/>
      <c r="DGQ49" s="9"/>
      <c r="DGR49" s="9"/>
      <c r="DGS49" s="9"/>
      <c r="DGT49" s="9"/>
      <c r="DGU49" s="9"/>
      <c r="DGV49" s="9"/>
      <c r="DGW49" s="9"/>
      <c r="DGX49" s="9"/>
      <c r="DGY49" s="9"/>
      <c r="DGZ49" s="9"/>
      <c r="DHA49" s="9"/>
      <c r="DHB49" s="9"/>
      <c r="DHC49" s="9"/>
      <c r="DHD49" s="9"/>
      <c r="DHE49" s="9"/>
      <c r="DHF49" s="9"/>
      <c r="DHG49" s="9"/>
      <c r="DHH49" s="9"/>
      <c r="DHI49" s="9"/>
      <c r="DHJ49" s="9"/>
      <c r="DHK49" s="9"/>
      <c r="DHL49" s="9"/>
      <c r="DHM49" s="9"/>
      <c r="DHN49" s="9"/>
      <c r="DHO49" s="9"/>
      <c r="DHP49" s="9"/>
      <c r="DHQ49" s="9"/>
      <c r="DHR49" s="9"/>
      <c r="DHS49" s="9"/>
      <c r="DHT49" s="9"/>
      <c r="DHU49" s="9"/>
      <c r="DHV49" s="9"/>
      <c r="DHW49" s="9"/>
      <c r="DHX49" s="9"/>
      <c r="DHY49" s="9"/>
      <c r="DHZ49" s="9"/>
      <c r="DIA49" s="9"/>
      <c r="DIB49" s="9"/>
      <c r="DIC49" s="9"/>
      <c r="DID49" s="9"/>
      <c r="DIE49" s="9"/>
      <c r="DIF49" s="9"/>
      <c r="DIG49" s="9"/>
      <c r="DIH49" s="9"/>
      <c r="DII49" s="9"/>
      <c r="DIJ49" s="9"/>
      <c r="DIK49" s="9"/>
      <c r="DIL49" s="9"/>
      <c r="DIM49" s="9"/>
      <c r="DIN49" s="9"/>
      <c r="DIO49" s="9"/>
      <c r="DIP49" s="9"/>
      <c r="DIQ49" s="9"/>
      <c r="DIR49" s="9"/>
      <c r="DIS49" s="9"/>
      <c r="DIT49" s="9"/>
      <c r="DIU49" s="9"/>
      <c r="DIV49" s="9"/>
      <c r="DIW49" s="9"/>
      <c r="DIX49" s="9"/>
      <c r="DIY49" s="9"/>
      <c r="DIZ49" s="9"/>
      <c r="DJA49" s="9"/>
      <c r="DJB49" s="9"/>
      <c r="DJC49" s="9"/>
      <c r="DJD49" s="9"/>
      <c r="DJE49" s="9"/>
      <c r="DJF49" s="9"/>
      <c r="DJG49" s="9"/>
      <c r="DJH49" s="9"/>
      <c r="DJI49" s="9"/>
      <c r="DJJ49" s="9"/>
      <c r="DJK49" s="9"/>
      <c r="DJL49" s="9"/>
      <c r="DJM49" s="9"/>
      <c r="DJN49" s="9"/>
      <c r="DJO49" s="9"/>
      <c r="DJP49" s="9"/>
      <c r="DJQ49" s="9"/>
      <c r="DJR49" s="9"/>
      <c r="DJS49" s="9"/>
      <c r="DJT49" s="9"/>
      <c r="DJU49" s="9"/>
      <c r="DJV49" s="9"/>
      <c r="DJW49" s="9"/>
      <c r="DJX49" s="9"/>
      <c r="DJY49" s="9"/>
      <c r="DJZ49" s="9"/>
      <c r="DKA49" s="9"/>
      <c r="DKB49" s="9"/>
      <c r="DKC49" s="9"/>
      <c r="DKD49" s="9"/>
      <c r="DKE49" s="9"/>
      <c r="DKF49" s="9"/>
      <c r="DKG49" s="9"/>
      <c r="DKH49" s="9"/>
      <c r="DKI49" s="9"/>
      <c r="DKJ49" s="9"/>
      <c r="DKK49" s="9"/>
      <c r="DKL49" s="9"/>
      <c r="DKM49" s="9"/>
      <c r="DKN49" s="9"/>
      <c r="DKO49" s="9"/>
      <c r="DKP49" s="9"/>
      <c r="DKQ49" s="9"/>
      <c r="DKR49" s="9"/>
      <c r="DKS49" s="9"/>
      <c r="DKT49" s="9"/>
      <c r="DKU49" s="9"/>
      <c r="DKV49" s="9"/>
      <c r="DKW49" s="9"/>
      <c r="DKX49" s="9"/>
      <c r="DKY49" s="9"/>
      <c r="DKZ49" s="9"/>
      <c r="DLA49" s="9"/>
      <c r="DLB49" s="9"/>
      <c r="DLC49" s="9"/>
      <c r="DLD49" s="9"/>
      <c r="DLE49" s="9"/>
      <c r="DLF49" s="9"/>
      <c r="DLG49" s="9"/>
      <c r="DLH49" s="9"/>
      <c r="DLI49" s="9"/>
      <c r="DLJ49" s="9"/>
      <c r="DLK49" s="9"/>
      <c r="DLL49" s="9"/>
      <c r="DLM49" s="9"/>
      <c r="DLN49" s="9"/>
      <c r="DLO49" s="9"/>
      <c r="DLP49" s="9"/>
      <c r="DLQ49" s="9"/>
      <c r="DLR49" s="9"/>
      <c r="DLS49" s="9"/>
      <c r="DLT49" s="9"/>
      <c r="DLU49" s="9"/>
      <c r="DLV49" s="9"/>
      <c r="DLW49" s="9"/>
      <c r="DLX49" s="9"/>
      <c r="DLY49" s="9"/>
      <c r="DLZ49" s="9"/>
      <c r="DMA49" s="9"/>
      <c r="DMB49" s="9"/>
      <c r="DMC49" s="9"/>
      <c r="DMD49" s="9"/>
      <c r="DME49" s="9"/>
      <c r="DMF49" s="9"/>
      <c r="DMG49" s="9"/>
      <c r="DMH49" s="9"/>
      <c r="DMI49" s="9"/>
      <c r="DMJ49" s="9"/>
      <c r="DMK49" s="9"/>
      <c r="DML49" s="9"/>
      <c r="DMM49" s="9"/>
      <c r="DMN49" s="9"/>
      <c r="DMO49" s="9"/>
      <c r="DMP49" s="9"/>
      <c r="DMQ49" s="9"/>
      <c r="DMR49" s="9"/>
      <c r="DMS49" s="9"/>
      <c r="DMT49" s="9"/>
      <c r="DMU49" s="9"/>
      <c r="DMV49" s="9"/>
      <c r="DMW49" s="9"/>
      <c r="DMX49" s="9"/>
      <c r="DMY49" s="9"/>
      <c r="DMZ49" s="9"/>
      <c r="DNA49" s="9"/>
      <c r="DNB49" s="9"/>
      <c r="DNC49" s="9"/>
      <c r="DND49" s="9"/>
      <c r="DNE49" s="9"/>
      <c r="DNF49" s="9"/>
      <c r="DNG49" s="9"/>
      <c r="DNH49" s="9"/>
      <c r="DNI49" s="9"/>
      <c r="DNJ49" s="9"/>
      <c r="DNK49" s="9"/>
      <c r="DNL49" s="9"/>
      <c r="DNM49" s="9"/>
      <c r="DNN49" s="9"/>
      <c r="DNO49" s="9"/>
      <c r="DNP49" s="9"/>
      <c r="DNQ49" s="9"/>
      <c r="DNR49" s="9"/>
      <c r="DNS49" s="9"/>
      <c r="DNT49" s="9"/>
      <c r="DNU49" s="9"/>
      <c r="DNV49" s="9"/>
      <c r="DNW49" s="9"/>
      <c r="DNX49" s="9"/>
      <c r="DNY49" s="9"/>
      <c r="DNZ49" s="9"/>
      <c r="DOA49" s="9"/>
      <c r="DOB49" s="9"/>
      <c r="DOC49" s="9"/>
      <c r="DOD49" s="9"/>
      <c r="DOE49" s="9"/>
      <c r="DOF49" s="9"/>
      <c r="DOG49" s="9"/>
      <c r="DOH49" s="9"/>
      <c r="DOI49" s="9"/>
      <c r="DOJ49" s="9"/>
      <c r="DOK49" s="9"/>
      <c r="DOL49" s="9"/>
      <c r="DOM49" s="9"/>
      <c r="DON49" s="9"/>
      <c r="DOO49" s="9"/>
      <c r="DOP49" s="9"/>
      <c r="DOQ49" s="9"/>
      <c r="DOR49" s="9"/>
      <c r="DOS49" s="9"/>
      <c r="DOT49" s="9"/>
      <c r="DOU49" s="9"/>
      <c r="DOV49" s="9"/>
      <c r="DOW49" s="9"/>
      <c r="DOX49" s="9"/>
      <c r="DOY49" s="9"/>
      <c r="DOZ49" s="9"/>
      <c r="DPA49" s="9"/>
      <c r="DPB49" s="9"/>
      <c r="DPC49" s="9"/>
      <c r="DPD49" s="9"/>
      <c r="DPE49" s="9"/>
      <c r="DPF49" s="9"/>
      <c r="DPG49" s="9"/>
      <c r="DPH49" s="9"/>
      <c r="DPI49" s="9"/>
      <c r="DPJ49" s="9"/>
      <c r="DPK49" s="9"/>
      <c r="DPL49" s="9"/>
      <c r="DPM49" s="9"/>
      <c r="DPN49" s="9"/>
      <c r="DPO49" s="9"/>
      <c r="DPP49" s="9"/>
      <c r="DPQ49" s="9"/>
      <c r="DPR49" s="9"/>
      <c r="DPS49" s="9"/>
      <c r="DPT49" s="9"/>
      <c r="DPU49" s="9"/>
      <c r="DPV49" s="9"/>
      <c r="DPW49" s="9"/>
      <c r="DPX49" s="9"/>
      <c r="DPY49" s="9"/>
      <c r="DPZ49" s="9"/>
      <c r="DQA49" s="9"/>
      <c r="DQB49" s="9"/>
      <c r="DQC49" s="9"/>
      <c r="DQD49" s="9"/>
      <c r="DQE49" s="9"/>
      <c r="DQF49" s="9"/>
      <c r="DQG49" s="9"/>
      <c r="DQH49" s="9"/>
      <c r="DQI49" s="9"/>
      <c r="DQJ49" s="9"/>
      <c r="DQK49" s="9"/>
      <c r="DQL49" s="9"/>
      <c r="DQM49" s="9"/>
      <c r="DQN49" s="9"/>
      <c r="DQO49" s="9"/>
      <c r="DQP49" s="9"/>
      <c r="DQQ49" s="9"/>
      <c r="DQR49" s="9"/>
      <c r="DQS49" s="9"/>
      <c r="DQT49" s="9"/>
      <c r="DQU49" s="9"/>
      <c r="DQV49" s="9"/>
      <c r="DQW49" s="9"/>
      <c r="DQX49" s="9"/>
      <c r="DQY49" s="9"/>
      <c r="DQZ49" s="9"/>
      <c r="DRA49" s="9"/>
      <c r="DRB49" s="9"/>
      <c r="DRC49" s="9"/>
      <c r="DRD49" s="9"/>
      <c r="DRE49" s="9"/>
      <c r="DRF49" s="9"/>
      <c r="DRG49" s="9"/>
      <c r="DRH49" s="9"/>
      <c r="DRI49" s="9"/>
      <c r="DRJ49" s="9"/>
      <c r="DRK49" s="9"/>
      <c r="DRL49" s="9"/>
      <c r="DRM49" s="9"/>
      <c r="DRN49" s="9"/>
      <c r="DRO49" s="9"/>
      <c r="DRP49" s="9"/>
      <c r="DRQ49" s="9"/>
      <c r="DRR49" s="9"/>
      <c r="DRS49" s="9"/>
      <c r="DRT49" s="9"/>
      <c r="DRU49" s="9"/>
      <c r="DRV49" s="9"/>
      <c r="DRW49" s="9"/>
      <c r="DRX49" s="9"/>
      <c r="DRY49" s="9"/>
      <c r="DRZ49" s="9"/>
      <c r="DSA49" s="9"/>
      <c r="DSB49" s="9"/>
      <c r="DSC49" s="9"/>
      <c r="DSD49" s="9"/>
      <c r="DSE49" s="9"/>
      <c r="DSF49" s="9"/>
      <c r="DSG49" s="9"/>
      <c r="DSH49" s="9"/>
      <c r="DSI49" s="9"/>
      <c r="DSJ49" s="9"/>
      <c r="DSK49" s="9"/>
      <c r="DSL49" s="9"/>
      <c r="DSM49" s="9"/>
      <c r="DSN49" s="9"/>
      <c r="DSO49" s="9"/>
      <c r="DSP49" s="9"/>
      <c r="DSQ49" s="9"/>
      <c r="DSR49" s="9"/>
      <c r="DSS49" s="9"/>
      <c r="DST49" s="9"/>
      <c r="DSU49" s="9"/>
      <c r="DSV49" s="9"/>
      <c r="DSW49" s="9"/>
      <c r="DSX49" s="9"/>
      <c r="DSY49" s="9"/>
      <c r="DSZ49" s="9"/>
      <c r="DTA49" s="9"/>
      <c r="DTB49" s="9"/>
      <c r="DTC49" s="9"/>
      <c r="DTD49" s="9"/>
      <c r="DTE49" s="9"/>
      <c r="DTF49" s="9"/>
      <c r="DTG49" s="9"/>
      <c r="DTH49" s="9"/>
      <c r="DTI49" s="9"/>
      <c r="DTJ49" s="9"/>
      <c r="DTK49" s="9"/>
      <c r="DTL49" s="9"/>
      <c r="DTM49" s="9"/>
      <c r="DTN49" s="9"/>
      <c r="DTO49" s="9"/>
      <c r="DTP49" s="9"/>
      <c r="DTQ49" s="9"/>
      <c r="DTR49" s="9"/>
      <c r="DTS49" s="9"/>
      <c r="DTT49" s="9"/>
      <c r="DTU49" s="9"/>
      <c r="DTV49" s="9"/>
      <c r="DTW49" s="9"/>
      <c r="DTX49" s="9"/>
      <c r="DTY49" s="9"/>
      <c r="DTZ49" s="9"/>
      <c r="DUA49" s="9"/>
      <c r="DUB49" s="9"/>
      <c r="DUC49" s="9"/>
      <c r="DUD49" s="9"/>
      <c r="DUE49" s="9"/>
      <c r="DUF49" s="9"/>
      <c r="DUG49" s="9"/>
      <c r="DUH49" s="9"/>
      <c r="DUI49" s="9"/>
      <c r="DUJ49" s="9"/>
      <c r="DUK49" s="9"/>
      <c r="DUL49" s="9"/>
      <c r="DUM49" s="9"/>
      <c r="DUN49" s="9"/>
      <c r="DUO49" s="9"/>
      <c r="DUP49" s="9"/>
      <c r="DUQ49" s="9"/>
      <c r="DUR49" s="9"/>
      <c r="DUS49" s="9"/>
      <c r="DUT49" s="9"/>
      <c r="DUU49" s="9"/>
      <c r="DUV49" s="9"/>
      <c r="DUW49" s="9"/>
      <c r="DUX49" s="9"/>
      <c r="DUY49" s="9"/>
      <c r="DUZ49" s="9"/>
      <c r="DVA49" s="9"/>
      <c r="DVB49" s="9"/>
      <c r="DVC49" s="9"/>
      <c r="DVD49" s="9"/>
      <c r="DVE49" s="9"/>
      <c r="DVF49" s="9"/>
      <c r="DVG49" s="9"/>
      <c r="DVH49" s="9"/>
      <c r="DVI49" s="9"/>
      <c r="DVJ49" s="9"/>
      <c r="DVK49" s="9"/>
      <c r="DVL49" s="9"/>
      <c r="DVM49" s="9"/>
      <c r="DVN49" s="9"/>
      <c r="DVO49" s="9"/>
      <c r="DVP49" s="9"/>
      <c r="DVQ49" s="9"/>
      <c r="DVR49" s="9"/>
      <c r="DVS49" s="9"/>
      <c r="DVT49" s="9"/>
      <c r="DVU49" s="9"/>
      <c r="DVV49" s="9"/>
      <c r="DVW49" s="9"/>
      <c r="DVX49" s="9"/>
      <c r="DVY49" s="9"/>
      <c r="DVZ49" s="9"/>
      <c r="DWA49" s="9"/>
      <c r="DWB49" s="9"/>
      <c r="DWC49" s="9"/>
      <c r="DWD49" s="9"/>
      <c r="DWE49" s="9"/>
      <c r="DWF49" s="9"/>
      <c r="DWG49" s="9"/>
      <c r="DWH49" s="9"/>
      <c r="DWI49" s="9"/>
      <c r="DWJ49" s="9"/>
      <c r="DWK49" s="9"/>
      <c r="DWL49" s="9"/>
      <c r="DWM49" s="9"/>
      <c r="DWN49" s="9"/>
      <c r="DWO49" s="9"/>
      <c r="DWP49" s="9"/>
      <c r="DWQ49" s="9"/>
      <c r="DWR49" s="9"/>
      <c r="DWS49" s="9"/>
      <c r="DWT49" s="9"/>
      <c r="DWU49" s="9"/>
      <c r="DWV49" s="9"/>
      <c r="DWW49" s="9"/>
      <c r="DWX49" s="9"/>
      <c r="DWY49" s="9"/>
      <c r="DWZ49" s="9"/>
      <c r="DXA49" s="9"/>
      <c r="DXB49" s="9"/>
      <c r="DXC49" s="9"/>
      <c r="DXD49" s="9"/>
      <c r="DXE49" s="9"/>
      <c r="DXF49" s="9"/>
      <c r="DXG49" s="9"/>
      <c r="DXH49" s="9"/>
      <c r="DXI49" s="9"/>
      <c r="DXJ49" s="9"/>
      <c r="DXK49" s="9"/>
      <c r="DXL49" s="9"/>
      <c r="DXM49" s="9"/>
      <c r="DXN49" s="9"/>
      <c r="DXO49" s="9"/>
      <c r="DXP49" s="9"/>
      <c r="DXQ49" s="9"/>
      <c r="DXR49" s="9"/>
      <c r="DXS49" s="9"/>
      <c r="DXT49" s="9"/>
      <c r="DXU49" s="9"/>
      <c r="DXV49" s="9"/>
      <c r="DXW49" s="9"/>
      <c r="DXX49" s="9"/>
      <c r="DXY49" s="9"/>
      <c r="DXZ49" s="9"/>
      <c r="DYA49" s="9"/>
      <c r="DYB49" s="9"/>
      <c r="DYC49" s="9"/>
      <c r="DYD49" s="9"/>
      <c r="DYE49" s="9"/>
      <c r="DYF49" s="9"/>
      <c r="DYG49" s="9"/>
      <c r="DYH49" s="9"/>
      <c r="DYI49" s="9"/>
      <c r="DYJ49" s="9"/>
      <c r="DYK49" s="9"/>
      <c r="DYL49" s="9"/>
      <c r="DYM49" s="9"/>
      <c r="DYN49" s="9"/>
      <c r="DYO49" s="9"/>
      <c r="DYP49" s="9"/>
      <c r="DYQ49" s="9"/>
      <c r="DYR49" s="9"/>
      <c r="DYS49" s="9"/>
      <c r="DYT49" s="9"/>
      <c r="DYU49" s="9"/>
      <c r="DYV49" s="9"/>
      <c r="DYW49" s="9"/>
      <c r="DYX49" s="9"/>
      <c r="DYY49" s="9"/>
      <c r="DYZ49" s="9"/>
      <c r="DZA49" s="9"/>
      <c r="DZB49" s="9"/>
      <c r="DZC49" s="9"/>
      <c r="DZD49" s="9"/>
      <c r="DZE49" s="9"/>
      <c r="DZF49" s="9"/>
      <c r="DZG49" s="9"/>
      <c r="DZH49" s="9"/>
      <c r="DZI49" s="9"/>
      <c r="DZJ49" s="9"/>
      <c r="DZK49" s="9"/>
      <c r="DZL49" s="9"/>
      <c r="DZM49" s="9"/>
      <c r="DZN49" s="9"/>
      <c r="DZO49" s="9"/>
      <c r="DZP49" s="9"/>
      <c r="DZQ49" s="9"/>
      <c r="DZR49" s="9"/>
      <c r="DZS49" s="9"/>
      <c r="DZT49" s="9"/>
      <c r="DZU49" s="9"/>
      <c r="DZV49" s="9"/>
      <c r="DZW49" s="9"/>
      <c r="DZX49" s="9"/>
      <c r="DZY49" s="9"/>
      <c r="DZZ49" s="9"/>
      <c r="EAA49" s="9"/>
      <c r="EAB49" s="9"/>
      <c r="EAC49" s="9"/>
      <c r="EAD49" s="9"/>
      <c r="EAE49" s="9"/>
      <c r="EAF49" s="9"/>
      <c r="EAG49" s="9"/>
      <c r="EAH49" s="9"/>
      <c r="EAI49" s="9"/>
      <c r="EAJ49" s="9"/>
      <c r="EAK49" s="9"/>
      <c r="EAL49" s="9"/>
      <c r="EAM49" s="9"/>
      <c r="EAN49" s="9"/>
      <c r="EAO49" s="9"/>
      <c r="EAP49" s="9"/>
      <c r="EAQ49" s="9"/>
      <c r="EAR49" s="9"/>
      <c r="EAS49" s="9"/>
      <c r="EAT49" s="9"/>
      <c r="EAU49" s="9"/>
      <c r="EAV49" s="9"/>
      <c r="EAW49" s="9"/>
      <c r="EAX49" s="9"/>
      <c r="EAY49" s="9"/>
      <c r="EAZ49" s="9"/>
      <c r="EBA49" s="9"/>
      <c r="EBB49" s="9"/>
      <c r="EBC49" s="9"/>
      <c r="EBD49" s="9"/>
      <c r="EBE49" s="9"/>
      <c r="EBF49" s="9"/>
      <c r="EBG49" s="9"/>
      <c r="EBH49" s="9"/>
      <c r="EBI49" s="9"/>
      <c r="EBJ49" s="9"/>
      <c r="EBK49" s="9"/>
      <c r="EBL49" s="9"/>
      <c r="EBM49" s="9"/>
      <c r="EBN49" s="9"/>
      <c r="EBO49" s="9"/>
      <c r="EBP49" s="9"/>
      <c r="EBQ49" s="9"/>
      <c r="EBR49" s="9"/>
      <c r="EBS49" s="9"/>
      <c r="EBT49" s="9"/>
      <c r="EBU49" s="9"/>
      <c r="EBV49" s="9"/>
      <c r="EBW49" s="9"/>
      <c r="EBX49" s="9"/>
      <c r="EBY49" s="9"/>
      <c r="EBZ49" s="9"/>
      <c r="ECA49" s="9"/>
      <c r="ECB49" s="9"/>
      <c r="ECC49" s="9"/>
      <c r="ECD49" s="9"/>
      <c r="ECE49" s="9"/>
      <c r="ECF49" s="9"/>
      <c r="ECG49" s="9"/>
      <c r="ECH49" s="9"/>
      <c r="ECI49" s="9"/>
      <c r="ECJ49" s="9"/>
      <c r="ECK49" s="9"/>
      <c r="ECL49" s="9"/>
      <c r="ECM49" s="9"/>
      <c r="ECN49" s="9"/>
      <c r="ECO49" s="9"/>
      <c r="ECP49" s="9"/>
      <c r="ECQ49" s="9"/>
      <c r="ECR49" s="9"/>
      <c r="ECS49" s="9"/>
      <c r="ECT49" s="9"/>
      <c r="ECU49" s="9"/>
      <c r="ECV49" s="9"/>
      <c r="ECW49" s="9"/>
      <c r="ECX49" s="9"/>
      <c r="ECY49" s="9"/>
      <c r="ECZ49" s="9"/>
      <c r="EDA49" s="9"/>
      <c r="EDB49" s="9"/>
      <c r="EDC49" s="9"/>
      <c r="EDD49" s="9"/>
      <c r="EDE49" s="9"/>
      <c r="EDF49" s="9"/>
      <c r="EDG49" s="9"/>
      <c r="EDH49" s="9"/>
      <c r="EDI49" s="9"/>
      <c r="EDJ49" s="9"/>
      <c r="EDK49" s="9"/>
      <c r="EDL49" s="9"/>
      <c r="EDM49" s="9"/>
      <c r="EDN49" s="9"/>
      <c r="EDO49" s="9"/>
      <c r="EDP49" s="9"/>
      <c r="EDQ49" s="9"/>
      <c r="EDR49" s="9"/>
      <c r="EDS49" s="9"/>
      <c r="EDT49" s="9"/>
      <c r="EDU49" s="9"/>
      <c r="EDV49" s="9"/>
      <c r="EDW49" s="9"/>
      <c r="EDX49" s="9"/>
      <c r="EDY49" s="9"/>
      <c r="EDZ49" s="9"/>
      <c r="EEA49" s="9"/>
      <c r="EEB49" s="9"/>
      <c r="EEC49" s="9"/>
      <c r="EED49" s="9"/>
      <c r="EEE49" s="9"/>
      <c r="EEF49" s="9"/>
      <c r="EEG49" s="9"/>
      <c r="EEH49" s="9"/>
      <c r="EEI49" s="9"/>
      <c r="EEJ49" s="9"/>
      <c r="EEK49" s="9"/>
      <c r="EEL49" s="9"/>
      <c r="EEM49" s="9"/>
      <c r="EEN49" s="9"/>
      <c r="EEO49" s="9"/>
      <c r="EEP49" s="9"/>
      <c r="EEQ49" s="9"/>
      <c r="EER49" s="9"/>
      <c r="EES49" s="9"/>
      <c r="EET49" s="9"/>
      <c r="EEU49" s="9"/>
      <c r="EEV49" s="9"/>
      <c r="EEW49" s="9"/>
      <c r="EEX49" s="9"/>
      <c r="EEY49" s="9"/>
      <c r="EEZ49" s="9"/>
      <c r="EFA49" s="9"/>
      <c r="EFB49" s="9"/>
      <c r="EFC49" s="9"/>
      <c r="EFD49" s="9"/>
      <c r="EFE49" s="9"/>
      <c r="EFF49" s="9"/>
      <c r="EFG49" s="9"/>
      <c r="EFH49" s="9"/>
      <c r="EFI49" s="9"/>
      <c r="EFJ49" s="9"/>
      <c r="EFK49" s="9"/>
      <c r="EFL49" s="9"/>
      <c r="EFM49" s="9"/>
      <c r="EFN49" s="9"/>
      <c r="EFO49" s="9"/>
      <c r="EFP49" s="9"/>
      <c r="EFQ49" s="9"/>
      <c r="EFR49" s="9"/>
      <c r="EFS49" s="9"/>
      <c r="EFT49" s="9"/>
      <c r="EFU49" s="9"/>
      <c r="EFV49" s="9"/>
      <c r="EFW49" s="9"/>
      <c r="EFX49" s="9"/>
      <c r="EFY49" s="9"/>
      <c r="EFZ49" s="9"/>
      <c r="EGA49" s="9"/>
      <c r="EGB49" s="9"/>
      <c r="EGC49" s="9"/>
      <c r="EGD49" s="9"/>
      <c r="EGE49" s="9"/>
      <c r="EGF49" s="9"/>
      <c r="EGG49" s="9"/>
      <c r="EGH49" s="9"/>
      <c r="EGI49" s="9"/>
      <c r="EGJ49" s="9"/>
      <c r="EGK49" s="9"/>
      <c r="EGL49" s="9"/>
      <c r="EGM49" s="9"/>
      <c r="EGN49" s="9"/>
      <c r="EGO49" s="9"/>
      <c r="EGP49" s="9"/>
      <c r="EGQ49" s="9"/>
      <c r="EGR49" s="9"/>
      <c r="EGS49" s="9"/>
      <c r="EGT49" s="9"/>
      <c r="EGU49" s="9"/>
      <c r="EGV49" s="9"/>
      <c r="EGW49" s="9"/>
      <c r="EGX49" s="9"/>
      <c r="EGY49" s="9"/>
      <c r="EGZ49" s="9"/>
      <c r="EHA49" s="9"/>
      <c r="EHB49" s="9"/>
      <c r="EHC49" s="9"/>
      <c r="EHD49" s="9"/>
      <c r="EHE49" s="9"/>
      <c r="EHF49" s="9"/>
      <c r="EHG49" s="9"/>
      <c r="EHH49" s="9"/>
      <c r="EHI49" s="9"/>
      <c r="EHJ49" s="9"/>
      <c r="EHK49" s="9"/>
      <c r="EHL49" s="9"/>
      <c r="EHM49" s="9"/>
      <c r="EHN49" s="9"/>
      <c r="EHO49" s="9"/>
      <c r="EHP49" s="9"/>
      <c r="EHQ49" s="9"/>
      <c r="EHR49" s="9"/>
      <c r="EHS49" s="9"/>
      <c r="EHT49" s="9"/>
      <c r="EHU49" s="9"/>
      <c r="EHV49" s="9"/>
      <c r="EHW49" s="9"/>
      <c r="EHX49" s="9"/>
      <c r="EHY49" s="9"/>
      <c r="EHZ49" s="9"/>
      <c r="EIA49" s="9"/>
      <c r="EIB49" s="9"/>
      <c r="EIC49" s="9"/>
      <c r="EID49" s="9"/>
      <c r="EIE49" s="9"/>
      <c r="EIF49" s="9"/>
      <c r="EIG49" s="9"/>
      <c r="EIH49" s="9"/>
      <c r="EII49" s="9"/>
      <c r="EIJ49" s="9"/>
      <c r="EIK49" s="9"/>
      <c r="EIL49" s="9"/>
      <c r="EIM49" s="9"/>
      <c r="EIN49" s="9"/>
      <c r="EIO49" s="9"/>
      <c r="EIP49" s="9"/>
      <c r="EIQ49" s="9"/>
      <c r="EIR49" s="9"/>
      <c r="EIS49" s="9"/>
      <c r="EIT49" s="9"/>
      <c r="EIU49" s="9"/>
      <c r="EIV49" s="9"/>
      <c r="EIW49" s="9"/>
      <c r="EIX49" s="9"/>
      <c r="EIY49" s="9"/>
      <c r="EIZ49" s="9"/>
      <c r="EJA49" s="9"/>
      <c r="EJB49" s="9"/>
      <c r="EJC49" s="9"/>
      <c r="EJD49" s="9"/>
      <c r="EJE49" s="9"/>
      <c r="EJF49" s="9"/>
      <c r="EJG49" s="9"/>
      <c r="EJH49" s="9"/>
      <c r="EJI49" s="9"/>
      <c r="EJJ49" s="9"/>
      <c r="EJK49" s="9"/>
      <c r="EJL49" s="9"/>
      <c r="EJM49" s="9"/>
      <c r="EJN49" s="9"/>
      <c r="EJO49" s="9"/>
      <c r="EJP49" s="9"/>
      <c r="EJQ49" s="9"/>
      <c r="EJR49" s="9"/>
      <c r="EJS49" s="9"/>
      <c r="EJT49" s="9"/>
      <c r="EJU49" s="9"/>
      <c r="EJV49" s="9"/>
      <c r="EJW49" s="9"/>
      <c r="EJX49" s="9"/>
      <c r="EJY49" s="9"/>
      <c r="EJZ49" s="9"/>
      <c r="EKA49" s="9"/>
      <c r="EKB49" s="9"/>
      <c r="EKC49" s="9"/>
      <c r="EKD49" s="9"/>
      <c r="EKE49" s="9"/>
      <c r="EKF49" s="9"/>
      <c r="EKG49" s="9"/>
      <c r="EKH49" s="9"/>
      <c r="EKI49" s="9"/>
      <c r="EKJ49" s="9"/>
      <c r="EKK49" s="9"/>
      <c r="EKL49" s="9"/>
      <c r="EKM49" s="9"/>
      <c r="EKN49" s="9"/>
      <c r="EKO49" s="9"/>
      <c r="EKP49" s="9"/>
      <c r="EKQ49" s="9"/>
      <c r="EKR49" s="9"/>
      <c r="EKS49" s="9"/>
      <c r="EKT49" s="9"/>
      <c r="EKU49" s="9"/>
      <c r="EKV49" s="9"/>
      <c r="EKW49" s="9"/>
      <c r="EKX49" s="9"/>
      <c r="EKY49" s="9"/>
      <c r="EKZ49" s="9"/>
      <c r="ELA49" s="9"/>
      <c r="ELB49" s="9"/>
      <c r="ELC49" s="9"/>
      <c r="ELD49" s="9"/>
      <c r="ELE49" s="9"/>
      <c r="ELF49" s="9"/>
      <c r="ELG49" s="9"/>
      <c r="ELH49" s="9"/>
      <c r="ELI49" s="9"/>
      <c r="ELJ49" s="9"/>
      <c r="ELK49" s="9"/>
      <c r="ELL49" s="9"/>
      <c r="ELM49" s="9"/>
      <c r="ELN49" s="9"/>
      <c r="ELO49" s="9"/>
      <c r="ELP49" s="9"/>
      <c r="ELQ49" s="9"/>
      <c r="ELR49" s="9"/>
      <c r="ELS49" s="9"/>
      <c r="ELT49" s="9"/>
      <c r="ELU49" s="9"/>
      <c r="ELV49" s="9"/>
      <c r="ELW49" s="9"/>
      <c r="ELX49" s="9"/>
      <c r="ELY49" s="9"/>
      <c r="ELZ49" s="9"/>
      <c r="EMA49" s="9"/>
      <c r="EMB49" s="9"/>
      <c r="EMC49" s="9"/>
      <c r="EMD49" s="9"/>
      <c r="EME49" s="9"/>
      <c r="EMF49" s="9"/>
      <c r="EMG49" s="9"/>
      <c r="EMH49" s="9"/>
      <c r="EMI49" s="9"/>
      <c r="EMJ49" s="9"/>
      <c r="EMK49" s="9"/>
      <c r="EML49" s="9"/>
      <c r="EMM49" s="9"/>
      <c r="EMN49" s="9"/>
      <c r="EMO49" s="9"/>
      <c r="EMP49" s="9"/>
      <c r="EMQ49" s="9"/>
      <c r="EMR49" s="9"/>
      <c r="EMS49" s="9"/>
      <c r="EMT49" s="9"/>
      <c r="EMU49" s="9"/>
      <c r="EMV49" s="9"/>
      <c r="EMW49" s="9"/>
      <c r="EMX49" s="9"/>
      <c r="EMY49" s="9"/>
      <c r="EMZ49" s="9"/>
      <c r="ENA49" s="9"/>
      <c r="ENB49" s="9"/>
      <c r="ENC49" s="9"/>
      <c r="END49" s="9"/>
      <c r="ENE49" s="9"/>
      <c r="ENF49" s="9"/>
      <c r="ENG49" s="9"/>
      <c r="ENH49" s="9"/>
      <c r="ENI49" s="9"/>
      <c r="ENJ49" s="9"/>
      <c r="ENK49" s="9"/>
      <c r="ENL49" s="9"/>
      <c r="ENM49" s="9"/>
      <c r="ENN49" s="9"/>
      <c r="ENO49" s="9"/>
      <c r="ENP49" s="9"/>
      <c r="ENQ49" s="9"/>
      <c r="ENR49" s="9"/>
      <c r="ENS49" s="9"/>
      <c r="ENT49" s="9"/>
      <c r="ENU49" s="9"/>
      <c r="ENV49" s="9"/>
      <c r="ENW49" s="9"/>
      <c r="ENX49" s="9"/>
      <c r="ENY49" s="9"/>
      <c r="ENZ49" s="9"/>
      <c r="EOA49" s="9"/>
      <c r="EOB49" s="9"/>
      <c r="EOC49" s="9"/>
      <c r="EOD49" s="9"/>
      <c r="EOE49" s="9"/>
      <c r="EOF49" s="9"/>
      <c r="EOG49" s="9"/>
      <c r="EOH49" s="9"/>
      <c r="EOI49" s="9"/>
      <c r="EOJ49" s="9"/>
      <c r="EOK49" s="9"/>
      <c r="EOL49" s="9"/>
      <c r="EOM49" s="9"/>
      <c r="EON49" s="9"/>
      <c r="EOO49" s="9"/>
      <c r="EOP49" s="9"/>
      <c r="EOQ49" s="9"/>
      <c r="EOR49" s="9"/>
      <c r="EOS49" s="9"/>
      <c r="EOT49" s="9"/>
      <c r="EOU49" s="9"/>
      <c r="EOV49" s="9"/>
      <c r="EOW49" s="9"/>
      <c r="EOX49" s="9"/>
      <c r="EOY49" s="9"/>
      <c r="EOZ49" s="9"/>
      <c r="EPA49" s="9"/>
      <c r="EPB49" s="9"/>
      <c r="EPC49" s="9"/>
      <c r="EPD49" s="9"/>
      <c r="EPE49" s="9"/>
      <c r="EPF49" s="9"/>
      <c r="EPG49" s="9"/>
      <c r="EPH49" s="9"/>
      <c r="EPI49" s="9"/>
      <c r="EPJ49" s="9"/>
      <c r="EPK49" s="9"/>
      <c r="EPL49" s="9"/>
      <c r="EPM49" s="9"/>
      <c r="EPN49" s="9"/>
      <c r="EPO49" s="9"/>
      <c r="EPP49" s="9"/>
      <c r="EPQ49" s="9"/>
      <c r="EPR49" s="9"/>
      <c r="EPS49" s="9"/>
      <c r="EPT49" s="9"/>
      <c r="EPU49" s="9"/>
      <c r="EPV49" s="9"/>
      <c r="EPW49" s="9"/>
      <c r="EPX49" s="9"/>
      <c r="EPY49" s="9"/>
      <c r="EPZ49" s="9"/>
      <c r="EQA49" s="9"/>
      <c r="EQB49" s="9"/>
      <c r="EQC49" s="9"/>
      <c r="EQD49" s="9"/>
      <c r="EQE49" s="9"/>
      <c r="EQF49" s="9"/>
      <c r="EQG49" s="9"/>
      <c r="EQH49" s="9"/>
      <c r="EQI49" s="9"/>
      <c r="EQJ49" s="9"/>
      <c r="EQK49" s="9"/>
      <c r="EQL49" s="9"/>
      <c r="EQM49" s="9"/>
      <c r="EQN49" s="9"/>
      <c r="EQO49" s="9"/>
      <c r="EQP49" s="9"/>
      <c r="EQQ49" s="9"/>
      <c r="EQR49" s="9"/>
      <c r="EQS49" s="9"/>
      <c r="EQT49" s="9"/>
      <c r="EQU49" s="9"/>
      <c r="EQV49" s="9"/>
      <c r="EQW49" s="9"/>
      <c r="EQX49" s="9"/>
      <c r="EQY49" s="9"/>
      <c r="EQZ49" s="9"/>
      <c r="ERA49" s="9"/>
      <c r="ERB49" s="9"/>
      <c r="ERC49" s="9"/>
      <c r="ERD49" s="9"/>
      <c r="ERE49" s="9"/>
      <c r="ERF49" s="9"/>
      <c r="ERG49" s="9"/>
      <c r="ERH49" s="9"/>
      <c r="ERI49" s="9"/>
      <c r="ERJ49" s="9"/>
      <c r="ERK49" s="9"/>
      <c r="ERL49" s="9"/>
      <c r="ERM49" s="9"/>
      <c r="ERN49" s="9"/>
      <c r="ERO49" s="9"/>
      <c r="ERP49" s="9"/>
      <c r="ERQ49" s="9"/>
      <c r="ERR49" s="9"/>
      <c r="ERS49" s="9"/>
      <c r="ERT49" s="9"/>
      <c r="ERU49" s="9"/>
      <c r="ERV49" s="9"/>
      <c r="ERW49" s="9"/>
      <c r="ERX49" s="9"/>
      <c r="ERY49" s="9"/>
      <c r="ERZ49" s="9"/>
      <c r="ESA49" s="9"/>
      <c r="ESB49" s="9"/>
      <c r="ESC49" s="9"/>
      <c r="ESD49" s="9"/>
      <c r="ESE49" s="9"/>
      <c r="ESF49" s="9"/>
      <c r="ESG49" s="9"/>
      <c r="ESH49" s="9"/>
      <c r="ESI49" s="9"/>
      <c r="ESJ49" s="9"/>
      <c r="ESK49" s="9"/>
      <c r="ESL49" s="9"/>
      <c r="ESM49" s="9"/>
      <c r="ESN49" s="9"/>
      <c r="ESO49" s="9"/>
      <c r="ESP49" s="9"/>
      <c r="ESQ49" s="9"/>
      <c r="ESR49" s="9"/>
      <c r="ESS49" s="9"/>
      <c r="EST49" s="9"/>
      <c r="ESU49" s="9"/>
      <c r="ESV49" s="9"/>
      <c r="ESW49" s="9"/>
      <c r="ESX49" s="9"/>
      <c r="ESY49" s="9"/>
      <c r="ESZ49" s="9"/>
      <c r="ETA49" s="9"/>
      <c r="ETB49" s="9"/>
      <c r="ETC49" s="9"/>
      <c r="ETD49" s="9"/>
      <c r="ETE49" s="9"/>
      <c r="ETF49" s="9"/>
      <c r="ETG49" s="9"/>
      <c r="ETH49" s="9"/>
      <c r="ETI49" s="9"/>
      <c r="ETJ49" s="9"/>
      <c r="ETK49" s="9"/>
      <c r="ETL49" s="9"/>
      <c r="ETM49" s="9"/>
      <c r="ETN49" s="9"/>
      <c r="ETO49" s="9"/>
      <c r="ETP49" s="9"/>
      <c r="ETQ49" s="9"/>
      <c r="ETR49" s="9"/>
      <c r="ETS49" s="9"/>
      <c r="ETT49" s="9"/>
      <c r="ETU49" s="9"/>
      <c r="ETV49" s="9"/>
      <c r="ETW49" s="9"/>
      <c r="ETX49" s="9"/>
      <c r="ETY49" s="9"/>
      <c r="ETZ49" s="9"/>
      <c r="EUA49" s="9"/>
      <c r="EUB49" s="9"/>
      <c r="EUC49" s="9"/>
      <c r="EUD49" s="9"/>
      <c r="EUE49" s="9"/>
      <c r="EUF49" s="9"/>
      <c r="EUG49" s="9"/>
      <c r="EUH49" s="9"/>
      <c r="EUI49" s="9"/>
      <c r="EUJ49" s="9"/>
      <c r="EUK49" s="9"/>
      <c r="EUL49" s="9"/>
      <c r="EUM49" s="9"/>
      <c r="EUN49" s="9"/>
      <c r="EUO49" s="9"/>
      <c r="EUP49" s="9"/>
      <c r="EUQ49" s="9"/>
      <c r="EUR49" s="9"/>
      <c r="EUS49" s="9"/>
      <c r="EUT49" s="9"/>
      <c r="EUU49" s="9"/>
      <c r="EUV49" s="9"/>
      <c r="EUW49" s="9"/>
      <c r="EUX49" s="9"/>
      <c r="EUY49" s="9"/>
      <c r="EUZ49" s="9"/>
      <c r="EVA49" s="9"/>
      <c r="EVB49" s="9"/>
      <c r="EVC49" s="9"/>
      <c r="EVD49" s="9"/>
      <c r="EVE49" s="9"/>
      <c r="EVF49" s="9"/>
      <c r="EVG49" s="9"/>
      <c r="EVH49" s="9"/>
      <c r="EVI49" s="9"/>
      <c r="EVJ49" s="9"/>
      <c r="EVK49" s="9"/>
      <c r="EVL49" s="9"/>
      <c r="EVM49" s="9"/>
      <c r="EVN49" s="9"/>
      <c r="EVO49" s="9"/>
      <c r="EVP49" s="9"/>
      <c r="EVQ49" s="9"/>
      <c r="EVR49" s="9"/>
      <c r="EVS49" s="9"/>
      <c r="EVT49" s="9"/>
      <c r="EVU49" s="9"/>
      <c r="EVV49" s="9"/>
      <c r="EVW49" s="9"/>
      <c r="EVX49" s="9"/>
      <c r="EVY49" s="9"/>
      <c r="EVZ49" s="9"/>
      <c r="EWA49" s="9"/>
      <c r="EWB49" s="9"/>
      <c r="EWC49" s="9"/>
      <c r="EWD49" s="9"/>
      <c r="EWE49" s="9"/>
      <c r="EWF49" s="9"/>
      <c r="EWG49" s="9"/>
      <c r="EWH49" s="9"/>
      <c r="EWI49" s="9"/>
      <c r="EWJ49" s="9"/>
      <c r="EWK49" s="9"/>
      <c r="EWL49" s="9"/>
      <c r="EWM49" s="9"/>
      <c r="EWN49" s="9"/>
      <c r="EWO49" s="9"/>
      <c r="EWP49" s="9"/>
      <c r="EWQ49" s="9"/>
      <c r="EWR49" s="9"/>
      <c r="EWS49" s="9"/>
      <c r="EWT49" s="9"/>
      <c r="EWU49" s="9"/>
      <c r="EWV49" s="9"/>
      <c r="EWW49" s="9"/>
      <c r="EWX49" s="9"/>
      <c r="EWY49" s="9"/>
      <c r="EWZ49" s="9"/>
      <c r="EXA49" s="9"/>
      <c r="EXB49" s="9"/>
      <c r="EXC49" s="9"/>
      <c r="EXD49" s="9"/>
      <c r="EXE49" s="9"/>
      <c r="EXF49" s="9"/>
      <c r="EXG49" s="9"/>
      <c r="EXH49" s="9"/>
      <c r="EXI49" s="9"/>
      <c r="EXJ49" s="9"/>
      <c r="EXK49" s="9"/>
      <c r="EXL49" s="9"/>
      <c r="EXM49" s="9"/>
      <c r="EXN49" s="9"/>
      <c r="EXO49" s="9"/>
      <c r="EXP49" s="9"/>
      <c r="EXQ49" s="9"/>
      <c r="EXR49" s="9"/>
      <c r="EXS49" s="9"/>
      <c r="EXT49" s="9"/>
      <c r="EXU49" s="9"/>
      <c r="EXV49" s="9"/>
      <c r="EXW49" s="9"/>
      <c r="EXX49" s="9"/>
      <c r="EXY49" s="9"/>
      <c r="EXZ49" s="9"/>
      <c r="EYA49" s="9"/>
      <c r="EYB49" s="9"/>
      <c r="EYC49" s="9"/>
      <c r="EYD49" s="9"/>
      <c r="EYE49" s="9"/>
      <c r="EYF49" s="9"/>
      <c r="EYG49" s="9"/>
      <c r="EYH49" s="9"/>
      <c r="EYI49" s="9"/>
      <c r="EYJ49" s="9"/>
      <c r="EYK49" s="9"/>
      <c r="EYL49" s="9"/>
      <c r="EYM49" s="9"/>
      <c r="EYN49" s="9"/>
      <c r="EYO49" s="9"/>
      <c r="EYP49" s="9"/>
      <c r="EYQ49" s="9"/>
      <c r="EYR49" s="9"/>
      <c r="EYS49" s="9"/>
      <c r="EYT49" s="9"/>
      <c r="EYU49" s="9"/>
      <c r="EYV49" s="9"/>
      <c r="EYW49" s="9"/>
      <c r="EYX49" s="9"/>
      <c r="EYY49" s="9"/>
      <c r="EYZ49" s="9"/>
      <c r="EZA49" s="9"/>
      <c r="EZB49" s="9"/>
      <c r="EZC49" s="9"/>
      <c r="EZD49" s="9"/>
      <c r="EZE49" s="9"/>
      <c r="EZF49" s="9"/>
      <c r="EZG49" s="9"/>
      <c r="EZH49" s="9"/>
      <c r="EZI49" s="9"/>
      <c r="EZJ49" s="9"/>
      <c r="EZK49" s="9"/>
      <c r="EZL49" s="9"/>
      <c r="EZM49" s="9"/>
      <c r="EZN49" s="9"/>
      <c r="EZO49" s="9"/>
      <c r="EZP49" s="9"/>
      <c r="EZQ49" s="9"/>
      <c r="EZR49" s="9"/>
      <c r="EZS49" s="9"/>
      <c r="EZT49" s="9"/>
      <c r="EZU49" s="9"/>
      <c r="EZV49" s="9"/>
      <c r="EZW49" s="9"/>
      <c r="EZX49" s="9"/>
      <c r="EZY49" s="9"/>
      <c r="EZZ49" s="9"/>
      <c r="FAA49" s="9"/>
      <c r="FAB49" s="9"/>
      <c r="FAC49" s="9"/>
      <c r="FAD49" s="9"/>
      <c r="FAE49" s="9"/>
      <c r="FAF49" s="9"/>
      <c r="FAG49" s="9"/>
      <c r="FAH49" s="9"/>
      <c r="FAI49" s="9"/>
      <c r="FAJ49" s="9"/>
      <c r="FAK49" s="9"/>
      <c r="FAL49" s="9"/>
      <c r="FAM49" s="9"/>
      <c r="FAN49" s="9"/>
      <c r="FAO49" s="9"/>
      <c r="FAP49" s="9"/>
      <c r="FAQ49" s="9"/>
      <c r="FAR49" s="9"/>
      <c r="FAS49" s="9"/>
      <c r="FAT49" s="9"/>
      <c r="FAU49" s="9"/>
      <c r="FAV49" s="9"/>
      <c r="FAW49" s="9"/>
      <c r="FAX49" s="9"/>
      <c r="FAY49" s="9"/>
      <c r="FAZ49" s="9"/>
      <c r="FBA49" s="9"/>
      <c r="FBB49" s="9"/>
      <c r="FBC49" s="9"/>
      <c r="FBD49" s="9"/>
      <c r="FBE49" s="9"/>
      <c r="FBF49" s="9"/>
      <c r="FBG49" s="9"/>
      <c r="FBH49" s="9"/>
      <c r="FBI49" s="9"/>
      <c r="FBJ49" s="9"/>
      <c r="FBK49" s="9"/>
      <c r="FBL49" s="9"/>
      <c r="FBM49" s="9"/>
      <c r="FBN49" s="9"/>
      <c r="FBO49" s="9"/>
      <c r="FBP49" s="9"/>
      <c r="FBQ49" s="9"/>
      <c r="FBR49" s="9"/>
      <c r="FBS49" s="9"/>
      <c r="FBT49" s="9"/>
      <c r="FBU49" s="9"/>
      <c r="FBV49" s="9"/>
      <c r="FBW49" s="9"/>
      <c r="FBX49" s="9"/>
      <c r="FBY49" s="9"/>
      <c r="FBZ49" s="9"/>
      <c r="FCA49" s="9"/>
      <c r="FCB49" s="9"/>
      <c r="FCC49" s="9"/>
      <c r="FCD49" s="9"/>
      <c r="FCE49" s="9"/>
      <c r="FCF49" s="9"/>
      <c r="FCG49" s="9"/>
      <c r="FCH49" s="9"/>
      <c r="FCI49" s="9"/>
      <c r="FCJ49" s="9"/>
      <c r="FCK49" s="9"/>
      <c r="FCL49" s="9"/>
      <c r="FCM49" s="9"/>
      <c r="FCN49" s="9"/>
      <c r="FCO49" s="9"/>
      <c r="FCP49" s="9"/>
      <c r="FCQ49" s="9"/>
      <c r="FCR49" s="9"/>
      <c r="FCS49" s="9"/>
      <c r="FCT49" s="9"/>
      <c r="FCU49" s="9"/>
      <c r="FCV49" s="9"/>
      <c r="FCW49" s="9"/>
      <c r="FCX49" s="9"/>
      <c r="FCY49" s="9"/>
      <c r="FCZ49" s="9"/>
      <c r="FDA49" s="9"/>
      <c r="FDB49" s="9"/>
      <c r="FDC49" s="9"/>
      <c r="FDD49" s="9"/>
      <c r="FDE49" s="9"/>
      <c r="FDF49" s="9"/>
      <c r="FDG49" s="9"/>
      <c r="FDH49" s="9"/>
      <c r="FDI49" s="9"/>
      <c r="FDJ49" s="9"/>
      <c r="FDK49" s="9"/>
      <c r="FDL49" s="9"/>
      <c r="FDM49" s="9"/>
      <c r="FDN49" s="9"/>
      <c r="FDO49" s="9"/>
      <c r="FDP49" s="9"/>
      <c r="FDQ49" s="9"/>
      <c r="FDR49" s="9"/>
      <c r="FDS49" s="9"/>
      <c r="FDT49" s="9"/>
      <c r="FDU49" s="9"/>
      <c r="FDV49" s="9"/>
      <c r="FDW49" s="9"/>
      <c r="FDX49" s="9"/>
      <c r="FDY49" s="9"/>
      <c r="FDZ49" s="9"/>
      <c r="FEA49" s="9"/>
      <c r="FEB49" s="9"/>
      <c r="FEC49" s="9"/>
      <c r="FED49" s="9"/>
      <c r="FEE49" s="9"/>
      <c r="FEF49" s="9"/>
      <c r="FEG49" s="9"/>
      <c r="FEH49" s="9"/>
      <c r="FEI49" s="9"/>
      <c r="FEJ49" s="9"/>
      <c r="FEK49" s="9"/>
      <c r="FEL49" s="9"/>
      <c r="FEM49" s="9"/>
      <c r="FEN49" s="9"/>
      <c r="FEO49" s="9"/>
      <c r="FEP49" s="9"/>
      <c r="FEQ49" s="9"/>
      <c r="FER49" s="9"/>
      <c r="FES49" s="9"/>
      <c r="FET49" s="9"/>
      <c r="FEU49" s="9"/>
      <c r="FEV49" s="9"/>
      <c r="FEW49" s="9"/>
      <c r="FEX49" s="9"/>
      <c r="FEY49" s="9"/>
      <c r="FEZ49" s="9"/>
      <c r="FFA49" s="9"/>
      <c r="FFB49" s="9"/>
      <c r="FFC49" s="9"/>
      <c r="FFD49" s="9"/>
      <c r="FFE49" s="9"/>
      <c r="FFF49" s="9"/>
      <c r="FFG49" s="9"/>
      <c r="FFH49" s="9"/>
      <c r="FFI49" s="9"/>
      <c r="FFJ49" s="9"/>
      <c r="FFK49" s="9"/>
      <c r="FFL49" s="9"/>
      <c r="FFM49" s="9"/>
      <c r="FFN49" s="9"/>
      <c r="FFO49" s="9"/>
      <c r="FFP49" s="9"/>
      <c r="FFQ49" s="9"/>
      <c r="FFR49" s="9"/>
      <c r="FFS49" s="9"/>
      <c r="FFT49" s="9"/>
      <c r="FFU49" s="9"/>
      <c r="FFV49" s="9"/>
      <c r="FFW49" s="9"/>
      <c r="FFX49" s="9"/>
      <c r="FFY49" s="9"/>
      <c r="FFZ49" s="9"/>
      <c r="FGA49" s="9"/>
      <c r="FGB49" s="9"/>
      <c r="FGC49" s="9"/>
      <c r="FGD49" s="9"/>
      <c r="FGE49" s="9"/>
      <c r="FGF49" s="9"/>
      <c r="FGG49" s="9"/>
      <c r="FGH49" s="9"/>
      <c r="FGI49" s="9"/>
      <c r="FGJ49" s="9"/>
      <c r="FGK49" s="9"/>
      <c r="FGL49" s="9"/>
      <c r="FGM49" s="9"/>
      <c r="FGN49" s="9"/>
      <c r="FGO49" s="9"/>
      <c r="FGP49" s="9"/>
      <c r="FGQ49" s="9"/>
      <c r="FGR49" s="9"/>
      <c r="FGS49" s="9"/>
      <c r="FGT49" s="9"/>
      <c r="FGU49" s="9"/>
      <c r="FGV49" s="9"/>
      <c r="FGW49" s="9"/>
      <c r="FGX49" s="9"/>
      <c r="FGY49" s="9"/>
      <c r="FGZ49" s="9"/>
      <c r="FHA49" s="9"/>
      <c r="FHB49" s="9"/>
      <c r="FHC49" s="9"/>
      <c r="FHD49" s="9"/>
      <c r="FHE49" s="9"/>
      <c r="FHF49" s="9"/>
      <c r="FHG49" s="9"/>
      <c r="FHH49" s="9"/>
      <c r="FHI49" s="9"/>
      <c r="FHJ49" s="9"/>
      <c r="FHK49" s="9"/>
      <c r="FHL49" s="9"/>
      <c r="FHM49" s="9"/>
      <c r="FHN49" s="9"/>
      <c r="FHO49" s="9"/>
      <c r="FHP49" s="9"/>
      <c r="FHQ49" s="9"/>
      <c r="FHR49" s="9"/>
      <c r="FHS49" s="9"/>
      <c r="FHT49" s="9"/>
      <c r="FHU49" s="9"/>
      <c r="FHV49" s="9"/>
      <c r="FHW49" s="9"/>
      <c r="FHX49" s="9"/>
      <c r="FHY49" s="9"/>
      <c r="FHZ49" s="9"/>
      <c r="FIA49" s="9"/>
      <c r="FIB49" s="9"/>
      <c r="FIC49" s="9"/>
      <c r="FID49" s="9"/>
      <c r="FIE49" s="9"/>
      <c r="FIF49" s="9"/>
      <c r="FIG49" s="9"/>
      <c r="FIH49" s="9"/>
      <c r="FII49" s="9"/>
      <c r="FIJ49" s="9"/>
      <c r="FIK49" s="9"/>
      <c r="FIL49" s="9"/>
      <c r="FIM49" s="9"/>
      <c r="FIN49" s="9"/>
      <c r="FIO49" s="9"/>
      <c r="FIP49" s="9"/>
      <c r="FIQ49" s="9"/>
      <c r="FIR49" s="9"/>
      <c r="FIS49" s="9"/>
      <c r="FIT49" s="9"/>
      <c r="FIU49" s="9"/>
      <c r="FIV49" s="9"/>
      <c r="FIW49" s="9"/>
      <c r="FIX49" s="9"/>
      <c r="FIY49" s="9"/>
      <c r="FIZ49" s="9"/>
      <c r="FJA49" s="9"/>
      <c r="FJB49" s="9"/>
      <c r="FJC49" s="9"/>
      <c r="FJD49" s="9"/>
      <c r="FJE49" s="9"/>
      <c r="FJF49" s="9"/>
      <c r="FJG49" s="9"/>
      <c r="FJH49" s="9"/>
      <c r="FJI49" s="9"/>
      <c r="FJJ49" s="9"/>
      <c r="FJK49" s="9"/>
      <c r="FJL49" s="9"/>
      <c r="FJM49" s="9"/>
      <c r="FJN49" s="9"/>
      <c r="FJO49" s="9"/>
      <c r="FJP49" s="9"/>
      <c r="FJQ49" s="9"/>
      <c r="FJR49" s="9"/>
      <c r="FJS49" s="9"/>
      <c r="FJT49" s="9"/>
      <c r="FJU49" s="9"/>
      <c r="FJV49" s="9"/>
      <c r="FJW49" s="9"/>
      <c r="FJX49" s="9"/>
      <c r="FJY49" s="9"/>
      <c r="FJZ49" s="9"/>
      <c r="FKA49" s="9"/>
      <c r="FKB49" s="9"/>
      <c r="FKC49" s="9"/>
      <c r="FKD49" s="9"/>
      <c r="FKE49" s="9"/>
      <c r="FKF49" s="9"/>
      <c r="FKG49" s="9"/>
      <c r="FKH49" s="9"/>
      <c r="FKI49" s="9"/>
      <c r="FKJ49" s="9"/>
      <c r="FKK49" s="9"/>
      <c r="FKL49" s="9"/>
      <c r="FKM49" s="9"/>
      <c r="FKN49" s="9"/>
      <c r="FKO49" s="9"/>
      <c r="FKP49" s="9"/>
      <c r="FKQ49" s="9"/>
      <c r="FKR49" s="9"/>
      <c r="FKS49" s="9"/>
      <c r="FKT49" s="9"/>
      <c r="FKU49" s="9"/>
      <c r="FKV49" s="9"/>
      <c r="FKW49" s="9"/>
      <c r="FKX49" s="9"/>
      <c r="FKY49" s="9"/>
      <c r="FKZ49" s="9"/>
      <c r="FLA49" s="9"/>
      <c r="FLB49" s="9"/>
      <c r="FLC49" s="9"/>
      <c r="FLD49" s="9"/>
      <c r="FLE49" s="9"/>
      <c r="FLF49" s="9"/>
      <c r="FLG49" s="9"/>
      <c r="FLH49" s="9"/>
      <c r="FLI49" s="9"/>
      <c r="FLJ49" s="9"/>
      <c r="FLK49" s="9"/>
      <c r="FLL49" s="9"/>
      <c r="FLM49" s="9"/>
      <c r="FLN49" s="9"/>
      <c r="FLO49" s="9"/>
      <c r="FLP49" s="9"/>
      <c r="FLQ49" s="9"/>
      <c r="FLR49" s="9"/>
      <c r="FLS49" s="9"/>
      <c r="FLT49" s="9"/>
      <c r="FLU49" s="9"/>
      <c r="FLV49" s="9"/>
      <c r="FLW49" s="9"/>
      <c r="FLX49" s="9"/>
      <c r="FLY49" s="9"/>
      <c r="FLZ49" s="9"/>
      <c r="FMA49" s="9"/>
      <c r="FMB49" s="9"/>
      <c r="FMC49" s="9"/>
      <c r="FMD49" s="9"/>
      <c r="FME49" s="9"/>
      <c r="FMF49" s="9"/>
      <c r="FMG49" s="9"/>
      <c r="FMH49" s="9"/>
      <c r="FMI49" s="9"/>
      <c r="FMJ49" s="9"/>
      <c r="FMK49" s="9"/>
      <c r="FML49" s="9"/>
      <c r="FMM49" s="9"/>
      <c r="FMN49" s="9"/>
      <c r="FMO49" s="9"/>
      <c r="FMP49" s="9"/>
      <c r="FMQ49" s="9"/>
      <c r="FMR49" s="9"/>
      <c r="FMS49" s="9"/>
      <c r="FMT49" s="9"/>
      <c r="FMU49" s="9"/>
      <c r="FMV49" s="9"/>
      <c r="FMW49" s="9"/>
      <c r="FMX49" s="9"/>
      <c r="FMY49" s="9"/>
      <c r="FMZ49" s="9"/>
      <c r="FNA49" s="9"/>
      <c r="FNB49" s="9"/>
      <c r="FNC49" s="9"/>
      <c r="FND49" s="9"/>
      <c r="FNE49" s="9"/>
      <c r="FNF49" s="9"/>
      <c r="FNG49" s="9"/>
      <c r="FNH49" s="9"/>
      <c r="FNI49" s="9"/>
      <c r="FNJ49" s="9"/>
      <c r="FNK49" s="9"/>
      <c r="FNL49" s="9"/>
      <c r="FNM49" s="9"/>
      <c r="FNN49" s="9"/>
      <c r="FNO49" s="9"/>
      <c r="FNP49" s="9"/>
      <c r="FNQ49" s="9"/>
      <c r="FNR49" s="9"/>
      <c r="FNS49" s="9"/>
      <c r="FNT49" s="9"/>
      <c r="FNU49" s="9"/>
      <c r="FNV49" s="9"/>
      <c r="FNW49" s="9"/>
      <c r="FNX49" s="9"/>
      <c r="FNY49" s="9"/>
      <c r="FNZ49" s="9"/>
      <c r="FOA49" s="9"/>
      <c r="FOB49" s="9"/>
      <c r="FOC49" s="9"/>
      <c r="FOD49" s="9"/>
      <c r="FOE49" s="9"/>
      <c r="FOF49" s="9"/>
      <c r="FOG49" s="9"/>
      <c r="FOH49" s="9"/>
      <c r="FOI49" s="9"/>
      <c r="FOJ49" s="9"/>
      <c r="FOK49" s="9"/>
      <c r="FOL49" s="9"/>
      <c r="FOM49" s="9"/>
      <c r="FON49" s="9"/>
      <c r="FOO49" s="9"/>
      <c r="FOP49" s="9"/>
      <c r="FOQ49" s="9"/>
      <c r="FOR49" s="9"/>
      <c r="FOS49" s="9"/>
      <c r="FOT49" s="9"/>
      <c r="FOU49" s="9"/>
      <c r="FOV49" s="9"/>
      <c r="FOW49" s="9"/>
      <c r="FOX49" s="9"/>
      <c r="FOY49" s="9"/>
      <c r="FOZ49" s="9"/>
      <c r="FPA49" s="9"/>
      <c r="FPB49" s="9"/>
      <c r="FPC49" s="9"/>
      <c r="FPD49" s="9"/>
      <c r="FPE49" s="9"/>
      <c r="FPF49" s="9"/>
      <c r="FPG49" s="9"/>
      <c r="FPH49" s="9"/>
      <c r="FPI49" s="9"/>
      <c r="FPJ49" s="9"/>
      <c r="FPK49" s="9"/>
      <c r="FPL49" s="9"/>
      <c r="FPM49" s="9"/>
      <c r="FPN49" s="9"/>
      <c r="FPO49" s="9"/>
      <c r="FPP49" s="9"/>
      <c r="FPQ49" s="9"/>
      <c r="FPR49" s="9"/>
      <c r="FPS49" s="9"/>
      <c r="FPT49" s="9"/>
      <c r="FPU49" s="9"/>
      <c r="FPV49" s="9"/>
      <c r="FPW49" s="9"/>
      <c r="FPX49" s="9"/>
      <c r="FPY49" s="9"/>
      <c r="FPZ49" s="9"/>
      <c r="FQA49" s="9"/>
      <c r="FQB49" s="9"/>
      <c r="FQC49" s="9"/>
      <c r="FQD49" s="9"/>
      <c r="FQE49" s="9"/>
      <c r="FQF49" s="9"/>
      <c r="FQG49" s="9"/>
      <c r="FQH49" s="9"/>
      <c r="FQI49" s="9"/>
      <c r="FQJ49" s="9"/>
      <c r="FQK49" s="9"/>
      <c r="FQL49" s="9"/>
      <c r="FQM49" s="9"/>
      <c r="FQN49" s="9"/>
      <c r="FQO49" s="9"/>
      <c r="FQP49" s="9"/>
      <c r="FQQ49" s="9"/>
      <c r="FQR49" s="9"/>
      <c r="FQS49" s="9"/>
      <c r="FQT49" s="9"/>
      <c r="FQU49" s="9"/>
      <c r="FQV49" s="9"/>
      <c r="FQW49" s="9"/>
      <c r="FQX49" s="9"/>
      <c r="FQY49" s="9"/>
      <c r="FQZ49" s="9"/>
      <c r="FRA49" s="9"/>
      <c r="FRB49" s="9"/>
      <c r="FRC49" s="9"/>
      <c r="FRD49" s="9"/>
      <c r="FRE49" s="9"/>
      <c r="FRF49" s="9"/>
      <c r="FRG49" s="9"/>
      <c r="FRH49" s="9"/>
      <c r="FRI49" s="9"/>
      <c r="FRJ49" s="9"/>
      <c r="FRK49" s="9"/>
      <c r="FRL49" s="9"/>
      <c r="FRM49" s="9"/>
      <c r="FRN49" s="9"/>
      <c r="FRO49" s="9"/>
      <c r="FRP49" s="9"/>
      <c r="FRQ49" s="9"/>
      <c r="FRR49" s="9"/>
      <c r="FRS49" s="9"/>
      <c r="FRT49" s="9"/>
      <c r="FRU49" s="9"/>
      <c r="FRV49" s="9"/>
      <c r="FRW49" s="9"/>
      <c r="FRX49" s="9"/>
      <c r="FRY49" s="9"/>
      <c r="FRZ49" s="9"/>
      <c r="FSA49" s="9"/>
      <c r="FSB49" s="9"/>
      <c r="FSC49" s="9"/>
      <c r="FSD49" s="9"/>
      <c r="FSE49" s="9"/>
      <c r="FSF49" s="9"/>
      <c r="FSG49" s="9"/>
      <c r="FSH49" s="9"/>
      <c r="FSI49" s="9"/>
      <c r="FSJ49" s="9"/>
      <c r="FSK49" s="9"/>
      <c r="FSL49" s="9"/>
      <c r="FSM49" s="9"/>
      <c r="FSN49" s="9"/>
      <c r="FSO49" s="9"/>
      <c r="FSP49" s="9"/>
      <c r="FSQ49" s="9"/>
      <c r="FSR49" s="9"/>
      <c r="FSS49" s="9"/>
      <c r="FST49" s="9"/>
      <c r="FSU49" s="9"/>
      <c r="FSV49" s="9"/>
      <c r="FSW49" s="9"/>
      <c r="FSX49" s="9"/>
      <c r="FSY49" s="9"/>
      <c r="FSZ49" s="9"/>
      <c r="FTA49" s="9"/>
      <c r="FTB49" s="9"/>
      <c r="FTC49" s="9"/>
      <c r="FTD49" s="9"/>
      <c r="FTE49" s="9"/>
      <c r="FTF49" s="9"/>
      <c r="FTG49" s="9"/>
      <c r="FTH49" s="9"/>
      <c r="FTI49" s="9"/>
      <c r="FTJ49" s="9"/>
      <c r="FTK49" s="9"/>
      <c r="FTL49" s="9"/>
      <c r="FTM49" s="9"/>
      <c r="FTN49" s="9"/>
      <c r="FTO49" s="9"/>
      <c r="FTP49" s="9"/>
      <c r="FTQ49" s="9"/>
      <c r="FTR49" s="9"/>
      <c r="FTS49" s="9"/>
      <c r="FTT49" s="9"/>
      <c r="FTU49" s="9"/>
      <c r="FTV49" s="9"/>
      <c r="FTW49" s="9"/>
      <c r="FTX49" s="9"/>
      <c r="FTY49" s="9"/>
      <c r="FTZ49" s="9"/>
      <c r="FUA49" s="9"/>
      <c r="FUB49" s="9"/>
      <c r="FUC49" s="9"/>
      <c r="FUD49" s="9"/>
      <c r="FUE49" s="9"/>
      <c r="FUF49" s="9"/>
      <c r="FUG49" s="9"/>
      <c r="FUH49" s="9"/>
      <c r="FUI49" s="9"/>
      <c r="FUJ49" s="9"/>
      <c r="FUK49" s="9"/>
      <c r="FUL49" s="9"/>
      <c r="FUM49" s="9"/>
      <c r="FUN49" s="9"/>
      <c r="FUO49" s="9"/>
      <c r="FUP49" s="9"/>
      <c r="FUQ49" s="9"/>
      <c r="FUR49" s="9"/>
      <c r="FUS49" s="9"/>
      <c r="FUT49" s="9"/>
      <c r="FUU49" s="9"/>
      <c r="FUV49" s="9"/>
      <c r="FUW49" s="9"/>
      <c r="FUX49" s="9"/>
      <c r="FUY49" s="9"/>
      <c r="FUZ49" s="9"/>
      <c r="FVA49" s="9"/>
      <c r="FVB49" s="9"/>
      <c r="FVC49" s="9"/>
      <c r="FVD49" s="9"/>
      <c r="FVE49" s="9"/>
      <c r="FVF49" s="9"/>
      <c r="FVG49" s="9"/>
      <c r="FVH49" s="9"/>
      <c r="FVI49" s="9"/>
      <c r="FVJ49" s="9"/>
      <c r="FVK49" s="9"/>
      <c r="FVL49" s="9"/>
      <c r="FVM49" s="9"/>
      <c r="FVN49" s="9"/>
      <c r="FVO49" s="9"/>
      <c r="FVP49" s="9"/>
      <c r="FVQ49" s="9"/>
      <c r="FVR49" s="9"/>
      <c r="FVS49" s="9"/>
      <c r="FVT49" s="9"/>
      <c r="FVU49" s="9"/>
      <c r="FVV49" s="9"/>
      <c r="FVW49" s="9"/>
      <c r="FVX49" s="9"/>
      <c r="FVY49" s="9"/>
      <c r="FVZ49" s="9"/>
      <c r="FWA49" s="9"/>
      <c r="FWB49" s="9"/>
      <c r="FWC49" s="9"/>
      <c r="FWD49" s="9"/>
      <c r="FWE49" s="9"/>
      <c r="FWF49" s="9"/>
      <c r="FWG49" s="9"/>
      <c r="FWH49" s="9"/>
      <c r="FWI49" s="9"/>
      <c r="FWJ49" s="9"/>
      <c r="FWK49" s="9"/>
      <c r="FWL49" s="9"/>
      <c r="FWM49" s="9"/>
      <c r="FWN49" s="9"/>
      <c r="FWO49" s="9"/>
      <c r="FWP49" s="9"/>
      <c r="FWQ49" s="9"/>
      <c r="FWR49" s="9"/>
      <c r="FWS49" s="9"/>
      <c r="FWT49" s="9"/>
      <c r="FWU49" s="9"/>
      <c r="FWV49" s="9"/>
      <c r="FWW49" s="9"/>
      <c r="FWX49" s="9"/>
      <c r="FWY49" s="9"/>
      <c r="FWZ49" s="9"/>
      <c r="FXA49" s="9"/>
      <c r="FXB49" s="9"/>
      <c r="FXC49" s="9"/>
      <c r="FXD49" s="9"/>
      <c r="FXE49" s="9"/>
      <c r="FXF49" s="9"/>
      <c r="FXG49" s="9"/>
      <c r="FXH49" s="9"/>
      <c r="FXI49" s="9"/>
      <c r="FXJ49" s="9"/>
      <c r="FXK49" s="9"/>
      <c r="FXL49" s="9"/>
      <c r="FXM49" s="9"/>
      <c r="FXN49" s="9"/>
      <c r="FXO49" s="9"/>
      <c r="FXP49" s="9"/>
      <c r="FXQ49" s="9"/>
      <c r="FXR49" s="9"/>
      <c r="FXS49" s="9"/>
      <c r="FXT49" s="9"/>
      <c r="FXU49" s="9"/>
      <c r="FXV49" s="9"/>
      <c r="FXW49" s="9"/>
      <c r="FXX49" s="9"/>
      <c r="FXY49" s="9"/>
      <c r="FXZ49" s="9"/>
      <c r="FYA49" s="9"/>
      <c r="FYB49" s="9"/>
      <c r="FYC49" s="9"/>
      <c r="FYD49" s="9"/>
      <c r="FYE49" s="9"/>
      <c r="FYF49" s="9"/>
      <c r="FYG49" s="9"/>
      <c r="FYH49" s="9"/>
      <c r="FYI49" s="9"/>
      <c r="FYJ49" s="9"/>
      <c r="FYK49" s="9"/>
      <c r="FYL49" s="9"/>
      <c r="FYM49" s="9"/>
      <c r="FYN49" s="9"/>
      <c r="FYO49" s="9"/>
      <c r="FYP49" s="9"/>
      <c r="FYQ49" s="9"/>
      <c r="FYR49" s="9"/>
      <c r="FYS49" s="9"/>
      <c r="FYT49" s="9"/>
      <c r="FYU49" s="9"/>
      <c r="FYV49" s="9"/>
      <c r="FYW49" s="9"/>
      <c r="FYX49" s="9"/>
      <c r="FYY49" s="9"/>
      <c r="FYZ49" s="9"/>
      <c r="FZA49" s="9"/>
      <c r="FZB49" s="9"/>
      <c r="FZC49" s="9"/>
      <c r="FZD49" s="9"/>
      <c r="FZE49" s="9"/>
      <c r="FZF49" s="9"/>
      <c r="FZG49" s="9"/>
      <c r="FZH49" s="9"/>
      <c r="FZI49" s="9"/>
      <c r="FZJ49" s="9"/>
      <c r="FZK49" s="9"/>
      <c r="FZL49" s="9"/>
      <c r="FZM49" s="9"/>
      <c r="FZN49" s="9"/>
      <c r="FZO49" s="9"/>
      <c r="FZP49" s="9"/>
      <c r="FZQ49" s="9"/>
      <c r="FZR49" s="9"/>
      <c r="FZS49" s="9"/>
      <c r="FZT49" s="9"/>
      <c r="FZU49" s="9"/>
      <c r="FZV49" s="9"/>
      <c r="FZW49" s="9"/>
      <c r="FZX49" s="9"/>
      <c r="FZY49" s="9"/>
      <c r="FZZ49" s="9"/>
      <c r="GAA49" s="9"/>
      <c r="GAB49" s="9"/>
      <c r="GAC49" s="9"/>
      <c r="GAD49" s="9"/>
      <c r="GAE49" s="9"/>
      <c r="GAF49" s="9"/>
      <c r="GAG49" s="9"/>
      <c r="GAH49" s="9"/>
      <c r="GAI49" s="9"/>
      <c r="GAJ49" s="9"/>
      <c r="GAK49" s="9"/>
      <c r="GAL49" s="9"/>
      <c r="GAM49" s="9"/>
      <c r="GAN49" s="9"/>
      <c r="GAO49" s="9"/>
      <c r="GAP49" s="9"/>
      <c r="GAQ49" s="9"/>
      <c r="GAR49" s="9"/>
      <c r="GAS49" s="9"/>
      <c r="GAT49" s="9"/>
      <c r="GAU49" s="9"/>
      <c r="GAV49" s="9"/>
      <c r="GAW49" s="9"/>
      <c r="GAX49" s="9"/>
      <c r="GAY49" s="9"/>
      <c r="GAZ49" s="9"/>
      <c r="GBA49" s="9"/>
      <c r="GBB49" s="9"/>
      <c r="GBC49" s="9"/>
      <c r="GBD49" s="9"/>
      <c r="GBE49" s="9"/>
      <c r="GBF49" s="9"/>
      <c r="GBG49" s="9"/>
      <c r="GBH49" s="9"/>
      <c r="GBI49" s="9"/>
      <c r="GBJ49" s="9"/>
      <c r="GBK49" s="9"/>
      <c r="GBL49" s="9"/>
      <c r="GBM49" s="9"/>
      <c r="GBN49" s="9"/>
      <c r="GBO49" s="9"/>
      <c r="GBP49" s="9"/>
      <c r="GBQ49" s="9"/>
      <c r="GBR49" s="9"/>
      <c r="GBS49" s="9"/>
      <c r="GBT49" s="9"/>
      <c r="GBU49" s="9"/>
      <c r="GBV49" s="9"/>
      <c r="GBW49" s="9"/>
      <c r="GBX49" s="9"/>
      <c r="GBY49" s="9"/>
      <c r="GBZ49" s="9"/>
      <c r="GCA49" s="9"/>
      <c r="GCB49" s="9"/>
      <c r="GCC49" s="9"/>
      <c r="GCD49" s="9"/>
      <c r="GCE49" s="9"/>
      <c r="GCF49" s="9"/>
      <c r="GCG49" s="9"/>
      <c r="GCH49" s="9"/>
      <c r="GCI49" s="9"/>
      <c r="GCJ49" s="9"/>
      <c r="GCK49" s="9"/>
      <c r="GCL49" s="9"/>
      <c r="GCM49" s="9"/>
      <c r="GCN49" s="9"/>
      <c r="GCO49" s="9"/>
      <c r="GCP49" s="9"/>
      <c r="GCQ49" s="9"/>
      <c r="GCR49" s="9"/>
      <c r="GCS49" s="9"/>
      <c r="GCT49" s="9"/>
      <c r="GCU49" s="9"/>
      <c r="GCV49" s="9"/>
      <c r="GCW49" s="9"/>
      <c r="GCX49" s="9"/>
      <c r="GCY49" s="9"/>
      <c r="GCZ49" s="9"/>
      <c r="GDA49" s="9"/>
      <c r="GDB49" s="9"/>
      <c r="GDC49" s="9"/>
      <c r="GDD49" s="9"/>
      <c r="GDE49" s="9"/>
      <c r="GDF49" s="9"/>
      <c r="GDG49" s="9"/>
      <c r="GDH49" s="9"/>
      <c r="GDI49" s="9"/>
      <c r="GDJ49" s="9"/>
      <c r="GDK49" s="9"/>
      <c r="GDL49" s="9"/>
      <c r="GDM49" s="9"/>
      <c r="GDN49" s="9"/>
      <c r="GDO49" s="9"/>
      <c r="GDP49" s="9"/>
      <c r="GDQ49" s="9"/>
      <c r="GDR49" s="9"/>
      <c r="GDS49" s="9"/>
      <c r="GDT49" s="9"/>
      <c r="GDU49" s="9"/>
      <c r="GDV49" s="9"/>
      <c r="GDW49" s="9"/>
      <c r="GDX49" s="9"/>
      <c r="GDY49" s="9"/>
      <c r="GDZ49" s="9"/>
      <c r="GEA49" s="9"/>
      <c r="GEB49" s="9"/>
      <c r="GEC49" s="9"/>
      <c r="GED49" s="9"/>
      <c r="GEE49" s="9"/>
      <c r="GEF49" s="9"/>
      <c r="GEG49" s="9"/>
      <c r="GEH49" s="9"/>
      <c r="GEI49" s="9"/>
      <c r="GEJ49" s="9"/>
      <c r="GEK49" s="9"/>
      <c r="GEL49" s="9"/>
      <c r="GEM49" s="9"/>
      <c r="GEN49" s="9"/>
      <c r="GEO49" s="9"/>
      <c r="GEP49" s="9"/>
      <c r="GEQ49" s="9"/>
      <c r="GER49" s="9"/>
      <c r="GES49" s="9"/>
      <c r="GET49" s="9"/>
      <c r="GEU49" s="9"/>
      <c r="GEV49" s="9"/>
      <c r="GEW49" s="9"/>
      <c r="GEX49" s="9"/>
      <c r="GEY49" s="9"/>
      <c r="GEZ49" s="9"/>
      <c r="GFA49" s="9"/>
      <c r="GFB49" s="9"/>
      <c r="GFC49" s="9"/>
      <c r="GFD49" s="9"/>
      <c r="GFE49" s="9"/>
      <c r="GFF49" s="9"/>
      <c r="GFG49" s="9"/>
      <c r="GFH49" s="9"/>
      <c r="GFI49" s="9"/>
      <c r="GFJ49" s="9"/>
      <c r="GFK49" s="9"/>
      <c r="GFL49" s="9"/>
      <c r="GFM49" s="9"/>
      <c r="GFN49" s="9"/>
      <c r="GFO49" s="9"/>
      <c r="GFP49" s="9"/>
      <c r="GFQ49" s="9"/>
      <c r="GFR49" s="9"/>
      <c r="GFS49" s="9"/>
      <c r="GFT49" s="9"/>
      <c r="GFU49" s="9"/>
      <c r="GFV49" s="9"/>
      <c r="GFW49" s="9"/>
      <c r="GFX49" s="9"/>
      <c r="GFY49" s="9"/>
      <c r="GFZ49" s="9"/>
      <c r="GGA49" s="9"/>
      <c r="GGB49" s="9"/>
      <c r="GGC49" s="9"/>
      <c r="GGD49" s="9"/>
      <c r="GGE49" s="9"/>
      <c r="GGF49" s="9"/>
      <c r="GGG49" s="9"/>
      <c r="GGH49" s="9"/>
      <c r="GGI49" s="9"/>
      <c r="GGJ49" s="9"/>
      <c r="GGK49" s="9"/>
      <c r="GGL49" s="9"/>
      <c r="GGM49" s="9"/>
      <c r="GGN49" s="9"/>
      <c r="GGO49" s="9"/>
      <c r="GGP49" s="9"/>
      <c r="GGQ49" s="9"/>
      <c r="GGR49" s="9"/>
      <c r="GGS49" s="9"/>
      <c r="GGT49" s="9"/>
      <c r="GGU49" s="9"/>
      <c r="GGV49" s="9"/>
      <c r="GGW49" s="9"/>
      <c r="GGX49" s="9"/>
      <c r="GGY49" s="9"/>
      <c r="GGZ49" s="9"/>
      <c r="GHA49" s="9"/>
      <c r="GHB49" s="9"/>
      <c r="GHC49" s="9"/>
      <c r="GHD49" s="9"/>
      <c r="GHE49" s="9"/>
      <c r="GHF49" s="9"/>
      <c r="GHG49" s="9"/>
      <c r="GHH49" s="9"/>
      <c r="GHI49" s="9"/>
      <c r="GHJ49" s="9"/>
      <c r="GHK49" s="9"/>
      <c r="GHL49" s="9"/>
      <c r="GHM49" s="9"/>
      <c r="GHN49" s="9"/>
      <c r="GHO49" s="9"/>
      <c r="GHP49" s="9"/>
      <c r="GHQ49" s="9"/>
      <c r="GHR49" s="9"/>
      <c r="GHS49" s="9"/>
      <c r="GHT49" s="9"/>
      <c r="GHU49" s="9"/>
      <c r="GHV49" s="9"/>
      <c r="GHW49" s="9"/>
      <c r="GHX49" s="9"/>
      <c r="GHY49" s="9"/>
      <c r="GHZ49" s="9"/>
      <c r="GIA49" s="9"/>
      <c r="GIB49" s="9"/>
      <c r="GIC49" s="9"/>
      <c r="GID49" s="9"/>
      <c r="GIE49" s="9"/>
      <c r="GIF49" s="9"/>
      <c r="GIG49" s="9"/>
      <c r="GIH49" s="9"/>
      <c r="GII49" s="9"/>
      <c r="GIJ49" s="9"/>
      <c r="GIK49" s="9"/>
      <c r="GIL49" s="9"/>
      <c r="GIM49" s="9"/>
      <c r="GIN49" s="9"/>
      <c r="GIO49" s="9"/>
      <c r="GIP49" s="9"/>
      <c r="GIQ49" s="9"/>
      <c r="GIR49" s="9"/>
      <c r="GIS49" s="9"/>
      <c r="GIT49" s="9"/>
      <c r="GIU49" s="9"/>
      <c r="GIV49" s="9"/>
      <c r="GIW49" s="9"/>
      <c r="GIX49" s="9"/>
      <c r="GIY49" s="9"/>
      <c r="GIZ49" s="9"/>
      <c r="GJA49" s="9"/>
      <c r="GJB49" s="9"/>
      <c r="GJC49" s="9"/>
      <c r="GJD49" s="9"/>
      <c r="GJE49" s="9"/>
      <c r="GJF49" s="9"/>
      <c r="GJG49" s="9"/>
      <c r="GJH49" s="9"/>
      <c r="GJI49" s="9"/>
      <c r="GJJ49" s="9"/>
      <c r="GJK49" s="9"/>
      <c r="GJL49" s="9"/>
      <c r="GJM49" s="9"/>
      <c r="GJN49" s="9"/>
      <c r="GJO49" s="9"/>
      <c r="GJP49" s="9"/>
      <c r="GJQ49" s="9"/>
      <c r="GJR49" s="9"/>
      <c r="GJS49" s="9"/>
      <c r="GJT49" s="9"/>
      <c r="GJU49" s="9"/>
      <c r="GJV49" s="9"/>
      <c r="GJW49" s="9"/>
      <c r="GJX49" s="9"/>
      <c r="GJY49" s="9"/>
      <c r="GJZ49" s="9"/>
      <c r="GKA49" s="9"/>
      <c r="GKB49" s="9"/>
      <c r="GKC49" s="9"/>
      <c r="GKD49" s="9"/>
      <c r="GKE49" s="9"/>
      <c r="GKF49" s="9"/>
      <c r="GKG49" s="9"/>
      <c r="GKH49" s="9"/>
      <c r="GKI49" s="9"/>
      <c r="GKJ49" s="9"/>
      <c r="GKK49" s="9"/>
      <c r="GKL49" s="9"/>
      <c r="GKM49" s="9"/>
      <c r="GKN49" s="9"/>
      <c r="GKO49" s="9"/>
      <c r="GKP49" s="9"/>
      <c r="GKQ49" s="9"/>
      <c r="GKR49" s="9"/>
      <c r="GKS49" s="9"/>
      <c r="GKT49" s="9"/>
      <c r="GKU49" s="9"/>
      <c r="GKV49" s="9"/>
      <c r="GKW49" s="9"/>
      <c r="GKX49" s="9"/>
      <c r="GKY49" s="9"/>
      <c r="GKZ49" s="9"/>
      <c r="GLA49" s="9"/>
      <c r="GLB49" s="9"/>
      <c r="GLC49" s="9"/>
      <c r="GLD49" s="9"/>
      <c r="GLE49" s="9"/>
      <c r="GLF49" s="9"/>
      <c r="GLG49" s="9"/>
      <c r="GLH49" s="9"/>
      <c r="GLI49" s="9"/>
      <c r="GLJ49" s="9"/>
      <c r="GLK49" s="9"/>
      <c r="GLL49" s="9"/>
      <c r="GLM49" s="9"/>
      <c r="GLN49" s="9"/>
      <c r="GLO49" s="9"/>
      <c r="GLP49" s="9"/>
      <c r="GLQ49" s="9"/>
      <c r="GLR49" s="9"/>
      <c r="GLS49" s="9"/>
      <c r="GLT49" s="9"/>
      <c r="GLU49" s="9"/>
      <c r="GLV49" s="9"/>
      <c r="GLW49" s="9"/>
      <c r="GLX49" s="9"/>
      <c r="GLY49" s="9"/>
      <c r="GLZ49" s="9"/>
      <c r="GMA49" s="9"/>
      <c r="GMB49" s="9"/>
      <c r="GMC49" s="9"/>
      <c r="GMD49" s="9"/>
      <c r="GME49" s="9"/>
      <c r="GMF49" s="9"/>
      <c r="GMG49" s="9"/>
      <c r="GMH49" s="9"/>
      <c r="GMI49" s="9"/>
      <c r="GMJ49" s="9"/>
      <c r="GMK49" s="9"/>
      <c r="GML49" s="9"/>
      <c r="GMM49" s="9"/>
      <c r="GMN49" s="9"/>
      <c r="GMO49" s="9"/>
      <c r="GMP49" s="9"/>
      <c r="GMQ49" s="9"/>
      <c r="GMR49" s="9"/>
      <c r="GMS49" s="9"/>
      <c r="GMT49" s="9"/>
      <c r="GMU49" s="9"/>
      <c r="GMV49" s="9"/>
      <c r="GMW49" s="9"/>
      <c r="GMX49" s="9"/>
      <c r="GMY49" s="9"/>
      <c r="GMZ49" s="9"/>
      <c r="GNA49" s="9"/>
      <c r="GNB49" s="9"/>
      <c r="GNC49" s="9"/>
      <c r="GND49" s="9"/>
      <c r="GNE49" s="9"/>
      <c r="GNF49" s="9"/>
      <c r="GNG49" s="9"/>
      <c r="GNH49" s="9"/>
      <c r="GNI49" s="9"/>
      <c r="GNJ49" s="9"/>
      <c r="GNK49" s="9"/>
      <c r="GNL49" s="9"/>
      <c r="GNM49" s="9"/>
      <c r="GNN49" s="9"/>
      <c r="GNO49" s="9"/>
      <c r="GNP49" s="9"/>
      <c r="GNQ49" s="9"/>
      <c r="GNR49" s="9"/>
      <c r="GNS49" s="9"/>
      <c r="GNT49" s="9"/>
      <c r="GNU49" s="9"/>
      <c r="GNV49" s="9"/>
      <c r="GNW49" s="9"/>
      <c r="GNX49" s="9"/>
      <c r="GNY49" s="9"/>
      <c r="GNZ49" s="9"/>
      <c r="GOA49" s="9"/>
      <c r="GOB49" s="9"/>
      <c r="GOC49" s="9"/>
      <c r="GOD49" s="9"/>
      <c r="GOE49" s="9"/>
      <c r="GOF49" s="9"/>
      <c r="GOG49" s="9"/>
      <c r="GOH49" s="9"/>
      <c r="GOI49" s="9"/>
      <c r="GOJ49" s="9"/>
      <c r="GOK49" s="9"/>
      <c r="GOL49" s="9"/>
      <c r="GOM49" s="9"/>
      <c r="GON49" s="9"/>
      <c r="GOO49" s="9"/>
      <c r="GOP49" s="9"/>
      <c r="GOQ49" s="9"/>
      <c r="GOR49" s="9"/>
      <c r="GOS49" s="9"/>
      <c r="GOT49" s="9"/>
      <c r="GOU49" s="9"/>
      <c r="GOV49" s="9"/>
      <c r="GOW49" s="9"/>
      <c r="GOX49" s="9"/>
      <c r="GOY49" s="9"/>
      <c r="GOZ49" s="9"/>
      <c r="GPA49" s="9"/>
      <c r="GPB49" s="9"/>
      <c r="GPC49" s="9"/>
      <c r="GPD49" s="9"/>
      <c r="GPE49" s="9"/>
      <c r="GPF49" s="9"/>
      <c r="GPG49" s="9"/>
      <c r="GPH49" s="9"/>
      <c r="GPI49" s="9"/>
      <c r="GPJ49" s="9"/>
      <c r="GPK49" s="9"/>
      <c r="GPL49" s="9"/>
      <c r="GPM49" s="9"/>
      <c r="GPN49" s="9"/>
      <c r="GPO49" s="9"/>
      <c r="GPP49" s="9"/>
      <c r="GPQ49" s="9"/>
      <c r="GPR49" s="9"/>
      <c r="GPS49" s="9"/>
      <c r="GPT49" s="9"/>
      <c r="GPU49" s="9"/>
      <c r="GPV49" s="9"/>
      <c r="GPW49" s="9"/>
      <c r="GPX49" s="9"/>
      <c r="GPY49" s="9"/>
      <c r="GPZ49" s="9"/>
      <c r="GQA49" s="9"/>
      <c r="GQB49" s="9"/>
      <c r="GQC49" s="9"/>
      <c r="GQD49" s="9"/>
      <c r="GQE49" s="9"/>
      <c r="GQF49" s="9"/>
      <c r="GQG49" s="9"/>
      <c r="GQH49" s="9"/>
      <c r="GQI49" s="9"/>
      <c r="GQJ49" s="9"/>
      <c r="GQK49" s="9"/>
      <c r="GQL49" s="9"/>
      <c r="GQM49" s="9"/>
      <c r="GQN49" s="9"/>
      <c r="GQO49" s="9"/>
      <c r="GQP49" s="9"/>
      <c r="GQQ49" s="9"/>
      <c r="GQR49" s="9"/>
      <c r="GQS49" s="9"/>
      <c r="GQT49" s="9"/>
      <c r="GQU49" s="9"/>
      <c r="GQV49" s="9"/>
      <c r="GQW49" s="9"/>
      <c r="GQX49" s="9"/>
      <c r="GQY49" s="9"/>
      <c r="GQZ49" s="9"/>
      <c r="GRA49" s="9"/>
      <c r="GRB49" s="9"/>
      <c r="GRC49" s="9"/>
      <c r="GRD49" s="9"/>
      <c r="GRE49" s="9"/>
      <c r="GRF49" s="9"/>
      <c r="GRG49" s="9"/>
      <c r="GRH49" s="9"/>
      <c r="GRI49" s="9"/>
      <c r="GRJ49" s="9"/>
      <c r="GRK49" s="9"/>
      <c r="GRL49" s="9"/>
      <c r="GRM49" s="9"/>
      <c r="GRN49" s="9"/>
      <c r="GRO49" s="9"/>
      <c r="GRP49" s="9"/>
      <c r="GRQ49" s="9"/>
      <c r="GRR49" s="9"/>
      <c r="GRS49" s="9"/>
      <c r="GRT49" s="9"/>
      <c r="GRU49" s="9"/>
      <c r="GRV49" s="9"/>
      <c r="GRW49" s="9"/>
      <c r="GRX49" s="9"/>
      <c r="GRY49" s="9"/>
      <c r="GRZ49" s="9"/>
      <c r="GSA49" s="9"/>
      <c r="GSB49" s="9"/>
      <c r="GSC49" s="9"/>
      <c r="GSD49" s="9"/>
      <c r="GSE49" s="9"/>
      <c r="GSF49" s="9"/>
      <c r="GSG49" s="9"/>
      <c r="GSH49" s="9"/>
      <c r="GSI49" s="9"/>
      <c r="GSJ49" s="9"/>
      <c r="GSK49" s="9"/>
      <c r="GSL49" s="9"/>
      <c r="GSM49" s="9"/>
      <c r="GSN49" s="9"/>
      <c r="GSO49" s="9"/>
      <c r="GSP49" s="9"/>
      <c r="GSQ49" s="9"/>
      <c r="GSR49" s="9"/>
      <c r="GSS49" s="9"/>
      <c r="GST49" s="9"/>
      <c r="GSU49" s="9"/>
      <c r="GSV49" s="9"/>
      <c r="GSW49" s="9"/>
      <c r="GSX49" s="9"/>
      <c r="GSY49" s="9"/>
      <c r="GSZ49" s="9"/>
      <c r="GTA49" s="9"/>
      <c r="GTB49" s="9"/>
      <c r="GTC49" s="9"/>
      <c r="GTD49" s="9"/>
      <c r="GTE49" s="9"/>
      <c r="GTF49" s="9"/>
      <c r="GTG49" s="9"/>
      <c r="GTH49" s="9"/>
      <c r="GTI49" s="9"/>
      <c r="GTJ49" s="9"/>
      <c r="GTK49" s="9"/>
      <c r="GTL49" s="9"/>
      <c r="GTM49" s="9"/>
      <c r="GTN49" s="9"/>
      <c r="GTO49" s="9"/>
      <c r="GTP49" s="9"/>
      <c r="GTQ49" s="9"/>
      <c r="GTR49" s="9"/>
      <c r="GTS49" s="9"/>
      <c r="GTT49" s="9"/>
      <c r="GTU49" s="9"/>
      <c r="GTV49" s="9"/>
      <c r="GTW49" s="9"/>
      <c r="GTX49" s="9"/>
      <c r="GTY49" s="9"/>
      <c r="GTZ49" s="9"/>
      <c r="GUA49" s="9"/>
      <c r="GUB49" s="9"/>
      <c r="GUC49" s="9"/>
      <c r="GUD49" s="9"/>
      <c r="GUE49" s="9"/>
      <c r="GUF49" s="9"/>
      <c r="GUG49" s="9"/>
      <c r="GUH49" s="9"/>
      <c r="GUI49" s="9"/>
      <c r="GUJ49" s="9"/>
      <c r="GUK49" s="9"/>
      <c r="GUL49" s="9"/>
      <c r="GUM49" s="9"/>
      <c r="GUN49" s="9"/>
      <c r="GUO49" s="9"/>
      <c r="GUP49" s="9"/>
      <c r="GUQ49" s="9"/>
      <c r="GUR49" s="9"/>
      <c r="GUS49" s="9"/>
      <c r="GUT49" s="9"/>
      <c r="GUU49" s="9"/>
      <c r="GUV49" s="9"/>
      <c r="GUW49" s="9"/>
      <c r="GUX49" s="9"/>
      <c r="GUY49" s="9"/>
      <c r="GUZ49" s="9"/>
      <c r="GVA49" s="9"/>
      <c r="GVB49" s="9"/>
      <c r="GVC49" s="9"/>
      <c r="GVD49" s="9"/>
      <c r="GVE49" s="9"/>
      <c r="GVF49" s="9"/>
      <c r="GVG49" s="9"/>
      <c r="GVH49" s="9"/>
      <c r="GVI49" s="9"/>
      <c r="GVJ49" s="9"/>
      <c r="GVK49" s="9"/>
      <c r="GVL49" s="9"/>
      <c r="GVM49" s="9"/>
      <c r="GVN49" s="9"/>
      <c r="GVO49" s="9"/>
      <c r="GVP49" s="9"/>
      <c r="GVQ49" s="9"/>
      <c r="GVR49" s="9"/>
      <c r="GVS49" s="9"/>
      <c r="GVT49" s="9"/>
      <c r="GVU49" s="9"/>
      <c r="GVV49" s="9"/>
      <c r="GVW49" s="9"/>
      <c r="GVX49" s="9"/>
      <c r="GVY49" s="9"/>
      <c r="GVZ49" s="9"/>
      <c r="GWA49" s="9"/>
      <c r="GWB49" s="9"/>
      <c r="GWC49" s="9"/>
      <c r="GWD49" s="9"/>
      <c r="GWE49" s="9"/>
      <c r="GWF49" s="9"/>
      <c r="GWG49" s="9"/>
      <c r="GWH49" s="9"/>
      <c r="GWI49" s="9"/>
      <c r="GWJ49" s="9"/>
      <c r="GWK49" s="9"/>
      <c r="GWL49" s="9"/>
      <c r="GWM49" s="9"/>
      <c r="GWN49" s="9"/>
      <c r="GWO49" s="9"/>
      <c r="GWP49" s="9"/>
      <c r="GWQ49" s="9"/>
      <c r="GWR49" s="9"/>
      <c r="GWS49" s="9"/>
      <c r="GWT49" s="9"/>
      <c r="GWU49" s="9"/>
      <c r="GWV49" s="9"/>
      <c r="GWW49" s="9"/>
      <c r="GWX49" s="9"/>
      <c r="GWY49" s="9"/>
      <c r="GWZ49" s="9"/>
      <c r="GXA49" s="9"/>
      <c r="GXB49" s="9"/>
      <c r="GXC49" s="9"/>
      <c r="GXD49" s="9"/>
      <c r="GXE49" s="9"/>
      <c r="GXF49" s="9"/>
      <c r="GXG49" s="9"/>
      <c r="GXH49" s="9"/>
      <c r="GXI49" s="9"/>
      <c r="GXJ49" s="9"/>
      <c r="GXK49" s="9"/>
      <c r="GXL49" s="9"/>
      <c r="GXM49" s="9"/>
      <c r="GXN49" s="9"/>
      <c r="GXO49" s="9"/>
      <c r="GXP49" s="9"/>
      <c r="GXQ49" s="9"/>
      <c r="GXR49" s="9"/>
      <c r="GXS49" s="9"/>
      <c r="GXT49" s="9"/>
      <c r="GXU49" s="9"/>
      <c r="GXV49" s="9"/>
      <c r="GXW49" s="9"/>
      <c r="GXX49" s="9"/>
      <c r="GXY49" s="9"/>
      <c r="GXZ49" s="9"/>
      <c r="GYA49" s="9"/>
      <c r="GYB49" s="9"/>
      <c r="GYC49" s="9"/>
      <c r="GYD49" s="9"/>
      <c r="GYE49" s="9"/>
      <c r="GYF49" s="9"/>
      <c r="GYG49" s="9"/>
      <c r="GYH49" s="9"/>
      <c r="GYI49" s="9"/>
      <c r="GYJ49" s="9"/>
      <c r="GYK49" s="9"/>
      <c r="GYL49" s="9"/>
      <c r="GYM49" s="9"/>
      <c r="GYN49" s="9"/>
      <c r="GYO49" s="9"/>
      <c r="GYP49" s="9"/>
      <c r="GYQ49" s="9"/>
      <c r="GYR49" s="9"/>
      <c r="GYS49" s="9"/>
      <c r="GYT49" s="9"/>
      <c r="GYU49" s="9"/>
      <c r="GYV49" s="9"/>
      <c r="GYW49" s="9"/>
      <c r="GYX49" s="9"/>
      <c r="GYY49" s="9"/>
      <c r="GYZ49" s="9"/>
      <c r="GZA49" s="9"/>
      <c r="GZB49" s="9"/>
      <c r="GZC49" s="9"/>
      <c r="GZD49" s="9"/>
      <c r="GZE49" s="9"/>
      <c r="GZF49" s="9"/>
      <c r="GZG49" s="9"/>
      <c r="GZH49" s="9"/>
      <c r="GZI49" s="9"/>
      <c r="GZJ49" s="9"/>
      <c r="GZK49" s="9"/>
      <c r="GZL49" s="9"/>
      <c r="GZM49" s="9"/>
      <c r="GZN49" s="9"/>
      <c r="GZO49" s="9"/>
      <c r="GZP49" s="9"/>
      <c r="GZQ49" s="9"/>
      <c r="GZR49" s="9"/>
      <c r="GZS49" s="9"/>
      <c r="GZT49" s="9"/>
      <c r="GZU49" s="9"/>
      <c r="GZV49" s="9"/>
      <c r="GZW49" s="9"/>
      <c r="GZX49" s="9"/>
      <c r="GZY49" s="9"/>
      <c r="GZZ49" s="9"/>
      <c r="HAA49" s="9"/>
      <c r="HAB49" s="9"/>
      <c r="HAC49" s="9"/>
      <c r="HAD49" s="9"/>
      <c r="HAE49" s="9"/>
      <c r="HAF49" s="9"/>
      <c r="HAG49" s="9"/>
      <c r="HAH49" s="9"/>
      <c r="HAI49" s="9"/>
      <c r="HAJ49" s="9"/>
      <c r="HAK49" s="9"/>
      <c r="HAL49" s="9"/>
      <c r="HAM49" s="9"/>
      <c r="HAN49" s="9"/>
      <c r="HAO49" s="9"/>
      <c r="HAP49" s="9"/>
      <c r="HAQ49" s="9"/>
      <c r="HAR49" s="9"/>
      <c r="HAS49" s="9"/>
      <c r="HAT49" s="9"/>
      <c r="HAU49" s="9"/>
      <c r="HAV49" s="9"/>
      <c r="HAW49" s="9"/>
      <c r="HAX49" s="9"/>
      <c r="HAY49" s="9"/>
      <c r="HAZ49" s="9"/>
      <c r="HBA49" s="9"/>
      <c r="HBB49" s="9"/>
      <c r="HBC49" s="9"/>
      <c r="HBD49" s="9"/>
      <c r="HBE49" s="9"/>
      <c r="HBF49" s="9"/>
      <c r="HBG49" s="9"/>
      <c r="HBH49" s="9"/>
      <c r="HBI49" s="9"/>
      <c r="HBJ49" s="9"/>
      <c r="HBK49" s="9"/>
      <c r="HBL49" s="9"/>
      <c r="HBM49" s="9"/>
      <c r="HBN49" s="9"/>
      <c r="HBO49" s="9"/>
      <c r="HBP49" s="9"/>
      <c r="HBQ49" s="9"/>
      <c r="HBR49" s="9"/>
      <c r="HBS49" s="9"/>
      <c r="HBT49" s="9"/>
      <c r="HBU49" s="9"/>
      <c r="HBV49" s="9"/>
      <c r="HBW49" s="9"/>
      <c r="HBX49" s="9"/>
      <c r="HBY49" s="9"/>
      <c r="HBZ49" s="9"/>
      <c r="HCA49" s="9"/>
      <c r="HCB49" s="9"/>
      <c r="HCC49" s="9"/>
      <c r="HCD49" s="9"/>
      <c r="HCE49" s="9"/>
      <c r="HCF49" s="9"/>
      <c r="HCG49" s="9"/>
      <c r="HCH49" s="9"/>
      <c r="HCI49" s="9"/>
      <c r="HCJ49" s="9"/>
      <c r="HCK49" s="9"/>
      <c r="HCL49" s="9"/>
      <c r="HCM49" s="9"/>
      <c r="HCN49" s="9"/>
      <c r="HCO49" s="9"/>
      <c r="HCP49" s="9"/>
      <c r="HCQ49" s="9"/>
      <c r="HCR49" s="9"/>
      <c r="HCS49" s="9"/>
      <c r="HCT49" s="9"/>
      <c r="HCU49" s="9"/>
      <c r="HCV49" s="9"/>
      <c r="HCW49" s="9"/>
      <c r="HCX49" s="9"/>
      <c r="HCY49" s="9"/>
      <c r="HCZ49" s="9"/>
      <c r="HDA49" s="9"/>
      <c r="HDB49" s="9"/>
      <c r="HDC49" s="9"/>
      <c r="HDD49" s="9"/>
      <c r="HDE49" s="9"/>
      <c r="HDF49" s="9"/>
      <c r="HDG49" s="9"/>
      <c r="HDH49" s="9"/>
      <c r="HDI49" s="9"/>
      <c r="HDJ49" s="9"/>
      <c r="HDK49" s="9"/>
      <c r="HDL49" s="9"/>
      <c r="HDM49" s="9"/>
      <c r="HDN49" s="9"/>
      <c r="HDO49" s="9"/>
      <c r="HDP49" s="9"/>
      <c r="HDQ49" s="9"/>
      <c r="HDR49" s="9"/>
      <c r="HDS49" s="9"/>
      <c r="HDT49" s="9"/>
      <c r="HDU49" s="9"/>
      <c r="HDV49" s="9"/>
      <c r="HDW49" s="9"/>
      <c r="HDX49" s="9"/>
      <c r="HDY49" s="9"/>
      <c r="HDZ49" s="9"/>
      <c r="HEA49" s="9"/>
      <c r="HEB49" s="9"/>
      <c r="HEC49" s="9"/>
      <c r="HED49" s="9"/>
      <c r="HEE49" s="9"/>
      <c r="HEF49" s="9"/>
      <c r="HEG49" s="9"/>
      <c r="HEH49" s="9"/>
      <c r="HEI49" s="9"/>
      <c r="HEJ49" s="9"/>
      <c r="HEK49" s="9"/>
      <c r="HEL49" s="9"/>
      <c r="HEM49" s="9"/>
      <c r="HEN49" s="9"/>
      <c r="HEO49" s="9"/>
      <c r="HEP49" s="9"/>
      <c r="HEQ49" s="9"/>
      <c r="HER49" s="9"/>
      <c r="HES49" s="9"/>
      <c r="HET49" s="9"/>
      <c r="HEU49" s="9"/>
      <c r="HEV49" s="9"/>
      <c r="HEW49" s="9"/>
      <c r="HEX49" s="9"/>
      <c r="HEY49" s="9"/>
      <c r="HEZ49" s="9"/>
      <c r="HFA49" s="9"/>
      <c r="HFB49" s="9"/>
      <c r="HFC49" s="9"/>
      <c r="HFD49" s="9"/>
      <c r="HFE49" s="9"/>
      <c r="HFF49" s="9"/>
      <c r="HFG49" s="9"/>
      <c r="HFH49" s="9"/>
      <c r="HFI49" s="9"/>
      <c r="HFJ49" s="9"/>
      <c r="HFK49" s="9"/>
      <c r="HFL49" s="9"/>
      <c r="HFM49" s="9"/>
      <c r="HFN49" s="9"/>
      <c r="HFO49" s="9"/>
      <c r="HFP49" s="9"/>
      <c r="HFQ49" s="9"/>
      <c r="HFR49" s="9"/>
      <c r="HFS49" s="9"/>
      <c r="HFT49" s="9"/>
      <c r="HFU49" s="9"/>
      <c r="HFV49" s="9"/>
      <c r="HFW49" s="9"/>
      <c r="HFX49" s="9"/>
      <c r="HFY49" s="9"/>
      <c r="HFZ49" s="9"/>
      <c r="HGA49" s="9"/>
      <c r="HGB49" s="9"/>
      <c r="HGC49" s="9"/>
      <c r="HGD49" s="9"/>
      <c r="HGE49" s="9"/>
      <c r="HGF49" s="9"/>
      <c r="HGG49" s="9"/>
      <c r="HGH49" s="9"/>
      <c r="HGI49" s="9"/>
      <c r="HGJ49" s="9"/>
      <c r="HGK49" s="9"/>
      <c r="HGL49" s="9"/>
      <c r="HGM49" s="9"/>
      <c r="HGN49" s="9"/>
      <c r="HGO49" s="9"/>
      <c r="HGP49" s="9"/>
      <c r="HGQ49" s="9"/>
      <c r="HGR49" s="9"/>
      <c r="HGS49" s="9"/>
      <c r="HGT49" s="9"/>
      <c r="HGU49" s="9"/>
      <c r="HGV49" s="9"/>
      <c r="HGW49" s="9"/>
      <c r="HGX49" s="9"/>
      <c r="HGY49" s="9"/>
      <c r="HGZ49" s="9"/>
      <c r="HHA49" s="9"/>
      <c r="HHB49" s="9"/>
      <c r="HHC49" s="9"/>
      <c r="HHD49" s="9"/>
      <c r="HHE49" s="9"/>
      <c r="HHF49" s="9"/>
      <c r="HHG49" s="9"/>
      <c r="HHH49" s="9"/>
      <c r="HHI49" s="9"/>
      <c r="HHJ49" s="9"/>
      <c r="HHK49" s="9"/>
      <c r="HHL49" s="9"/>
      <c r="HHM49" s="9"/>
      <c r="HHN49" s="9"/>
      <c r="HHO49" s="9"/>
      <c r="HHP49" s="9"/>
      <c r="HHQ49" s="9"/>
      <c r="HHR49" s="9"/>
      <c r="HHS49" s="9"/>
      <c r="HHT49" s="9"/>
      <c r="HHU49" s="9"/>
      <c r="HHV49" s="9"/>
      <c r="HHW49" s="9"/>
      <c r="HHX49" s="9"/>
      <c r="HHY49" s="9"/>
      <c r="HHZ49" s="9"/>
      <c r="HIA49" s="9"/>
      <c r="HIB49" s="9"/>
      <c r="HIC49" s="9"/>
      <c r="HID49" s="9"/>
      <c r="HIE49" s="9"/>
      <c r="HIF49" s="9"/>
      <c r="HIG49" s="9"/>
      <c r="HIH49" s="9"/>
      <c r="HII49" s="9"/>
      <c r="HIJ49" s="9"/>
      <c r="HIK49" s="9"/>
      <c r="HIL49" s="9"/>
      <c r="HIM49" s="9"/>
      <c r="HIN49" s="9"/>
      <c r="HIO49" s="9"/>
      <c r="HIP49" s="9"/>
      <c r="HIQ49" s="9"/>
      <c r="HIR49" s="9"/>
      <c r="HIS49" s="9"/>
      <c r="HIT49" s="9"/>
      <c r="HIU49" s="9"/>
      <c r="HIV49" s="9"/>
      <c r="HIW49" s="9"/>
      <c r="HIX49" s="9"/>
      <c r="HIY49" s="9"/>
      <c r="HIZ49" s="9"/>
      <c r="HJA49" s="9"/>
      <c r="HJB49" s="9"/>
      <c r="HJC49" s="9"/>
      <c r="HJD49" s="9"/>
      <c r="HJE49" s="9"/>
      <c r="HJF49" s="9"/>
      <c r="HJG49" s="9"/>
      <c r="HJH49" s="9"/>
      <c r="HJI49" s="9"/>
      <c r="HJJ49" s="9"/>
      <c r="HJK49" s="9"/>
      <c r="HJL49" s="9"/>
      <c r="HJM49" s="9"/>
      <c r="HJN49" s="9"/>
      <c r="HJO49" s="9"/>
      <c r="HJP49" s="9"/>
      <c r="HJQ49" s="9"/>
      <c r="HJR49" s="9"/>
      <c r="HJS49" s="9"/>
      <c r="HJT49" s="9"/>
      <c r="HJU49" s="9"/>
      <c r="HJV49" s="9"/>
      <c r="HJW49" s="9"/>
      <c r="HJX49" s="9"/>
      <c r="HJY49" s="9"/>
      <c r="HJZ49" s="9"/>
      <c r="HKA49" s="9"/>
      <c r="HKB49" s="9"/>
      <c r="HKC49" s="9"/>
      <c r="HKD49" s="9"/>
      <c r="HKE49" s="9"/>
      <c r="HKF49" s="9"/>
      <c r="HKG49" s="9"/>
      <c r="HKH49" s="9"/>
      <c r="HKI49" s="9"/>
      <c r="HKJ49" s="9"/>
      <c r="HKK49" s="9"/>
      <c r="HKL49" s="9"/>
      <c r="HKM49" s="9"/>
      <c r="HKN49" s="9"/>
      <c r="HKO49" s="9"/>
      <c r="HKP49" s="9"/>
      <c r="HKQ49" s="9"/>
      <c r="HKR49" s="9"/>
      <c r="HKS49" s="9"/>
      <c r="HKT49" s="9"/>
      <c r="HKU49" s="9"/>
      <c r="HKV49" s="9"/>
      <c r="HKW49" s="9"/>
      <c r="HKX49" s="9"/>
      <c r="HKY49" s="9"/>
      <c r="HKZ49" s="9"/>
      <c r="HLA49" s="9"/>
      <c r="HLB49" s="9"/>
      <c r="HLC49" s="9"/>
      <c r="HLD49" s="9"/>
      <c r="HLE49" s="9"/>
      <c r="HLF49" s="9"/>
      <c r="HLG49" s="9"/>
      <c r="HLH49" s="9"/>
      <c r="HLI49" s="9"/>
      <c r="HLJ49" s="9"/>
      <c r="HLK49" s="9"/>
      <c r="HLL49" s="9"/>
      <c r="HLM49" s="9"/>
      <c r="HLN49" s="9"/>
      <c r="HLO49" s="9"/>
      <c r="HLP49" s="9"/>
      <c r="HLQ49" s="9"/>
      <c r="HLR49" s="9"/>
      <c r="HLS49" s="9"/>
      <c r="HLT49" s="9"/>
      <c r="HLU49" s="9"/>
      <c r="HLV49" s="9"/>
      <c r="HLW49" s="9"/>
      <c r="HLX49" s="9"/>
      <c r="HLY49" s="9"/>
      <c r="HLZ49" s="9"/>
      <c r="HMA49" s="9"/>
      <c r="HMB49" s="9"/>
      <c r="HMC49" s="9"/>
      <c r="HMD49" s="9"/>
      <c r="HME49" s="9"/>
      <c r="HMF49" s="9"/>
      <c r="HMG49" s="9"/>
      <c r="HMH49" s="9"/>
      <c r="HMI49" s="9"/>
      <c r="HMJ49" s="9"/>
      <c r="HMK49" s="9"/>
      <c r="HML49" s="9"/>
      <c r="HMM49" s="9"/>
      <c r="HMN49" s="9"/>
      <c r="HMO49" s="9"/>
      <c r="HMP49" s="9"/>
      <c r="HMQ49" s="9"/>
      <c r="HMR49" s="9"/>
      <c r="HMS49" s="9"/>
      <c r="HMT49" s="9"/>
      <c r="HMU49" s="9"/>
      <c r="HMV49" s="9"/>
      <c r="HMW49" s="9"/>
      <c r="HMX49" s="9"/>
      <c r="HMY49" s="9"/>
      <c r="HMZ49" s="9"/>
      <c r="HNA49" s="9"/>
      <c r="HNB49" s="9"/>
      <c r="HNC49" s="9"/>
      <c r="HND49" s="9"/>
      <c r="HNE49" s="9"/>
      <c r="HNF49" s="9"/>
      <c r="HNG49" s="9"/>
      <c r="HNH49" s="9"/>
      <c r="HNI49" s="9"/>
      <c r="HNJ49" s="9"/>
      <c r="HNK49" s="9"/>
      <c r="HNL49" s="9"/>
      <c r="HNM49" s="9"/>
      <c r="HNN49" s="9"/>
      <c r="HNO49" s="9"/>
      <c r="HNP49" s="9"/>
      <c r="HNQ49" s="9"/>
      <c r="HNR49" s="9"/>
      <c r="HNS49" s="9"/>
      <c r="HNT49" s="9"/>
      <c r="HNU49" s="9"/>
      <c r="HNV49" s="9"/>
      <c r="HNW49" s="9"/>
      <c r="HNX49" s="9"/>
      <c r="HNY49" s="9"/>
      <c r="HNZ49" s="9"/>
      <c r="HOA49" s="9"/>
      <c r="HOB49" s="9"/>
      <c r="HOC49" s="9"/>
      <c r="HOD49" s="9"/>
      <c r="HOE49" s="9"/>
      <c r="HOF49" s="9"/>
      <c r="HOG49" s="9"/>
      <c r="HOH49" s="9"/>
      <c r="HOI49" s="9"/>
      <c r="HOJ49" s="9"/>
      <c r="HOK49" s="9"/>
      <c r="HOL49" s="9"/>
      <c r="HOM49" s="9"/>
      <c r="HON49" s="9"/>
      <c r="HOO49" s="9"/>
      <c r="HOP49" s="9"/>
      <c r="HOQ49" s="9"/>
      <c r="HOR49" s="9"/>
      <c r="HOS49" s="9"/>
      <c r="HOT49" s="9"/>
      <c r="HOU49" s="9"/>
      <c r="HOV49" s="9"/>
      <c r="HOW49" s="9"/>
      <c r="HOX49" s="9"/>
      <c r="HOY49" s="9"/>
      <c r="HOZ49" s="9"/>
      <c r="HPA49" s="9"/>
      <c r="HPB49" s="9"/>
      <c r="HPC49" s="9"/>
      <c r="HPD49" s="9"/>
      <c r="HPE49" s="9"/>
      <c r="HPF49" s="9"/>
      <c r="HPG49" s="9"/>
      <c r="HPH49" s="9"/>
      <c r="HPI49" s="9"/>
      <c r="HPJ49" s="9"/>
      <c r="HPK49" s="9"/>
      <c r="HPL49" s="9"/>
      <c r="HPM49" s="9"/>
      <c r="HPN49" s="9"/>
      <c r="HPO49" s="9"/>
      <c r="HPP49" s="9"/>
      <c r="HPQ49" s="9"/>
      <c r="HPR49" s="9"/>
      <c r="HPS49" s="9"/>
      <c r="HPT49" s="9"/>
      <c r="HPU49" s="9"/>
      <c r="HPV49" s="9"/>
      <c r="HPW49" s="9"/>
      <c r="HPX49" s="9"/>
      <c r="HPY49" s="9"/>
      <c r="HPZ49" s="9"/>
      <c r="HQA49" s="9"/>
      <c r="HQB49" s="9"/>
      <c r="HQC49" s="9"/>
      <c r="HQD49" s="9"/>
      <c r="HQE49" s="9"/>
      <c r="HQF49" s="9"/>
      <c r="HQG49" s="9"/>
      <c r="HQH49" s="9"/>
      <c r="HQI49" s="9"/>
      <c r="HQJ49" s="9"/>
      <c r="HQK49" s="9"/>
      <c r="HQL49" s="9"/>
      <c r="HQM49" s="9"/>
      <c r="HQN49" s="9"/>
      <c r="HQO49" s="9"/>
      <c r="HQP49" s="9"/>
      <c r="HQQ49" s="9"/>
      <c r="HQR49" s="9"/>
      <c r="HQS49" s="9"/>
      <c r="HQT49" s="9"/>
      <c r="HQU49" s="9"/>
      <c r="HQV49" s="9"/>
      <c r="HQW49" s="9"/>
      <c r="HQX49" s="9"/>
      <c r="HQY49" s="9"/>
      <c r="HQZ49" s="9"/>
      <c r="HRA49" s="9"/>
      <c r="HRB49" s="9"/>
      <c r="HRC49" s="9"/>
      <c r="HRD49" s="9"/>
      <c r="HRE49" s="9"/>
      <c r="HRF49" s="9"/>
      <c r="HRG49" s="9"/>
      <c r="HRH49" s="9"/>
      <c r="HRI49" s="9"/>
      <c r="HRJ49" s="9"/>
      <c r="HRK49" s="9"/>
      <c r="HRL49" s="9"/>
      <c r="HRM49" s="9"/>
      <c r="HRN49" s="9"/>
      <c r="HRO49" s="9"/>
      <c r="HRP49" s="9"/>
      <c r="HRQ49" s="9"/>
      <c r="HRR49" s="9"/>
      <c r="HRS49" s="9"/>
      <c r="HRT49" s="9"/>
      <c r="HRU49" s="9"/>
      <c r="HRV49" s="9"/>
      <c r="HRW49" s="9"/>
      <c r="HRX49" s="9"/>
      <c r="HRY49" s="9"/>
      <c r="HRZ49" s="9"/>
      <c r="HSA49" s="9"/>
      <c r="HSB49" s="9"/>
      <c r="HSC49" s="9"/>
      <c r="HSD49" s="9"/>
      <c r="HSE49" s="9"/>
      <c r="HSF49" s="9"/>
      <c r="HSG49" s="9"/>
      <c r="HSH49" s="9"/>
      <c r="HSI49" s="9"/>
      <c r="HSJ49" s="9"/>
      <c r="HSK49" s="9"/>
      <c r="HSL49" s="9"/>
      <c r="HSM49" s="9"/>
      <c r="HSN49" s="9"/>
      <c r="HSO49" s="9"/>
      <c r="HSP49" s="9"/>
      <c r="HSQ49" s="9"/>
      <c r="HSR49" s="9"/>
      <c r="HSS49" s="9"/>
      <c r="HST49" s="9"/>
      <c r="HSU49" s="9"/>
      <c r="HSV49" s="9"/>
      <c r="HSW49" s="9"/>
      <c r="HSX49" s="9"/>
      <c r="HSY49" s="9"/>
      <c r="HSZ49" s="9"/>
      <c r="HTA49" s="9"/>
      <c r="HTB49" s="9"/>
      <c r="HTC49" s="9"/>
      <c r="HTD49" s="9"/>
      <c r="HTE49" s="9"/>
      <c r="HTF49" s="9"/>
      <c r="HTG49" s="9"/>
      <c r="HTH49" s="9"/>
      <c r="HTI49" s="9"/>
      <c r="HTJ49" s="9"/>
      <c r="HTK49" s="9"/>
      <c r="HTL49" s="9"/>
      <c r="HTM49" s="9"/>
      <c r="HTN49" s="9"/>
      <c r="HTO49" s="9"/>
      <c r="HTP49" s="9"/>
      <c r="HTQ49" s="9"/>
      <c r="HTR49" s="9"/>
      <c r="HTS49" s="9"/>
      <c r="HTT49" s="9"/>
      <c r="HTU49" s="9"/>
      <c r="HTV49" s="9"/>
      <c r="HTW49" s="9"/>
      <c r="HTX49" s="9"/>
      <c r="HTY49" s="9"/>
      <c r="HTZ49" s="9"/>
      <c r="HUA49" s="9"/>
      <c r="HUB49" s="9"/>
      <c r="HUC49" s="9"/>
      <c r="HUD49" s="9"/>
      <c r="HUE49" s="9"/>
      <c r="HUF49" s="9"/>
      <c r="HUG49" s="9"/>
      <c r="HUH49" s="9"/>
      <c r="HUI49" s="9"/>
      <c r="HUJ49" s="9"/>
      <c r="HUK49" s="9"/>
      <c r="HUL49" s="9"/>
      <c r="HUM49" s="9"/>
      <c r="HUN49" s="9"/>
      <c r="HUO49" s="9"/>
      <c r="HUP49" s="9"/>
      <c r="HUQ49" s="9"/>
      <c r="HUR49" s="9"/>
      <c r="HUS49" s="9"/>
      <c r="HUT49" s="9"/>
      <c r="HUU49" s="9"/>
      <c r="HUV49" s="9"/>
      <c r="HUW49" s="9"/>
      <c r="HUX49" s="9"/>
      <c r="HUY49" s="9"/>
      <c r="HUZ49" s="9"/>
      <c r="HVA49" s="9"/>
      <c r="HVB49" s="9"/>
      <c r="HVC49" s="9"/>
      <c r="HVD49" s="9"/>
      <c r="HVE49" s="9"/>
      <c r="HVF49" s="9"/>
      <c r="HVG49" s="9"/>
      <c r="HVH49" s="9"/>
      <c r="HVI49" s="9"/>
      <c r="HVJ49" s="9"/>
      <c r="HVK49" s="9"/>
      <c r="HVL49" s="9"/>
      <c r="HVM49" s="9"/>
      <c r="HVN49" s="9"/>
      <c r="HVO49" s="9"/>
      <c r="HVP49" s="9"/>
      <c r="HVQ49" s="9"/>
      <c r="HVR49" s="9"/>
      <c r="HVS49" s="9"/>
      <c r="HVT49" s="9"/>
      <c r="HVU49" s="9"/>
      <c r="HVV49" s="9"/>
      <c r="HVW49" s="9"/>
      <c r="HVX49" s="9"/>
      <c r="HVY49" s="9"/>
      <c r="HVZ49" s="9"/>
      <c r="HWA49" s="9"/>
      <c r="HWB49" s="9"/>
      <c r="HWC49" s="9"/>
      <c r="HWD49" s="9"/>
      <c r="HWE49" s="9"/>
      <c r="HWF49" s="9"/>
      <c r="HWG49" s="9"/>
      <c r="HWH49" s="9"/>
      <c r="HWI49" s="9"/>
      <c r="HWJ49" s="9"/>
      <c r="HWK49" s="9"/>
      <c r="HWL49" s="9"/>
      <c r="HWM49" s="9"/>
      <c r="HWN49" s="9"/>
      <c r="HWO49" s="9"/>
      <c r="HWP49" s="9"/>
      <c r="HWQ49" s="9"/>
      <c r="HWR49" s="9"/>
      <c r="HWS49" s="9"/>
      <c r="HWT49" s="9"/>
      <c r="HWU49" s="9"/>
      <c r="HWV49" s="9"/>
      <c r="HWW49" s="9"/>
      <c r="HWX49" s="9"/>
      <c r="HWY49" s="9"/>
      <c r="HWZ49" s="9"/>
      <c r="HXA49" s="9"/>
      <c r="HXB49" s="9"/>
      <c r="HXC49" s="9"/>
      <c r="HXD49" s="9"/>
      <c r="HXE49" s="9"/>
      <c r="HXF49" s="9"/>
      <c r="HXG49" s="9"/>
      <c r="HXH49" s="9"/>
      <c r="HXI49" s="9"/>
      <c r="HXJ49" s="9"/>
      <c r="HXK49" s="9"/>
      <c r="HXL49" s="9"/>
      <c r="HXM49" s="9"/>
      <c r="HXN49" s="9"/>
      <c r="HXO49" s="9"/>
      <c r="HXP49" s="9"/>
      <c r="HXQ49" s="9"/>
      <c r="HXR49" s="9"/>
      <c r="HXS49" s="9"/>
      <c r="HXT49" s="9"/>
      <c r="HXU49" s="9"/>
      <c r="HXV49" s="9"/>
      <c r="HXW49" s="9"/>
      <c r="HXX49" s="9"/>
      <c r="HXY49" s="9"/>
      <c r="HXZ49" s="9"/>
      <c r="HYA49" s="9"/>
      <c r="HYB49" s="9"/>
      <c r="HYC49" s="9"/>
      <c r="HYD49" s="9"/>
      <c r="HYE49" s="9"/>
      <c r="HYF49" s="9"/>
      <c r="HYG49" s="9"/>
      <c r="HYH49" s="9"/>
      <c r="HYI49" s="9"/>
      <c r="HYJ49" s="9"/>
      <c r="HYK49" s="9"/>
      <c r="HYL49" s="9"/>
      <c r="HYM49" s="9"/>
      <c r="HYN49" s="9"/>
      <c r="HYO49" s="9"/>
      <c r="HYP49" s="9"/>
      <c r="HYQ49" s="9"/>
      <c r="HYR49" s="9"/>
      <c r="HYS49" s="9"/>
      <c r="HYT49" s="9"/>
      <c r="HYU49" s="9"/>
      <c r="HYV49" s="9"/>
      <c r="HYW49" s="9"/>
      <c r="HYX49" s="9"/>
      <c r="HYY49" s="9"/>
      <c r="HYZ49" s="9"/>
      <c r="HZA49" s="9"/>
      <c r="HZB49" s="9"/>
      <c r="HZC49" s="9"/>
      <c r="HZD49" s="9"/>
      <c r="HZE49" s="9"/>
      <c r="HZF49" s="9"/>
      <c r="HZG49" s="9"/>
      <c r="HZH49" s="9"/>
      <c r="HZI49" s="9"/>
      <c r="HZJ49" s="9"/>
      <c r="HZK49" s="9"/>
      <c r="HZL49" s="9"/>
      <c r="HZM49" s="9"/>
      <c r="HZN49" s="9"/>
      <c r="HZO49" s="9"/>
      <c r="HZP49" s="9"/>
      <c r="HZQ49" s="9"/>
      <c r="HZR49" s="9"/>
      <c r="HZS49" s="9"/>
      <c r="HZT49" s="9"/>
      <c r="HZU49" s="9"/>
      <c r="HZV49" s="9"/>
      <c r="HZW49" s="9"/>
      <c r="HZX49" s="9"/>
      <c r="HZY49" s="9"/>
      <c r="HZZ49" s="9"/>
      <c r="IAA49" s="9"/>
      <c r="IAB49" s="9"/>
      <c r="IAC49" s="9"/>
      <c r="IAD49" s="9"/>
      <c r="IAE49" s="9"/>
      <c r="IAF49" s="9"/>
      <c r="IAG49" s="9"/>
      <c r="IAH49" s="9"/>
      <c r="IAI49" s="9"/>
      <c r="IAJ49" s="9"/>
      <c r="IAK49" s="9"/>
      <c r="IAL49" s="9"/>
      <c r="IAM49" s="9"/>
      <c r="IAN49" s="9"/>
      <c r="IAO49" s="9"/>
      <c r="IAP49" s="9"/>
      <c r="IAQ49" s="9"/>
      <c r="IAR49" s="9"/>
      <c r="IAS49" s="9"/>
      <c r="IAT49" s="9"/>
      <c r="IAU49" s="9"/>
      <c r="IAV49" s="9"/>
      <c r="IAW49" s="9"/>
      <c r="IAX49" s="9"/>
      <c r="IAY49" s="9"/>
      <c r="IAZ49" s="9"/>
      <c r="IBA49" s="9"/>
      <c r="IBB49" s="9"/>
      <c r="IBC49" s="9"/>
      <c r="IBD49" s="9"/>
      <c r="IBE49" s="9"/>
      <c r="IBF49" s="9"/>
      <c r="IBG49" s="9"/>
      <c r="IBH49" s="9"/>
      <c r="IBI49" s="9"/>
      <c r="IBJ49" s="9"/>
      <c r="IBK49" s="9"/>
      <c r="IBL49" s="9"/>
      <c r="IBM49" s="9"/>
      <c r="IBN49" s="9"/>
      <c r="IBO49" s="9"/>
      <c r="IBP49" s="9"/>
      <c r="IBQ49" s="9"/>
      <c r="IBR49" s="9"/>
      <c r="IBS49" s="9"/>
      <c r="IBT49" s="9"/>
      <c r="IBU49" s="9"/>
      <c r="IBV49" s="9"/>
      <c r="IBW49" s="9"/>
      <c r="IBX49" s="9"/>
      <c r="IBY49" s="9"/>
      <c r="IBZ49" s="9"/>
      <c r="ICA49" s="9"/>
      <c r="ICB49" s="9"/>
      <c r="ICC49" s="9"/>
      <c r="ICD49" s="9"/>
      <c r="ICE49" s="9"/>
      <c r="ICF49" s="9"/>
      <c r="ICG49" s="9"/>
      <c r="ICH49" s="9"/>
      <c r="ICI49" s="9"/>
      <c r="ICJ49" s="9"/>
      <c r="ICK49" s="9"/>
      <c r="ICL49" s="9"/>
      <c r="ICM49" s="9"/>
      <c r="ICN49" s="9"/>
      <c r="ICO49" s="9"/>
      <c r="ICP49" s="9"/>
      <c r="ICQ49" s="9"/>
      <c r="ICR49" s="9"/>
      <c r="ICS49" s="9"/>
      <c r="ICT49" s="9"/>
      <c r="ICU49" s="9"/>
      <c r="ICV49" s="9"/>
      <c r="ICW49" s="9"/>
      <c r="ICX49" s="9"/>
      <c r="ICY49" s="9"/>
      <c r="ICZ49" s="9"/>
      <c r="IDA49" s="9"/>
      <c r="IDB49" s="9"/>
      <c r="IDC49" s="9"/>
      <c r="IDD49" s="9"/>
      <c r="IDE49" s="9"/>
      <c r="IDF49" s="9"/>
      <c r="IDG49" s="9"/>
      <c r="IDH49" s="9"/>
      <c r="IDI49" s="9"/>
      <c r="IDJ49" s="9"/>
      <c r="IDK49" s="9"/>
      <c r="IDL49" s="9"/>
      <c r="IDM49" s="9"/>
      <c r="IDN49" s="9"/>
      <c r="IDO49" s="9"/>
      <c r="IDP49" s="9"/>
      <c r="IDQ49" s="9"/>
      <c r="IDR49" s="9"/>
      <c r="IDS49" s="9"/>
      <c r="IDT49" s="9"/>
      <c r="IDU49" s="9"/>
      <c r="IDV49" s="9"/>
      <c r="IDW49" s="9"/>
      <c r="IDX49" s="9"/>
      <c r="IDY49" s="9"/>
      <c r="IDZ49" s="9"/>
      <c r="IEA49" s="9"/>
      <c r="IEB49" s="9"/>
      <c r="IEC49" s="9"/>
      <c r="IED49" s="9"/>
      <c r="IEE49" s="9"/>
      <c r="IEF49" s="9"/>
      <c r="IEG49" s="9"/>
      <c r="IEH49" s="9"/>
      <c r="IEI49" s="9"/>
      <c r="IEJ49" s="9"/>
      <c r="IEK49" s="9"/>
      <c r="IEL49" s="9"/>
      <c r="IEM49" s="9"/>
      <c r="IEN49" s="9"/>
      <c r="IEO49" s="9"/>
      <c r="IEP49" s="9"/>
      <c r="IEQ49" s="9"/>
      <c r="IER49" s="9"/>
      <c r="IES49" s="9"/>
      <c r="IET49" s="9"/>
      <c r="IEU49" s="9"/>
      <c r="IEV49" s="9"/>
      <c r="IEW49" s="9"/>
      <c r="IEX49" s="9"/>
      <c r="IEY49" s="9"/>
      <c r="IEZ49" s="9"/>
      <c r="IFA49" s="9"/>
      <c r="IFB49" s="9"/>
      <c r="IFC49" s="9"/>
      <c r="IFD49" s="9"/>
      <c r="IFE49" s="9"/>
      <c r="IFF49" s="9"/>
      <c r="IFG49" s="9"/>
      <c r="IFH49" s="9"/>
      <c r="IFI49" s="9"/>
      <c r="IFJ49" s="9"/>
      <c r="IFK49" s="9"/>
      <c r="IFL49" s="9"/>
      <c r="IFM49" s="9"/>
      <c r="IFN49" s="9"/>
      <c r="IFO49" s="9"/>
      <c r="IFP49" s="9"/>
      <c r="IFQ49" s="9"/>
      <c r="IFR49" s="9"/>
      <c r="IFS49" s="9"/>
      <c r="IFT49" s="9"/>
      <c r="IFU49" s="9"/>
      <c r="IFV49" s="9"/>
      <c r="IFW49" s="9"/>
      <c r="IFX49" s="9"/>
      <c r="IFY49" s="9"/>
      <c r="IFZ49" s="9"/>
      <c r="IGA49" s="9"/>
      <c r="IGB49" s="9"/>
      <c r="IGC49" s="9"/>
      <c r="IGD49" s="9"/>
      <c r="IGE49" s="9"/>
      <c r="IGF49" s="9"/>
      <c r="IGG49" s="9"/>
      <c r="IGH49" s="9"/>
      <c r="IGI49" s="9"/>
      <c r="IGJ49" s="9"/>
      <c r="IGK49" s="9"/>
      <c r="IGL49" s="9"/>
      <c r="IGM49" s="9"/>
      <c r="IGN49" s="9"/>
      <c r="IGO49" s="9"/>
      <c r="IGP49" s="9"/>
      <c r="IGQ49" s="9"/>
      <c r="IGR49" s="9"/>
      <c r="IGS49" s="9"/>
      <c r="IGT49" s="9"/>
      <c r="IGU49" s="9"/>
      <c r="IGV49" s="9"/>
      <c r="IGW49" s="9"/>
      <c r="IGX49" s="9"/>
      <c r="IGY49" s="9"/>
      <c r="IGZ49" s="9"/>
      <c r="IHA49" s="9"/>
      <c r="IHB49" s="9"/>
      <c r="IHC49" s="9"/>
      <c r="IHD49" s="9"/>
      <c r="IHE49" s="9"/>
      <c r="IHF49" s="9"/>
      <c r="IHG49" s="9"/>
      <c r="IHH49" s="9"/>
      <c r="IHI49" s="9"/>
      <c r="IHJ49" s="9"/>
      <c r="IHK49" s="9"/>
      <c r="IHL49" s="9"/>
      <c r="IHM49" s="9"/>
      <c r="IHN49" s="9"/>
      <c r="IHO49" s="9"/>
      <c r="IHP49" s="9"/>
      <c r="IHQ49" s="9"/>
      <c r="IHR49" s="9"/>
      <c r="IHS49" s="9"/>
      <c r="IHT49" s="9"/>
      <c r="IHU49" s="9"/>
      <c r="IHV49" s="9"/>
      <c r="IHW49" s="9"/>
      <c r="IHX49" s="9"/>
      <c r="IHY49" s="9"/>
      <c r="IHZ49" s="9"/>
      <c r="IIA49" s="9"/>
      <c r="IIB49" s="9"/>
      <c r="IIC49" s="9"/>
      <c r="IID49" s="9"/>
      <c r="IIE49" s="9"/>
      <c r="IIF49" s="9"/>
      <c r="IIG49" s="9"/>
      <c r="IIH49" s="9"/>
      <c r="III49" s="9"/>
      <c r="IIJ49" s="9"/>
      <c r="IIK49" s="9"/>
      <c r="IIL49" s="9"/>
      <c r="IIM49" s="9"/>
      <c r="IIN49" s="9"/>
      <c r="IIO49" s="9"/>
      <c r="IIP49" s="9"/>
      <c r="IIQ49" s="9"/>
      <c r="IIR49" s="9"/>
      <c r="IIS49" s="9"/>
      <c r="IIT49" s="9"/>
      <c r="IIU49" s="9"/>
      <c r="IIV49" s="9"/>
      <c r="IIW49" s="9"/>
      <c r="IIX49" s="9"/>
      <c r="IIY49" s="9"/>
      <c r="IIZ49" s="9"/>
      <c r="IJA49" s="9"/>
      <c r="IJB49" s="9"/>
      <c r="IJC49" s="9"/>
      <c r="IJD49" s="9"/>
      <c r="IJE49" s="9"/>
      <c r="IJF49" s="9"/>
      <c r="IJG49" s="9"/>
      <c r="IJH49" s="9"/>
      <c r="IJI49" s="9"/>
      <c r="IJJ49" s="9"/>
      <c r="IJK49" s="9"/>
      <c r="IJL49" s="9"/>
      <c r="IJM49" s="9"/>
      <c r="IJN49" s="9"/>
      <c r="IJO49" s="9"/>
      <c r="IJP49" s="9"/>
      <c r="IJQ49" s="9"/>
      <c r="IJR49" s="9"/>
      <c r="IJS49" s="9"/>
      <c r="IJT49" s="9"/>
      <c r="IJU49" s="9"/>
      <c r="IJV49" s="9"/>
      <c r="IJW49" s="9"/>
      <c r="IJX49" s="9"/>
      <c r="IJY49" s="9"/>
      <c r="IJZ49" s="9"/>
      <c r="IKA49" s="9"/>
      <c r="IKB49" s="9"/>
      <c r="IKC49" s="9"/>
      <c r="IKD49" s="9"/>
      <c r="IKE49" s="9"/>
      <c r="IKF49" s="9"/>
      <c r="IKG49" s="9"/>
      <c r="IKH49" s="9"/>
      <c r="IKI49" s="9"/>
      <c r="IKJ49" s="9"/>
      <c r="IKK49" s="9"/>
      <c r="IKL49" s="9"/>
      <c r="IKM49" s="9"/>
      <c r="IKN49" s="9"/>
      <c r="IKO49" s="9"/>
      <c r="IKP49" s="9"/>
      <c r="IKQ49" s="9"/>
      <c r="IKR49" s="9"/>
      <c r="IKS49" s="9"/>
      <c r="IKT49" s="9"/>
      <c r="IKU49" s="9"/>
      <c r="IKV49" s="9"/>
      <c r="IKW49" s="9"/>
      <c r="IKX49" s="9"/>
      <c r="IKY49" s="9"/>
      <c r="IKZ49" s="9"/>
      <c r="ILA49" s="9"/>
      <c r="ILB49" s="9"/>
      <c r="ILC49" s="9"/>
      <c r="ILD49" s="9"/>
      <c r="ILE49" s="9"/>
      <c r="ILF49" s="9"/>
      <c r="ILG49" s="9"/>
      <c r="ILH49" s="9"/>
      <c r="ILI49" s="9"/>
      <c r="ILJ49" s="9"/>
      <c r="ILK49" s="9"/>
      <c r="ILL49" s="9"/>
      <c r="ILM49" s="9"/>
      <c r="ILN49" s="9"/>
      <c r="ILO49" s="9"/>
      <c r="ILP49" s="9"/>
      <c r="ILQ49" s="9"/>
      <c r="ILR49" s="9"/>
      <c r="ILS49" s="9"/>
      <c r="ILT49" s="9"/>
      <c r="ILU49" s="9"/>
      <c r="ILV49" s="9"/>
      <c r="ILW49" s="9"/>
      <c r="ILX49" s="9"/>
      <c r="ILY49" s="9"/>
      <c r="ILZ49" s="9"/>
      <c r="IMA49" s="9"/>
      <c r="IMB49" s="9"/>
      <c r="IMC49" s="9"/>
      <c r="IMD49" s="9"/>
      <c r="IME49" s="9"/>
      <c r="IMF49" s="9"/>
      <c r="IMG49" s="9"/>
      <c r="IMH49" s="9"/>
      <c r="IMI49" s="9"/>
      <c r="IMJ49" s="9"/>
      <c r="IMK49" s="9"/>
      <c r="IML49" s="9"/>
      <c r="IMM49" s="9"/>
      <c r="IMN49" s="9"/>
      <c r="IMO49" s="9"/>
      <c r="IMP49" s="9"/>
      <c r="IMQ49" s="9"/>
      <c r="IMR49" s="9"/>
      <c r="IMS49" s="9"/>
      <c r="IMT49" s="9"/>
      <c r="IMU49" s="9"/>
      <c r="IMV49" s="9"/>
      <c r="IMW49" s="9"/>
      <c r="IMX49" s="9"/>
      <c r="IMY49" s="9"/>
      <c r="IMZ49" s="9"/>
      <c r="INA49" s="9"/>
      <c r="INB49" s="9"/>
      <c r="INC49" s="9"/>
      <c r="IND49" s="9"/>
      <c r="INE49" s="9"/>
      <c r="INF49" s="9"/>
      <c r="ING49" s="9"/>
      <c r="INH49" s="9"/>
      <c r="INI49" s="9"/>
      <c r="INJ49" s="9"/>
      <c r="INK49" s="9"/>
      <c r="INL49" s="9"/>
      <c r="INM49" s="9"/>
      <c r="INN49" s="9"/>
      <c r="INO49" s="9"/>
      <c r="INP49" s="9"/>
      <c r="INQ49" s="9"/>
      <c r="INR49" s="9"/>
      <c r="INS49" s="9"/>
      <c r="INT49" s="9"/>
      <c r="INU49" s="9"/>
      <c r="INV49" s="9"/>
      <c r="INW49" s="9"/>
      <c r="INX49" s="9"/>
      <c r="INY49" s="9"/>
      <c r="INZ49" s="9"/>
      <c r="IOA49" s="9"/>
      <c r="IOB49" s="9"/>
      <c r="IOC49" s="9"/>
      <c r="IOD49" s="9"/>
      <c r="IOE49" s="9"/>
      <c r="IOF49" s="9"/>
      <c r="IOG49" s="9"/>
      <c r="IOH49" s="9"/>
      <c r="IOI49" s="9"/>
      <c r="IOJ49" s="9"/>
      <c r="IOK49" s="9"/>
      <c r="IOL49" s="9"/>
      <c r="IOM49" s="9"/>
      <c r="ION49" s="9"/>
      <c r="IOO49" s="9"/>
      <c r="IOP49" s="9"/>
      <c r="IOQ49" s="9"/>
      <c r="IOR49" s="9"/>
      <c r="IOS49" s="9"/>
      <c r="IOT49" s="9"/>
      <c r="IOU49" s="9"/>
      <c r="IOV49" s="9"/>
      <c r="IOW49" s="9"/>
      <c r="IOX49" s="9"/>
      <c r="IOY49" s="9"/>
      <c r="IOZ49" s="9"/>
      <c r="IPA49" s="9"/>
      <c r="IPB49" s="9"/>
      <c r="IPC49" s="9"/>
      <c r="IPD49" s="9"/>
      <c r="IPE49" s="9"/>
      <c r="IPF49" s="9"/>
      <c r="IPG49" s="9"/>
      <c r="IPH49" s="9"/>
      <c r="IPI49" s="9"/>
      <c r="IPJ49" s="9"/>
      <c r="IPK49" s="9"/>
      <c r="IPL49" s="9"/>
      <c r="IPM49" s="9"/>
      <c r="IPN49" s="9"/>
      <c r="IPO49" s="9"/>
      <c r="IPP49" s="9"/>
      <c r="IPQ49" s="9"/>
      <c r="IPR49" s="9"/>
      <c r="IPS49" s="9"/>
      <c r="IPT49" s="9"/>
      <c r="IPU49" s="9"/>
      <c r="IPV49" s="9"/>
      <c r="IPW49" s="9"/>
      <c r="IPX49" s="9"/>
      <c r="IPY49" s="9"/>
      <c r="IPZ49" s="9"/>
      <c r="IQA49" s="9"/>
      <c r="IQB49" s="9"/>
      <c r="IQC49" s="9"/>
      <c r="IQD49" s="9"/>
      <c r="IQE49" s="9"/>
      <c r="IQF49" s="9"/>
      <c r="IQG49" s="9"/>
      <c r="IQH49" s="9"/>
      <c r="IQI49" s="9"/>
      <c r="IQJ49" s="9"/>
      <c r="IQK49" s="9"/>
      <c r="IQL49" s="9"/>
      <c r="IQM49" s="9"/>
      <c r="IQN49" s="9"/>
      <c r="IQO49" s="9"/>
      <c r="IQP49" s="9"/>
      <c r="IQQ49" s="9"/>
      <c r="IQR49" s="9"/>
      <c r="IQS49" s="9"/>
      <c r="IQT49" s="9"/>
      <c r="IQU49" s="9"/>
      <c r="IQV49" s="9"/>
      <c r="IQW49" s="9"/>
      <c r="IQX49" s="9"/>
      <c r="IQY49" s="9"/>
      <c r="IQZ49" s="9"/>
      <c r="IRA49" s="9"/>
      <c r="IRB49" s="9"/>
      <c r="IRC49" s="9"/>
      <c r="IRD49" s="9"/>
      <c r="IRE49" s="9"/>
      <c r="IRF49" s="9"/>
      <c r="IRG49" s="9"/>
      <c r="IRH49" s="9"/>
      <c r="IRI49" s="9"/>
      <c r="IRJ49" s="9"/>
      <c r="IRK49" s="9"/>
      <c r="IRL49" s="9"/>
      <c r="IRM49" s="9"/>
      <c r="IRN49" s="9"/>
      <c r="IRO49" s="9"/>
      <c r="IRP49" s="9"/>
      <c r="IRQ49" s="9"/>
      <c r="IRR49" s="9"/>
      <c r="IRS49" s="9"/>
      <c r="IRT49" s="9"/>
      <c r="IRU49" s="9"/>
      <c r="IRV49" s="9"/>
      <c r="IRW49" s="9"/>
      <c r="IRX49" s="9"/>
      <c r="IRY49" s="9"/>
      <c r="IRZ49" s="9"/>
      <c r="ISA49" s="9"/>
      <c r="ISB49" s="9"/>
      <c r="ISC49" s="9"/>
      <c r="ISD49" s="9"/>
      <c r="ISE49" s="9"/>
      <c r="ISF49" s="9"/>
      <c r="ISG49" s="9"/>
      <c r="ISH49" s="9"/>
      <c r="ISI49" s="9"/>
      <c r="ISJ49" s="9"/>
      <c r="ISK49" s="9"/>
      <c r="ISL49" s="9"/>
      <c r="ISM49" s="9"/>
      <c r="ISN49" s="9"/>
      <c r="ISO49" s="9"/>
      <c r="ISP49" s="9"/>
      <c r="ISQ49" s="9"/>
      <c r="ISR49" s="9"/>
      <c r="ISS49" s="9"/>
      <c r="IST49" s="9"/>
      <c r="ISU49" s="9"/>
      <c r="ISV49" s="9"/>
      <c r="ISW49" s="9"/>
      <c r="ISX49" s="9"/>
      <c r="ISY49" s="9"/>
      <c r="ISZ49" s="9"/>
      <c r="ITA49" s="9"/>
      <c r="ITB49" s="9"/>
      <c r="ITC49" s="9"/>
      <c r="ITD49" s="9"/>
      <c r="ITE49" s="9"/>
      <c r="ITF49" s="9"/>
      <c r="ITG49" s="9"/>
      <c r="ITH49" s="9"/>
      <c r="ITI49" s="9"/>
      <c r="ITJ49" s="9"/>
      <c r="ITK49" s="9"/>
      <c r="ITL49" s="9"/>
      <c r="ITM49" s="9"/>
      <c r="ITN49" s="9"/>
      <c r="ITO49" s="9"/>
      <c r="ITP49" s="9"/>
      <c r="ITQ49" s="9"/>
      <c r="ITR49" s="9"/>
      <c r="ITS49" s="9"/>
      <c r="ITT49" s="9"/>
      <c r="ITU49" s="9"/>
      <c r="ITV49" s="9"/>
      <c r="ITW49" s="9"/>
      <c r="ITX49" s="9"/>
      <c r="ITY49" s="9"/>
      <c r="ITZ49" s="9"/>
      <c r="IUA49" s="9"/>
      <c r="IUB49" s="9"/>
      <c r="IUC49" s="9"/>
      <c r="IUD49" s="9"/>
      <c r="IUE49" s="9"/>
      <c r="IUF49" s="9"/>
      <c r="IUG49" s="9"/>
      <c r="IUH49" s="9"/>
      <c r="IUI49" s="9"/>
      <c r="IUJ49" s="9"/>
      <c r="IUK49" s="9"/>
      <c r="IUL49" s="9"/>
      <c r="IUM49" s="9"/>
      <c r="IUN49" s="9"/>
      <c r="IUO49" s="9"/>
      <c r="IUP49" s="9"/>
      <c r="IUQ49" s="9"/>
      <c r="IUR49" s="9"/>
      <c r="IUS49" s="9"/>
      <c r="IUT49" s="9"/>
      <c r="IUU49" s="9"/>
      <c r="IUV49" s="9"/>
      <c r="IUW49" s="9"/>
      <c r="IUX49" s="9"/>
      <c r="IUY49" s="9"/>
      <c r="IUZ49" s="9"/>
      <c r="IVA49" s="9"/>
      <c r="IVB49" s="9"/>
      <c r="IVC49" s="9"/>
      <c r="IVD49" s="9"/>
      <c r="IVE49" s="9"/>
      <c r="IVF49" s="9"/>
      <c r="IVG49" s="9"/>
      <c r="IVH49" s="9"/>
      <c r="IVI49" s="9"/>
      <c r="IVJ49" s="9"/>
      <c r="IVK49" s="9"/>
      <c r="IVL49" s="9"/>
      <c r="IVM49" s="9"/>
      <c r="IVN49" s="9"/>
      <c r="IVO49" s="9"/>
      <c r="IVP49" s="9"/>
      <c r="IVQ49" s="9"/>
      <c r="IVR49" s="9"/>
      <c r="IVS49" s="9"/>
      <c r="IVT49" s="9"/>
      <c r="IVU49" s="9"/>
      <c r="IVV49" s="9"/>
      <c r="IVW49" s="9"/>
      <c r="IVX49" s="9"/>
      <c r="IVY49" s="9"/>
      <c r="IVZ49" s="9"/>
      <c r="IWA49" s="9"/>
      <c r="IWB49" s="9"/>
      <c r="IWC49" s="9"/>
      <c r="IWD49" s="9"/>
      <c r="IWE49" s="9"/>
      <c r="IWF49" s="9"/>
      <c r="IWG49" s="9"/>
      <c r="IWH49" s="9"/>
      <c r="IWI49" s="9"/>
      <c r="IWJ49" s="9"/>
      <c r="IWK49" s="9"/>
      <c r="IWL49" s="9"/>
      <c r="IWM49" s="9"/>
      <c r="IWN49" s="9"/>
      <c r="IWO49" s="9"/>
      <c r="IWP49" s="9"/>
      <c r="IWQ49" s="9"/>
      <c r="IWR49" s="9"/>
      <c r="IWS49" s="9"/>
      <c r="IWT49" s="9"/>
      <c r="IWU49" s="9"/>
      <c r="IWV49" s="9"/>
      <c r="IWW49" s="9"/>
      <c r="IWX49" s="9"/>
      <c r="IWY49" s="9"/>
      <c r="IWZ49" s="9"/>
      <c r="IXA49" s="9"/>
      <c r="IXB49" s="9"/>
      <c r="IXC49" s="9"/>
      <c r="IXD49" s="9"/>
      <c r="IXE49" s="9"/>
      <c r="IXF49" s="9"/>
      <c r="IXG49" s="9"/>
      <c r="IXH49" s="9"/>
      <c r="IXI49" s="9"/>
      <c r="IXJ49" s="9"/>
      <c r="IXK49" s="9"/>
      <c r="IXL49" s="9"/>
      <c r="IXM49" s="9"/>
      <c r="IXN49" s="9"/>
      <c r="IXO49" s="9"/>
      <c r="IXP49" s="9"/>
      <c r="IXQ49" s="9"/>
      <c r="IXR49" s="9"/>
      <c r="IXS49" s="9"/>
      <c r="IXT49" s="9"/>
      <c r="IXU49" s="9"/>
      <c r="IXV49" s="9"/>
      <c r="IXW49" s="9"/>
      <c r="IXX49" s="9"/>
      <c r="IXY49" s="9"/>
      <c r="IXZ49" s="9"/>
      <c r="IYA49" s="9"/>
      <c r="IYB49" s="9"/>
      <c r="IYC49" s="9"/>
      <c r="IYD49" s="9"/>
      <c r="IYE49" s="9"/>
      <c r="IYF49" s="9"/>
      <c r="IYG49" s="9"/>
      <c r="IYH49" s="9"/>
      <c r="IYI49" s="9"/>
      <c r="IYJ49" s="9"/>
      <c r="IYK49" s="9"/>
      <c r="IYL49" s="9"/>
      <c r="IYM49" s="9"/>
      <c r="IYN49" s="9"/>
      <c r="IYO49" s="9"/>
      <c r="IYP49" s="9"/>
      <c r="IYQ49" s="9"/>
      <c r="IYR49" s="9"/>
      <c r="IYS49" s="9"/>
      <c r="IYT49" s="9"/>
      <c r="IYU49" s="9"/>
      <c r="IYV49" s="9"/>
      <c r="IYW49" s="9"/>
      <c r="IYX49" s="9"/>
      <c r="IYY49" s="9"/>
      <c r="IYZ49" s="9"/>
      <c r="IZA49" s="9"/>
      <c r="IZB49" s="9"/>
      <c r="IZC49" s="9"/>
      <c r="IZD49" s="9"/>
      <c r="IZE49" s="9"/>
      <c r="IZF49" s="9"/>
      <c r="IZG49" s="9"/>
      <c r="IZH49" s="9"/>
      <c r="IZI49" s="9"/>
      <c r="IZJ49" s="9"/>
      <c r="IZK49" s="9"/>
      <c r="IZL49" s="9"/>
      <c r="IZM49" s="9"/>
      <c r="IZN49" s="9"/>
      <c r="IZO49" s="9"/>
      <c r="IZP49" s="9"/>
      <c r="IZQ49" s="9"/>
      <c r="IZR49" s="9"/>
      <c r="IZS49" s="9"/>
      <c r="IZT49" s="9"/>
      <c r="IZU49" s="9"/>
      <c r="IZV49" s="9"/>
      <c r="IZW49" s="9"/>
      <c r="IZX49" s="9"/>
      <c r="IZY49" s="9"/>
      <c r="IZZ49" s="9"/>
      <c r="JAA49" s="9"/>
      <c r="JAB49" s="9"/>
      <c r="JAC49" s="9"/>
      <c r="JAD49" s="9"/>
      <c r="JAE49" s="9"/>
      <c r="JAF49" s="9"/>
      <c r="JAG49" s="9"/>
      <c r="JAH49" s="9"/>
      <c r="JAI49" s="9"/>
      <c r="JAJ49" s="9"/>
      <c r="JAK49" s="9"/>
      <c r="JAL49" s="9"/>
      <c r="JAM49" s="9"/>
      <c r="JAN49" s="9"/>
      <c r="JAO49" s="9"/>
      <c r="JAP49" s="9"/>
      <c r="JAQ49" s="9"/>
      <c r="JAR49" s="9"/>
      <c r="JAS49" s="9"/>
      <c r="JAT49" s="9"/>
      <c r="JAU49" s="9"/>
      <c r="JAV49" s="9"/>
      <c r="JAW49" s="9"/>
      <c r="JAX49" s="9"/>
      <c r="JAY49" s="9"/>
      <c r="JAZ49" s="9"/>
      <c r="JBA49" s="9"/>
      <c r="JBB49" s="9"/>
      <c r="JBC49" s="9"/>
      <c r="JBD49" s="9"/>
      <c r="JBE49" s="9"/>
      <c r="JBF49" s="9"/>
      <c r="JBG49" s="9"/>
      <c r="JBH49" s="9"/>
      <c r="JBI49" s="9"/>
      <c r="JBJ49" s="9"/>
      <c r="JBK49" s="9"/>
      <c r="JBL49" s="9"/>
      <c r="JBM49" s="9"/>
      <c r="JBN49" s="9"/>
      <c r="JBO49" s="9"/>
      <c r="JBP49" s="9"/>
      <c r="JBQ49" s="9"/>
      <c r="JBR49" s="9"/>
      <c r="JBS49" s="9"/>
      <c r="JBT49" s="9"/>
      <c r="JBU49" s="9"/>
      <c r="JBV49" s="9"/>
      <c r="JBW49" s="9"/>
      <c r="JBX49" s="9"/>
      <c r="JBY49" s="9"/>
      <c r="JBZ49" s="9"/>
      <c r="JCA49" s="9"/>
      <c r="JCB49" s="9"/>
      <c r="JCC49" s="9"/>
      <c r="JCD49" s="9"/>
      <c r="JCE49" s="9"/>
      <c r="JCF49" s="9"/>
      <c r="JCG49" s="9"/>
      <c r="JCH49" s="9"/>
      <c r="JCI49" s="9"/>
      <c r="JCJ49" s="9"/>
      <c r="JCK49" s="9"/>
      <c r="JCL49" s="9"/>
      <c r="JCM49" s="9"/>
      <c r="JCN49" s="9"/>
      <c r="JCO49" s="9"/>
      <c r="JCP49" s="9"/>
      <c r="JCQ49" s="9"/>
      <c r="JCR49" s="9"/>
      <c r="JCS49" s="9"/>
      <c r="JCT49" s="9"/>
      <c r="JCU49" s="9"/>
      <c r="JCV49" s="9"/>
      <c r="JCW49" s="9"/>
      <c r="JCX49" s="9"/>
      <c r="JCY49" s="9"/>
      <c r="JCZ49" s="9"/>
      <c r="JDA49" s="9"/>
      <c r="JDB49" s="9"/>
      <c r="JDC49" s="9"/>
      <c r="JDD49" s="9"/>
      <c r="JDE49" s="9"/>
      <c r="JDF49" s="9"/>
      <c r="JDG49" s="9"/>
      <c r="JDH49" s="9"/>
      <c r="JDI49" s="9"/>
      <c r="JDJ49" s="9"/>
      <c r="JDK49" s="9"/>
      <c r="JDL49" s="9"/>
      <c r="JDM49" s="9"/>
      <c r="JDN49" s="9"/>
      <c r="JDO49" s="9"/>
      <c r="JDP49" s="9"/>
      <c r="JDQ49" s="9"/>
      <c r="JDR49" s="9"/>
      <c r="JDS49" s="9"/>
      <c r="JDT49" s="9"/>
      <c r="JDU49" s="9"/>
      <c r="JDV49" s="9"/>
      <c r="JDW49" s="9"/>
      <c r="JDX49" s="9"/>
      <c r="JDY49" s="9"/>
      <c r="JDZ49" s="9"/>
      <c r="JEA49" s="9"/>
      <c r="JEB49" s="9"/>
      <c r="JEC49" s="9"/>
      <c r="JED49" s="9"/>
      <c r="JEE49" s="9"/>
      <c r="JEF49" s="9"/>
      <c r="JEG49" s="9"/>
      <c r="JEH49" s="9"/>
      <c r="JEI49" s="9"/>
      <c r="JEJ49" s="9"/>
      <c r="JEK49" s="9"/>
      <c r="JEL49" s="9"/>
      <c r="JEM49" s="9"/>
      <c r="JEN49" s="9"/>
      <c r="JEO49" s="9"/>
      <c r="JEP49" s="9"/>
      <c r="JEQ49" s="9"/>
      <c r="JER49" s="9"/>
      <c r="JES49" s="9"/>
      <c r="JET49" s="9"/>
      <c r="JEU49" s="9"/>
      <c r="JEV49" s="9"/>
      <c r="JEW49" s="9"/>
      <c r="JEX49" s="9"/>
      <c r="JEY49" s="9"/>
      <c r="JEZ49" s="9"/>
      <c r="JFA49" s="9"/>
      <c r="JFB49" s="9"/>
      <c r="JFC49" s="9"/>
      <c r="JFD49" s="9"/>
      <c r="JFE49" s="9"/>
      <c r="JFF49" s="9"/>
      <c r="JFG49" s="9"/>
      <c r="JFH49" s="9"/>
      <c r="JFI49" s="9"/>
      <c r="JFJ49" s="9"/>
      <c r="JFK49" s="9"/>
      <c r="JFL49" s="9"/>
      <c r="JFM49" s="9"/>
      <c r="JFN49" s="9"/>
      <c r="JFO49" s="9"/>
      <c r="JFP49" s="9"/>
      <c r="JFQ49" s="9"/>
      <c r="JFR49" s="9"/>
      <c r="JFS49" s="9"/>
      <c r="JFT49" s="9"/>
      <c r="JFU49" s="9"/>
      <c r="JFV49" s="9"/>
      <c r="JFW49" s="9"/>
      <c r="JFX49" s="9"/>
      <c r="JFY49" s="9"/>
      <c r="JFZ49" s="9"/>
      <c r="JGA49" s="9"/>
      <c r="JGB49" s="9"/>
      <c r="JGC49" s="9"/>
      <c r="JGD49" s="9"/>
      <c r="JGE49" s="9"/>
      <c r="JGF49" s="9"/>
      <c r="JGG49" s="9"/>
      <c r="JGH49" s="9"/>
      <c r="JGI49" s="9"/>
      <c r="JGJ49" s="9"/>
      <c r="JGK49" s="9"/>
      <c r="JGL49" s="9"/>
      <c r="JGM49" s="9"/>
      <c r="JGN49" s="9"/>
      <c r="JGO49" s="9"/>
      <c r="JGP49" s="9"/>
      <c r="JGQ49" s="9"/>
      <c r="JGR49" s="9"/>
      <c r="JGS49" s="9"/>
      <c r="JGT49" s="9"/>
      <c r="JGU49" s="9"/>
      <c r="JGV49" s="9"/>
      <c r="JGW49" s="9"/>
      <c r="JGX49" s="9"/>
      <c r="JGY49" s="9"/>
      <c r="JGZ49" s="9"/>
      <c r="JHA49" s="9"/>
      <c r="JHB49" s="9"/>
      <c r="JHC49" s="9"/>
      <c r="JHD49" s="9"/>
      <c r="JHE49" s="9"/>
      <c r="JHF49" s="9"/>
      <c r="JHG49" s="9"/>
      <c r="JHH49" s="9"/>
      <c r="JHI49" s="9"/>
      <c r="JHJ49" s="9"/>
      <c r="JHK49" s="9"/>
      <c r="JHL49" s="9"/>
      <c r="JHM49" s="9"/>
      <c r="JHN49" s="9"/>
      <c r="JHO49" s="9"/>
      <c r="JHP49" s="9"/>
      <c r="JHQ49" s="9"/>
      <c r="JHR49" s="9"/>
      <c r="JHS49" s="9"/>
      <c r="JHT49" s="9"/>
      <c r="JHU49" s="9"/>
      <c r="JHV49" s="9"/>
      <c r="JHW49" s="9"/>
      <c r="JHX49" s="9"/>
      <c r="JHY49" s="9"/>
      <c r="JHZ49" s="9"/>
      <c r="JIA49" s="9"/>
      <c r="JIB49" s="9"/>
      <c r="JIC49" s="9"/>
      <c r="JID49" s="9"/>
      <c r="JIE49" s="9"/>
      <c r="JIF49" s="9"/>
      <c r="JIG49" s="9"/>
      <c r="JIH49" s="9"/>
      <c r="JII49" s="9"/>
      <c r="JIJ49" s="9"/>
      <c r="JIK49" s="9"/>
      <c r="JIL49" s="9"/>
      <c r="JIM49" s="9"/>
      <c r="JIN49" s="9"/>
      <c r="JIO49" s="9"/>
      <c r="JIP49" s="9"/>
      <c r="JIQ49" s="9"/>
      <c r="JIR49" s="9"/>
      <c r="JIS49" s="9"/>
      <c r="JIT49" s="9"/>
      <c r="JIU49" s="9"/>
      <c r="JIV49" s="9"/>
      <c r="JIW49" s="9"/>
      <c r="JIX49" s="9"/>
      <c r="JIY49" s="9"/>
      <c r="JIZ49" s="9"/>
      <c r="JJA49" s="9"/>
      <c r="JJB49" s="9"/>
      <c r="JJC49" s="9"/>
      <c r="JJD49" s="9"/>
      <c r="JJE49" s="9"/>
      <c r="JJF49" s="9"/>
      <c r="JJG49" s="9"/>
      <c r="JJH49" s="9"/>
      <c r="JJI49" s="9"/>
      <c r="JJJ49" s="9"/>
      <c r="JJK49" s="9"/>
      <c r="JJL49" s="9"/>
      <c r="JJM49" s="9"/>
      <c r="JJN49" s="9"/>
      <c r="JJO49" s="9"/>
      <c r="JJP49" s="9"/>
      <c r="JJQ49" s="9"/>
      <c r="JJR49" s="9"/>
      <c r="JJS49" s="9"/>
      <c r="JJT49" s="9"/>
      <c r="JJU49" s="9"/>
      <c r="JJV49" s="9"/>
      <c r="JJW49" s="9"/>
      <c r="JJX49" s="9"/>
      <c r="JJY49" s="9"/>
      <c r="JJZ49" s="9"/>
      <c r="JKA49" s="9"/>
      <c r="JKB49" s="9"/>
      <c r="JKC49" s="9"/>
      <c r="JKD49" s="9"/>
      <c r="JKE49" s="9"/>
      <c r="JKF49" s="9"/>
      <c r="JKG49" s="9"/>
      <c r="JKH49" s="9"/>
      <c r="JKI49" s="9"/>
      <c r="JKJ49" s="9"/>
      <c r="JKK49" s="9"/>
      <c r="JKL49" s="9"/>
      <c r="JKM49" s="9"/>
      <c r="JKN49" s="9"/>
      <c r="JKO49" s="9"/>
      <c r="JKP49" s="9"/>
      <c r="JKQ49" s="9"/>
      <c r="JKR49" s="9"/>
      <c r="JKS49" s="9"/>
      <c r="JKT49" s="9"/>
      <c r="JKU49" s="9"/>
      <c r="JKV49" s="9"/>
      <c r="JKW49" s="9"/>
      <c r="JKX49" s="9"/>
      <c r="JKY49" s="9"/>
      <c r="JKZ49" s="9"/>
      <c r="JLA49" s="9"/>
      <c r="JLB49" s="9"/>
      <c r="JLC49" s="9"/>
      <c r="JLD49" s="9"/>
      <c r="JLE49" s="9"/>
      <c r="JLF49" s="9"/>
      <c r="JLG49" s="9"/>
      <c r="JLH49" s="9"/>
      <c r="JLI49" s="9"/>
      <c r="JLJ49" s="9"/>
      <c r="JLK49" s="9"/>
      <c r="JLL49" s="9"/>
      <c r="JLM49" s="9"/>
      <c r="JLN49" s="9"/>
      <c r="JLO49" s="9"/>
      <c r="JLP49" s="9"/>
      <c r="JLQ49" s="9"/>
      <c r="JLR49" s="9"/>
      <c r="JLS49" s="9"/>
      <c r="JLT49" s="9"/>
      <c r="JLU49" s="9"/>
      <c r="JLV49" s="9"/>
      <c r="JLW49" s="9"/>
      <c r="JLX49" s="9"/>
      <c r="JLY49" s="9"/>
      <c r="JLZ49" s="9"/>
      <c r="JMA49" s="9"/>
      <c r="JMB49" s="9"/>
      <c r="JMC49" s="9"/>
      <c r="JMD49" s="9"/>
      <c r="JME49" s="9"/>
      <c r="JMF49" s="9"/>
      <c r="JMG49" s="9"/>
      <c r="JMH49" s="9"/>
      <c r="JMI49" s="9"/>
      <c r="JMJ49" s="9"/>
      <c r="JMK49" s="9"/>
      <c r="JML49" s="9"/>
      <c r="JMM49" s="9"/>
      <c r="JMN49" s="9"/>
      <c r="JMO49" s="9"/>
      <c r="JMP49" s="9"/>
      <c r="JMQ49" s="9"/>
      <c r="JMR49" s="9"/>
      <c r="JMS49" s="9"/>
      <c r="JMT49" s="9"/>
      <c r="JMU49" s="9"/>
      <c r="JMV49" s="9"/>
      <c r="JMW49" s="9"/>
      <c r="JMX49" s="9"/>
      <c r="JMY49" s="9"/>
      <c r="JMZ49" s="9"/>
      <c r="JNA49" s="9"/>
      <c r="JNB49" s="9"/>
      <c r="JNC49" s="9"/>
      <c r="JND49" s="9"/>
      <c r="JNE49" s="9"/>
      <c r="JNF49" s="9"/>
      <c r="JNG49" s="9"/>
      <c r="JNH49" s="9"/>
      <c r="JNI49" s="9"/>
      <c r="JNJ49" s="9"/>
      <c r="JNK49" s="9"/>
      <c r="JNL49" s="9"/>
      <c r="JNM49" s="9"/>
      <c r="JNN49" s="9"/>
      <c r="JNO49" s="9"/>
      <c r="JNP49" s="9"/>
      <c r="JNQ49" s="9"/>
      <c r="JNR49" s="9"/>
      <c r="JNS49" s="9"/>
      <c r="JNT49" s="9"/>
      <c r="JNU49" s="9"/>
      <c r="JNV49" s="9"/>
      <c r="JNW49" s="9"/>
      <c r="JNX49" s="9"/>
      <c r="JNY49" s="9"/>
      <c r="JNZ49" s="9"/>
      <c r="JOA49" s="9"/>
      <c r="JOB49" s="9"/>
      <c r="JOC49" s="9"/>
      <c r="JOD49" s="9"/>
      <c r="JOE49" s="9"/>
      <c r="JOF49" s="9"/>
      <c r="JOG49" s="9"/>
      <c r="JOH49" s="9"/>
      <c r="JOI49" s="9"/>
      <c r="JOJ49" s="9"/>
      <c r="JOK49" s="9"/>
      <c r="JOL49" s="9"/>
      <c r="JOM49" s="9"/>
      <c r="JON49" s="9"/>
      <c r="JOO49" s="9"/>
      <c r="JOP49" s="9"/>
      <c r="JOQ49" s="9"/>
      <c r="JOR49" s="9"/>
      <c r="JOS49" s="9"/>
      <c r="JOT49" s="9"/>
      <c r="JOU49" s="9"/>
      <c r="JOV49" s="9"/>
      <c r="JOW49" s="9"/>
      <c r="JOX49" s="9"/>
      <c r="JOY49" s="9"/>
      <c r="JOZ49" s="9"/>
      <c r="JPA49" s="9"/>
      <c r="JPB49" s="9"/>
      <c r="JPC49" s="9"/>
      <c r="JPD49" s="9"/>
      <c r="JPE49" s="9"/>
      <c r="JPF49" s="9"/>
      <c r="JPG49" s="9"/>
      <c r="JPH49" s="9"/>
      <c r="JPI49" s="9"/>
      <c r="JPJ49" s="9"/>
      <c r="JPK49" s="9"/>
      <c r="JPL49" s="9"/>
      <c r="JPM49" s="9"/>
      <c r="JPN49" s="9"/>
      <c r="JPO49" s="9"/>
      <c r="JPP49" s="9"/>
      <c r="JPQ49" s="9"/>
      <c r="JPR49" s="9"/>
      <c r="JPS49" s="9"/>
      <c r="JPT49" s="9"/>
      <c r="JPU49" s="9"/>
      <c r="JPV49" s="9"/>
      <c r="JPW49" s="9"/>
      <c r="JPX49" s="9"/>
      <c r="JPY49" s="9"/>
      <c r="JPZ49" s="9"/>
      <c r="JQA49" s="9"/>
      <c r="JQB49" s="9"/>
      <c r="JQC49" s="9"/>
      <c r="JQD49" s="9"/>
      <c r="JQE49" s="9"/>
      <c r="JQF49" s="9"/>
      <c r="JQG49" s="9"/>
      <c r="JQH49" s="9"/>
      <c r="JQI49" s="9"/>
      <c r="JQJ49" s="9"/>
      <c r="JQK49" s="9"/>
      <c r="JQL49" s="9"/>
      <c r="JQM49" s="9"/>
      <c r="JQN49" s="9"/>
      <c r="JQO49" s="9"/>
      <c r="JQP49" s="9"/>
      <c r="JQQ49" s="9"/>
      <c r="JQR49" s="9"/>
      <c r="JQS49" s="9"/>
      <c r="JQT49" s="9"/>
      <c r="JQU49" s="9"/>
      <c r="JQV49" s="9"/>
      <c r="JQW49" s="9"/>
      <c r="JQX49" s="9"/>
      <c r="JQY49" s="9"/>
      <c r="JQZ49" s="9"/>
      <c r="JRA49" s="9"/>
      <c r="JRB49" s="9"/>
      <c r="JRC49" s="9"/>
      <c r="JRD49" s="9"/>
      <c r="JRE49" s="9"/>
      <c r="JRF49" s="9"/>
      <c r="JRG49" s="9"/>
      <c r="JRH49" s="9"/>
      <c r="JRI49" s="9"/>
      <c r="JRJ49" s="9"/>
      <c r="JRK49" s="9"/>
      <c r="JRL49" s="9"/>
      <c r="JRM49" s="9"/>
      <c r="JRN49" s="9"/>
      <c r="JRO49" s="9"/>
      <c r="JRP49" s="9"/>
      <c r="JRQ49" s="9"/>
      <c r="JRR49" s="9"/>
      <c r="JRS49" s="9"/>
      <c r="JRT49" s="9"/>
      <c r="JRU49" s="9"/>
      <c r="JRV49" s="9"/>
      <c r="JRW49" s="9"/>
      <c r="JRX49" s="9"/>
      <c r="JRY49" s="9"/>
      <c r="JRZ49" s="9"/>
      <c r="JSA49" s="9"/>
      <c r="JSB49" s="9"/>
      <c r="JSC49" s="9"/>
      <c r="JSD49" s="9"/>
      <c r="JSE49" s="9"/>
      <c r="JSF49" s="9"/>
      <c r="JSG49" s="9"/>
      <c r="JSH49" s="9"/>
      <c r="JSI49" s="9"/>
      <c r="JSJ49" s="9"/>
      <c r="JSK49" s="9"/>
      <c r="JSL49" s="9"/>
      <c r="JSM49" s="9"/>
      <c r="JSN49" s="9"/>
      <c r="JSO49" s="9"/>
      <c r="JSP49" s="9"/>
      <c r="JSQ49" s="9"/>
      <c r="JSR49" s="9"/>
      <c r="JSS49" s="9"/>
      <c r="JST49" s="9"/>
      <c r="JSU49" s="9"/>
      <c r="JSV49" s="9"/>
      <c r="JSW49" s="9"/>
      <c r="JSX49" s="9"/>
      <c r="JSY49" s="9"/>
      <c r="JSZ49" s="9"/>
      <c r="JTA49" s="9"/>
      <c r="JTB49" s="9"/>
      <c r="JTC49" s="9"/>
      <c r="JTD49" s="9"/>
      <c r="JTE49" s="9"/>
      <c r="JTF49" s="9"/>
      <c r="JTG49" s="9"/>
      <c r="JTH49" s="9"/>
      <c r="JTI49" s="9"/>
      <c r="JTJ49" s="9"/>
      <c r="JTK49" s="9"/>
      <c r="JTL49" s="9"/>
      <c r="JTM49" s="9"/>
      <c r="JTN49" s="9"/>
      <c r="JTO49" s="9"/>
      <c r="JTP49" s="9"/>
      <c r="JTQ49" s="9"/>
      <c r="JTR49" s="9"/>
      <c r="JTS49" s="9"/>
      <c r="JTT49" s="9"/>
      <c r="JTU49" s="9"/>
      <c r="JTV49" s="9"/>
      <c r="JTW49" s="9"/>
      <c r="JTX49" s="9"/>
      <c r="JTY49" s="9"/>
      <c r="JTZ49" s="9"/>
      <c r="JUA49" s="9"/>
      <c r="JUB49" s="9"/>
      <c r="JUC49" s="9"/>
      <c r="JUD49" s="9"/>
      <c r="JUE49" s="9"/>
      <c r="JUF49" s="9"/>
      <c r="JUG49" s="9"/>
      <c r="JUH49" s="9"/>
      <c r="JUI49" s="9"/>
      <c r="JUJ49" s="9"/>
      <c r="JUK49" s="9"/>
      <c r="JUL49" s="9"/>
      <c r="JUM49" s="9"/>
      <c r="JUN49" s="9"/>
      <c r="JUO49" s="9"/>
      <c r="JUP49" s="9"/>
      <c r="JUQ49" s="9"/>
      <c r="JUR49" s="9"/>
      <c r="JUS49" s="9"/>
      <c r="JUT49" s="9"/>
      <c r="JUU49" s="9"/>
      <c r="JUV49" s="9"/>
      <c r="JUW49" s="9"/>
      <c r="JUX49" s="9"/>
      <c r="JUY49" s="9"/>
      <c r="JUZ49" s="9"/>
      <c r="JVA49" s="9"/>
      <c r="JVB49" s="9"/>
      <c r="JVC49" s="9"/>
      <c r="JVD49" s="9"/>
      <c r="JVE49" s="9"/>
      <c r="JVF49" s="9"/>
      <c r="JVG49" s="9"/>
      <c r="JVH49" s="9"/>
      <c r="JVI49" s="9"/>
      <c r="JVJ49" s="9"/>
      <c r="JVK49" s="9"/>
      <c r="JVL49" s="9"/>
      <c r="JVM49" s="9"/>
      <c r="JVN49" s="9"/>
      <c r="JVO49" s="9"/>
      <c r="JVP49" s="9"/>
      <c r="JVQ49" s="9"/>
      <c r="JVR49" s="9"/>
      <c r="JVS49" s="9"/>
      <c r="JVT49" s="9"/>
      <c r="JVU49" s="9"/>
      <c r="JVV49" s="9"/>
      <c r="JVW49" s="9"/>
      <c r="JVX49" s="9"/>
      <c r="JVY49" s="9"/>
      <c r="JVZ49" s="9"/>
      <c r="JWA49" s="9"/>
      <c r="JWB49" s="9"/>
      <c r="JWC49" s="9"/>
      <c r="JWD49" s="9"/>
      <c r="JWE49" s="9"/>
      <c r="JWF49" s="9"/>
      <c r="JWG49" s="9"/>
      <c r="JWH49" s="9"/>
      <c r="JWI49" s="9"/>
      <c r="JWJ49" s="9"/>
      <c r="JWK49" s="9"/>
      <c r="JWL49" s="9"/>
      <c r="JWM49" s="9"/>
      <c r="JWN49" s="9"/>
      <c r="JWO49" s="9"/>
      <c r="JWP49" s="9"/>
      <c r="JWQ49" s="9"/>
      <c r="JWR49" s="9"/>
      <c r="JWS49" s="9"/>
      <c r="JWT49" s="9"/>
      <c r="JWU49" s="9"/>
      <c r="JWV49" s="9"/>
      <c r="JWW49" s="9"/>
      <c r="JWX49" s="9"/>
      <c r="JWY49" s="9"/>
      <c r="JWZ49" s="9"/>
      <c r="JXA49" s="9"/>
      <c r="JXB49" s="9"/>
      <c r="JXC49" s="9"/>
      <c r="JXD49" s="9"/>
      <c r="JXE49" s="9"/>
      <c r="JXF49" s="9"/>
      <c r="JXG49" s="9"/>
      <c r="JXH49" s="9"/>
      <c r="JXI49" s="9"/>
      <c r="JXJ49" s="9"/>
      <c r="JXK49" s="9"/>
      <c r="JXL49" s="9"/>
      <c r="JXM49" s="9"/>
      <c r="JXN49" s="9"/>
      <c r="JXO49" s="9"/>
      <c r="JXP49" s="9"/>
      <c r="JXQ49" s="9"/>
      <c r="JXR49" s="9"/>
      <c r="JXS49" s="9"/>
      <c r="JXT49" s="9"/>
      <c r="JXU49" s="9"/>
      <c r="JXV49" s="9"/>
      <c r="JXW49" s="9"/>
      <c r="JXX49" s="9"/>
      <c r="JXY49" s="9"/>
      <c r="JXZ49" s="9"/>
      <c r="JYA49" s="9"/>
      <c r="JYB49" s="9"/>
      <c r="JYC49" s="9"/>
      <c r="JYD49" s="9"/>
      <c r="JYE49" s="9"/>
      <c r="JYF49" s="9"/>
      <c r="JYG49" s="9"/>
      <c r="JYH49" s="9"/>
      <c r="JYI49" s="9"/>
      <c r="JYJ49" s="9"/>
      <c r="JYK49" s="9"/>
      <c r="JYL49" s="9"/>
      <c r="JYM49" s="9"/>
      <c r="JYN49" s="9"/>
      <c r="JYO49" s="9"/>
      <c r="JYP49" s="9"/>
      <c r="JYQ49" s="9"/>
      <c r="JYR49" s="9"/>
      <c r="JYS49" s="9"/>
      <c r="JYT49" s="9"/>
      <c r="JYU49" s="9"/>
      <c r="JYV49" s="9"/>
      <c r="JYW49" s="9"/>
      <c r="JYX49" s="9"/>
      <c r="JYY49" s="9"/>
      <c r="JYZ49" s="9"/>
      <c r="JZA49" s="9"/>
      <c r="JZB49" s="9"/>
      <c r="JZC49" s="9"/>
      <c r="JZD49" s="9"/>
      <c r="JZE49" s="9"/>
      <c r="JZF49" s="9"/>
      <c r="JZG49" s="9"/>
      <c r="JZH49" s="9"/>
      <c r="JZI49" s="9"/>
      <c r="JZJ49" s="9"/>
      <c r="JZK49" s="9"/>
      <c r="JZL49" s="9"/>
      <c r="JZM49" s="9"/>
      <c r="JZN49" s="9"/>
      <c r="JZO49" s="9"/>
      <c r="JZP49" s="9"/>
      <c r="JZQ49" s="9"/>
      <c r="JZR49" s="9"/>
      <c r="JZS49" s="9"/>
      <c r="JZT49" s="9"/>
      <c r="JZU49" s="9"/>
      <c r="JZV49" s="9"/>
      <c r="JZW49" s="9"/>
      <c r="JZX49" s="9"/>
      <c r="JZY49" s="9"/>
      <c r="JZZ49" s="9"/>
      <c r="KAA49" s="9"/>
      <c r="KAB49" s="9"/>
      <c r="KAC49" s="9"/>
      <c r="KAD49" s="9"/>
      <c r="KAE49" s="9"/>
      <c r="KAF49" s="9"/>
      <c r="KAG49" s="9"/>
      <c r="KAH49" s="9"/>
      <c r="KAI49" s="9"/>
      <c r="KAJ49" s="9"/>
      <c r="KAK49" s="9"/>
      <c r="KAL49" s="9"/>
      <c r="KAM49" s="9"/>
      <c r="KAN49" s="9"/>
      <c r="KAO49" s="9"/>
      <c r="KAP49" s="9"/>
      <c r="KAQ49" s="9"/>
      <c r="KAR49" s="9"/>
      <c r="KAS49" s="9"/>
      <c r="KAT49" s="9"/>
      <c r="KAU49" s="9"/>
      <c r="KAV49" s="9"/>
      <c r="KAW49" s="9"/>
      <c r="KAX49" s="9"/>
      <c r="KAY49" s="9"/>
      <c r="KAZ49" s="9"/>
      <c r="KBA49" s="9"/>
      <c r="KBB49" s="9"/>
      <c r="KBC49" s="9"/>
      <c r="KBD49" s="9"/>
      <c r="KBE49" s="9"/>
      <c r="KBF49" s="9"/>
      <c r="KBG49" s="9"/>
      <c r="KBH49" s="9"/>
      <c r="KBI49" s="9"/>
      <c r="KBJ49" s="9"/>
      <c r="KBK49" s="9"/>
      <c r="KBL49" s="9"/>
      <c r="KBM49" s="9"/>
      <c r="KBN49" s="9"/>
      <c r="KBO49" s="9"/>
      <c r="KBP49" s="9"/>
      <c r="KBQ49" s="9"/>
      <c r="KBR49" s="9"/>
      <c r="KBS49" s="9"/>
      <c r="KBT49" s="9"/>
      <c r="KBU49" s="9"/>
      <c r="KBV49" s="9"/>
      <c r="KBW49" s="9"/>
      <c r="KBX49" s="9"/>
      <c r="KBY49" s="9"/>
      <c r="KBZ49" s="9"/>
      <c r="KCA49" s="9"/>
      <c r="KCB49" s="9"/>
      <c r="KCC49" s="9"/>
      <c r="KCD49" s="9"/>
      <c r="KCE49" s="9"/>
      <c r="KCF49" s="9"/>
      <c r="KCG49" s="9"/>
      <c r="KCH49" s="9"/>
      <c r="KCI49" s="9"/>
      <c r="KCJ49" s="9"/>
      <c r="KCK49" s="9"/>
      <c r="KCL49" s="9"/>
      <c r="KCM49" s="9"/>
      <c r="KCN49" s="9"/>
      <c r="KCO49" s="9"/>
      <c r="KCP49" s="9"/>
      <c r="KCQ49" s="9"/>
      <c r="KCR49" s="9"/>
      <c r="KCS49" s="9"/>
      <c r="KCT49" s="9"/>
      <c r="KCU49" s="9"/>
      <c r="KCV49" s="9"/>
      <c r="KCW49" s="9"/>
      <c r="KCX49" s="9"/>
      <c r="KCY49" s="9"/>
      <c r="KCZ49" s="9"/>
      <c r="KDA49" s="9"/>
      <c r="KDB49" s="9"/>
      <c r="KDC49" s="9"/>
      <c r="KDD49" s="9"/>
      <c r="KDE49" s="9"/>
      <c r="KDF49" s="9"/>
      <c r="KDG49" s="9"/>
      <c r="KDH49" s="9"/>
      <c r="KDI49" s="9"/>
      <c r="KDJ49" s="9"/>
      <c r="KDK49" s="9"/>
      <c r="KDL49" s="9"/>
      <c r="KDM49" s="9"/>
      <c r="KDN49" s="9"/>
      <c r="KDO49" s="9"/>
      <c r="KDP49" s="9"/>
      <c r="KDQ49" s="9"/>
      <c r="KDR49" s="9"/>
      <c r="KDS49" s="9"/>
      <c r="KDT49" s="9"/>
      <c r="KDU49" s="9"/>
      <c r="KDV49" s="9"/>
      <c r="KDW49" s="9"/>
      <c r="KDX49" s="9"/>
      <c r="KDY49" s="9"/>
      <c r="KDZ49" s="9"/>
      <c r="KEA49" s="9"/>
      <c r="KEB49" s="9"/>
      <c r="KEC49" s="9"/>
      <c r="KED49" s="9"/>
      <c r="KEE49" s="9"/>
      <c r="KEF49" s="9"/>
      <c r="KEG49" s="9"/>
      <c r="KEH49" s="9"/>
      <c r="KEI49" s="9"/>
      <c r="KEJ49" s="9"/>
      <c r="KEK49" s="9"/>
      <c r="KEL49" s="9"/>
      <c r="KEM49" s="9"/>
      <c r="KEN49" s="9"/>
      <c r="KEO49" s="9"/>
      <c r="KEP49" s="9"/>
      <c r="KEQ49" s="9"/>
      <c r="KER49" s="9"/>
      <c r="KES49" s="9"/>
      <c r="KET49" s="9"/>
      <c r="KEU49" s="9"/>
      <c r="KEV49" s="9"/>
      <c r="KEW49" s="9"/>
      <c r="KEX49" s="9"/>
      <c r="KEY49" s="9"/>
      <c r="KEZ49" s="9"/>
      <c r="KFA49" s="9"/>
      <c r="KFB49" s="9"/>
      <c r="KFC49" s="9"/>
      <c r="KFD49" s="9"/>
      <c r="KFE49" s="9"/>
      <c r="KFF49" s="9"/>
      <c r="KFG49" s="9"/>
      <c r="KFH49" s="9"/>
      <c r="KFI49" s="9"/>
      <c r="KFJ49" s="9"/>
      <c r="KFK49" s="9"/>
      <c r="KFL49" s="9"/>
      <c r="KFM49" s="9"/>
      <c r="KFN49" s="9"/>
      <c r="KFO49" s="9"/>
      <c r="KFP49" s="9"/>
      <c r="KFQ49" s="9"/>
      <c r="KFR49" s="9"/>
      <c r="KFS49" s="9"/>
      <c r="KFT49" s="9"/>
      <c r="KFU49" s="9"/>
      <c r="KFV49" s="9"/>
      <c r="KFW49" s="9"/>
      <c r="KFX49" s="9"/>
      <c r="KFY49" s="9"/>
      <c r="KFZ49" s="9"/>
      <c r="KGA49" s="9"/>
      <c r="KGB49" s="9"/>
      <c r="KGC49" s="9"/>
      <c r="KGD49" s="9"/>
      <c r="KGE49" s="9"/>
      <c r="KGF49" s="9"/>
      <c r="KGG49" s="9"/>
      <c r="KGH49" s="9"/>
      <c r="KGI49" s="9"/>
      <c r="KGJ49" s="9"/>
      <c r="KGK49" s="9"/>
      <c r="KGL49" s="9"/>
      <c r="KGM49" s="9"/>
      <c r="KGN49" s="9"/>
      <c r="KGO49" s="9"/>
      <c r="KGP49" s="9"/>
      <c r="KGQ49" s="9"/>
      <c r="KGR49" s="9"/>
      <c r="KGS49" s="9"/>
      <c r="KGT49" s="9"/>
      <c r="KGU49" s="9"/>
      <c r="KGV49" s="9"/>
      <c r="KGW49" s="9"/>
      <c r="KGX49" s="9"/>
      <c r="KGY49" s="9"/>
      <c r="KGZ49" s="9"/>
      <c r="KHA49" s="9"/>
      <c r="KHB49" s="9"/>
      <c r="KHC49" s="9"/>
      <c r="KHD49" s="9"/>
      <c r="KHE49" s="9"/>
      <c r="KHF49" s="9"/>
      <c r="KHG49" s="9"/>
      <c r="KHH49" s="9"/>
      <c r="KHI49" s="9"/>
      <c r="KHJ49" s="9"/>
      <c r="KHK49" s="9"/>
      <c r="KHL49" s="9"/>
      <c r="KHM49" s="9"/>
      <c r="KHN49" s="9"/>
      <c r="KHO49" s="9"/>
      <c r="KHP49" s="9"/>
      <c r="KHQ49" s="9"/>
      <c r="KHR49" s="9"/>
      <c r="KHS49" s="9"/>
      <c r="KHT49" s="9"/>
      <c r="KHU49" s="9"/>
      <c r="KHV49" s="9"/>
      <c r="KHW49" s="9"/>
      <c r="KHX49" s="9"/>
      <c r="KHY49" s="9"/>
      <c r="KHZ49" s="9"/>
      <c r="KIA49" s="9"/>
      <c r="KIB49" s="9"/>
      <c r="KIC49" s="9"/>
      <c r="KID49" s="9"/>
      <c r="KIE49" s="9"/>
      <c r="KIF49" s="9"/>
      <c r="KIG49" s="9"/>
      <c r="KIH49" s="9"/>
      <c r="KII49" s="9"/>
      <c r="KIJ49" s="9"/>
      <c r="KIK49" s="9"/>
      <c r="KIL49" s="9"/>
      <c r="KIM49" s="9"/>
      <c r="KIN49" s="9"/>
      <c r="KIO49" s="9"/>
      <c r="KIP49" s="9"/>
      <c r="KIQ49" s="9"/>
      <c r="KIR49" s="9"/>
      <c r="KIS49" s="9"/>
      <c r="KIT49" s="9"/>
      <c r="KIU49" s="9"/>
      <c r="KIV49" s="9"/>
      <c r="KIW49" s="9"/>
      <c r="KIX49" s="9"/>
      <c r="KIY49" s="9"/>
      <c r="KIZ49" s="9"/>
      <c r="KJA49" s="9"/>
      <c r="KJB49" s="9"/>
      <c r="KJC49" s="9"/>
      <c r="KJD49" s="9"/>
      <c r="KJE49" s="9"/>
      <c r="KJF49" s="9"/>
      <c r="KJG49" s="9"/>
      <c r="KJH49" s="9"/>
      <c r="KJI49" s="9"/>
      <c r="KJJ49" s="9"/>
      <c r="KJK49" s="9"/>
      <c r="KJL49" s="9"/>
      <c r="KJM49" s="9"/>
      <c r="KJN49" s="9"/>
      <c r="KJO49" s="9"/>
      <c r="KJP49" s="9"/>
      <c r="KJQ49" s="9"/>
      <c r="KJR49" s="9"/>
      <c r="KJS49" s="9"/>
      <c r="KJT49" s="9"/>
      <c r="KJU49" s="9"/>
      <c r="KJV49" s="9"/>
      <c r="KJW49" s="9"/>
      <c r="KJX49" s="9"/>
      <c r="KJY49" s="9"/>
      <c r="KJZ49" s="9"/>
      <c r="KKA49" s="9"/>
      <c r="KKB49" s="9"/>
      <c r="KKC49" s="9"/>
      <c r="KKD49" s="9"/>
      <c r="KKE49" s="9"/>
      <c r="KKF49" s="9"/>
      <c r="KKG49" s="9"/>
      <c r="KKH49" s="9"/>
      <c r="KKI49" s="9"/>
      <c r="KKJ49" s="9"/>
      <c r="KKK49" s="9"/>
      <c r="KKL49" s="9"/>
      <c r="KKM49" s="9"/>
      <c r="KKN49" s="9"/>
      <c r="KKO49" s="9"/>
      <c r="KKP49" s="9"/>
      <c r="KKQ49" s="9"/>
      <c r="KKR49" s="9"/>
      <c r="KKS49" s="9"/>
      <c r="KKT49" s="9"/>
      <c r="KKU49" s="9"/>
      <c r="KKV49" s="9"/>
      <c r="KKW49" s="9"/>
      <c r="KKX49" s="9"/>
      <c r="KKY49" s="9"/>
      <c r="KKZ49" s="9"/>
      <c r="KLA49" s="9"/>
      <c r="KLB49" s="9"/>
      <c r="KLC49" s="9"/>
      <c r="KLD49" s="9"/>
      <c r="KLE49" s="9"/>
      <c r="KLF49" s="9"/>
      <c r="KLG49" s="9"/>
      <c r="KLH49" s="9"/>
      <c r="KLI49" s="9"/>
      <c r="KLJ49" s="9"/>
      <c r="KLK49" s="9"/>
      <c r="KLL49" s="9"/>
      <c r="KLM49" s="9"/>
      <c r="KLN49" s="9"/>
      <c r="KLO49" s="9"/>
      <c r="KLP49" s="9"/>
      <c r="KLQ49" s="9"/>
      <c r="KLR49" s="9"/>
      <c r="KLS49" s="9"/>
      <c r="KLT49" s="9"/>
      <c r="KLU49" s="9"/>
      <c r="KLV49" s="9"/>
      <c r="KLW49" s="9"/>
      <c r="KLX49" s="9"/>
      <c r="KLY49" s="9"/>
      <c r="KLZ49" s="9"/>
      <c r="KMA49" s="9"/>
      <c r="KMB49" s="9"/>
      <c r="KMC49" s="9"/>
      <c r="KMD49" s="9"/>
      <c r="KME49" s="9"/>
      <c r="KMF49" s="9"/>
      <c r="KMG49" s="9"/>
      <c r="KMH49" s="9"/>
      <c r="KMI49" s="9"/>
      <c r="KMJ49" s="9"/>
      <c r="KMK49" s="9"/>
      <c r="KML49" s="9"/>
      <c r="KMM49" s="9"/>
      <c r="KMN49" s="9"/>
      <c r="KMO49" s="9"/>
      <c r="KMP49" s="9"/>
      <c r="KMQ49" s="9"/>
      <c r="KMR49" s="9"/>
      <c r="KMS49" s="9"/>
      <c r="KMT49" s="9"/>
      <c r="KMU49" s="9"/>
      <c r="KMV49" s="9"/>
      <c r="KMW49" s="9"/>
      <c r="KMX49" s="9"/>
      <c r="KMY49" s="9"/>
      <c r="KMZ49" s="9"/>
      <c r="KNA49" s="9"/>
      <c r="KNB49" s="9"/>
      <c r="KNC49" s="9"/>
      <c r="KND49" s="9"/>
      <c r="KNE49" s="9"/>
      <c r="KNF49" s="9"/>
      <c r="KNG49" s="9"/>
      <c r="KNH49" s="9"/>
      <c r="KNI49" s="9"/>
      <c r="KNJ49" s="9"/>
      <c r="KNK49" s="9"/>
      <c r="KNL49" s="9"/>
      <c r="KNM49" s="9"/>
      <c r="KNN49" s="9"/>
      <c r="KNO49" s="9"/>
      <c r="KNP49" s="9"/>
      <c r="KNQ49" s="9"/>
      <c r="KNR49" s="9"/>
      <c r="KNS49" s="9"/>
      <c r="KNT49" s="9"/>
      <c r="KNU49" s="9"/>
      <c r="KNV49" s="9"/>
      <c r="KNW49" s="9"/>
      <c r="KNX49" s="9"/>
      <c r="KNY49" s="9"/>
      <c r="KNZ49" s="9"/>
      <c r="KOA49" s="9"/>
      <c r="KOB49" s="9"/>
      <c r="KOC49" s="9"/>
      <c r="KOD49" s="9"/>
      <c r="KOE49" s="9"/>
      <c r="KOF49" s="9"/>
      <c r="KOG49" s="9"/>
      <c r="KOH49" s="9"/>
      <c r="KOI49" s="9"/>
      <c r="KOJ49" s="9"/>
      <c r="KOK49" s="9"/>
      <c r="KOL49" s="9"/>
      <c r="KOM49" s="9"/>
      <c r="KON49" s="9"/>
      <c r="KOO49" s="9"/>
      <c r="KOP49" s="9"/>
      <c r="KOQ49" s="9"/>
      <c r="KOR49" s="9"/>
      <c r="KOS49" s="9"/>
      <c r="KOT49" s="9"/>
      <c r="KOU49" s="9"/>
      <c r="KOV49" s="9"/>
      <c r="KOW49" s="9"/>
      <c r="KOX49" s="9"/>
      <c r="KOY49" s="9"/>
      <c r="KOZ49" s="9"/>
      <c r="KPA49" s="9"/>
      <c r="KPB49" s="9"/>
      <c r="KPC49" s="9"/>
      <c r="KPD49" s="9"/>
      <c r="KPE49" s="9"/>
      <c r="KPF49" s="9"/>
      <c r="KPG49" s="9"/>
      <c r="KPH49" s="9"/>
      <c r="KPI49" s="9"/>
      <c r="KPJ49" s="9"/>
      <c r="KPK49" s="9"/>
      <c r="KPL49" s="9"/>
      <c r="KPM49" s="9"/>
      <c r="KPN49" s="9"/>
      <c r="KPO49" s="9"/>
      <c r="KPP49" s="9"/>
      <c r="KPQ49" s="9"/>
      <c r="KPR49" s="9"/>
      <c r="KPS49" s="9"/>
      <c r="KPT49" s="9"/>
      <c r="KPU49" s="9"/>
      <c r="KPV49" s="9"/>
      <c r="KPW49" s="9"/>
      <c r="KPX49" s="9"/>
      <c r="KPY49" s="9"/>
      <c r="KPZ49" s="9"/>
      <c r="KQA49" s="9"/>
      <c r="KQB49" s="9"/>
      <c r="KQC49" s="9"/>
      <c r="KQD49" s="9"/>
      <c r="KQE49" s="9"/>
      <c r="KQF49" s="9"/>
      <c r="KQG49" s="9"/>
      <c r="KQH49" s="9"/>
      <c r="KQI49" s="9"/>
      <c r="KQJ49" s="9"/>
      <c r="KQK49" s="9"/>
      <c r="KQL49" s="9"/>
      <c r="KQM49" s="9"/>
      <c r="KQN49" s="9"/>
      <c r="KQO49" s="9"/>
      <c r="KQP49" s="9"/>
      <c r="KQQ49" s="9"/>
      <c r="KQR49" s="9"/>
      <c r="KQS49" s="9"/>
      <c r="KQT49" s="9"/>
      <c r="KQU49" s="9"/>
      <c r="KQV49" s="9"/>
      <c r="KQW49" s="9"/>
      <c r="KQX49" s="9"/>
      <c r="KQY49" s="9"/>
      <c r="KQZ49" s="9"/>
      <c r="KRA49" s="9"/>
      <c r="KRB49" s="9"/>
      <c r="KRC49" s="9"/>
      <c r="KRD49" s="9"/>
      <c r="KRE49" s="9"/>
      <c r="KRF49" s="9"/>
      <c r="KRG49" s="9"/>
      <c r="KRH49" s="9"/>
      <c r="KRI49" s="9"/>
      <c r="KRJ49" s="9"/>
      <c r="KRK49" s="9"/>
      <c r="KRL49" s="9"/>
      <c r="KRM49" s="9"/>
      <c r="KRN49" s="9"/>
      <c r="KRO49" s="9"/>
      <c r="KRP49" s="9"/>
      <c r="KRQ49" s="9"/>
      <c r="KRR49" s="9"/>
      <c r="KRS49" s="9"/>
      <c r="KRT49" s="9"/>
      <c r="KRU49" s="9"/>
      <c r="KRV49" s="9"/>
      <c r="KRW49" s="9"/>
      <c r="KRX49" s="9"/>
      <c r="KRY49" s="9"/>
      <c r="KRZ49" s="9"/>
      <c r="KSA49" s="9"/>
      <c r="KSB49" s="9"/>
      <c r="KSC49" s="9"/>
      <c r="KSD49" s="9"/>
      <c r="KSE49" s="9"/>
      <c r="KSF49" s="9"/>
      <c r="KSG49" s="9"/>
      <c r="KSH49" s="9"/>
      <c r="KSI49" s="9"/>
      <c r="KSJ49" s="9"/>
      <c r="KSK49" s="9"/>
      <c r="KSL49" s="9"/>
      <c r="KSM49" s="9"/>
      <c r="KSN49" s="9"/>
      <c r="KSO49" s="9"/>
      <c r="KSP49" s="9"/>
      <c r="KSQ49" s="9"/>
      <c r="KSR49" s="9"/>
      <c r="KSS49" s="9"/>
      <c r="KST49" s="9"/>
      <c r="KSU49" s="9"/>
      <c r="KSV49" s="9"/>
      <c r="KSW49" s="9"/>
      <c r="KSX49" s="9"/>
      <c r="KSY49" s="9"/>
      <c r="KSZ49" s="9"/>
      <c r="KTA49" s="9"/>
      <c r="KTB49" s="9"/>
      <c r="KTC49" s="9"/>
      <c r="KTD49" s="9"/>
      <c r="KTE49" s="9"/>
      <c r="KTF49" s="9"/>
      <c r="KTG49" s="9"/>
      <c r="KTH49" s="9"/>
      <c r="KTI49" s="9"/>
      <c r="KTJ49" s="9"/>
      <c r="KTK49" s="9"/>
      <c r="KTL49" s="9"/>
      <c r="KTM49" s="9"/>
      <c r="KTN49" s="9"/>
      <c r="KTO49" s="9"/>
      <c r="KTP49" s="9"/>
      <c r="KTQ49" s="9"/>
      <c r="KTR49" s="9"/>
      <c r="KTS49" s="9"/>
      <c r="KTT49" s="9"/>
      <c r="KTU49" s="9"/>
      <c r="KTV49" s="9"/>
      <c r="KTW49" s="9"/>
      <c r="KTX49" s="9"/>
      <c r="KTY49" s="9"/>
      <c r="KTZ49" s="9"/>
      <c r="KUA49" s="9"/>
      <c r="KUB49" s="9"/>
      <c r="KUC49" s="9"/>
      <c r="KUD49" s="9"/>
      <c r="KUE49" s="9"/>
      <c r="KUF49" s="9"/>
      <c r="KUG49" s="9"/>
      <c r="KUH49" s="9"/>
      <c r="KUI49" s="9"/>
      <c r="KUJ49" s="9"/>
      <c r="KUK49" s="9"/>
      <c r="KUL49" s="9"/>
      <c r="KUM49" s="9"/>
      <c r="KUN49" s="9"/>
      <c r="KUO49" s="9"/>
      <c r="KUP49" s="9"/>
      <c r="KUQ49" s="9"/>
      <c r="KUR49" s="9"/>
      <c r="KUS49" s="9"/>
      <c r="KUT49" s="9"/>
      <c r="KUU49" s="9"/>
      <c r="KUV49" s="9"/>
      <c r="KUW49" s="9"/>
      <c r="KUX49" s="9"/>
      <c r="KUY49" s="9"/>
      <c r="KUZ49" s="9"/>
      <c r="KVA49" s="9"/>
      <c r="KVB49" s="9"/>
      <c r="KVC49" s="9"/>
      <c r="KVD49" s="9"/>
      <c r="KVE49" s="9"/>
      <c r="KVF49" s="9"/>
      <c r="KVG49" s="9"/>
      <c r="KVH49" s="9"/>
      <c r="KVI49" s="9"/>
      <c r="KVJ49" s="9"/>
      <c r="KVK49" s="9"/>
      <c r="KVL49" s="9"/>
      <c r="KVM49" s="9"/>
      <c r="KVN49" s="9"/>
      <c r="KVO49" s="9"/>
      <c r="KVP49" s="9"/>
      <c r="KVQ49" s="9"/>
      <c r="KVR49" s="9"/>
      <c r="KVS49" s="9"/>
      <c r="KVT49" s="9"/>
      <c r="KVU49" s="9"/>
      <c r="KVV49" s="9"/>
      <c r="KVW49" s="9"/>
      <c r="KVX49" s="9"/>
      <c r="KVY49" s="9"/>
      <c r="KVZ49" s="9"/>
      <c r="KWA49" s="9"/>
      <c r="KWB49" s="9"/>
      <c r="KWC49" s="9"/>
      <c r="KWD49" s="9"/>
      <c r="KWE49" s="9"/>
      <c r="KWF49" s="9"/>
      <c r="KWG49" s="9"/>
      <c r="KWH49" s="9"/>
      <c r="KWI49" s="9"/>
      <c r="KWJ49" s="9"/>
      <c r="KWK49" s="9"/>
      <c r="KWL49" s="9"/>
      <c r="KWM49" s="9"/>
      <c r="KWN49" s="9"/>
      <c r="KWO49" s="9"/>
      <c r="KWP49" s="9"/>
      <c r="KWQ49" s="9"/>
      <c r="KWR49" s="9"/>
      <c r="KWS49" s="9"/>
      <c r="KWT49" s="9"/>
      <c r="KWU49" s="9"/>
      <c r="KWV49" s="9"/>
      <c r="KWW49" s="9"/>
      <c r="KWX49" s="9"/>
      <c r="KWY49" s="9"/>
      <c r="KWZ49" s="9"/>
      <c r="KXA49" s="9"/>
      <c r="KXB49" s="9"/>
      <c r="KXC49" s="9"/>
      <c r="KXD49" s="9"/>
      <c r="KXE49" s="9"/>
      <c r="KXF49" s="9"/>
      <c r="KXG49" s="9"/>
      <c r="KXH49" s="9"/>
      <c r="KXI49" s="9"/>
      <c r="KXJ49" s="9"/>
      <c r="KXK49" s="9"/>
      <c r="KXL49" s="9"/>
      <c r="KXM49" s="9"/>
      <c r="KXN49" s="9"/>
      <c r="KXO49" s="9"/>
      <c r="KXP49" s="9"/>
      <c r="KXQ49" s="9"/>
      <c r="KXR49" s="9"/>
      <c r="KXS49" s="9"/>
      <c r="KXT49" s="9"/>
      <c r="KXU49" s="9"/>
      <c r="KXV49" s="9"/>
      <c r="KXW49" s="9"/>
      <c r="KXX49" s="9"/>
      <c r="KXY49" s="9"/>
      <c r="KXZ49" s="9"/>
      <c r="KYA49" s="9"/>
      <c r="KYB49" s="9"/>
      <c r="KYC49" s="9"/>
      <c r="KYD49" s="9"/>
      <c r="KYE49" s="9"/>
      <c r="KYF49" s="9"/>
      <c r="KYG49" s="9"/>
      <c r="KYH49" s="9"/>
      <c r="KYI49" s="9"/>
      <c r="KYJ49" s="9"/>
      <c r="KYK49" s="9"/>
      <c r="KYL49" s="9"/>
      <c r="KYM49" s="9"/>
      <c r="KYN49" s="9"/>
      <c r="KYO49" s="9"/>
      <c r="KYP49" s="9"/>
      <c r="KYQ49" s="9"/>
      <c r="KYR49" s="9"/>
      <c r="KYS49" s="9"/>
      <c r="KYT49" s="9"/>
      <c r="KYU49" s="9"/>
      <c r="KYV49" s="9"/>
      <c r="KYW49" s="9"/>
      <c r="KYX49" s="9"/>
      <c r="KYY49" s="9"/>
      <c r="KYZ49" s="9"/>
      <c r="KZA49" s="9"/>
      <c r="KZB49" s="9"/>
      <c r="KZC49" s="9"/>
      <c r="KZD49" s="9"/>
      <c r="KZE49" s="9"/>
      <c r="KZF49" s="9"/>
      <c r="KZG49" s="9"/>
      <c r="KZH49" s="9"/>
      <c r="KZI49" s="9"/>
      <c r="KZJ49" s="9"/>
      <c r="KZK49" s="9"/>
      <c r="KZL49" s="9"/>
      <c r="KZM49" s="9"/>
      <c r="KZN49" s="9"/>
      <c r="KZO49" s="9"/>
      <c r="KZP49" s="9"/>
      <c r="KZQ49" s="9"/>
      <c r="KZR49" s="9"/>
      <c r="KZS49" s="9"/>
      <c r="KZT49" s="9"/>
      <c r="KZU49" s="9"/>
      <c r="KZV49" s="9"/>
      <c r="KZW49" s="9"/>
      <c r="KZX49" s="9"/>
      <c r="KZY49" s="9"/>
      <c r="KZZ49" s="9"/>
      <c r="LAA49" s="9"/>
      <c r="LAB49" s="9"/>
      <c r="LAC49" s="9"/>
      <c r="LAD49" s="9"/>
      <c r="LAE49" s="9"/>
      <c r="LAF49" s="9"/>
      <c r="LAG49" s="9"/>
      <c r="LAH49" s="9"/>
      <c r="LAI49" s="9"/>
      <c r="LAJ49" s="9"/>
      <c r="LAK49" s="9"/>
      <c r="LAL49" s="9"/>
      <c r="LAM49" s="9"/>
      <c r="LAN49" s="9"/>
      <c r="LAO49" s="9"/>
      <c r="LAP49" s="9"/>
      <c r="LAQ49" s="9"/>
      <c r="LAR49" s="9"/>
      <c r="LAS49" s="9"/>
      <c r="LAT49" s="9"/>
      <c r="LAU49" s="9"/>
      <c r="LAV49" s="9"/>
      <c r="LAW49" s="9"/>
      <c r="LAX49" s="9"/>
      <c r="LAY49" s="9"/>
      <c r="LAZ49" s="9"/>
      <c r="LBA49" s="9"/>
      <c r="LBB49" s="9"/>
      <c r="LBC49" s="9"/>
      <c r="LBD49" s="9"/>
      <c r="LBE49" s="9"/>
      <c r="LBF49" s="9"/>
      <c r="LBG49" s="9"/>
      <c r="LBH49" s="9"/>
      <c r="LBI49" s="9"/>
      <c r="LBJ49" s="9"/>
      <c r="LBK49" s="9"/>
      <c r="LBL49" s="9"/>
      <c r="LBM49" s="9"/>
      <c r="LBN49" s="9"/>
      <c r="LBO49" s="9"/>
      <c r="LBP49" s="9"/>
      <c r="LBQ49" s="9"/>
      <c r="LBR49" s="9"/>
      <c r="LBS49" s="9"/>
      <c r="LBT49" s="9"/>
      <c r="LBU49" s="9"/>
      <c r="LBV49" s="9"/>
      <c r="LBW49" s="9"/>
      <c r="LBX49" s="9"/>
      <c r="LBY49" s="9"/>
      <c r="LBZ49" s="9"/>
      <c r="LCA49" s="9"/>
      <c r="LCB49" s="9"/>
      <c r="LCC49" s="9"/>
      <c r="LCD49" s="9"/>
      <c r="LCE49" s="9"/>
      <c r="LCF49" s="9"/>
      <c r="LCG49" s="9"/>
      <c r="LCH49" s="9"/>
      <c r="LCI49" s="9"/>
      <c r="LCJ49" s="9"/>
      <c r="LCK49" s="9"/>
      <c r="LCL49" s="9"/>
      <c r="LCM49" s="9"/>
      <c r="LCN49" s="9"/>
      <c r="LCO49" s="9"/>
      <c r="LCP49" s="9"/>
      <c r="LCQ49" s="9"/>
      <c r="LCR49" s="9"/>
      <c r="LCS49" s="9"/>
      <c r="LCT49" s="9"/>
      <c r="LCU49" s="9"/>
      <c r="LCV49" s="9"/>
      <c r="LCW49" s="9"/>
      <c r="LCX49" s="9"/>
      <c r="LCY49" s="9"/>
      <c r="LCZ49" s="9"/>
      <c r="LDA49" s="9"/>
      <c r="LDB49" s="9"/>
      <c r="LDC49" s="9"/>
      <c r="LDD49" s="9"/>
      <c r="LDE49" s="9"/>
      <c r="LDF49" s="9"/>
      <c r="LDG49" s="9"/>
      <c r="LDH49" s="9"/>
      <c r="LDI49" s="9"/>
      <c r="LDJ49" s="9"/>
      <c r="LDK49" s="9"/>
      <c r="LDL49" s="9"/>
      <c r="LDM49" s="9"/>
      <c r="LDN49" s="9"/>
      <c r="LDO49" s="9"/>
      <c r="LDP49" s="9"/>
      <c r="LDQ49" s="9"/>
      <c r="LDR49" s="9"/>
      <c r="LDS49" s="9"/>
      <c r="LDT49" s="9"/>
      <c r="LDU49" s="9"/>
      <c r="LDV49" s="9"/>
      <c r="LDW49" s="9"/>
      <c r="LDX49" s="9"/>
      <c r="LDY49" s="9"/>
      <c r="LDZ49" s="9"/>
      <c r="LEA49" s="9"/>
      <c r="LEB49" s="9"/>
      <c r="LEC49" s="9"/>
      <c r="LED49" s="9"/>
      <c r="LEE49" s="9"/>
      <c r="LEF49" s="9"/>
      <c r="LEG49" s="9"/>
      <c r="LEH49" s="9"/>
      <c r="LEI49" s="9"/>
      <c r="LEJ49" s="9"/>
      <c r="LEK49" s="9"/>
      <c r="LEL49" s="9"/>
      <c r="LEM49" s="9"/>
      <c r="LEN49" s="9"/>
      <c r="LEO49" s="9"/>
      <c r="LEP49" s="9"/>
      <c r="LEQ49" s="9"/>
      <c r="LER49" s="9"/>
      <c r="LES49" s="9"/>
      <c r="LET49" s="9"/>
      <c r="LEU49" s="9"/>
      <c r="LEV49" s="9"/>
      <c r="LEW49" s="9"/>
      <c r="LEX49" s="9"/>
      <c r="LEY49" s="9"/>
      <c r="LEZ49" s="9"/>
      <c r="LFA49" s="9"/>
      <c r="LFB49" s="9"/>
      <c r="LFC49" s="9"/>
      <c r="LFD49" s="9"/>
      <c r="LFE49" s="9"/>
      <c r="LFF49" s="9"/>
      <c r="LFG49" s="9"/>
      <c r="LFH49" s="9"/>
      <c r="LFI49" s="9"/>
      <c r="LFJ49" s="9"/>
      <c r="LFK49" s="9"/>
      <c r="LFL49" s="9"/>
      <c r="LFM49" s="9"/>
      <c r="LFN49" s="9"/>
      <c r="LFO49" s="9"/>
      <c r="LFP49" s="9"/>
      <c r="LFQ49" s="9"/>
      <c r="LFR49" s="9"/>
      <c r="LFS49" s="9"/>
      <c r="LFT49" s="9"/>
      <c r="LFU49" s="9"/>
      <c r="LFV49" s="9"/>
      <c r="LFW49" s="9"/>
      <c r="LFX49" s="9"/>
      <c r="LFY49" s="9"/>
      <c r="LFZ49" s="9"/>
      <c r="LGA49" s="9"/>
      <c r="LGB49" s="9"/>
      <c r="LGC49" s="9"/>
      <c r="LGD49" s="9"/>
      <c r="LGE49" s="9"/>
      <c r="LGF49" s="9"/>
      <c r="LGG49" s="9"/>
      <c r="LGH49" s="9"/>
      <c r="LGI49" s="9"/>
      <c r="LGJ49" s="9"/>
      <c r="LGK49" s="9"/>
      <c r="LGL49" s="9"/>
      <c r="LGM49" s="9"/>
      <c r="LGN49" s="9"/>
      <c r="LGO49" s="9"/>
      <c r="LGP49" s="9"/>
      <c r="LGQ49" s="9"/>
      <c r="LGR49" s="9"/>
      <c r="LGS49" s="9"/>
      <c r="LGT49" s="9"/>
      <c r="LGU49" s="9"/>
      <c r="LGV49" s="9"/>
      <c r="LGW49" s="9"/>
      <c r="LGX49" s="9"/>
      <c r="LGY49" s="9"/>
      <c r="LGZ49" s="9"/>
      <c r="LHA49" s="9"/>
      <c r="LHB49" s="9"/>
      <c r="LHC49" s="9"/>
      <c r="LHD49" s="9"/>
      <c r="LHE49" s="9"/>
      <c r="LHF49" s="9"/>
      <c r="LHG49" s="9"/>
      <c r="LHH49" s="9"/>
      <c r="LHI49" s="9"/>
      <c r="LHJ49" s="9"/>
      <c r="LHK49" s="9"/>
      <c r="LHL49" s="9"/>
      <c r="LHM49" s="9"/>
      <c r="LHN49" s="9"/>
      <c r="LHO49" s="9"/>
      <c r="LHP49" s="9"/>
      <c r="LHQ49" s="9"/>
      <c r="LHR49" s="9"/>
      <c r="LHS49" s="9"/>
      <c r="LHT49" s="9"/>
      <c r="LHU49" s="9"/>
      <c r="LHV49" s="9"/>
      <c r="LHW49" s="9"/>
      <c r="LHX49" s="9"/>
      <c r="LHY49" s="9"/>
      <c r="LHZ49" s="9"/>
      <c r="LIA49" s="9"/>
      <c r="LIB49" s="9"/>
      <c r="LIC49" s="9"/>
      <c r="LID49" s="9"/>
      <c r="LIE49" s="9"/>
      <c r="LIF49" s="9"/>
      <c r="LIG49" s="9"/>
      <c r="LIH49" s="9"/>
      <c r="LII49" s="9"/>
      <c r="LIJ49" s="9"/>
      <c r="LIK49" s="9"/>
      <c r="LIL49" s="9"/>
      <c r="LIM49" s="9"/>
      <c r="LIN49" s="9"/>
      <c r="LIO49" s="9"/>
      <c r="LIP49" s="9"/>
      <c r="LIQ49" s="9"/>
      <c r="LIR49" s="9"/>
      <c r="LIS49" s="9"/>
      <c r="LIT49" s="9"/>
      <c r="LIU49" s="9"/>
      <c r="LIV49" s="9"/>
      <c r="LIW49" s="9"/>
      <c r="LIX49" s="9"/>
      <c r="LIY49" s="9"/>
      <c r="LIZ49" s="9"/>
      <c r="LJA49" s="9"/>
      <c r="LJB49" s="9"/>
      <c r="LJC49" s="9"/>
      <c r="LJD49" s="9"/>
      <c r="LJE49" s="9"/>
      <c r="LJF49" s="9"/>
      <c r="LJG49" s="9"/>
      <c r="LJH49" s="9"/>
      <c r="LJI49" s="9"/>
      <c r="LJJ49" s="9"/>
      <c r="LJK49" s="9"/>
      <c r="LJL49" s="9"/>
      <c r="LJM49" s="9"/>
      <c r="LJN49" s="9"/>
      <c r="LJO49" s="9"/>
      <c r="LJP49" s="9"/>
      <c r="LJQ49" s="9"/>
      <c r="LJR49" s="9"/>
      <c r="LJS49" s="9"/>
      <c r="LJT49" s="9"/>
      <c r="LJU49" s="9"/>
      <c r="LJV49" s="9"/>
      <c r="LJW49" s="9"/>
      <c r="LJX49" s="9"/>
      <c r="LJY49" s="9"/>
      <c r="LJZ49" s="9"/>
      <c r="LKA49" s="9"/>
      <c r="LKB49" s="9"/>
      <c r="LKC49" s="9"/>
      <c r="LKD49" s="9"/>
      <c r="LKE49" s="9"/>
      <c r="LKF49" s="9"/>
      <c r="LKG49" s="9"/>
      <c r="LKH49" s="9"/>
      <c r="LKI49" s="9"/>
      <c r="LKJ49" s="9"/>
      <c r="LKK49" s="9"/>
      <c r="LKL49" s="9"/>
      <c r="LKM49" s="9"/>
      <c r="LKN49" s="9"/>
      <c r="LKO49" s="9"/>
      <c r="LKP49" s="9"/>
      <c r="LKQ49" s="9"/>
      <c r="LKR49" s="9"/>
      <c r="LKS49" s="9"/>
      <c r="LKT49" s="9"/>
      <c r="LKU49" s="9"/>
      <c r="LKV49" s="9"/>
      <c r="LKW49" s="9"/>
      <c r="LKX49" s="9"/>
      <c r="LKY49" s="9"/>
      <c r="LKZ49" s="9"/>
      <c r="LLA49" s="9"/>
      <c r="LLB49" s="9"/>
      <c r="LLC49" s="9"/>
      <c r="LLD49" s="9"/>
      <c r="LLE49" s="9"/>
      <c r="LLF49" s="9"/>
      <c r="LLG49" s="9"/>
      <c r="LLH49" s="9"/>
      <c r="LLI49" s="9"/>
      <c r="LLJ49" s="9"/>
      <c r="LLK49" s="9"/>
      <c r="LLL49" s="9"/>
      <c r="LLM49" s="9"/>
      <c r="LLN49" s="9"/>
      <c r="LLO49" s="9"/>
      <c r="LLP49" s="9"/>
      <c r="LLQ49" s="9"/>
      <c r="LLR49" s="9"/>
      <c r="LLS49" s="9"/>
      <c r="LLT49" s="9"/>
      <c r="LLU49" s="9"/>
      <c r="LLV49" s="9"/>
      <c r="LLW49" s="9"/>
      <c r="LLX49" s="9"/>
      <c r="LLY49" s="9"/>
      <c r="LLZ49" s="9"/>
      <c r="LMA49" s="9"/>
      <c r="LMB49" s="9"/>
      <c r="LMC49" s="9"/>
      <c r="LMD49" s="9"/>
      <c r="LME49" s="9"/>
      <c r="LMF49" s="9"/>
      <c r="LMG49" s="9"/>
      <c r="LMH49" s="9"/>
      <c r="LMI49" s="9"/>
      <c r="LMJ49" s="9"/>
      <c r="LMK49" s="9"/>
      <c r="LML49" s="9"/>
      <c r="LMM49" s="9"/>
      <c r="LMN49" s="9"/>
      <c r="LMO49" s="9"/>
      <c r="LMP49" s="9"/>
      <c r="LMQ49" s="9"/>
      <c r="LMR49" s="9"/>
      <c r="LMS49" s="9"/>
      <c r="LMT49" s="9"/>
      <c r="LMU49" s="9"/>
      <c r="LMV49" s="9"/>
      <c r="LMW49" s="9"/>
      <c r="LMX49" s="9"/>
      <c r="LMY49" s="9"/>
      <c r="LMZ49" s="9"/>
      <c r="LNA49" s="9"/>
      <c r="LNB49" s="9"/>
      <c r="LNC49" s="9"/>
      <c r="LND49" s="9"/>
      <c r="LNE49" s="9"/>
      <c r="LNF49" s="9"/>
      <c r="LNG49" s="9"/>
      <c r="LNH49" s="9"/>
      <c r="LNI49" s="9"/>
      <c r="LNJ49" s="9"/>
      <c r="LNK49" s="9"/>
      <c r="LNL49" s="9"/>
      <c r="LNM49" s="9"/>
      <c r="LNN49" s="9"/>
      <c r="LNO49" s="9"/>
      <c r="LNP49" s="9"/>
      <c r="LNQ49" s="9"/>
      <c r="LNR49" s="9"/>
      <c r="LNS49" s="9"/>
      <c r="LNT49" s="9"/>
      <c r="LNU49" s="9"/>
      <c r="LNV49" s="9"/>
      <c r="LNW49" s="9"/>
      <c r="LNX49" s="9"/>
      <c r="LNY49" s="9"/>
      <c r="LNZ49" s="9"/>
      <c r="LOA49" s="9"/>
      <c r="LOB49" s="9"/>
      <c r="LOC49" s="9"/>
      <c r="LOD49" s="9"/>
      <c r="LOE49" s="9"/>
      <c r="LOF49" s="9"/>
      <c r="LOG49" s="9"/>
      <c r="LOH49" s="9"/>
      <c r="LOI49" s="9"/>
      <c r="LOJ49" s="9"/>
      <c r="LOK49" s="9"/>
      <c r="LOL49" s="9"/>
      <c r="LOM49" s="9"/>
      <c r="LON49" s="9"/>
      <c r="LOO49" s="9"/>
      <c r="LOP49" s="9"/>
      <c r="LOQ49" s="9"/>
      <c r="LOR49" s="9"/>
      <c r="LOS49" s="9"/>
      <c r="LOT49" s="9"/>
      <c r="LOU49" s="9"/>
      <c r="LOV49" s="9"/>
      <c r="LOW49" s="9"/>
      <c r="LOX49" s="9"/>
      <c r="LOY49" s="9"/>
      <c r="LOZ49" s="9"/>
      <c r="LPA49" s="9"/>
      <c r="LPB49" s="9"/>
      <c r="LPC49" s="9"/>
      <c r="LPD49" s="9"/>
      <c r="LPE49" s="9"/>
      <c r="LPF49" s="9"/>
      <c r="LPG49" s="9"/>
      <c r="LPH49" s="9"/>
      <c r="LPI49" s="9"/>
      <c r="LPJ49" s="9"/>
      <c r="LPK49" s="9"/>
      <c r="LPL49" s="9"/>
      <c r="LPM49" s="9"/>
      <c r="LPN49" s="9"/>
      <c r="LPO49" s="9"/>
      <c r="LPP49" s="9"/>
      <c r="LPQ49" s="9"/>
      <c r="LPR49" s="9"/>
      <c r="LPS49" s="9"/>
      <c r="LPT49" s="9"/>
      <c r="LPU49" s="9"/>
      <c r="LPV49" s="9"/>
      <c r="LPW49" s="9"/>
      <c r="LPX49" s="9"/>
      <c r="LPY49" s="9"/>
      <c r="LPZ49" s="9"/>
      <c r="LQA49" s="9"/>
      <c r="LQB49" s="9"/>
      <c r="LQC49" s="9"/>
      <c r="LQD49" s="9"/>
      <c r="LQE49" s="9"/>
      <c r="LQF49" s="9"/>
      <c r="LQG49" s="9"/>
      <c r="LQH49" s="9"/>
      <c r="LQI49" s="9"/>
      <c r="LQJ49" s="9"/>
      <c r="LQK49" s="9"/>
      <c r="LQL49" s="9"/>
      <c r="LQM49" s="9"/>
      <c r="LQN49" s="9"/>
      <c r="LQO49" s="9"/>
      <c r="LQP49" s="9"/>
      <c r="LQQ49" s="9"/>
      <c r="LQR49" s="9"/>
      <c r="LQS49" s="9"/>
      <c r="LQT49" s="9"/>
      <c r="LQU49" s="9"/>
      <c r="LQV49" s="9"/>
      <c r="LQW49" s="9"/>
      <c r="LQX49" s="9"/>
      <c r="LQY49" s="9"/>
      <c r="LQZ49" s="9"/>
      <c r="LRA49" s="9"/>
      <c r="LRB49" s="9"/>
      <c r="LRC49" s="9"/>
      <c r="LRD49" s="9"/>
      <c r="LRE49" s="9"/>
      <c r="LRF49" s="9"/>
      <c r="LRG49" s="9"/>
      <c r="LRH49" s="9"/>
      <c r="LRI49" s="9"/>
      <c r="LRJ49" s="9"/>
      <c r="LRK49" s="9"/>
      <c r="LRL49" s="9"/>
      <c r="LRM49" s="9"/>
      <c r="LRN49" s="9"/>
      <c r="LRO49" s="9"/>
      <c r="LRP49" s="9"/>
      <c r="LRQ49" s="9"/>
      <c r="LRR49" s="9"/>
      <c r="LRS49" s="9"/>
      <c r="LRT49" s="9"/>
      <c r="LRU49" s="9"/>
      <c r="LRV49" s="9"/>
      <c r="LRW49" s="9"/>
      <c r="LRX49" s="9"/>
      <c r="LRY49" s="9"/>
      <c r="LRZ49" s="9"/>
      <c r="LSA49" s="9"/>
      <c r="LSB49" s="9"/>
      <c r="LSC49" s="9"/>
      <c r="LSD49" s="9"/>
      <c r="LSE49" s="9"/>
      <c r="LSF49" s="9"/>
      <c r="LSG49" s="9"/>
      <c r="LSH49" s="9"/>
      <c r="LSI49" s="9"/>
      <c r="LSJ49" s="9"/>
      <c r="LSK49" s="9"/>
      <c r="LSL49" s="9"/>
      <c r="LSM49" s="9"/>
      <c r="LSN49" s="9"/>
      <c r="LSO49" s="9"/>
      <c r="LSP49" s="9"/>
      <c r="LSQ49" s="9"/>
      <c r="LSR49" s="9"/>
      <c r="LSS49" s="9"/>
      <c r="LST49" s="9"/>
      <c r="LSU49" s="9"/>
      <c r="LSV49" s="9"/>
      <c r="LSW49" s="9"/>
      <c r="LSX49" s="9"/>
      <c r="LSY49" s="9"/>
      <c r="LSZ49" s="9"/>
      <c r="LTA49" s="9"/>
      <c r="LTB49" s="9"/>
      <c r="LTC49" s="9"/>
      <c r="LTD49" s="9"/>
      <c r="LTE49" s="9"/>
      <c r="LTF49" s="9"/>
      <c r="LTG49" s="9"/>
      <c r="LTH49" s="9"/>
      <c r="LTI49" s="9"/>
      <c r="LTJ49" s="9"/>
      <c r="LTK49" s="9"/>
      <c r="LTL49" s="9"/>
      <c r="LTM49" s="9"/>
      <c r="LTN49" s="9"/>
      <c r="LTO49" s="9"/>
      <c r="LTP49" s="9"/>
      <c r="LTQ49" s="9"/>
      <c r="LTR49" s="9"/>
      <c r="LTS49" s="9"/>
      <c r="LTT49" s="9"/>
      <c r="LTU49" s="9"/>
      <c r="LTV49" s="9"/>
      <c r="LTW49" s="9"/>
      <c r="LTX49" s="9"/>
      <c r="LTY49" s="9"/>
      <c r="LTZ49" s="9"/>
      <c r="LUA49" s="9"/>
      <c r="LUB49" s="9"/>
      <c r="LUC49" s="9"/>
      <c r="LUD49" s="9"/>
      <c r="LUE49" s="9"/>
      <c r="LUF49" s="9"/>
      <c r="LUG49" s="9"/>
      <c r="LUH49" s="9"/>
      <c r="LUI49" s="9"/>
      <c r="LUJ49" s="9"/>
      <c r="LUK49" s="9"/>
      <c r="LUL49" s="9"/>
      <c r="LUM49" s="9"/>
      <c r="LUN49" s="9"/>
      <c r="LUO49" s="9"/>
      <c r="LUP49" s="9"/>
      <c r="LUQ49" s="9"/>
      <c r="LUR49" s="9"/>
      <c r="LUS49" s="9"/>
      <c r="LUT49" s="9"/>
      <c r="LUU49" s="9"/>
      <c r="LUV49" s="9"/>
      <c r="LUW49" s="9"/>
      <c r="LUX49" s="9"/>
      <c r="LUY49" s="9"/>
      <c r="LUZ49" s="9"/>
      <c r="LVA49" s="9"/>
      <c r="LVB49" s="9"/>
      <c r="LVC49" s="9"/>
      <c r="LVD49" s="9"/>
      <c r="LVE49" s="9"/>
      <c r="LVF49" s="9"/>
      <c r="LVG49" s="9"/>
      <c r="LVH49" s="9"/>
      <c r="LVI49" s="9"/>
      <c r="LVJ49" s="9"/>
      <c r="LVK49" s="9"/>
      <c r="LVL49" s="9"/>
      <c r="LVM49" s="9"/>
      <c r="LVN49" s="9"/>
      <c r="LVO49" s="9"/>
      <c r="LVP49" s="9"/>
      <c r="LVQ49" s="9"/>
      <c r="LVR49" s="9"/>
      <c r="LVS49" s="9"/>
      <c r="LVT49" s="9"/>
      <c r="LVU49" s="9"/>
      <c r="LVV49" s="9"/>
      <c r="LVW49" s="9"/>
      <c r="LVX49" s="9"/>
      <c r="LVY49" s="9"/>
      <c r="LVZ49" s="9"/>
      <c r="LWA49" s="9"/>
      <c r="LWB49" s="9"/>
      <c r="LWC49" s="9"/>
      <c r="LWD49" s="9"/>
      <c r="LWE49" s="9"/>
      <c r="LWF49" s="9"/>
      <c r="LWG49" s="9"/>
      <c r="LWH49" s="9"/>
      <c r="LWI49" s="9"/>
      <c r="LWJ49" s="9"/>
      <c r="LWK49" s="9"/>
      <c r="LWL49" s="9"/>
      <c r="LWM49" s="9"/>
      <c r="LWN49" s="9"/>
      <c r="LWO49" s="9"/>
      <c r="LWP49" s="9"/>
      <c r="LWQ49" s="9"/>
      <c r="LWR49" s="9"/>
      <c r="LWS49" s="9"/>
      <c r="LWT49" s="9"/>
      <c r="LWU49" s="9"/>
      <c r="LWV49" s="9"/>
      <c r="LWW49" s="9"/>
      <c r="LWX49" s="9"/>
      <c r="LWY49" s="9"/>
      <c r="LWZ49" s="9"/>
      <c r="LXA49" s="9"/>
      <c r="LXB49" s="9"/>
      <c r="LXC49" s="9"/>
      <c r="LXD49" s="9"/>
      <c r="LXE49" s="9"/>
      <c r="LXF49" s="9"/>
      <c r="LXG49" s="9"/>
      <c r="LXH49" s="9"/>
      <c r="LXI49" s="9"/>
      <c r="LXJ49" s="9"/>
      <c r="LXK49" s="9"/>
      <c r="LXL49" s="9"/>
      <c r="LXM49" s="9"/>
      <c r="LXN49" s="9"/>
      <c r="LXO49" s="9"/>
      <c r="LXP49" s="9"/>
      <c r="LXQ49" s="9"/>
      <c r="LXR49" s="9"/>
      <c r="LXS49" s="9"/>
      <c r="LXT49" s="9"/>
      <c r="LXU49" s="9"/>
      <c r="LXV49" s="9"/>
      <c r="LXW49" s="9"/>
      <c r="LXX49" s="9"/>
      <c r="LXY49" s="9"/>
      <c r="LXZ49" s="9"/>
      <c r="LYA49" s="9"/>
      <c r="LYB49" s="9"/>
      <c r="LYC49" s="9"/>
      <c r="LYD49" s="9"/>
      <c r="LYE49" s="9"/>
      <c r="LYF49" s="9"/>
      <c r="LYG49" s="9"/>
      <c r="LYH49" s="9"/>
      <c r="LYI49" s="9"/>
      <c r="LYJ49" s="9"/>
      <c r="LYK49" s="9"/>
      <c r="LYL49" s="9"/>
      <c r="LYM49" s="9"/>
      <c r="LYN49" s="9"/>
      <c r="LYO49" s="9"/>
      <c r="LYP49" s="9"/>
      <c r="LYQ49" s="9"/>
      <c r="LYR49" s="9"/>
      <c r="LYS49" s="9"/>
      <c r="LYT49" s="9"/>
      <c r="LYU49" s="9"/>
      <c r="LYV49" s="9"/>
      <c r="LYW49" s="9"/>
      <c r="LYX49" s="9"/>
      <c r="LYY49" s="9"/>
      <c r="LYZ49" s="9"/>
      <c r="LZA49" s="9"/>
      <c r="LZB49" s="9"/>
      <c r="LZC49" s="9"/>
      <c r="LZD49" s="9"/>
      <c r="LZE49" s="9"/>
      <c r="LZF49" s="9"/>
      <c r="LZG49" s="9"/>
      <c r="LZH49" s="9"/>
      <c r="LZI49" s="9"/>
      <c r="LZJ49" s="9"/>
      <c r="LZK49" s="9"/>
      <c r="LZL49" s="9"/>
      <c r="LZM49" s="9"/>
      <c r="LZN49" s="9"/>
      <c r="LZO49" s="9"/>
      <c r="LZP49" s="9"/>
      <c r="LZQ49" s="9"/>
      <c r="LZR49" s="9"/>
      <c r="LZS49" s="9"/>
      <c r="LZT49" s="9"/>
      <c r="LZU49" s="9"/>
      <c r="LZV49" s="9"/>
      <c r="LZW49" s="9"/>
      <c r="LZX49" s="9"/>
      <c r="LZY49" s="9"/>
      <c r="LZZ49" s="9"/>
      <c r="MAA49" s="9"/>
      <c r="MAB49" s="9"/>
      <c r="MAC49" s="9"/>
      <c r="MAD49" s="9"/>
      <c r="MAE49" s="9"/>
      <c r="MAF49" s="9"/>
      <c r="MAG49" s="9"/>
      <c r="MAH49" s="9"/>
      <c r="MAI49" s="9"/>
      <c r="MAJ49" s="9"/>
      <c r="MAK49" s="9"/>
      <c r="MAL49" s="9"/>
      <c r="MAM49" s="9"/>
      <c r="MAN49" s="9"/>
      <c r="MAO49" s="9"/>
      <c r="MAP49" s="9"/>
      <c r="MAQ49" s="9"/>
      <c r="MAR49" s="9"/>
      <c r="MAS49" s="9"/>
      <c r="MAT49" s="9"/>
      <c r="MAU49" s="9"/>
      <c r="MAV49" s="9"/>
      <c r="MAW49" s="9"/>
      <c r="MAX49" s="9"/>
      <c r="MAY49" s="9"/>
      <c r="MAZ49" s="9"/>
      <c r="MBA49" s="9"/>
      <c r="MBB49" s="9"/>
      <c r="MBC49" s="9"/>
      <c r="MBD49" s="9"/>
      <c r="MBE49" s="9"/>
      <c r="MBF49" s="9"/>
      <c r="MBG49" s="9"/>
      <c r="MBH49" s="9"/>
      <c r="MBI49" s="9"/>
      <c r="MBJ49" s="9"/>
      <c r="MBK49" s="9"/>
      <c r="MBL49" s="9"/>
      <c r="MBM49" s="9"/>
      <c r="MBN49" s="9"/>
      <c r="MBO49" s="9"/>
      <c r="MBP49" s="9"/>
      <c r="MBQ49" s="9"/>
      <c r="MBR49" s="9"/>
      <c r="MBS49" s="9"/>
      <c r="MBT49" s="9"/>
      <c r="MBU49" s="9"/>
      <c r="MBV49" s="9"/>
      <c r="MBW49" s="9"/>
      <c r="MBX49" s="9"/>
      <c r="MBY49" s="9"/>
      <c r="MBZ49" s="9"/>
      <c r="MCA49" s="9"/>
      <c r="MCB49" s="9"/>
      <c r="MCC49" s="9"/>
      <c r="MCD49" s="9"/>
      <c r="MCE49" s="9"/>
      <c r="MCF49" s="9"/>
      <c r="MCG49" s="9"/>
      <c r="MCH49" s="9"/>
      <c r="MCI49" s="9"/>
      <c r="MCJ49" s="9"/>
      <c r="MCK49" s="9"/>
      <c r="MCL49" s="9"/>
      <c r="MCM49" s="9"/>
      <c r="MCN49" s="9"/>
      <c r="MCO49" s="9"/>
      <c r="MCP49" s="9"/>
      <c r="MCQ49" s="9"/>
      <c r="MCR49" s="9"/>
      <c r="MCS49" s="9"/>
      <c r="MCT49" s="9"/>
      <c r="MCU49" s="9"/>
      <c r="MCV49" s="9"/>
      <c r="MCW49" s="9"/>
      <c r="MCX49" s="9"/>
      <c r="MCY49" s="9"/>
      <c r="MCZ49" s="9"/>
      <c r="MDA49" s="9"/>
      <c r="MDB49" s="9"/>
      <c r="MDC49" s="9"/>
      <c r="MDD49" s="9"/>
      <c r="MDE49" s="9"/>
      <c r="MDF49" s="9"/>
      <c r="MDG49" s="9"/>
      <c r="MDH49" s="9"/>
      <c r="MDI49" s="9"/>
      <c r="MDJ49" s="9"/>
      <c r="MDK49" s="9"/>
      <c r="MDL49" s="9"/>
      <c r="MDM49" s="9"/>
      <c r="MDN49" s="9"/>
      <c r="MDO49" s="9"/>
      <c r="MDP49" s="9"/>
      <c r="MDQ49" s="9"/>
      <c r="MDR49" s="9"/>
      <c r="MDS49" s="9"/>
      <c r="MDT49" s="9"/>
      <c r="MDU49" s="9"/>
      <c r="MDV49" s="9"/>
      <c r="MDW49" s="9"/>
      <c r="MDX49" s="9"/>
      <c r="MDY49" s="9"/>
      <c r="MDZ49" s="9"/>
      <c r="MEA49" s="9"/>
      <c r="MEB49" s="9"/>
      <c r="MEC49" s="9"/>
      <c r="MED49" s="9"/>
      <c r="MEE49" s="9"/>
      <c r="MEF49" s="9"/>
      <c r="MEG49" s="9"/>
      <c r="MEH49" s="9"/>
      <c r="MEI49" s="9"/>
      <c r="MEJ49" s="9"/>
      <c r="MEK49" s="9"/>
      <c r="MEL49" s="9"/>
      <c r="MEM49" s="9"/>
      <c r="MEN49" s="9"/>
      <c r="MEO49" s="9"/>
      <c r="MEP49" s="9"/>
      <c r="MEQ49" s="9"/>
      <c r="MER49" s="9"/>
      <c r="MES49" s="9"/>
      <c r="MET49" s="9"/>
      <c r="MEU49" s="9"/>
      <c r="MEV49" s="9"/>
      <c r="MEW49" s="9"/>
      <c r="MEX49" s="9"/>
      <c r="MEY49" s="9"/>
      <c r="MEZ49" s="9"/>
      <c r="MFA49" s="9"/>
      <c r="MFB49" s="9"/>
      <c r="MFC49" s="9"/>
      <c r="MFD49" s="9"/>
      <c r="MFE49" s="9"/>
      <c r="MFF49" s="9"/>
      <c r="MFG49" s="9"/>
      <c r="MFH49" s="9"/>
      <c r="MFI49" s="9"/>
      <c r="MFJ49" s="9"/>
      <c r="MFK49" s="9"/>
      <c r="MFL49" s="9"/>
      <c r="MFM49" s="9"/>
      <c r="MFN49" s="9"/>
      <c r="MFO49" s="9"/>
      <c r="MFP49" s="9"/>
      <c r="MFQ49" s="9"/>
      <c r="MFR49" s="9"/>
      <c r="MFS49" s="9"/>
      <c r="MFT49" s="9"/>
      <c r="MFU49" s="9"/>
      <c r="MFV49" s="9"/>
      <c r="MFW49" s="9"/>
      <c r="MFX49" s="9"/>
      <c r="MFY49" s="9"/>
      <c r="MFZ49" s="9"/>
      <c r="MGA49" s="9"/>
      <c r="MGB49" s="9"/>
      <c r="MGC49" s="9"/>
      <c r="MGD49" s="9"/>
      <c r="MGE49" s="9"/>
      <c r="MGF49" s="9"/>
      <c r="MGG49" s="9"/>
      <c r="MGH49" s="9"/>
      <c r="MGI49" s="9"/>
      <c r="MGJ49" s="9"/>
      <c r="MGK49" s="9"/>
      <c r="MGL49" s="9"/>
      <c r="MGM49" s="9"/>
      <c r="MGN49" s="9"/>
      <c r="MGO49" s="9"/>
      <c r="MGP49" s="9"/>
      <c r="MGQ49" s="9"/>
      <c r="MGR49" s="9"/>
      <c r="MGS49" s="9"/>
      <c r="MGT49" s="9"/>
      <c r="MGU49" s="9"/>
      <c r="MGV49" s="9"/>
      <c r="MGW49" s="9"/>
      <c r="MGX49" s="9"/>
      <c r="MGY49" s="9"/>
      <c r="MGZ49" s="9"/>
      <c r="MHA49" s="9"/>
      <c r="MHB49" s="9"/>
      <c r="MHC49" s="9"/>
      <c r="MHD49" s="9"/>
      <c r="MHE49" s="9"/>
      <c r="MHF49" s="9"/>
      <c r="MHG49" s="9"/>
      <c r="MHH49" s="9"/>
      <c r="MHI49" s="9"/>
      <c r="MHJ49" s="9"/>
      <c r="MHK49" s="9"/>
      <c r="MHL49" s="9"/>
      <c r="MHM49" s="9"/>
      <c r="MHN49" s="9"/>
      <c r="MHO49" s="9"/>
      <c r="MHP49" s="9"/>
      <c r="MHQ49" s="9"/>
      <c r="MHR49" s="9"/>
      <c r="MHS49" s="9"/>
      <c r="MHT49" s="9"/>
      <c r="MHU49" s="9"/>
      <c r="MHV49" s="9"/>
      <c r="MHW49" s="9"/>
      <c r="MHX49" s="9"/>
      <c r="MHY49" s="9"/>
      <c r="MHZ49" s="9"/>
      <c r="MIA49" s="9"/>
      <c r="MIB49" s="9"/>
      <c r="MIC49" s="9"/>
      <c r="MID49" s="9"/>
      <c r="MIE49" s="9"/>
      <c r="MIF49" s="9"/>
      <c r="MIG49" s="9"/>
      <c r="MIH49" s="9"/>
      <c r="MII49" s="9"/>
      <c r="MIJ49" s="9"/>
      <c r="MIK49" s="9"/>
      <c r="MIL49" s="9"/>
      <c r="MIM49" s="9"/>
      <c r="MIN49" s="9"/>
      <c r="MIO49" s="9"/>
      <c r="MIP49" s="9"/>
      <c r="MIQ49" s="9"/>
      <c r="MIR49" s="9"/>
      <c r="MIS49" s="9"/>
      <c r="MIT49" s="9"/>
      <c r="MIU49" s="9"/>
      <c r="MIV49" s="9"/>
      <c r="MIW49" s="9"/>
      <c r="MIX49" s="9"/>
      <c r="MIY49" s="9"/>
      <c r="MIZ49" s="9"/>
      <c r="MJA49" s="9"/>
      <c r="MJB49" s="9"/>
      <c r="MJC49" s="9"/>
      <c r="MJD49" s="9"/>
      <c r="MJE49" s="9"/>
      <c r="MJF49" s="9"/>
      <c r="MJG49" s="9"/>
      <c r="MJH49" s="9"/>
      <c r="MJI49" s="9"/>
      <c r="MJJ49" s="9"/>
      <c r="MJK49" s="9"/>
      <c r="MJL49" s="9"/>
      <c r="MJM49" s="9"/>
      <c r="MJN49" s="9"/>
      <c r="MJO49" s="9"/>
      <c r="MJP49" s="9"/>
      <c r="MJQ49" s="9"/>
      <c r="MJR49" s="9"/>
      <c r="MJS49" s="9"/>
      <c r="MJT49" s="9"/>
      <c r="MJU49" s="9"/>
      <c r="MJV49" s="9"/>
      <c r="MJW49" s="9"/>
      <c r="MJX49" s="9"/>
      <c r="MJY49" s="9"/>
      <c r="MJZ49" s="9"/>
      <c r="MKA49" s="9"/>
      <c r="MKB49" s="9"/>
      <c r="MKC49" s="9"/>
      <c r="MKD49" s="9"/>
      <c r="MKE49" s="9"/>
      <c r="MKF49" s="9"/>
      <c r="MKG49" s="9"/>
      <c r="MKH49" s="9"/>
      <c r="MKI49" s="9"/>
      <c r="MKJ49" s="9"/>
      <c r="MKK49" s="9"/>
      <c r="MKL49" s="9"/>
      <c r="MKM49" s="9"/>
      <c r="MKN49" s="9"/>
      <c r="MKO49" s="9"/>
      <c r="MKP49" s="9"/>
      <c r="MKQ49" s="9"/>
      <c r="MKR49" s="9"/>
      <c r="MKS49" s="9"/>
      <c r="MKT49" s="9"/>
      <c r="MKU49" s="9"/>
      <c r="MKV49" s="9"/>
      <c r="MKW49" s="9"/>
      <c r="MKX49" s="9"/>
      <c r="MKY49" s="9"/>
      <c r="MKZ49" s="9"/>
      <c r="MLA49" s="9"/>
      <c r="MLB49" s="9"/>
      <c r="MLC49" s="9"/>
      <c r="MLD49" s="9"/>
      <c r="MLE49" s="9"/>
      <c r="MLF49" s="9"/>
      <c r="MLG49" s="9"/>
      <c r="MLH49" s="9"/>
      <c r="MLI49" s="9"/>
      <c r="MLJ49" s="9"/>
      <c r="MLK49" s="9"/>
      <c r="MLL49" s="9"/>
      <c r="MLM49" s="9"/>
      <c r="MLN49" s="9"/>
      <c r="MLO49" s="9"/>
      <c r="MLP49" s="9"/>
      <c r="MLQ49" s="9"/>
      <c r="MLR49" s="9"/>
      <c r="MLS49" s="9"/>
      <c r="MLT49" s="9"/>
      <c r="MLU49" s="9"/>
      <c r="MLV49" s="9"/>
      <c r="MLW49" s="9"/>
      <c r="MLX49" s="9"/>
      <c r="MLY49" s="9"/>
      <c r="MLZ49" s="9"/>
      <c r="MMA49" s="9"/>
      <c r="MMB49" s="9"/>
      <c r="MMC49" s="9"/>
      <c r="MMD49" s="9"/>
      <c r="MME49" s="9"/>
      <c r="MMF49" s="9"/>
      <c r="MMG49" s="9"/>
      <c r="MMH49" s="9"/>
      <c r="MMI49" s="9"/>
      <c r="MMJ49" s="9"/>
      <c r="MMK49" s="9"/>
      <c r="MML49" s="9"/>
      <c r="MMM49" s="9"/>
      <c r="MMN49" s="9"/>
      <c r="MMO49" s="9"/>
      <c r="MMP49" s="9"/>
      <c r="MMQ49" s="9"/>
      <c r="MMR49" s="9"/>
      <c r="MMS49" s="9"/>
      <c r="MMT49" s="9"/>
      <c r="MMU49" s="9"/>
      <c r="MMV49" s="9"/>
      <c r="MMW49" s="9"/>
      <c r="MMX49" s="9"/>
      <c r="MMY49" s="9"/>
      <c r="MMZ49" s="9"/>
      <c r="MNA49" s="9"/>
      <c r="MNB49" s="9"/>
      <c r="MNC49" s="9"/>
      <c r="MND49" s="9"/>
      <c r="MNE49" s="9"/>
      <c r="MNF49" s="9"/>
      <c r="MNG49" s="9"/>
      <c r="MNH49" s="9"/>
      <c r="MNI49" s="9"/>
      <c r="MNJ49" s="9"/>
      <c r="MNK49" s="9"/>
      <c r="MNL49" s="9"/>
      <c r="MNM49" s="9"/>
      <c r="MNN49" s="9"/>
      <c r="MNO49" s="9"/>
      <c r="MNP49" s="9"/>
      <c r="MNQ49" s="9"/>
      <c r="MNR49" s="9"/>
      <c r="MNS49" s="9"/>
      <c r="MNT49" s="9"/>
      <c r="MNU49" s="9"/>
      <c r="MNV49" s="9"/>
      <c r="MNW49" s="9"/>
      <c r="MNX49" s="9"/>
      <c r="MNY49" s="9"/>
      <c r="MNZ49" s="9"/>
      <c r="MOA49" s="9"/>
      <c r="MOB49" s="9"/>
      <c r="MOC49" s="9"/>
      <c r="MOD49" s="9"/>
      <c r="MOE49" s="9"/>
      <c r="MOF49" s="9"/>
      <c r="MOG49" s="9"/>
      <c r="MOH49" s="9"/>
      <c r="MOI49" s="9"/>
      <c r="MOJ49" s="9"/>
      <c r="MOK49" s="9"/>
      <c r="MOL49" s="9"/>
      <c r="MOM49" s="9"/>
      <c r="MON49" s="9"/>
      <c r="MOO49" s="9"/>
      <c r="MOP49" s="9"/>
      <c r="MOQ49" s="9"/>
      <c r="MOR49" s="9"/>
      <c r="MOS49" s="9"/>
      <c r="MOT49" s="9"/>
      <c r="MOU49" s="9"/>
      <c r="MOV49" s="9"/>
      <c r="MOW49" s="9"/>
      <c r="MOX49" s="9"/>
      <c r="MOY49" s="9"/>
      <c r="MOZ49" s="9"/>
      <c r="MPA49" s="9"/>
      <c r="MPB49" s="9"/>
      <c r="MPC49" s="9"/>
      <c r="MPD49" s="9"/>
      <c r="MPE49" s="9"/>
      <c r="MPF49" s="9"/>
      <c r="MPG49" s="9"/>
      <c r="MPH49" s="9"/>
      <c r="MPI49" s="9"/>
      <c r="MPJ49" s="9"/>
      <c r="MPK49" s="9"/>
      <c r="MPL49" s="9"/>
      <c r="MPM49" s="9"/>
      <c r="MPN49" s="9"/>
      <c r="MPO49" s="9"/>
      <c r="MPP49" s="9"/>
      <c r="MPQ49" s="9"/>
      <c r="MPR49" s="9"/>
      <c r="MPS49" s="9"/>
      <c r="MPT49" s="9"/>
      <c r="MPU49" s="9"/>
      <c r="MPV49" s="9"/>
      <c r="MPW49" s="9"/>
      <c r="MPX49" s="9"/>
      <c r="MPY49" s="9"/>
      <c r="MPZ49" s="9"/>
      <c r="MQA49" s="9"/>
      <c r="MQB49" s="9"/>
      <c r="MQC49" s="9"/>
      <c r="MQD49" s="9"/>
      <c r="MQE49" s="9"/>
      <c r="MQF49" s="9"/>
      <c r="MQG49" s="9"/>
      <c r="MQH49" s="9"/>
      <c r="MQI49" s="9"/>
      <c r="MQJ49" s="9"/>
      <c r="MQK49" s="9"/>
      <c r="MQL49" s="9"/>
      <c r="MQM49" s="9"/>
      <c r="MQN49" s="9"/>
      <c r="MQO49" s="9"/>
      <c r="MQP49" s="9"/>
      <c r="MQQ49" s="9"/>
      <c r="MQR49" s="9"/>
      <c r="MQS49" s="9"/>
      <c r="MQT49" s="9"/>
      <c r="MQU49" s="9"/>
      <c r="MQV49" s="9"/>
      <c r="MQW49" s="9"/>
      <c r="MQX49" s="9"/>
      <c r="MQY49" s="9"/>
      <c r="MQZ49" s="9"/>
      <c r="MRA49" s="9"/>
      <c r="MRB49" s="9"/>
      <c r="MRC49" s="9"/>
      <c r="MRD49" s="9"/>
      <c r="MRE49" s="9"/>
      <c r="MRF49" s="9"/>
      <c r="MRG49" s="9"/>
      <c r="MRH49" s="9"/>
      <c r="MRI49" s="9"/>
      <c r="MRJ49" s="9"/>
      <c r="MRK49" s="9"/>
      <c r="MRL49" s="9"/>
      <c r="MRM49" s="9"/>
      <c r="MRN49" s="9"/>
      <c r="MRO49" s="9"/>
      <c r="MRP49" s="9"/>
      <c r="MRQ49" s="9"/>
      <c r="MRR49" s="9"/>
      <c r="MRS49" s="9"/>
      <c r="MRT49" s="9"/>
      <c r="MRU49" s="9"/>
      <c r="MRV49" s="9"/>
      <c r="MRW49" s="9"/>
      <c r="MRX49" s="9"/>
      <c r="MRY49" s="9"/>
      <c r="MRZ49" s="9"/>
      <c r="MSA49" s="9"/>
      <c r="MSB49" s="9"/>
      <c r="MSC49" s="9"/>
      <c r="MSD49" s="9"/>
      <c r="MSE49" s="9"/>
      <c r="MSF49" s="9"/>
      <c r="MSG49" s="9"/>
      <c r="MSH49" s="9"/>
      <c r="MSI49" s="9"/>
      <c r="MSJ49" s="9"/>
      <c r="MSK49" s="9"/>
      <c r="MSL49" s="9"/>
      <c r="MSM49" s="9"/>
      <c r="MSN49" s="9"/>
      <c r="MSO49" s="9"/>
      <c r="MSP49" s="9"/>
      <c r="MSQ49" s="9"/>
      <c r="MSR49" s="9"/>
      <c r="MSS49" s="9"/>
      <c r="MST49" s="9"/>
      <c r="MSU49" s="9"/>
      <c r="MSV49" s="9"/>
      <c r="MSW49" s="9"/>
      <c r="MSX49" s="9"/>
      <c r="MSY49" s="9"/>
      <c r="MSZ49" s="9"/>
      <c r="MTA49" s="9"/>
      <c r="MTB49" s="9"/>
      <c r="MTC49" s="9"/>
      <c r="MTD49" s="9"/>
      <c r="MTE49" s="9"/>
      <c r="MTF49" s="9"/>
      <c r="MTG49" s="9"/>
      <c r="MTH49" s="9"/>
      <c r="MTI49" s="9"/>
      <c r="MTJ49" s="9"/>
      <c r="MTK49" s="9"/>
      <c r="MTL49" s="9"/>
      <c r="MTM49" s="9"/>
      <c r="MTN49" s="9"/>
      <c r="MTO49" s="9"/>
      <c r="MTP49" s="9"/>
      <c r="MTQ49" s="9"/>
      <c r="MTR49" s="9"/>
      <c r="MTS49" s="9"/>
      <c r="MTT49" s="9"/>
      <c r="MTU49" s="9"/>
      <c r="MTV49" s="9"/>
      <c r="MTW49" s="9"/>
      <c r="MTX49" s="9"/>
      <c r="MTY49" s="9"/>
      <c r="MTZ49" s="9"/>
      <c r="MUA49" s="9"/>
      <c r="MUB49" s="9"/>
      <c r="MUC49" s="9"/>
      <c r="MUD49" s="9"/>
      <c r="MUE49" s="9"/>
      <c r="MUF49" s="9"/>
      <c r="MUG49" s="9"/>
      <c r="MUH49" s="9"/>
      <c r="MUI49" s="9"/>
      <c r="MUJ49" s="9"/>
      <c r="MUK49" s="9"/>
      <c r="MUL49" s="9"/>
      <c r="MUM49" s="9"/>
      <c r="MUN49" s="9"/>
      <c r="MUO49" s="9"/>
      <c r="MUP49" s="9"/>
      <c r="MUQ49" s="9"/>
      <c r="MUR49" s="9"/>
      <c r="MUS49" s="9"/>
      <c r="MUT49" s="9"/>
      <c r="MUU49" s="9"/>
      <c r="MUV49" s="9"/>
      <c r="MUW49" s="9"/>
      <c r="MUX49" s="9"/>
      <c r="MUY49" s="9"/>
      <c r="MUZ49" s="9"/>
      <c r="MVA49" s="9"/>
      <c r="MVB49" s="9"/>
      <c r="MVC49" s="9"/>
      <c r="MVD49" s="9"/>
      <c r="MVE49" s="9"/>
      <c r="MVF49" s="9"/>
      <c r="MVG49" s="9"/>
      <c r="MVH49" s="9"/>
      <c r="MVI49" s="9"/>
      <c r="MVJ49" s="9"/>
      <c r="MVK49" s="9"/>
      <c r="MVL49" s="9"/>
      <c r="MVM49" s="9"/>
      <c r="MVN49" s="9"/>
      <c r="MVO49" s="9"/>
      <c r="MVP49" s="9"/>
      <c r="MVQ49" s="9"/>
      <c r="MVR49" s="9"/>
      <c r="MVS49" s="9"/>
      <c r="MVT49" s="9"/>
      <c r="MVU49" s="9"/>
      <c r="MVV49" s="9"/>
      <c r="MVW49" s="9"/>
      <c r="MVX49" s="9"/>
      <c r="MVY49" s="9"/>
      <c r="MVZ49" s="9"/>
      <c r="MWA49" s="9"/>
      <c r="MWB49" s="9"/>
      <c r="MWC49" s="9"/>
      <c r="MWD49" s="9"/>
      <c r="MWE49" s="9"/>
      <c r="MWF49" s="9"/>
      <c r="MWG49" s="9"/>
      <c r="MWH49" s="9"/>
      <c r="MWI49" s="9"/>
      <c r="MWJ49" s="9"/>
      <c r="MWK49" s="9"/>
      <c r="MWL49" s="9"/>
      <c r="MWM49" s="9"/>
      <c r="MWN49" s="9"/>
      <c r="MWO49" s="9"/>
      <c r="MWP49" s="9"/>
      <c r="MWQ49" s="9"/>
      <c r="MWR49" s="9"/>
      <c r="MWS49" s="9"/>
      <c r="MWT49" s="9"/>
      <c r="MWU49" s="9"/>
      <c r="MWV49" s="9"/>
      <c r="MWW49" s="9"/>
      <c r="MWX49" s="9"/>
      <c r="MWY49" s="9"/>
      <c r="MWZ49" s="9"/>
      <c r="MXA49" s="9"/>
      <c r="MXB49" s="9"/>
      <c r="MXC49" s="9"/>
      <c r="MXD49" s="9"/>
      <c r="MXE49" s="9"/>
      <c r="MXF49" s="9"/>
      <c r="MXG49" s="9"/>
      <c r="MXH49" s="9"/>
      <c r="MXI49" s="9"/>
      <c r="MXJ49" s="9"/>
      <c r="MXK49" s="9"/>
      <c r="MXL49" s="9"/>
      <c r="MXM49" s="9"/>
      <c r="MXN49" s="9"/>
      <c r="MXO49" s="9"/>
      <c r="MXP49" s="9"/>
      <c r="MXQ49" s="9"/>
      <c r="MXR49" s="9"/>
      <c r="MXS49" s="9"/>
      <c r="MXT49" s="9"/>
      <c r="MXU49" s="9"/>
      <c r="MXV49" s="9"/>
      <c r="MXW49" s="9"/>
      <c r="MXX49" s="9"/>
      <c r="MXY49" s="9"/>
      <c r="MXZ49" s="9"/>
      <c r="MYA49" s="9"/>
      <c r="MYB49" s="9"/>
      <c r="MYC49" s="9"/>
      <c r="MYD49" s="9"/>
      <c r="MYE49" s="9"/>
      <c r="MYF49" s="9"/>
      <c r="MYG49" s="9"/>
      <c r="MYH49" s="9"/>
      <c r="MYI49" s="9"/>
      <c r="MYJ49" s="9"/>
      <c r="MYK49" s="9"/>
      <c r="MYL49" s="9"/>
      <c r="MYM49" s="9"/>
      <c r="MYN49" s="9"/>
      <c r="MYO49" s="9"/>
      <c r="MYP49" s="9"/>
      <c r="MYQ49" s="9"/>
      <c r="MYR49" s="9"/>
      <c r="MYS49" s="9"/>
      <c r="MYT49" s="9"/>
      <c r="MYU49" s="9"/>
      <c r="MYV49" s="9"/>
      <c r="MYW49" s="9"/>
      <c r="MYX49" s="9"/>
      <c r="MYY49" s="9"/>
      <c r="MYZ49" s="9"/>
      <c r="MZA49" s="9"/>
      <c r="MZB49" s="9"/>
      <c r="MZC49" s="9"/>
      <c r="MZD49" s="9"/>
      <c r="MZE49" s="9"/>
      <c r="MZF49" s="9"/>
      <c r="MZG49" s="9"/>
      <c r="MZH49" s="9"/>
      <c r="MZI49" s="9"/>
      <c r="MZJ49" s="9"/>
      <c r="MZK49" s="9"/>
      <c r="MZL49" s="9"/>
      <c r="MZM49" s="9"/>
      <c r="MZN49" s="9"/>
      <c r="MZO49" s="9"/>
      <c r="MZP49" s="9"/>
      <c r="MZQ49" s="9"/>
      <c r="MZR49" s="9"/>
      <c r="MZS49" s="9"/>
      <c r="MZT49" s="9"/>
      <c r="MZU49" s="9"/>
      <c r="MZV49" s="9"/>
      <c r="MZW49" s="9"/>
      <c r="MZX49" s="9"/>
      <c r="MZY49" s="9"/>
      <c r="MZZ49" s="9"/>
      <c r="NAA49" s="9"/>
      <c r="NAB49" s="9"/>
      <c r="NAC49" s="9"/>
      <c r="NAD49" s="9"/>
      <c r="NAE49" s="9"/>
      <c r="NAF49" s="9"/>
      <c r="NAG49" s="9"/>
      <c r="NAH49" s="9"/>
      <c r="NAI49" s="9"/>
      <c r="NAJ49" s="9"/>
      <c r="NAK49" s="9"/>
      <c r="NAL49" s="9"/>
      <c r="NAM49" s="9"/>
      <c r="NAN49" s="9"/>
      <c r="NAO49" s="9"/>
      <c r="NAP49" s="9"/>
      <c r="NAQ49" s="9"/>
      <c r="NAR49" s="9"/>
      <c r="NAS49" s="9"/>
      <c r="NAT49" s="9"/>
      <c r="NAU49" s="9"/>
      <c r="NAV49" s="9"/>
      <c r="NAW49" s="9"/>
      <c r="NAX49" s="9"/>
      <c r="NAY49" s="9"/>
      <c r="NAZ49" s="9"/>
      <c r="NBA49" s="9"/>
      <c r="NBB49" s="9"/>
      <c r="NBC49" s="9"/>
      <c r="NBD49" s="9"/>
      <c r="NBE49" s="9"/>
      <c r="NBF49" s="9"/>
      <c r="NBG49" s="9"/>
      <c r="NBH49" s="9"/>
      <c r="NBI49" s="9"/>
      <c r="NBJ49" s="9"/>
      <c r="NBK49" s="9"/>
      <c r="NBL49" s="9"/>
      <c r="NBM49" s="9"/>
      <c r="NBN49" s="9"/>
      <c r="NBO49" s="9"/>
      <c r="NBP49" s="9"/>
      <c r="NBQ49" s="9"/>
      <c r="NBR49" s="9"/>
      <c r="NBS49" s="9"/>
      <c r="NBT49" s="9"/>
      <c r="NBU49" s="9"/>
      <c r="NBV49" s="9"/>
      <c r="NBW49" s="9"/>
      <c r="NBX49" s="9"/>
      <c r="NBY49" s="9"/>
      <c r="NBZ49" s="9"/>
      <c r="NCA49" s="9"/>
      <c r="NCB49" s="9"/>
      <c r="NCC49" s="9"/>
      <c r="NCD49" s="9"/>
      <c r="NCE49" s="9"/>
      <c r="NCF49" s="9"/>
      <c r="NCG49" s="9"/>
      <c r="NCH49" s="9"/>
      <c r="NCI49" s="9"/>
      <c r="NCJ49" s="9"/>
      <c r="NCK49" s="9"/>
      <c r="NCL49" s="9"/>
      <c r="NCM49" s="9"/>
      <c r="NCN49" s="9"/>
      <c r="NCO49" s="9"/>
      <c r="NCP49" s="9"/>
      <c r="NCQ49" s="9"/>
      <c r="NCR49" s="9"/>
      <c r="NCS49" s="9"/>
      <c r="NCT49" s="9"/>
      <c r="NCU49" s="9"/>
      <c r="NCV49" s="9"/>
      <c r="NCW49" s="9"/>
      <c r="NCX49" s="9"/>
      <c r="NCY49" s="9"/>
      <c r="NCZ49" s="9"/>
      <c r="NDA49" s="9"/>
      <c r="NDB49" s="9"/>
      <c r="NDC49" s="9"/>
      <c r="NDD49" s="9"/>
      <c r="NDE49" s="9"/>
      <c r="NDF49" s="9"/>
      <c r="NDG49" s="9"/>
      <c r="NDH49" s="9"/>
      <c r="NDI49" s="9"/>
      <c r="NDJ49" s="9"/>
      <c r="NDK49" s="9"/>
      <c r="NDL49" s="9"/>
      <c r="NDM49" s="9"/>
      <c r="NDN49" s="9"/>
      <c r="NDO49" s="9"/>
      <c r="NDP49" s="9"/>
      <c r="NDQ49" s="9"/>
      <c r="NDR49" s="9"/>
      <c r="NDS49" s="9"/>
      <c r="NDT49" s="9"/>
      <c r="NDU49" s="9"/>
      <c r="NDV49" s="9"/>
      <c r="NDW49" s="9"/>
      <c r="NDX49" s="9"/>
      <c r="NDY49" s="9"/>
      <c r="NDZ49" s="9"/>
      <c r="NEA49" s="9"/>
      <c r="NEB49" s="9"/>
      <c r="NEC49" s="9"/>
      <c r="NED49" s="9"/>
      <c r="NEE49" s="9"/>
      <c r="NEF49" s="9"/>
      <c r="NEG49" s="9"/>
      <c r="NEH49" s="9"/>
      <c r="NEI49" s="9"/>
      <c r="NEJ49" s="9"/>
      <c r="NEK49" s="9"/>
      <c r="NEL49" s="9"/>
      <c r="NEM49" s="9"/>
      <c r="NEN49" s="9"/>
      <c r="NEO49" s="9"/>
      <c r="NEP49" s="9"/>
      <c r="NEQ49" s="9"/>
      <c r="NER49" s="9"/>
      <c r="NES49" s="9"/>
      <c r="NET49" s="9"/>
      <c r="NEU49" s="9"/>
      <c r="NEV49" s="9"/>
      <c r="NEW49" s="9"/>
      <c r="NEX49" s="9"/>
      <c r="NEY49" s="9"/>
      <c r="NEZ49" s="9"/>
      <c r="NFA49" s="9"/>
      <c r="NFB49" s="9"/>
      <c r="NFC49" s="9"/>
      <c r="NFD49" s="9"/>
      <c r="NFE49" s="9"/>
      <c r="NFF49" s="9"/>
      <c r="NFG49" s="9"/>
      <c r="NFH49" s="9"/>
      <c r="NFI49" s="9"/>
      <c r="NFJ49" s="9"/>
      <c r="NFK49" s="9"/>
      <c r="NFL49" s="9"/>
      <c r="NFM49" s="9"/>
      <c r="NFN49" s="9"/>
      <c r="NFO49" s="9"/>
      <c r="NFP49" s="9"/>
      <c r="NFQ49" s="9"/>
      <c r="NFR49" s="9"/>
      <c r="NFS49" s="9"/>
      <c r="NFT49" s="9"/>
      <c r="NFU49" s="9"/>
      <c r="NFV49" s="9"/>
      <c r="NFW49" s="9"/>
      <c r="NFX49" s="9"/>
      <c r="NFY49" s="9"/>
      <c r="NFZ49" s="9"/>
      <c r="NGA49" s="9"/>
      <c r="NGB49" s="9"/>
      <c r="NGC49" s="9"/>
      <c r="NGD49" s="9"/>
      <c r="NGE49" s="9"/>
      <c r="NGF49" s="9"/>
      <c r="NGG49" s="9"/>
      <c r="NGH49" s="9"/>
      <c r="NGI49" s="9"/>
      <c r="NGJ49" s="9"/>
      <c r="NGK49" s="9"/>
      <c r="NGL49" s="9"/>
      <c r="NGM49" s="9"/>
      <c r="NGN49" s="9"/>
      <c r="NGO49" s="9"/>
      <c r="NGP49" s="9"/>
      <c r="NGQ49" s="9"/>
      <c r="NGR49" s="9"/>
      <c r="NGS49" s="9"/>
      <c r="NGT49" s="9"/>
      <c r="NGU49" s="9"/>
      <c r="NGV49" s="9"/>
      <c r="NGW49" s="9"/>
      <c r="NGX49" s="9"/>
      <c r="NGY49" s="9"/>
      <c r="NGZ49" s="9"/>
      <c r="NHA49" s="9"/>
      <c r="NHB49" s="9"/>
      <c r="NHC49" s="9"/>
      <c r="NHD49" s="9"/>
      <c r="NHE49" s="9"/>
      <c r="NHF49" s="9"/>
      <c r="NHG49" s="9"/>
      <c r="NHH49" s="9"/>
      <c r="NHI49" s="9"/>
      <c r="NHJ49" s="9"/>
      <c r="NHK49" s="9"/>
      <c r="NHL49" s="9"/>
      <c r="NHM49" s="9"/>
      <c r="NHN49" s="9"/>
      <c r="NHO49" s="9"/>
      <c r="NHP49" s="9"/>
      <c r="NHQ49" s="9"/>
      <c r="NHR49" s="9"/>
      <c r="NHS49" s="9"/>
      <c r="NHT49" s="9"/>
      <c r="NHU49" s="9"/>
      <c r="NHV49" s="9"/>
      <c r="NHW49" s="9"/>
      <c r="NHX49" s="9"/>
      <c r="NHY49" s="9"/>
      <c r="NHZ49" s="9"/>
      <c r="NIA49" s="9"/>
      <c r="NIB49" s="9"/>
      <c r="NIC49" s="9"/>
      <c r="NID49" s="9"/>
      <c r="NIE49" s="9"/>
      <c r="NIF49" s="9"/>
      <c r="NIG49" s="9"/>
      <c r="NIH49" s="9"/>
      <c r="NII49" s="9"/>
      <c r="NIJ49" s="9"/>
      <c r="NIK49" s="9"/>
      <c r="NIL49" s="9"/>
      <c r="NIM49" s="9"/>
      <c r="NIN49" s="9"/>
      <c r="NIO49" s="9"/>
      <c r="NIP49" s="9"/>
      <c r="NIQ49" s="9"/>
      <c r="NIR49" s="9"/>
      <c r="NIS49" s="9"/>
      <c r="NIT49" s="9"/>
      <c r="NIU49" s="9"/>
      <c r="NIV49" s="9"/>
      <c r="NIW49" s="9"/>
      <c r="NIX49" s="9"/>
      <c r="NIY49" s="9"/>
      <c r="NIZ49" s="9"/>
      <c r="NJA49" s="9"/>
      <c r="NJB49" s="9"/>
      <c r="NJC49" s="9"/>
      <c r="NJD49" s="9"/>
      <c r="NJE49" s="9"/>
      <c r="NJF49" s="9"/>
      <c r="NJG49" s="9"/>
      <c r="NJH49" s="9"/>
      <c r="NJI49" s="9"/>
      <c r="NJJ49" s="9"/>
      <c r="NJK49" s="9"/>
      <c r="NJL49" s="9"/>
      <c r="NJM49" s="9"/>
      <c r="NJN49" s="9"/>
      <c r="NJO49" s="9"/>
      <c r="NJP49" s="9"/>
      <c r="NJQ49" s="9"/>
      <c r="NJR49" s="9"/>
      <c r="NJS49" s="9"/>
      <c r="NJT49" s="9"/>
      <c r="NJU49" s="9"/>
      <c r="NJV49" s="9"/>
      <c r="NJW49" s="9"/>
      <c r="NJX49" s="9"/>
      <c r="NJY49" s="9"/>
      <c r="NJZ49" s="9"/>
      <c r="NKA49" s="9"/>
      <c r="NKB49" s="9"/>
      <c r="NKC49" s="9"/>
      <c r="NKD49" s="9"/>
      <c r="NKE49" s="9"/>
      <c r="NKF49" s="9"/>
      <c r="NKG49" s="9"/>
      <c r="NKH49" s="9"/>
      <c r="NKI49" s="9"/>
      <c r="NKJ49" s="9"/>
      <c r="NKK49" s="9"/>
      <c r="NKL49" s="9"/>
      <c r="NKM49" s="9"/>
      <c r="NKN49" s="9"/>
      <c r="NKO49" s="9"/>
      <c r="NKP49" s="9"/>
      <c r="NKQ49" s="9"/>
      <c r="NKR49" s="9"/>
      <c r="NKS49" s="9"/>
      <c r="NKT49" s="9"/>
      <c r="NKU49" s="9"/>
      <c r="NKV49" s="9"/>
      <c r="NKW49" s="9"/>
      <c r="NKX49" s="9"/>
      <c r="NKY49" s="9"/>
      <c r="NKZ49" s="9"/>
      <c r="NLA49" s="9"/>
      <c r="NLB49" s="9"/>
      <c r="NLC49" s="9"/>
      <c r="NLD49" s="9"/>
      <c r="NLE49" s="9"/>
      <c r="NLF49" s="9"/>
      <c r="NLG49" s="9"/>
      <c r="NLH49" s="9"/>
      <c r="NLI49" s="9"/>
      <c r="NLJ49" s="9"/>
      <c r="NLK49" s="9"/>
      <c r="NLL49" s="9"/>
      <c r="NLM49" s="9"/>
      <c r="NLN49" s="9"/>
      <c r="NLO49" s="9"/>
      <c r="NLP49" s="9"/>
      <c r="NLQ49" s="9"/>
      <c r="NLR49" s="9"/>
      <c r="NLS49" s="9"/>
      <c r="NLT49" s="9"/>
      <c r="NLU49" s="9"/>
      <c r="NLV49" s="9"/>
      <c r="NLW49" s="9"/>
      <c r="NLX49" s="9"/>
      <c r="NLY49" s="9"/>
      <c r="NLZ49" s="9"/>
      <c r="NMA49" s="9"/>
      <c r="NMB49" s="9"/>
      <c r="NMC49" s="9"/>
      <c r="NMD49" s="9"/>
      <c r="NME49" s="9"/>
      <c r="NMF49" s="9"/>
      <c r="NMG49" s="9"/>
      <c r="NMH49" s="9"/>
      <c r="NMI49" s="9"/>
      <c r="NMJ49" s="9"/>
      <c r="NMK49" s="9"/>
      <c r="NML49" s="9"/>
      <c r="NMM49" s="9"/>
      <c r="NMN49" s="9"/>
      <c r="NMO49" s="9"/>
      <c r="NMP49" s="9"/>
      <c r="NMQ49" s="9"/>
      <c r="NMR49" s="9"/>
      <c r="NMS49" s="9"/>
      <c r="NMT49" s="9"/>
      <c r="NMU49" s="9"/>
      <c r="NMV49" s="9"/>
      <c r="NMW49" s="9"/>
      <c r="NMX49" s="9"/>
      <c r="NMY49" s="9"/>
      <c r="NMZ49" s="9"/>
      <c r="NNA49" s="9"/>
      <c r="NNB49" s="9"/>
      <c r="NNC49" s="9"/>
      <c r="NND49" s="9"/>
      <c r="NNE49" s="9"/>
      <c r="NNF49" s="9"/>
      <c r="NNG49" s="9"/>
      <c r="NNH49" s="9"/>
      <c r="NNI49" s="9"/>
      <c r="NNJ49" s="9"/>
      <c r="NNK49" s="9"/>
      <c r="NNL49" s="9"/>
      <c r="NNM49" s="9"/>
      <c r="NNN49" s="9"/>
      <c r="NNO49" s="9"/>
      <c r="NNP49" s="9"/>
      <c r="NNQ49" s="9"/>
      <c r="NNR49" s="9"/>
      <c r="NNS49" s="9"/>
      <c r="NNT49" s="9"/>
      <c r="NNU49" s="9"/>
      <c r="NNV49" s="9"/>
      <c r="NNW49" s="9"/>
      <c r="NNX49" s="9"/>
      <c r="NNY49" s="9"/>
      <c r="NNZ49" s="9"/>
      <c r="NOA49" s="9"/>
      <c r="NOB49" s="9"/>
      <c r="NOC49" s="9"/>
      <c r="NOD49" s="9"/>
      <c r="NOE49" s="9"/>
      <c r="NOF49" s="9"/>
      <c r="NOG49" s="9"/>
      <c r="NOH49" s="9"/>
      <c r="NOI49" s="9"/>
      <c r="NOJ49" s="9"/>
      <c r="NOK49" s="9"/>
      <c r="NOL49" s="9"/>
      <c r="NOM49" s="9"/>
      <c r="NON49" s="9"/>
      <c r="NOO49" s="9"/>
      <c r="NOP49" s="9"/>
      <c r="NOQ49" s="9"/>
      <c r="NOR49" s="9"/>
      <c r="NOS49" s="9"/>
      <c r="NOT49" s="9"/>
      <c r="NOU49" s="9"/>
      <c r="NOV49" s="9"/>
      <c r="NOW49" s="9"/>
      <c r="NOX49" s="9"/>
      <c r="NOY49" s="9"/>
      <c r="NOZ49" s="9"/>
      <c r="NPA49" s="9"/>
      <c r="NPB49" s="9"/>
      <c r="NPC49" s="9"/>
      <c r="NPD49" s="9"/>
      <c r="NPE49" s="9"/>
      <c r="NPF49" s="9"/>
      <c r="NPG49" s="9"/>
      <c r="NPH49" s="9"/>
      <c r="NPI49" s="9"/>
      <c r="NPJ49" s="9"/>
      <c r="NPK49" s="9"/>
      <c r="NPL49" s="9"/>
      <c r="NPM49" s="9"/>
      <c r="NPN49" s="9"/>
      <c r="NPO49" s="9"/>
      <c r="NPP49" s="9"/>
      <c r="NPQ49" s="9"/>
      <c r="NPR49" s="9"/>
      <c r="NPS49" s="9"/>
      <c r="NPT49" s="9"/>
      <c r="NPU49" s="9"/>
      <c r="NPV49" s="9"/>
      <c r="NPW49" s="9"/>
      <c r="NPX49" s="9"/>
      <c r="NPY49" s="9"/>
      <c r="NPZ49" s="9"/>
      <c r="NQA49" s="9"/>
      <c r="NQB49" s="9"/>
      <c r="NQC49" s="9"/>
      <c r="NQD49" s="9"/>
      <c r="NQE49" s="9"/>
      <c r="NQF49" s="9"/>
      <c r="NQG49" s="9"/>
      <c r="NQH49" s="9"/>
      <c r="NQI49" s="9"/>
      <c r="NQJ49" s="9"/>
      <c r="NQK49" s="9"/>
      <c r="NQL49" s="9"/>
      <c r="NQM49" s="9"/>
      <c r="NQN49" s="9"/>
      <c r="NQO49" s="9"/>
      <c r="NQP49" s="9"/>
      <c r="NQQ49" s="9"/>
      <c r="NQR49" s="9"/>
      <c r="NQS49" s="9"/>
      <c r="NQT49" s="9"/>
      <c r="NQU49" s="9"/>
      <c r="NQV49" s="9"/>
      <c r="NQW49" s="9"/>
      <c r="NQX49" s="9"/>
      <c r="NQY49" s="9"/>
      <c r="NQZ49" s="9"/>
      <c r="NRA49" s="9"/>
      <c r="NRB49" s="9"/>
      <c r="NRC49" s="9"/>
      <c r="NRD49" s="9"/>
      <c r="NRE49" s="9"/>
      <c r="NRF49" s="9"/>
      <c r="NRG49" s="9"/>
      <c r="NRH49" s="9"/>
      <c r="NRI49" s="9"/>
      <c r="NRJ49" s="9"/>
      <c r="NRK49" s="9"/>
      <c r="NRL49" s="9"/>
      <c r="NRM49" s="9"/>
      <c r="NRN49" s="9"/>
      <c r="NRO49" s="9"/>
      <c r="NRP49" s="9"/>
      <c r="NRQ49" s="9"/>
      <c r="NRR49" s="9"/>
      <c r="NRS49" s="9"/>
      <c r="NRT49" s="9"/>
      <c r="NRU49" s="9"/>
      <c r="NRV49" s="9"/>
      <c r="NRW49" s="9"/>
      <c r="NRX49" s="9"/>
      <c r="NRY49" s="9"/>
      <c r="NRZ49" s="9"/>
      <c r="NSA49" s="9"/>
      <c r="NSB49" s="9"/>
      <c r="NSC49" s="9"/>
      <c r="NSD49" s="9"/>
      <c r="NSE49" s="9"/>
      <c r="NSF49" s="9"/>
      <c r="NSG49" s="9"/>
      <c r="NSH49" s="9"/>
      <c r="NSI49" s="9"/>
      <c r="NSJ49" s="9"/>
      <c r="NSK49" s="9"/>
      <c r="NSL49" s="9"/>
      <c r="NSM49" s="9"/>
      <c r="NSN49" s="9"/>
      <c r="NSO49" s="9"/>
      <c r="NSP49" s="9"/>
      <c r="NSQ49" s="9"/>
      <c r="NSR49" s="9"/>
      <c r="NSS49" s="9"/>
      <c r="NST49" s="9"/>
      <c r="NSU49" s="9"/>
      <c r="NSV49" s="9"/>
      <c r="NSW49" s="9"/>
      <c r="NSX49" s="9"/>
      <c r="NSY49" s="9"/>
      <c r="NSZ49" s="9"/>
      <c r="NTA49" s="9"/>
      <c r="NTB49" s="9"/>
      <c r="NTC49" s="9"/>
      <c r="NTD49" s="9"/>
      <c r="NTE49" s="9"/>
      <c r="NTF49" s="9"/>
      <c r="NTG49" s="9"/>
      <c r="NTH49" s="9"/>
      <c r="NTI49" s="9"/>
      <c r="NTJ49" s="9"/>
      <c r="NTK49" s="9"/>
      <c r="NTL49" s="9"/>
      <c r="NTM49" s="9"/>
      <c r="NTN49" s="9"/>
      <c r="NTO49" s="9"/>
      <c r="NTP49" s="9"/>
      <c r="NTQ49" s="9"/>
      <c r="NTR49" s="9"/>
      <c r="NTS49" s="9"/>
      <c r="NTT49" s="9"/>
      <c r="NTU49" s="9"/>
      <c r="NTV49" s="9"/>
      <c r="NTW49" s="9"/>
      <c r="NTX49" s="9"/>
      <c r="NTY49" s="9"/>
      <c r="NTZ49" s="9"/>
      <c r="NUA49" s="9"/>
      <c r="NUB49" s="9"/>
      <c r="NUC49" s="9"/>
      <c r="NUD49" s="9"/>
      <c r="NUE49" s="9"/>
      <c r="NUF49" s="9"/>
      <c r="NUG49" s="9"/>
      <c r="NUH49" s="9"/>
      <c r="NUI49" s="9"/>
      <c r="NUJ49" s="9"/>
      <c r="NUK49" s="9"/>
      <c r="NUL49" s="9"/>
      <c r="NUM49" s="9"/>
      <c r="NUN49" s="9"/>
      <c r="NUO49" s="9"/>
      <c r="NUP49" s="9"/>
      <c r="NUQ49" s="9"/>
      <c r="NUR49" s="9"/>
      <c r="NUS49" s="9"/>
      <c r="NUT49" s="9"/>
      <c r="NUU49" s="9"/>
      <c r="NUV49" s="9"/>
      <c r="NUW49" s="9"/>
      <c r="NUX49" s="9"/>
      <c r="NUY49" s="9"/>
      <c r="NUZ49" s="9"/>
      <c r="NVA49" s="9"/>
      <c r="NVB49" s="9"/>
      <c r="NVC49" s="9"/>
      <c r="NVD49" s="9"/>
      <c r="NVE49" s="9"/>
      <c r="NVF49" s="9"/>
      <c r="NVG49" s="9"/>
      <c r="NVH49" s="9"/>
      <c r="NVI49" s="9"/>
      <c r="NVJ49" s="9"/>
      <c r="NVK49" s="9"/>
      <c r="NVL49" s="9"/>
      <c r="NVM49" s="9"/>
      <c r="NVN49" s="9"/>
      <c r="NVO49" s="9"/>
      <c r="NVP49" s="9"/>
      <c r="NVQ49" s="9"/>
      <c r="NVR49" s="9"/>
      <c r="NVS49" s="9"/>
      <c r="NVT49" s="9"/>
      <c r="NVU49" s="9"/>
      <c r="NVV49" s="9"/>
      <c r="NVW49" s="9"/>
      <c r="NVX49" s="9"/>
      <c r="NVY49" s="9"/>
      <c r="NVZ49" s="9"/>
      <c r="NWA49" s="9"/>
      <c r="NWB49" s="9"/>
      <c r="NWC49" s="9"/>
      <c r="NWD49" s="9"/>
      <c r="NWE49" s="9"/>
      <c r="NWF49" s="9"/>
      <c r="NWG49" s="9"/>
      <c r="NWH49" s="9"/>
      <c r="NWI49" s="9"/>
      <c r="NWJ49" s="9"/>
      <c r="NWK49" s="9"/>
      <c r="NWL49" s="9"/>
      <c r="NWM49" s="9"/>
      <c r="NWN49" s="9"/>
      <c r="NWO49" s="9"/>
      <c r="NWP49" s="9"/>
      <c r="NWQ49" s="9"/>
      <c r="NWR49" s="9"/>
      <c r="NWS49" s="9"/>
      <c r="NWT49" s="9"/>
      <c r="NWU49" s="9"/>
      <c r="NWV49" s="9"/>
      <c r="NWW49" s="9"/>
      <c r="NWX49" s="9"/>
      <c r="NWY49" s="9"/>
      <c r="NWZ49" s="9"/>
      <c r="NXA49" s="9"/>
      <c r="NXB49" s="9"/>
      <c r="NXC49" s="9"/>
      <c r="NXD49" s="9"/>
      <c r="NXE49" s="9"/>
      <c r="NXF49" s="9"/>
      <c r="NXG49" s="9"/>
      <c r="NXH49" s="9"/>
      <c r="NXI49" s="9"/>
      <c r="NXJ49" s="9"/>
      <c r="NXK49" s="9"/>
      <c r="NXL49" s="9"/>
      <c r="NXM49" s="9"/>
      <c r="NXN49" s="9"/>
      <c r="NXO49" s="9"/>
      <c r="NXP49" s="9"/>
      <c r="NXQ49" s="9"/>
      <c r="NXR49" s="9"/>
      <c r="NXS49" s="9"/>
      <c r="NXT49" s="9"/>
      <c r="NXU49" s="9"/>
      <c r="NXV49" s="9"/>
      <c r="NXW49" s="9"/>
      <c r="NXX49" s="9"/>
      <c r="NXY49" s="9"/>
      <c r="NXZ49" s="9"/>
      <c r="NYA49" s="9"/>
      <c r="NYB49" s="9"/>
      <c r="NYC49" s="9"/>
      <c r="NYD49" s="9"/>
      <c r="NYE49" s="9"/>
      <c r="NYF49" s="9"/>
      <c r="NYG49" s="9"/>
      <c r="NYH49" s="9"/>
      <c r="NYI49" s="9"/>
      <c r="NYJ49" s="9"/>
      <c r="NYK49" s="9"/>
      <c r="NYL49" s="9"/>
      <c r="NYM49" s="9"/>
      <c r="NYN49" s="9"/>
      <c r="NYO49" s="9"/>
      <c r="NYP49" s="9"/>
      <c r="NYQ49" s="9"/>
      <c r="NYR49" s="9"/>
      <c r="NYS49" s="9"/>
      <c r="NYT49" s="9"/>
      <c r="NYU49" s="9"/>
      <c r="NYV49" s="9"/>
      <c r="NYW49" s="9"/>
      <c r="NYX49" s="9"/>
      <c r="NYY49" s="9"/>
      <c r="NYZ49" s="9"/>
      <c r="NZA49" s="9"/>
      <c r="NZB49" s="9"/>
      <c r="NZC49" s="9"/>
      <c r="NZD49" s="9"/>
      <c r="NZE49" s="9"/>
      <c r="NZF49" s="9"/>
      <c r="NZG49" s="9"/>
      <c r="NZH49" s="9"/>
      <c r="NZI49" s="9"/>
      <c r="NZJ49" s="9"/>
      <c r="NZK49" s="9"/>
      <c r="NZL49" s="9"/>
      <c r="NZM49" s="9"/>
      <c r="NZN49" s="9"/>
      <c r="NZO49" s="9"/>
      <c r="NZP49" s="9"/>
      <c r="NZQ49" s="9"/>
      <c r="NZR49" s="9"/>
      <c r="NZS49" s="9"/>
      <c r="NZT49" s="9"/>
      <c r="NZU49" s="9"/>
      <c r="NZV49" s="9"/>
      <c r="NZW49" s="9"/>
      <c r="NZX49" s="9"/>
      <c r="NZY49" s="9"/>
      <c r="NZZ49" s="9"/>
      <c r="OAA49" s="9"/>
      <c r="OAB49" s="9"/>
      <c r="OAC49" s="9"/>
      <c r="OAD49" s="9"/>
      <c r="OAE49" s="9"/>
      <c r="OAF49" s="9"/>
      <c r="OAG49" s="9"/>
      <c r="OAH49" s="9"/>
      <c r="OAI49" s="9"/>
      <c r="OAJ49" s="9"/>
      <c r="OAK49" s="9"/>
      <c r="OAL49" s="9"/>
      <c r="OAM49" s="9"/>
      <c r="OAN49" s="9"/>
      <c r="OAO49" s="9"/>
      <c r="OAP49" s="9"/>
      <c r="OAQ49" s="9"/>
      <c r="OAR49" s="9"/>
      <c r="OAS49" s="9"/>
      <c r="OAT49" s="9"/>
      <c r="OAU49" s="9"/>
      <c r="OAV49" s="9"/>
      <c r="OAW49" s="9"/>
      <c r="OAX49" s="9"/>
      <c r="OAY49" s="9"/>
      <c r="OAZ49" s="9"/>
      <c r="OBA49" s="9"/>
      <c r="OBB49" s="9"/>
      <c r="OBC49" s="9"/>
      <c r="OBD49" s="9"/>
      <c r="OBE49" s="9"/>
      <c r="OBF49" s="9"/>
      <c r="OBG49" s="9"/>
      <c r="OBH49" s="9"/>
      <c r="OBI49" s="9"/>
      <c r="OBJ49" s="9"/>
      <c r="OBK49" s="9"/>
      <c r="OBL49" s="9"/>
      <c r="OBM49" s="9"/>
      <c r="OBN49" s="9"/>
      <c r="OBO49" s="9"/>
      <c r="OBP49" s="9"/>
      <c r="OBQ49" s="9"/>
      <c r="OBR49" s="9"/>
      <c r="OBS49" s="9"/>
      <c r="OBT49" s="9"/>
      <c r="OBU49" s="9"/>
      <c r="OBV49" s="9"/>
      <c r="OBW49" s="9"/>
      <c r="OBX49" s="9"/>
      <c r="OBY49" s="9"/>
      <c r="OBZ49" s="9"/>
      <c r="OCA49" s="9"/>
      <c r="OCB49" s="9"/>
      <c r="OCC49" s="9"/>
      <c r="OCD49" s="9"/>
      <c r="OCE49" s="9"/>
      <c r="OCF49" s="9"/>
      <c r="OCG49" s="9"/>
      <c r="OCH49" s="9"/>
      <c r="OCI49" s="9"/>
      <c r="OCJ49" s="9"/>
      <c r="OCK49" s="9"/>
      <c r="OCL49" s="9"/>
      <c r="OCM49" s="9"/>
      <c r="OCN49" s="9"/>
      <c r="OCO49" s="9"/>
      <c r="OCP49" s="9"/>
      <c r="OCQ49" s="9"/>
      <c r="OCR49" s="9"/>
      <c r="OCS49" s="9"/>
      <c r="OCT49" s="9"/>
      <c r="OCU49" s="9"/>
      <c r="OCV49" s="9"/>
      <c r="OCW49" s="9"/>
      <c r="OCX49" s="9"/>
      <c r="OCY49" s="9"/>
      <c r="OCZ49" s="9"/>
      <c r="ODA49" s="9"/>
      <c r="ODB49" s="9"/>
      <c r="ODC49" s="9"/>
      <c r="ODD49" s="9"/>
      <c r="ODE49" s="9"/>
      <c r="ODF49" s="9"/>
      <c r="ODG49" s="9"/>
      <c r="ODH49" s="9"/>
      <c r="ODI49" s="9"/>
      <c r="ODJ49" s="9"/>
      <c r="ODK49" s="9"/>
      <c r="ODL49" s="9"/>
      <c r="ODM49" s="9"/>
      <c r="ODN49" s="9"/>
      <c r="ODO49" s="9"/>
      <c r="ODP49" s="9"/>
      <c r="ODQ49" s="9"/>
      <c r="ODR49" s="9"/>
      <c r="ODS49" s="9"/>
      <c r="ODT49" s="9"/>
      <c r="ODU49" s="9"/>
      <c r="ODV49" s="9"/>
      <c r="ODW49" s="9"/>
      <c r="ODX49" s="9"/>
      <c r="ODY49" s="9"/>
      <c r="ODZ49" s="9"/>
      <c r="OEA49" s="9"/>
      <c r="OEB49" s="9"/>
      <c r="OEC49" s="9"/>
      <c r="OED49" s="9"/>
      <c r="OEE49" s="9"/>
      <c r="OEF49" s="9"/>
      <c r="OEG49" s="9"/>
      <c r="OEH49" s="9"/>
      <c r="OEI49" s="9"/>
      <c r="OEJ49" s="9"/>
      <c r="OEK49" s="9"/>
      <c r="OEL49" s="9"/>
      <c r="OEM49" s="9"/>
      <c r="OEN49" s="9"/>
      <c r="OEO49" s="9"/>
      <c r="OEP49" s="9"/>
      <c r="OEQ49" s="9"/>
      <c r="OER49" s="9"/>
      <c r="OES49" s="9"/>
      <c r="OET49" s="9"/>
      <c r="OEU49" s="9"/>
      <c r="OEV49" s="9"/>
      <c r="OEW49" s="9"/>
      <c r="OEX49" s="9"/>
      <c r="OEY49" s="9"/>
      <c r="OEZ49" s="9"/>
      <c r="OFA49" s="9"/>
      <c r="OFB49" s="9"/>
      <c r="OFC49" s="9"/>
      <c r="OFD49" s="9"/>
      <c r="OFE49" s="9"/>
      <c r="OFF49" s="9"/>
      <c r="OFG49" s="9"/>
      <c r="OFH49" s="9"/>
      <c r="OFI49" s="9"/>
      <c r="OFJ49" s="9"/>
      <c r="OFK49" s="9"/>
      <c r="OFL49" s="9"/>
      <c r="OFM49" s="9"/>
      <c r="OFN49" s="9"/>
      <c r="OFO49" s="9"/>
      <c r="OFP49" s="9"/>
      <c r="OFQ49" s="9"/>
      <c r="OFR49" s="9"/>
      <c r="OFS49" s="9"/>
      <c r="OFT49" s="9"/>
      <c r="OFU49" s="9"/>
      <c r="OFV49" s="9"/>
      <c r="OFW49" s="9"/>
      <c r="OFX49" s="9"/>
      <c r="OFY49" s="9"/>
      <c r="OFZ49" s="9"/>
      <c r="OGA49" s="9"/>
      <c r="OGB49" s="9"/>
      <c r="OGC49" s="9"/>
      <c r="OGD49" s="9"/>
      <c r="OGE49" s="9"/>
      <c r="OGF49" s="9"/>
      <c r="OGG49" s="9"/>
      <c r="OGH49" s="9"/>
      <c r="OGI49" s="9"/>
      <c r="OGJ49" s="9"/>
      <c r="OGK49" s="9"/>
      <c r="OGL49" s="9"/>
      <c r="OGM49" s="9"/>
      <c r="OGN49" s="9"/>
      <c r="OGO49" s="9"/>
      <c r="OGP49" s="9"/>
      <c r="OGQ49" s="9"/>
      <c r="OGR49" s="9"/>
      <c r="OGS49" s="9"/>
      <c r="OGT49" s="9"/>
      <c r="OGU49" s="9"/>
      <c r="OGV49" s="9"/>
      <c r="OGW49" s="9"/>
      <c r="OGX49" s="9"/>
      <c r="OGY49" s="9"/>
      <c r="OGZ49" s="9"/>
      <c r="OHA49" s="9"/>
      <c r="OHB49" s="9"/>
      <c r="OHC49" s="9"/>
      <c r="OHD49" s="9"/>
      <c r="OHE49" s="9"/>
      <c r="OHF49" s="9"/>
      <c r="OHG49" s="9"/>
      <c r="OHH49" s="9"/>
      <c r="OHI49" s="9"/>
      <c r="OHJ49" s="9"/>
      <c r="OHK49" s="9"/>
      <c r="OHL49" s="9"/>
      <c r="OHM49" s="9"/>
      <c r="OHN49" s="9"/>
      <c r="OHO49" s="9"/>
      <c r="OHP49" s="9"/>
      <c r="OHQ49" s="9"/>
      <c r="OHR49" s="9"/>
      <c r="OHS49" s="9"/>
      <c r="OHT49" s="9"/>
      <c r="OHU49" s="9"/>
      <c r="OHV49" s="9"/>
      <c r="OHW49" s="9"/>
      <c r="OHX49" s="9"/>
      <c r="OHY49" s="9"/>
      <c r="OHZ49" s="9"/>
      <c r="OIA49" s="9"/>
      <c r="OIB49" s="9"/>
      <c r="OIC49" s="9"/>
      <c r="OID49" s="9"/>
      <c r="OIE49" s="9"/>
      <c r="OIF49" s="9"/>
      <c r="OIG49" s="9"/>
      <c r="OIH49" s="9"/>
      <c r="OII49" s="9"/>
      <c r="OIJ49" s="9"/>
      <c r="OIK49" s="9"/>
      <c r="OIL49" s="9"/>
      <c r="OIM49" s="9"/>
      <c r="OIN49" s="9"/>
      <c r="OIO49" s="9"/>
      <c r="OIP49" s="9"/>
      <c r="OIQ49" s="9"/>
      <c r="OIR49" s="9"/>
      <c r="OIS49" s="9"/>
      <c r="OIT49" s="9"/>
      <c r="OIU49" s="9"/>
      <c r="OIV49" s="9"/>
      <c r="OIW49" s="9"/>
      <c r="OIX49" s="9"/>
      <c r="OIY49" s="9"/>
      <c r="OIZ49" s="9"/>
      <c r="OJA49" s="9"/>
      <c r="OJB49" s="9"/>
      <c r="OJC49" s="9"/>
      <c r="OJD49" s="9"/>
      <c r="OJE49" s="9"/>
      <c r="OJF49" s="9"/>
      <c r="OJG49" s="9"/>
      <c r="OJH49" s="9"/>
      <c r="OJI49" s="9"/>
      <c r="OJJ49" s="9"/>
      <c r="OJK49" s="9"/>
      <c r="OJL49" s="9"/>
      <c r="OJM49" s="9"/>
      <c r="OJN49" s="9"/>
      <c r="OJO49" s="9"/>
      <c r="OJP49" s="9"/>
      <c r="OJQ49" s="9"/>
      <c r="OJR49" s="9"/>
      <c r="OJS49" s="9"/>
      <c r="OJT49" s="9"/>
      <c r="OJU49" s="9"/>
      <c r="OJV49" s="9"/>
      <c r="OJW49" s="9"/>
      <c r="OJX49" s="9"/>
      <c r="OJY49" s="9"/>
      <c r="OJZ49" s="9"/>
      <c r="OKA49" s="9"/>
      <c r="OKB49" s="9"/>
      <c r="OKC49" s="9"/>
      <c r="OKD49" s="9"/>
      <c r="OKE49" s="9"/>
      <c r="OKF49" s="9"/>
      <c r="OKG49" s="9"/>
      <c r="OKH49" s="9"/>
      <c r="OKI49" s="9"/>
      <c r="OKJ49" s="9"/>
      <c r="OKK49" s="9"/>
      <c r="OKL49" s="9"/>
      <c r="OKM49" s="9"/>
      <c r="OKN49" s="9"/>
      <c r="OKO49" s="9"/>
      <c r="OKP49" s="9"/>
      <c r="OKQ49" s="9"/>
      <c r="OKR49" s="9"/>
      <c r="OKS49" s="9"/>
      <c r="OKT49" s="9"/>
      <c r="OKU49" s="9"/>
      <c r="OKV49" s="9"/>
      <c r="OKW49" s="9"/>
      <c r="OKX49" s="9"/>
      <c r="OKY49" s="9"/>
      <c r="OKZ49" s="9"/>
      <c r="OLA49" s="9"/>
      <c r="OLB49" s="9"/>
      <c r="OLC49" s="9"/>
      <c r="OLD49" s="9"/>
      <c r="OLE49" s="9"/>
      <c r="OLF49" s="9"/>
      <c r="OLG49" s="9"/>
      <c r="OLH49" s="9"/>
      <c r="OLI49" s="9"/>
      <c r="OLJ49" s="9"/>
      <c r="OLK49" s="9"/>
      <c r="OLL49" s="9"/>
      <c r="OLM49" s="9"/>
      <c r="OLN49" s="9"/>
      <c r="OLO49" s="9"/>
      <c r="OLP49" s="9"/>
      <c r="OLQ49" s="9"/>
      <c r="OLR49" s="9"/>
      <c r="OLS49" s="9"/>
      <c r="OLT49" s="9"/>
      <c r="OLU49" s="9"/>
      <c r="OLV49" s="9"/>
      <c r="OLW49" s="9"/>
      <c r="OLX49" s="9"/>
      <c r="OLY49" s="9"/>
      <c r="OLZ49" s="9"/>
      <c r="OMA49" s="9"/>
      <c r="OMB49" s="9"/>
      <c r="OMC49" s="9"/>
      <c r="OMD49" s="9"/>
      <c r="OME49" s="9"/>
      <c r="OMF49" s="9"/>
      <c r="OMG49" s="9"/>
      <c r="OMH49" s="9"/>
      <c r="OMI49" s="9"/>
      <c r="OMJ49" s="9"/>
      <c r="OMK49" s="9"/>
      <c r="OML49" s="9"/>
      <c r="OMM49" s="9"/>
      <c r="OMN49" s="9"/>
      <c r="OMO49" s="9"/>
      <c r="OMP49" s="9"/>
      <c r="OMQ49" s="9"/>
      <c r="OMR49" s="9"/>
      <c r="OMS49" s="9"/>
      <c r="OMT49" s="9"/>
      <c r="OMU49" s="9"/>
      <c r="OMV49" s="9"/>
      <c r="OMW49" s="9"/>
      <c r="OMX49" s="9"/>
      <c r="OMY49" s="9"/>
      <c r="OMZ49" s="9"/>
      <c r="ONA49" s="9"/>
      <c r="ONB49" s="9"/>
      <c r="ONC49" s="9"/>
      <c r="OND49" s="9"/>
      <c r="ONE49" s="9"/>
      <c r="ONF49" s="9"/>
      <c r="ONG49" s="9"/>
      <c r="ONH49" s="9"/>
      <c r="ONI49" s="9"/>
      <c r="ONJ49" s="9"/>
      <c r="ONK49" s="9"/>
      <c r="ONL49" s="9"/>
      <c r="ONM49" s="9"/>
      <c r="ONN49" s="9"/>
      <c r="ONO49" s="9"/>
      <c r="ONP49" s="9"/>
      <c r="ONQ49" s="9"/>
      <c r="ONR49" s="9"/>
      <c r="ONS49" s="9"/>
      <c r="ONT49" s="9"/>
      <c r="ONU49" s="9"/>
      <c r="ONV49" s="9"/>
      <c r="ONW49" s="9"/>
      <c r="ONX49" s="9"/>
      <c r="ONY49" s="9"/>
      <c r="ONZ49" s="9"/>
      <c r="OOA49" s="9"/>
      <c r="OOB49" s="9"/>
      <c r="OOC49" s="9"/>
      <c r="OOD49" s="9"/>
      <c r="OOE49" s="9"/>
      <c r="OOF49" s="9"/>
      <c r="OOG49" s="9"/>
      <c r="OOH49" s="9"/>
      <c r="OOI49" s="9"/>
      <c r="OOJ49" s="9"/>
      <c r="OOK49" s="9"/>
      <c r="OOL49" s="9"/>
      <c r="OOM49" s="9"/>
      <c r="OON49" s="9"/>
      <c r="OOO49" s="9"/>
      <c r="OOP49" s="9"/>
      <c r="OOQ49" s="9"/>
      <c r="OOR49" s="9"/>
      <c r="OOS49" s="9"/>
      <c r="OOT49" s="9"/>
      <c r="OOU49" s="9"/>
      <c r="OOV49" s="9"/>
      <c r="OOW49" s="9"/>
      <c r="OOX49" s="9"/>
      <c r="OOY49" s="9"/>
      <c r="OOZ49" s="9"/>
      <c r="OPA49" s="9"/>
      <c r="OPB49" s="9"/>
      <c r="OPC49" s="9"/>
      <c r="OPD49" s="9"/>
      <c r="OPE49" s="9"/>
      <c r="OPF49" s="9"/>
      <c r="OPG49" s="9"/>
      <c r="OPH49" s="9"/>
      <c r="OPI49" s="9"/>
      <c r="OPJ49" s="9"/>
      <c r="OPK49" s="9"/>
      <c r="OPL49" s="9"/>
      <c r="OPM49" s="9"/>
      <c r="OPN49" s="9"/>
      <c r="OPO49" s="9"/>
      <c r="OPP49" s="9"/>
      <c r="OPQ49" s="9"/>
      <c r="OPR49" s="9"/>
      <c r="OPS49" s="9"/>
      <c r="OPT49" s="9"/>
      <c r="OPU49" s="9"/>
      <c r="OPV49" s="9"/>
      <c r="OPW49" s="9"/>
      <c r="OPX49" s="9"/>
      <c r="OPY49" s="9"/>
      <c r="OPZ49" s="9"/>
      <c r="OQA49" s="9"/>
      <c r="OQB49" s="9"/>
      <c r="OQC49" s="9"/>
      <c r="OQD49" s="9"/>
      <c r="OQE49" s="9"/>
      <c r="OQF49" s="9"/>
      <c r="OQG49" s="9"/>
      <c r="OQH49" s="9"/>
      <c r="OQI49" s="9"/>
      <c r="OQJ49" s="9"/>
      <c r="OQK49" s="9"/>
      <c r="OQL49" s="9"/>
      <c r="OQM49" s="9"/>
      <c r="OQN49" s="9"/>
      <c r="OQO49" s="9"/>
      <c r="OQP49" s="9"/>
      <c r="OQQ49" s="9"/>
      <c r="OQR49" s="9"/>
      <c r="OQS49" s="9"/>
      <c r="OQT49" s="9"/>
      <c r="OQU49" s="9"/>
      <c r="OQV49" s="9"/>
      <c r="OQW49" s="9"/>
      <c r="OQX49" s="9"/>
      <c r="OQY49" s="9"/>
      <c r="OQZ49" s="9"/>
      <c r="ORA49" s="9"/>
      <c r="ORB49" s="9"/>
      <c r="ORC49" s="9"/>
      <c r="ORD49" s="9"/>
      <c r="ORE49" s="9"/>
      <c r="ORF49" s="9"/>
      <c r="ORG49" s="9"/>
      <c r="ORH49" s="9"/>
      <c r="ORI49" s="9"/>
      <c r="ORJ49" s="9"/>
      <c r="ORK49" s="9"/>
      <c r="ORL49" s="9"/>
      <c r="ORM49" s="9"/>
      <c r="ORN49" s="9"/>
      <c r="ORO49" s="9"/>
      <c r="ORP49" s="9"/>
      <c r="ORQ49" s="9"/>
      <c r="ORR49" s="9"/>
      <c r="ORS49" s="9"/>
      <c r="ORT49" s="9"/>
      <c r="ORU49" s="9"/>
      <c r="ORV49" s="9"/>
      <c r="ORW49" s="9"/>
      <c r="ORX49" s="9"/>
      <c r="ORY49" s="9"/>
      <c r="ORZ49" s="9"/>
      <c r="OSA49" s="9"/>
      <c r="OSB49" s="9"/>
      <c r="OSC49" s="9"/>
      <c r="OSD49" s="9"/>
      <c r="OSE49" s="9"/>
      <c r="OSF49" s="9"/>
      <c r="OSG49" s="9"/>
      <c r="OSH49" s="9"/>
      <c r="OSI49" s="9"/>
      <c r="OSJ49" s="9"/>
      <c r="OSK49" s="9"/>
      <c r="OSL49" s="9"/>
      <c r="OSM49" s="9"/>
      <c r="OSN49" s="9"/>
      <c r="OSO49" s="9"/>
      <c r="OSP49" s="9"/>
      <c r="OSQ49" s="9"/>
      <c r="OSR49" s="9"/>
      <c r="OSS49" s="9"/>
      <c r="OST49" s="9"/>
      <c r="OSU49" s="9"/>
      <c r="OSV49" s="9"/>
      <c r="OSW49" s="9"/>
      <c r="OSX49" s="9"/>
      <c r="OSY49" s="9"/>
      <c r="OSZ49" s="9"/>
      <c r="OTA49" s="9"/>
      <c r="OTB49" s="9"/>
      <c r="OTC49" s="9"/>
      <c r="OTD49" s="9"/>
      <c r="OTE49" s="9"/>
      <c r="OTF49" s="9"/>
      <c r="OTG49" s="9"/>
      <c r="OTH49" s="9"/>
      <c r="OTI49" s="9"/>
      <c r="OTJ49" s="9"/>
      <c r="OTK49" s="9"/>
      <c r="OTL49" s="9"/>
      <c r="OTM49" s="9"/>
      <c r="OTN49" s="9"/>
      <c r="OTO49" s="9"/>
      <c r="OTP49" s="9"/>
      <c r="OTQ49" s="9"/>
      <c r="OTR49" s="9"/>
      <c r="OTS49" s="9"/>
      <c r="OTT49" s="9"/>
      <c r="OTU49" s="9"/>
      <c r="OTV49" s="9"/>
      <c r="OTW49" s="9"/>
      <c r="OTX49" s="9"/>
      <c r="OTY49" s="9"/>
      <c r="OTZ49" s="9"/>
      <c r="OUA49" s="9"/>
      <c r="OUB49" s="9"/>
      <c r="OUC49" s="9"/>
      <c r="OUD49" s="9"/>
      <c r="OUE49" s="9"/>
      <c r="OUF49" s="9"/>
      <c r="OUG49" s="9"/>
      <c r="OUH49" s="9"/>
      <c r="OUI49" s="9"/>
      <c r="OUJ49" s="9"/>
      <c r="OUK49" s="9"/>
      <c r="OUL49" s="9"/>
      <c r="OUM49" s="9"/>
      <c r="OUN49" s="9"/>
      <c r="OUO49" s="9"/>
      <c r="OUP49" s="9"/>
      <c r="OUQ49" s="9"/>
      <c r="OUR49" s="9"/>
      <c r="OUS49" s="9"/>
      <c r="OUT49" s="9"/>
      <c r="OUU49" s="9"/>
      <c r="OUV49" s="9"/>
      <c r="OUW49" s="9"/>
      <c r="OUX49" s="9"/>
      <c r="OUY49" s="9"/>
      <c r="OUZ49" s="9"/>
      <c r="OVA49" s="9"/>
      <c r="OVB49" s="9"/>
      <c r="OVC49" s="9"/>
      <c r="OVD49" s="9"/>
      <c r="OVE49" s="9"/>
      <c r="OVF49" s="9"/>
      <c r="OVG49" s="9"/>
      <c r="OVH49" s="9"/>
      <c r="OVI49" s="9"/>
      <c r="OVJ49" s="9"/>
      <c r="OVK49" s="9"/>
      <c r="OVL49" s="9"/>
      <c r="OVM49" s="9"/>
      <c r="OVN49" s="9"/>
      <c r="OVO49" s="9"/>
      <c r="OVP49" s="9"/>
      <c r="OVQ49" s="9"/>
      <c r="OVR49" s="9"/>
      <c r="OVS49" s="9"/>
      <c r="OVT49" s="9"/>
      <c r="OVU49" s="9"/>
      <c r="OVV49" s="9"/>
      <c r="OVW49" s="9"/>
      <c r="OVX49" s="9"/>
      <c r="OVY49" s="9"/>
      <c r="OVZ49" s="9"/>
      <c r="OWA49" s="9"/>
      <c r="OWB49" s="9"/>
      <c r="OWC49" s="9"/>
      <c r="OWD49" s="9"/>
      <c r="OWE49" s="9"/>
      <c r="OWF49" s="9"/>
      <c r="OWG49" s="9"/>
      <c r="OWH49" s="9"/>
      <c r="OWI49" s="9"/>
      <c r="OWJ49" s="9"/>
      <c r="OWK49" s="9"/>
      <c r="OWL49" s="9"/>
      <c r="OWM49" s="9"/>
      <c r="OWN49" s="9"/>
      <c r="OWO49" s="9"/>
      <c r="OWP49" s="9"/>
      <c r="OWQ49" s="9"/>
      <c r="OWR49" s="9"/>
      <c r="OWS49" s="9"/>
      <c r="OWT49" s="9"/>
      <c r="OWU49" s="9"/>
      <c r="OWV49" s="9"/>
      <c r="OWW49" s="9"/>
      <c r="OWX49" s="9"/>
      <c r="OWY49" s="9"/>
      <c r="OWZ49" s="9"/>
      <c r="OXA49" s="9"/>
      <c r="OXB49" s="9"/>
      <c r="OXC49" s="9"/>
      <c r="OXD49" s="9"/>
      <c r="OXE49" s="9"/>
      <c r="OXF49" s="9"/>
      <c r="OXG49" s="9"/>
      <c r="OXH49" s="9"/>
      <c r="OXI49" s="9"/>
      <c r="OXJ49" s="9"/>
      <c r="OXK49" s="9"/>
      <c r="OXL49" s="9"/>
      <c r="OXM49" s="9"/>
      <c r="OXN49" s="9"/>
      <c r="OXO49" s="9"/>
      <c r="OXP49" s="9"/>
      <c r="OXQ49" s="9"/>
      <c r="OXR49" s="9"/>
      <c r="OXS49" s="9"/>
      <c r="OXT49" s="9"/>
      <c r="OXU49" s="9"/>
      <c r="OXV49" s="9"/>
      <c r="OXW49" s="9"/>
      <c r="OXX49" s="9"/>
      <c r="OXY49" s="9"/>
      <c r="OXZ49" s="9"/>
      <c r="OYA49" s="9"/>
      <c r="OYB49" s="9"/>
      <c r="OYC49" s="9"/>
      <c r="OYD49" s="9"/>
      <c r="OYE49" s="9"/>
      <c r="OYF49" s="9"/>
      <c r="OYG49" s="9"/>
      <c r="OYH49" s="9"/>
      <c r="OYI49" s="9"/>
      <c r="OYJ49" s="9"/>
      <c r="OYK49" s="9"/>
      <c r="OYL49" s="9"/>
      <c r="OYM49" s="9"/>
      <c r="OYN49" s="9"/>
      <c r="OYO49" s="9"/>
      <c r="OYP49" s="9"/>
      <c r="OYQ49" s="9"/>
      <c r="OYR49" s="9"/>
      <c r="OYS49" s="9"/>
      <c r="OYT49" s="9"/>
      <c r="OYU49" s="9"/>
      <c r="OYV49" s="9"/>
      <c r="OYW49" s="9"/>
      <c r="OYX49" s="9"/>
      <c r="OYY49" s="9"/>
      <c r="OYZ49" s="9"/>
      <c r="OZA49" s="9"/>
      <c r="OZB49" s="9"/>
      <c r="OZC49" s="9"/>
      <c r="OZD49" s="9"/>
      <c r="OZE49" s="9"/>
      <c r="OZF49" s="9"/>
      <c r="OZG49" s="9"/>
      <c r="OZH49" s="9"/>
      <c r="OZI49" s="9"/>
      <c r="OZJ49" s="9"/>
      <c r="OZK49" s="9"/>
      <c r="OZL49" s="9"/>
      <c r="OZM49" s="9"/>
      <c r="OZN49" s="9"/>
      <c r="OZO49" s="9"/>
      <c r="OZP49" s="9"/>
      <c r="OZQ49" s="9"/>
      <c r="OZR49" s="9"/>
      <c r="OZS49" s="9"/>
      <c r="OZT49" s="9"/>
      <c r="OZU49" s="9"/>
      <c r="OZV49" s="9"/>
      <c r="OZW49" s="9"/>
      <c r="OZX49" s="9"/>
      <c r="OZY49" s="9"/>
      <c r="OZZ49" s="9"/>
      <c r="PAA49" s="9"/>
      <c r="PAB49" s="9"/>
      <c r="PAC49" s="9"/>
      <c r="PAD49" s="9"/>
      <c r="PAE49" s="9"/>
      <c r="PAF49" s="9"/>
      <c r="PAG49" s="9"/>
      <c r="PAH49" s="9"/>
      <c r="PAI49" s="9"/>
      <c r="PAJ49" s="9"/>
      <c r="PAK49" s="9"/>
      <c r="PAL49" s="9"/>
      <c r="PAM49" s="9"/>
      <c r="PAN49" s="9"/>
      <c r="PAO49" s="9"/>
      <c r="PAP49" s="9"/>
      <c r="PAQ49" s="9"/>
      <c r="PAR49" s="9"/>
      <c r="PAS49" s="9"/>
      <c r="PAT49" s="9"/>
      <c r="PAU49" s="9"/>
      <c r="PAV49" s="9"/>
      <c r="PAW49" s="9"/>
      <c r="PAX49" s="9"/>
      <c r="PAY49" s="9"/>
      <c r="PAZ49" s="9"/>
      <c r="PBA49" s="9"/>
      <c r="PBB49" s="9"/>
      <c r="PBC49" s="9"/>
      <c r="PBD49" s="9"/>
      <c r="PBE49" s="9"/>
      <c r="PBF49" s="9"/>
      <c r="PBG49" s="9"/>
      <c r="PBH49" s="9"/>
      <c r="PBI49" s="9"/>
      <c r="PBJ49" s="9"/>
      <c r="PBK49" s="9"/>
      <c r="PBL49" s="9"/>
      <c r="PBM49" s="9"/>
      <c r="PBN49" s="9"/>
      <c r="PBO49" s="9"/>
      <c r="PBP49" s="9"/>
      <c r="PBQ49" s="9"/>
      <c r="PBR49" s="9"/>
      <c r="PBS49" s="9"/>
      <c r="PBT49" s="9"/>
      <c r="PBU49" s="9"/>
      <c r="PBV49" s="9"/>
      <c r="PBW49" s="9"/>
      <c r="PBX49" s="9"/>
      <c r="PBY49" s="9"/>
      <c r="PBZ49" s="9"/>
      <c r="PCA49" s="9"/>
      <c r="PCB49" s="9"/>
      <c r="PCC49" s="9"/>
      <c r="PCD49" s="9"/>
      <c r="PCE49" s="9"/>
      <c r="PCF49" s="9"/>
      <c r="PCG49" s="9"/>
      <c r="PCH49" s="9"/>
      <c r="PCI49" s="9"/>
      <c r="PCJ49" s="9"/>
      <c r="PCK49" s="9"/>
      <c r="PCL49" s="9"/>
      <c r="PCM49" s="9"/>
      <c r="PCN49" s="9"/>
      <c r="PCO49" s="9"/>
      <c r="PCP49" s="9"/>
      <c r="PCQ49" s="9"/>
      <c r="PCR49" s="9"/>
      <c r="PCS49" s="9"/>
      <c r="PCT49" s="9"/>
      <c r="PCU49" s="9"/>
      <c r="PCV49" s="9"/>
      <c r="PCW49" s="9"/>
      <c r="PCX49" s="9"/>
      <c r="PCY49" s="9"/>
      <c r="PCZ49" s="9"/>
      <c r="PDA49" s="9"/>
      <c r="PDB49" s="9"/>
      <c r="PDC49" s="9"/>
      <c r="PDD49" s="9"/>
      <c r="PDE49" s="9"/>
      <c r="PDF49" s="9"/>
      <c r="PDG49" s="9"/>
      <c r="PDH49" s="9"/>
      <c r="PDI49" s="9"/>
      <c r="PDJ49" s="9"/>
      <c r="PDK49" s="9"/>
      <c r="PDL49" s="9"/>
      <c r="PDM49" s="9"/>
      <c r="PDN49" s="9"/>
      <c r="PDO49" s="9"/>
      <c r="PDP49" s="9"/>
      <c r="PDQ49" s="9"/>
      <c r="PDR49" s="9"/>
      <c r="PDS49" s="9"/>
      <c r="PDT49" s="9"/>
      <c r="PDU49" s="9"/>
      <c r="PDV49" s="9"/>
      <c r="PDW49" s="9"/>
      <c r="PDX49" s="9"/>
      <c r="PDY49" s="9"/>
      <c r="PDZ49" s="9"/>
      <c r="PEA49" s="9"/>
      <c r="PEB49" s="9"/>
      <c r="PEC49" s="9"/>
      <c r="PED49" s="9"/>
      <c r="PEE49" s="9"/>
      <c r="PEF49" s="9"/>
      <c r="PEG49" s="9"/>
      <c r="PEH49" s="9"/>
      <c r="PEI49" s="9"/>
      <c r="PEJ49" s="9"/>
      <c r="PEK49" s="9"/>
      <c r="PEL49" s="9"/>
      <c r="PEM49" s="9"/>
      <c r="PEN49" s="9"/>
      <c r="PEO49" s="9"/>
      <c r="PEP49" s="9"/>
      <c r="PEQ49" s="9"/>
      <c r="PER49" s="9"/>
      <c r="PES49" s="9"/>
      <c r="PET49" s="9"/>
      <c r="PEU49" s="9"/>
      <c r="PEV49" s="9"/>
      <c r="PEW49" s="9"/>
      <c r="PEX49" s="9"/>
      <c r="PEY49" s="9"/>
      <c r="PEZ49" s="9"/>
      <c r="PFA49" s="9"/>
      <c r="PFB49" s="9"/>
      <c r="PFC49" s="9"/>
      <c r="PFD49" s="9"/>
      <c r="PFE49" s="9"/>
      <c r="PFF49" s="9"/>
      <c r="PFG49" s="9"/>
      <c r="PFH49" s="9"/>
      <c r="PFI49" s="9"/>
      <c r="PFJ49" s="9"/>
      <c r="PFK49" s="9"/>
      <c r="PFL49" s="9"/>
      <c r="PFM49" s="9"/>
      <c r="PFN49" s="9"/>
      <c r="PFO49" s="9"/>
      <c r="PFP49" s="9"/>
      <c r="PFQ49" s="9"/>
      <c r="PFR49" s="9"/>
      <c r="PFS49" s="9"/>
      <c r="PFT49" s="9"/>
      <c r="PFU49" s="9"/>
      <c r="PFV49" s="9"/>
      <c r="PFW49" s="9"/>
      <c r="PFX49" s="9"/>
      <c r="PFY49" s="9"/>
      <c r="PFZ49" s="9"/>
      <c r="PGA49" s="9"/>
      <c r="PGB49" s="9"/>
      <c r="PGC49" s="9"/>
      <c r="PGD49" s="9"/>
      <c r="PGE49" s="9"/>
      <c r="PGF49" s="9"/>
      <c r="PGG49" s="9"/>
      <c r="PGH49" s="9"/>
      <c r="PGI49" s="9"/>
      <c r="PGJ49" s="9"/>
      <c r="PGK49" s="9"/>
      <c r="PGL49" s="9"/>
      <c r="PGM49" s="9"/>
      <c r="PGN49" s="9"/>
      <c r="PGO49" s="9"/>
      <c r="PGP49" s="9"/>
      <c r="PGQ49" s="9"/>
      <c r="PGR49" s="9"/>
      <c r="PGS49" s="9"/>
      <c r="PGT49" s="9"/>
      <c r="PGU49" s="9"/>
      <c r="PGV49" s="9"/>
      <c r="PGW49" s="9"/>
      <c r="PGX49" s="9"/>
      <c r="PGY49" s="9"/>
      <c r="PGZ49" s="9"/>
      <c r="PHA49" s="9"/>
      <c r="PHB49" s="9"/>
      <c r="PHC49" s="9"/>
      <c r="PHD49" s="9"/>
      <c r="PHE49" s="9"/>
      <c r="PHF49" s="9"/>
      <c r="PHG49" s="9"/>
      <c r="PHH49" s="9"/>
      <c r="PHI49" s="9"/>
      <c r="PHJ49" s="9"/>
      <c r="PHK49" s="9"/>
      <c r="PHL49" s="9"/>
      <c r="PHM49" s="9"/>
      <c r="PHN49" s="9"/>
      <c r="PHO49" s="9"/>
      <c r="PHP49" s="9"/>
      <c r="PHQ49" s="9"/>
      <c r="PHR49" s="9"/>
      <c r="PHS49" s="9"/>
      <c r="PHT49" s="9"/>
      <c r="PHU49" s="9"/>
      <c r="PHV49" s="9"/>
      <c r="PHW49" s="9"/>
      <c r="PHX49" s="9"/>
      <c r="PHY49" s="9"/>
      <c r="PHZ49" s="9"/>
      <c r="PIA49" s="9"/>
      <c r="PIB49" s="9"/>
      <c r="PIC49" s="9"/>
      <c r="PID49" s="9"/>
      <c r="PIE49" s="9"/>
      <c r="PIF49" s="9"/>
      <c r="PIG49" s="9"/>
      <c r="PIH49" s="9"/>
      <c r="PII49" s="9"/>
      <c r="PIJ49" s="9"/>
      <c r="PIK49" s="9"/>
      <c r="PIL49" s="9"/>
      <c r="PIM49" s="9"/>
      <c r="PIN49" s="9"/>
      <c r="PIO49" s="9"/>
      <c r="PIP49" s="9"/>
      <c r="PIQ49" s="9"/>
      <c r="PIR49" s="9"/>
      <c r="PIS49" s="9"/>
      <c r="PIT49" s="9"/>
      <c r="PIU49" s="9"/>
      <c r="PIV49" s="9"/>
      <c r="PIW49" s="9"/>
      <c r="PIX49" s="9"/>
      <c r="PIY49" s="9"/>
      <c r="PIZ49" s="9"/>
      <c r="PJA49" s="9"/>
      <c r="PJB49" s="9"/>
      <c r="PJC49" s="9"/>
      <c r="PJD49" s="9"/>
      <c r="PJE49" s="9"/>
      <c r="PJF49" s="9"/>
      <c r="PJG49" s="9"/>
      <c r="PJH49" s="9"/>
      <c r="PJI49" s="9"/>
      <c r="PJJ49" s="9"/>
      <c r="PJK49" s="9"/>
      <c r="PJL49" s="9"/>
      <c r="PJM49" s="9"/>
      <c r="PJN49" s="9"/>
      <c r="PJO49" s="9"/>
      <c r="PJP49" s="9"/>
      <c r="PJQ49" s="9"/>
      <c r="PJR49" s="9"/>
      <c r="PJS49" s="9"/>
      <c r="PJT49" s="9"/>
      <c r="PJU49" s="9"/>
      <c r="PJV49" s="9"/>
      <c r="PJW49" s="9"/>
      <c r="PJX49" s="9"/>
      <c r="PJY49" s="9"/>
      <c r="PJZ49" s="9"/>
      <c r="PKA49" s="9"/>
      <c r="PKB49" s="9"/>
      <c r="PKC49" s="9"/>
      <c r="PKD49" s="9"/>
      <c r="PKE49" s="9"/>
      <c r="PKF49" s="9"/>
      <c r="PKG49" s="9"/>
      <c r="PKH49" s="9"/>
      <c r="PKI49" s="9"/>
      <c r="PKJ49" s="9"/>
      <c r="PKK49" s="9"/>
      <c r="PKL49" s="9"/>
      <c r="PKM49" s="9"/>
      <c r="PKN49" s="9"/>
      <c r="PKO49" s="9"/>
      <c r="PKP49" s="9"/>
      <c r="PKQ49" s="9"/>
      <c r="PKR49" s="9"/>
      <c r="PKS49" s="9"/>
      <c r="PKT49" s="9"/>
      <c r="PKU49" s="9"/>
      <c r="PKV49" s="9"/>
      <c r="PKW49" s="9"/>
      <c r="PKX49" s="9"/>
      <c r="PKY49" s="9"/>
      <c r="PKZ49" s="9"/>
      <c r="PLA49" s="9"/>
      <c r="PLB49" s="9"/>
      <c r="PLC49" s="9"/>
      <c r="PLD49" s="9"/>
      <c r="PLE49" s="9"/>
      <c r="PLF49" s="9"/>
      <c r="PLG49" s="9"/>
      <c r="PLH49" s="9"/>
      <c r="PLI49" s="9"/>
      <c r="PLJ49" s="9"/>
      <c r="PLK49" s="9"/>
      <c r="PLL49" s="9"/>
      <c r="PLM49" s="9"/>
      <c r="PLN49" s="9"/>
      <c r="PLO49" s="9"/>
      <c r="PLP49" s="9"/>
      <c r="PLQ49" s="9"/>
      <c r="PLR49" s="9"/>
      <c r="PLS49" s="9"/>
      <c r="PLT49" s="9"/>
      <c r="PLU49" s="9"/>
      <c r="PLV49" s="9"/>
      <c r="PLW49" s="9"/>
      <c r="PLX49" s="9"/>
      <c r="PLY49" s="9"/>
      <c r="PLZ49" s="9"/>
      <c r="PMA49" s="9"/>
      <c r="PMB49" s="9"/>
      <c r="PMC49" s="9"/>
      <c r="PMD49" s="9"/>
      <c r="PME49" s="9"/>
      <c r="PMF49" s="9"/>
      <c r="PMG49" s="9"/>
      <c r="PMH49" s="9"/>
      <c r="PMI49" s="9"/>
      <c r="PMJ49" s="9"/>
      <c r="PMK49" s="9"/>
      <c r="PML49" s="9"/>
      <c r="PMM49" s="9"/>
      <c r="PMN49" s="9"/>
      <c r="PMO49" s="9"/>
      <c r="PMP49" s="9"/>
      <c r="PMQ49" s="9"/>
      <c r="PMR49" s="9"/>
      <c r="PMS49" s="9"/>
      <c r="PMT49" s="9"/>
      <c r="PMU49" s="9"/>
      <c r="PMV49" s="9"/>
      <c r="PMW49" s="9"/>
      <c r="PMX49" s="9"/>
      <c r="PMY49" s="9"/>
      <c r="PMZ49" s="9"/>
      <c r="PNA49" s="9"/>
      <c r="PNB49" s="9"/>
      <c r="PNC49" s="9"/>
      <c r="PND49" s="9"/>
      <c r="PNE49" s="9"/>
      <c r="PNF49" s="9"/>
      <c r="PNG49" s="9"/>
      <c r="PNH49" s="9"/>
      <c r="PNI49" s="9"/>
      <c r="PNJ49" s="9"/>
      <c r="PNK49" s="9"/>
      <c r="PNL49" s="9"/>
      <c r="PNM49" s="9"/>
      <c r="PNN49" s="9"/>
      <c r="PNO49" s="9"/>
      <c r="PNP49" s="9"/>
      <c r="PNQ49" s="9"/>
      <c r="PNR49" s="9"/>
      <c r="PNS49" s="9"/>
      <c r="PNT49" s="9"/>
      <c r="PNU49" s="9"/>
      <c r="PNV49" s="9"/>
      <c r="PNW49" s="9"/>
      <c r="PNX49" s="9"/>
      <c r="PNY49" s="9"/>
      <c r="PNZ49" s="9"/>
      <c r="POA49" s="9"/>
      <c r="POB49" s="9"/>
      <c r="POC49" s="9"/>
      <c r="POD49" s="9"/>
      <c r="POE49" s="9"/>
      <c r="POF49" s="9"/>
      <c r="POG49" s="9"/>
      <c r="POH49" s="9"/>
      <c r="POI49" s="9"/>
      <c r="POJ49" s="9"/>
      <c r="POK49" s="9"/>
      <c r="POL49" s="9"/>
      <c r="POM49" s="9"/>
      <c r="PON49" s="9"/>
      <c r="POO49" s="9"/>
      <c r="POP49" s="9"/>
      <c r="POQ49" s="9"/>
      <c r="POR49" s="9"/>
      <c r="POS49" s="9"/>
      <c r="POT49" s="9"/>
      <c r="POU49" s="9"/>
      <c r="POV49" s="9"/>
      <c r="POW49" s="9"/>
      <c r="POX49" s="9"/>
      <c r="POY49" s="9"/>
      <c r="POZ49" s="9"/>
      <c r="PPA49" s="9"/>
      <c r="PPB49" s="9"/>
      <c r="PPC49" s="9"/>
      <c r="PPD49" s="9"/>
      <c r="PPE49" s="9"/>
      <c r="PPF49" s="9"/>
      <c r="PPG49" s="9"/>
      <c r="PPH49" s="9"/>
      <c r="PPI49" s="9"/>
      <c r="PPJ49" s="9"/>
      <c r="PPK49" s="9"/>
      <c r="PPL49" s="9"/>
      <c r="PPM49" s="9"/>
      <c r="PPN49" s="9"/>
      <c r="PPO49" s="9"/>
      <c r="PPP49" s="9"/>
      <c r="PPQ49" s="9"/>
      <c r="PPR49" s="9"/>
      <c r="PPS49" s="9"/>
      <c r="PPT49" s="9"/>
      <c r="PPU49" s="9"/>
      <c r="PPV49" s="9"/>
      <c r="PPW49" s="9"/>
      <c r="PPX49" s="9"/>
      <c r="PPY49" s="9"/>
      <c r="PPZ49" s="9"/>
      <c r="PQA49" s="9"/>
      <c r="PQB49" s="9"/>
      <c r="PQC49" s="9"/>
      <c r="PQD49" s="9"/>
      <c r="PQE49" s="9"/>
      <c r="PQF49" s="9"/>
      <c r="PQG49" s="9"/>
      <c r="PQH49" s="9"/>
      <c r="PQI49" s="9"/>
      <c r="PQJ49" s="9"/>
      <c r="PQK49" s="9"/>
      <c r="PQL49" s="9"/>
      <c r="PQM49" s="9"/>
      <c r="PQN49" s="9"/>
      <c r="PQO49" s="9"/>
      <c r="PQP49" s="9"/>
      <c r="PQQ49" s="9"/>
      <c r="PQR49" s="9"/>
      <c r="PQS49" s="9"/>
      <c r="PQT49" s="9"/>
      <c r="PQU49" s="9"/>
      <c r="PQV49" s="9"/>
      <c r="PQW49" s="9"/>
      <c r="PQX49" s="9"/>
      <c r="PQY49" s="9"/>
      <c r="PQZ49" s="9"/>
      <c r="PRA49" s="9"/>
      <c r="PRB49" s="9"/>
      <c r="PRC49" s="9"/>
      <c r="PRD49" s="9"/>
      <c r="PRE49" s="9"/>
      <c r="PRF49" s="9"/>
      <c r="PRG49" s="9"/>
      <c r="PRH49" s="9"/>
      <c r="PRI49" s="9"/>
      <c r="PRJ49" s="9"/>
      <c r="PRK49" s="9"/>
      <c r="PRL49" s="9"/>
      <c r="PRM49" s="9"/>
      <c r="PRN49" s="9"/>
      <c r="PRO49" s="9"/>
      <c r="PRP49" s="9"/>
      <c r="PRQ49" s="9"/>
      <c r="PRR49" s="9"/>
      <c r="PRS49" s="9"/>
      <c r="PRT49" s="9"/>
      <c r="PRU49" s="9"/>
      <c r="PRV49" s="9"/>
      <c r="PRW49" s="9"/>
      <c r="PRX49" s="9"/>
      <c r="PRY49" s="9"/>
      <c r="PRZ49" s="9"/>
      <c r="PSA49" s="9"/>
      <c r="PSB49" s="9"/>
      <c r="PSC49" s="9"/>
      <c r="PSD49" s="9"/>
      <c r="PSE49" s="9"/>
      <c r="PSF49" s="9"/>
      <c r="PSG49" s="9"/>
      <c r="PSH49" s="9"/>
      <c r="PSI49" s="9"/>
      <c r="PSJ49" s="9"/>
      <c r="PSK49" s="9"/>
      <c r="PSL49" s="9"/>
      <c r="PSM49" s="9"/>
      <c r="PSN49" s="9"/>
      <c r="PSO49" s="9"/>
      <c r="PSP49" s="9"/>
      <c r="PSQ49" s="9"/>
      <c r="PSR49" s="9"/>
      <c r="PSS49" s="9"/>
      <c r="PST49" s="9"/>
      <c r="PSU49" s="9"/>
      <c r="PSV49" s="9"/>
      <c r="PSW49" s="9"/>
      <c r="PSX49" s="9"/>
      <c r="PSY49" s="9"/>
      <c r="PSZ49" s="9"/>
      <c r="PTA49" s="9"/>
      <c r="PTB49" s="9"/>
      <c r="PTC49" s="9"/>
      <c r="PTD49" s="9"/>
      <c r="PTE49" s="9"/>
      <c r="PTF49" s="9"/>
      <c r="PTG49" s="9"/>
      <c r="PTH49" s="9"/>
      <c r="PTI49" s="9"/>
      <c r="PTJ49" s="9"/>
      <c r="PTK49" s="9"/>
      <c r="PTL49" s="9"/>
      <c r="PTM49" s="9"/>
      <c r="PTN49" s="9"/>
      <c r="PTO49" s="9"/>
      <c r="PTP49" s="9"/>
      <c r="PTQ49" s="9"/>
      <c r="PTR49" s="9"/>
      <c r="PTS49" s="9"/>
      <c r="PTT49" s="9"/>
      <c r="PTU49" s="9"/>
      <c r="PTV49" s="9"/>
      <c r="PTW49" s="9"/>
      <c r="PTX49" s="9"/>
      <c r="PTY49" s="9"/>
      <c r="PTZ49" s="9"/>
      <c r="PUA49" s="9"/>
      <c r="PUB49" s="9"/>
      <c r="PUC49" s="9"/>
      <c r="PUD49" s="9"/>
      <c r="PUE49" s="9"/>
      <c r="PUF49" s="9"/>
      <c r="PUG49" s="9"/>
      <c r="PUH49" s="9"/>
      <c r="PUI49" s="9"/>
      <c r="PUJ49" s="9"/>
      <c r="PUK49" s="9"/>
      <c r="PUL49" s="9"/>
      <c r="PUM49" s="9"/>
      <c r="PUN49" s="9"/>
      <c r="PUO49" s="9"/>
      <c r="PUP49" s="9"/>
      <c r="PUQ49" s="9"/>
      <c r="PUR49" s="9"/>
      <c r="PUS49" s="9"/>
      <c r="PUT49" s="9"/>
      <c r="PUU49" s="9"/>
      <c r="PUV49" s="9"/>
      <c r="PUW49" s="9"/>
      <c r="PUX49" s="9"/>
      <c r="PUY49" s="9"/>
      <c r="PUZ49" s="9"/>
      <c r="PVA49" s="9"/>
      <c r="PVB49" s="9"/>
      <c r="PVC49" s="9"/>
      <c r="PVD49" s="9"/>
      <c r="PVE49" s="9"/>
      <c r="PVF49" s="9"/>
      <c r="PVG49" s="9"/>
      <c r="PVH49" s="9"/>
      <c r="PVI49" s="9"/>
      <c r="PVJ49" s="9"/>
      <c r="PVK49" s="9"/>
      <c r="PVL49" s="9"/>
      <c r="PVM49" s="9"/>
      <c r="PVN49" s="9"/>
      <c r="PVO49" s="9"/>
      <c r="PVP49" s="9"/>
      <c r="PVQ49" s="9"/>
      <c r="PVR49" s="9"/>
      <c r="PVS49" s="9"/>
      <c r="PVT49" s="9"/>
      <c r="PVU49" s="9"/>
      <c r="PVV49" s="9"/>
      <c r="PVW49" s="9"/>
      <c r="PVX49" s="9"/>
      <c r="PVY49" s="9"/>
      <c r="PVZ49" s="9"/>
      <c r="PWA49" s="9"/>
      <c r="PWB49" s="9"/>
      <c r="PWC49" s="9"/>
      <c r="PWD49" s="9"/>
      <c r="PWE49" s="9"/>
      <c r="PWF49" s="9"/>
      <c r="PWG49" s="9"/>
      <c r="PWH49" s="9"/>
      <c r="PWI49" s="9"/>
      <c r="PWJ49" s="9"/>
      <c r="PWK49" s="9"/>
      <c r="PWL49" s="9"/>
      <c r="PWM49" s="9"/>
      <c r="PWN49" s="9"/>
      <c r="PWO49" s="9"/>
      <c r="PWP49" s="9"/>
      <c r="PWQ49" s="9"/>
      <c r="PWR49" s="9"/>
      <c r="PWS49" s="9"/>
      <c r="PWT49" s="9"/>
      <c r="PWU49" s="9"/>
      <c r="PWV49" s="9"/>
      <c r="PWW49" s="9"/>
      <c r="PWX49" s="9"/>
      <c r="PWY49" s="9"/>
      <c r="PWZ49" s="9"/>
      <c r="PXA49" s="9"/>
      <c r="PXB49" s="9"/>
      <c r="PXC49" s="9"/>
      <c r="PXD49" s="9"/>
      <c r="PXE49" s="9"/>
      <c r="PXF49" s="9"/>
      <c r="PXG49" s="9"/>
      <c r="PXH49" s="9"/>
      <c r="PXI49" s="9"/>
      <c r="PXJ49" s="9"/>
      <c r="PXK49" s="9"/>
      <c r="PXL49" s="9"/>
      <c r="PXM49" s="9"/>
      <c r="PXN49" s="9"/>
      <c r="PXO49" s="9"/>
      <c r="PXP49" s="9"/>
      <c r="PXQ49" s="9"/>
      <c r="PXR49" s="9"/>
      <c r="PXS49" s="9"/>
      <c r="PXT49" s="9"/>
      <c r="PXU49" s="9"/>
      <c r="PXV49" s="9"/>
      <c r="PXW49" s="9"/>
      <c r="PXX49" s="9"/>
      <c r="PXY49" s="9"/>
      <c r="PXZ49" s="9"/>
      <c r="PYA49" s="9"/>
      <c r="PYB49" s="9"/>
      <c r="PYC49" s="9"/>
      <c r="PYD49" s="9"/>
      <c r="PYE49" s="9"/>
      <c r="PYF49" s="9"/>
      <c r="PYG49" s="9"/>
      <c r="PYH49" s="9"/>
      <c r="PYI49" s="9"/>
      <c r="PYJ49" s="9"/>
      <c r="PYK49" s="9"/>
      <c r="PYL49" s="9"/>
      <c r="PYM49" s="9"/>
      <c r="PYN49" s="9"/>
      <c r="PYO49" s="9"/>
      <c r="PYP49" s="9"/>
      <c r="PYQ49" s="9"/>
      <c r="PYR49" s="9"/>
      <c r="PYS49" s="9"/>
      <c r="PYT49" s="9"/>
      <c r="PYU49" s="9"/>
      <c r="PYV49" s="9"/>
      <c r="PYW49" s="9"/>
      <c r="PYX49" s="9"/>
      <c r="PYY49" s="9"/>
      <c r="PYZ49" s="9"/>
      <c r="PZA49" s="9"/>
      <c r="PZB49" s="9"/>
      <c r="PZC49" s="9"/>
      <c r="PZD49" s="9"/>
      <c r="PZE49" s="9"/>
      <c r="PZF49" s="9"/>
      <c r="PZG49" s="9"/>
      <c r="PZH49" s="9"/>
      <c r="PZI49" s="9"/>
      <c r="PZJ49" s="9"/>
      <c r="PZK49" s="9"/>
      <c r="PZL49" s="9"/>
      <c r="PZM49" s="9"/>
      <c r="PZN49" s="9"/>
      <c r="PZO49" s="9"/>
      <c r="PZP49" s="9"/>
      <c r="PZQ49" s="9"/>
      <c r="PZR49" s="9"/>
      <c r="PZS49" s="9"/>
      <c r="PZT49" s="9"/>
      <c r="PZU49" s="9"/>
      <c r="PZV49" s="9"/>
      <c r="PZW49" s="9"/>
      <c r="PZX49" s="9"/>
      <c r="PZY49" s="9"/>
      <c r="PZZ49" s="9"/>
      <c r="QAA49" s="9"/>
      <c r="QAB49" s="9"/>
      <c r="QAC49" s="9"/>
      <c r="QAD49" s="9"/>
      <c r="QAE49" s="9"/>
      <c r="QAF49" s="9"/>
      <c r="QAG49" s="9"/>
      <c r="QAH49" s="9"/>
      <c r="QAI49" s="9"/>
      <c r="QAJ49" s="9"/>
      <c r="QAK49" s="9"/>
      <c r="QAL49" s="9"/>
      <c r="QAM49" s="9"/>
      <c r="QAN49" s="9"/>
      <c r="QAO49" s="9"/>
      <c r="QAP49" s="9"/>
      <c r="QAQ49" s="9"/>
      <c r="QAR49" s="9"/>
      <c r="QAS49" s="9"/>
      <c r="QAT49" s="9"/>
      <c r="QAU49" s="9"/>
      <c r="QAV49" s="9"/>
      <c r="QAW49" s="9"/>
      <c r="QAX49" s="9"/>
      <c r="QAY49" s="9"/>
      <c r="QAZ49" s="9"/>
      <c r="QBA49" s="9"/>
      <c r="QBB49" s="9"/>
      <c r="QBC49" s="9"/>
      <c r="QBD49" s="9"/>
      <c r="QBE49" s="9"/>
      <c r="QBF49" s="9"/>
      <c r="QBG49" s="9"/>
      <c r="QBH49" s="9"/>
      <c r="QBI49" s="9"/>
      <c r="QBJ49" s="9"/>
      <c r="QBK49" s="9"/>
      <c r="QBL49" s="9"/>
      <c r="QBM49" s="9"/>
      <c r="QBN49" s="9"/>
      <c r="QBO49" s="9"/>
      <c r="QBP49" s="9"/>
      <c r="QBQ49" s="9"/>
      <c r="QBR49" s="9"/>
      <c r="QBS49" s="9"/>
      <c r="QBT49" s="9"/>
      <c r="QBU49" s="9"/>
      <c r="QBV49" s="9"/>
      <c r="QBW49" s="9"/>
      <c r="QBX49" s="9"/>
      <c r="QBY49" s="9"/>
      <c r="QBZ49" s="9"/>
      <c r="QCA49" s="9"/>
      <c r="QCB49" s="9"/>
      <c r="QCC49" s="9"/>
      <c r="QCD49" s="9"/>
      <c r="QCE49" s="9"/>
      <c r="QCF49" s="9"/>
      <c r="QCG49" s="9"/>
      <c r="QCH49" s="9"/>
      <c r="QCI49" s="9"/>
      <c r="QCJ49" s="9"/>
      <c r="QCK49" s="9"/>
      <c r="QCL49" s="9"/>
      <c r="QCM49" s="9"/>
      <c r="QCN49" s="9"/>
      <c r="QCO49" s="9"/>
      <c r="QCP49" s="9"/>
      <c r="QCQ49" s="9"/>
      <c r="QCR49" s="9"/>
      <c r="QCS49" s="9"/>
      <c r="QCT49" s="9"/>
      <c r="QCU49" s="9"/>
      <c r="QCV49" s="9"/>
      <c r="QCW49" s="9"/>
      <c r="QCX49" s="9"/>
      <c r="QCY49" s="9"/>
      <c r="QCZ49" s="9"/>
      <c r="QDA49" s="9"/>
      <c r="QDB49" s="9"/>
      <c r="QDC49" s="9"/>
      <c r="QDD49" s="9"/>
      <c r="QDE49" s="9"/>
      <c r="QDF49" s="9"/>
      <c r="QDG49" s="9"/>
      <c r="QDH49" s="9"/>
      <c r="QDI49" s="9"/>
      <c r="QDJ49" s="9"/>
      <c r="QDK49" s="9"/>
      <c r="QDL49" s="9"/>
      <c r="QDM49" s="9"/>
      <c r="QDN49" s="9"/>
      <c r="QDO49" s="9"/>
      <c r="QDP49" s="9"/>
      <c r="QDQ49" s="9"/>
      <c r="QDR49" s="9"/>
      <c r="QDS49" s="9"/>
      <c r="QDT49" s="9"/>
      <c r="QDU49" s="9"/>
      <c r="QDV49" s="9"/>
      <c r="QDW49" s="9"/>
      <c r="QDX49" s="9"/>
      <c r="QDY49" s="9"/>
      <c r="QDZ49" s="9"/>
      <c r="QEA49" s="9"/>
      <c r="QEB49" s="9"/>
      <c r="QEC49" s="9"/>
      <c r="QED49" s="9"/>
      <c r="QEE49" s="9"/>
      <c r="QEF49" s="9"/>
      <c r="QEG49" s="9"/>
      <c r="QEH49" s="9"/>
      <c r="QEI49" s="9"/>
      <c r="QEJ49" s="9"/>
      <c r="QEK49" s="9"/>
      <c r="QEL49" s="9"/>
      <c r="QEM49" s="9"/>
      <c r="QEN49" s="9"/>
      <c r="QEO49" s="9"/>
      <c r="QEP49" s="9"/>
      <c r="QEQ49" s="9"/>
      <c r="QER49" s="9"/>
      <c r="QES49" s="9"/>
      <c r="QET49" s="9"/>
      <c r="QEU49" s="9"/>
      <c r="QEV49" s="9"/>
      <c r="QEW49" s="9"/>
      <c r="QEX49" s="9"/>
      <c r="QEY49" s="9"/>
      <c r="QEZ49" s="9"/>
      <c r="QFA49" s="9"/>
      <c r="QFB49" s="9"/>
      <c r="QFC49" s="9"/>
      <c r="QFD49" s="9"/>
      <c r="QFE49" s="9"/>
      <c r="QFF49" s="9"/>
      <c r="QFG49" s="9"/>
      <c r="QFH49" s="9"/>
      <c r="QFI49" s="9"/>
      <c r="QFJ49" s="9"/>
      <c r="QFK49" s="9"/>
      <c r="QFL49" s="9"/>
      <c r="QFM49" s="9"/>
      <c r="QFN49" s="9"/>
      <c r="QFO49" s="9"/>
      <c r="QFP49" s="9"/>
      <c r="QFQ49" s="9"/>
      <c r="QFR49" s="9"/>
      <c r="QFS49" s="9"/>
      <c r="QFT49" s="9"/>
      <c r="QFU49" s="9"/>
      <c r="QFV49" s="9"/>
      <c r="QFW49" s="9"/>
      <c r="QFX49" s="9"/>
      <c r="QFY49" s="9"/>
      <c r="QFZ49" s="9"/>
      <c r="QGA49" s="9"/>
      <c r="QGB49" s="9"/>
      <c r="QGC49" s="9"/>
      <c r="QGD49" s="9"/>
      <c r="QGE49" s="9"/>
      <c r="QGF49" s="9"/>
      <c r="QGG49" s="9"/>
      <c r="QGH49" s="9"/>
      <c r="QGI49" s="9"/>
      <c r="QGJ49" s="9"/>
      <c r="QGK49" s="9"/>
      <c r="QGL49" s="9"/>
      <c r="QGM49" s="9"/>
      <c r="QGN49" s="9"/>
      <c r="QGO49" s="9"/>
      <c r="QGP49" s="9"/>
      <c r="QGQ49" s="9"/>
      <c r="QGR49" s="9"/>
      <c r="QGS49" s="9"/>
      <c r="QGT49" s="9"/>
      <c r="QGU49" s="9"/>
      <c r="QGV49" s="9"/>
      <c r="QGW49" s="9"/>
      <c r="QGX49" s="9"/>
      <c r="QGY49" s="9"/>
      <c r="QGZ49" s="9"/>
      <c r="QHA49" s="9"/>
      <c r="QHB49" s="9"/>
      <c r="QHC49" s="9"/>
      <c r="QHD49" s="9"/>
      <c r="QHE49" s="9"/>
      <c r="QHF49" s="9"/>
      <c r="QHG49" s="9"/>
      <c r="QHH49" s="9"/>
      <c r="QHI49" s="9"/>
      <c r="QHJ49" s="9"/>
      <c r="QHK49" s="9"/>
      <c r="QHL49" s="9"/>
      <c r="QHM49" s="9"/>
      <c r="QHN49" s="9"/>
      <c r="QHO49" s="9"/>
      <c r="QHP49" s="9"/>
      <c r="QHQ49" s="9"/>
      <c r="QHR49" s="9"/>
      <c r="QHS49" s="9"/>
      <c r="QHT49" s="9"/>
      <c r="QHU49" s="9"/>
      <c r="QHV49" s="9"/>
      <c r="QHW49" s="9"/>
      <c r="QHX49" s="9"/>
      <c r="QHY49" s="9"/>
      <c r="QHZ49" s="9"/>
      <c r="QIA49" s="9"/>
      <c r="QIB49" s="9"/>
      <c r="QIC49" s="9"/>
      <c r="QID49" s="9"/>
      <c r="QIE49" s="9"/>
      <c r="QIF49" s="9"/>
      <c r="QIG49" s="9"/>
      <c r="QIH49" s="9"/>
      <c r="QII49" s="9"/>
      <c r="QIJ49" s="9"/>
      <c r="QIK49" s="9"/>
      <c r="QIL49" s="9"/>
      <c r="QIM49" s="9"/>
      <c r="QIN49" s="9"/>
      <c r="QIO49" s="9"/>
      <c r="QIP49" s="9"/>
      <c r="QIQ49" s="9"/>
      <c r="QIR49" s="9"/>
      <c r="QIS49" s="9"/>
      <c r="QIT49" s="9"/>
      <c r="QIU49" s="9"/>
      <c r="QIV49" s="9"/>
      <c r="QIW49" s="9"/>
      <c r="QIX49" s="9"/>
      <c r="QIY49" s="9"/>
      <c r="QIZ49" s="9"/>
      <c r="QJA49" s="9"/>
      <c r="QJB49" s="9"/>
      <c r="QJC49" s="9"/>
      <c r="QJD49" s="9"/>
      <c r="QJE49" s="9"/>
      <c r="QJF49" s="9"/>
      <c r="QJG49" s="9"/>
      <c r="QJH49" s="9"/>
      <c r="QJI49" s="9"/>
      <c r="QJJ49" s="9"/>
      <c r="QJK49" s="9"/>
      <c r="QJL49" s="9"/>
      <c r="QJM49" s="9"/>
      <c r="QJN49" s="9"/>
      <c r="QJO49" s="9"/>
      <c r="QJP49" s="9"/>
      <c r="QJQ49" s="9"/>
      <c r="QJR49" s="9"/>
      <c r="QJS49" s="9"/>
      <c r="QJT49" s="9"/>
      <c r="QJU49" s="9"/>
      <c r="QJV49" s="9"/>
      <c r="QJW49" s="9"/>
      <c r="QJX49" s="9"/>
      <c r="QJY49" s="9"/>
      <c r="QJZ49" s="9"/>
      <c r="QKA49" s="9"/>
      <c r="QKB49" s="9"/>
      <c r="QKC49" s="9"/>
      <c r="QKD49" s="9"/>
      <c r="QKE49" s="9"/>
      <c r="QKF49" s="9"/>
      <c r="QKG49" s="9"/>
      <c r="QKH49" s="9"/>
      <c r="QKI49" s="9"/>
      <c r="QKJ49" s="9"/>
      <c r="QKK49" s="9"/>
      <c r="QKL49" s="9"/>
      <c r="QKM49" s="9"/>
      <c r="QKN49" s="9"/>
      <c r="QKO49" s="9"/>
      <c r="QKP49" s="9"/>
      <c r="QKQ49" s="9"/>
      <c r="QKR49" s="9"/>
      <c r="QKS49" s="9"/>
      <c r="QKT49" s="9"/>
      <c r="QKU49" s="9"/>
      <c r="QKV49" s="9"/>
      <c r="QKW49" s="9"/>
      <c r="QKX49" s="9"/>
      <c r="QKY49" s="9"/>
      <c r="QKZ49" s="9"/>
      <c r="QLA49" s="9"/>
      <c r="QLB49" s="9"/>
      <c r="QLC49" s="9"/>
      <c r="QLD49" s="9"/>
      <c r="QLE49" s="9"/>
      <c r="QLF49" s="9"/>
      <c r="QLG49" s="9"/>
      <c r="QLH49" s="9"/>
      <c r="QLI49" s="9"/>
      <c r="QLJ49" s="9"/>
      <c r="QLK49" s="9"/>
      <c r="QLL49" s="9"/>
      <c r="QLM49" s="9"/>
      <c r="QLN49" s="9"/>
      <c r="QLO49" s="9"/>
      <c r="QLP49" s="9"/>
      <c r="QLQ49" s="9"/>
      <c r="QLR49" s="9"/>
      <c r="QLS49" s="9"/>
      <c r="QLT49" s="9"/>
      <c r="QLU49" s="9"/>
      <c r="QLV49" s="9"/>
      <c r="QLW49" s="9"/>
      <c r="QLX49" s="9"/>
      <c r="QLY49" s="9"/>
      <c r="QLZ49" s="9"/>
      <c r="QMA49" s="9"/>
      <c r="QMB49" s="9"/>
      <c r="QMC49" s="9"/>
      <c r="QMD49" s="9"/>
      <c r="QME49" s="9"/>
      <c r="QMF49" s="9"/>
      <c r="QMG49" s="9"/>
      <c r="QMH49" s="9"/>
      <c r="QMI49" s="9"/>
      <c r="QMJ49" s="9"/>
      <c r="QMK49" s="9"/>
      <c r="QML49" s="9"/>
      <c r="QMM49" s="9"/>
      <c r="QMN49" s="9"/>
      <c r="QMO49" s="9"/>
      <c r="QMP49" s="9"/>
      <c r="QMQ49" s="9"/>
      <c r="QMR49" s="9"/>
      <c r="QMS49" s="9"/>
      <c r="QMT49" s="9"/>
      <c r="QMU49" s="9"/>
      <c r="QMV49" s="9"/>
      <c r="QMW49" s="9"/>
      <c r="QMX49" s="9"/>
      <c r="QMY49" s="9"/>
      <c r="QMZ49" s="9"/>
      <c r="QNA49" s="9"/>
      <c r="QNB49" s="9"/>
      <c r="QNC49" s="9"/>
      <c r="QND49" s="9"/>
      <c r="QNE49" s="9"/>
      <c r="QNF49" s="9"/>
      <c r="QNG49" s="9"/>
      <c r="QNH49" s="9"/>
      <c r="QNI49" s="9"/>
      <c r="QNJ49" s="9"/>
      <c r="QNK49" s="9"/>
      <c r="QNL49" s="9"/>
      <c r="QNM49" s="9"/>
      <c r="QNN49" s="9"/>
      <c r="QNO49" s="9"/>
      <c r="QNP49" s="9"/>
      <c r="QNQ49" s="9"/>
      <c r="QNR49" s="9"/>
      <c r="QNS49" s="9"/>
      <c r="QNT49" s="9"/>
      <c r="QNU49" s="9"/>
      <c r="QNV49" s="9"/>
      <c r="QNW49" s="9"/>
      <c r="QNX49" s="9"/>
      <c r="QNY49" s="9"/>
      <c r="QNZ49" s="9"/>
      <c r="QOA49" s="9"/>
      <c r="QOB49" s="9"/>
      <c r="QOC49" s="9"/>
      <c r="QOD49" s="9"/>
      <c r="QOE49" s="9"/>
      <c r="QOF49" s="9"/>
      <c r="QOG49" s="9"/>
      <c r="QOH49" s="9"/>
      <c r="QOI49" s="9"/>
      <c r="QOJ49" s="9"/>
      <c r="QOK49" s="9"/>
      <c r="QOL49" s="9"/>
      <c r="QOM49" s="9"/>
      <c r="QON49" s="9"/>
      <c r="QOO49" s="9"/>
      <c r="QOP49" s="9"/>
      <c r="QOQ49" s="9"/>
      <c r="QOR49" s="9"/>
      <c r="QOS49" s="9"/>
      <c r="QOT49" s="9"/>
      <c r="QOU49" s="9"/>
      <c r="QOV49" s="9"/>
      <c r="QOW49" s="9"/>
      <c r="QOX49" s="9"/>
      <c r="QOY49" s="9"/>
      <c r="QOZ49" s="9"/>
      <c r="QPA49" s="9"/>
      <c r="QPB49" s="9"/>
      <c r="QPC49" s="9"/>
      <c r="QPD49" s="9"/>
      <c r="QPE49" s="9"/>
      <c r="QPF49" s="9"/>
      <c r="QPG49" s="9"/>
      <c r="QPH49" s="9"/>
      <c r="QPI49" s="9"/>
      <c r="QPJ49" s="9"/>
      <c r="QPK49" s="9"/>
      <c r="QPL49" s="9"/>
      <c r="QPM49" s="9"/>
      <c r="QPN49" s="9"/>
      <c r="QPO49" s="9"/>
      <c r="QPP49" s="9"/>
      <c r="QPQ49" s="9"/>
      <c r="QPR49" s="9"/>
      <c r="QPS49" s="9"/>
      <c r="QPT49" s="9"/>
      <c r="QPU49" s="9"/>
      <c r="QPV49" s="9"/>
      <c r="QPW49" s="9"/>
      <c r="QPX49" s="9"/>
      <c r="QPY49" s="9"/>
      <c r="QPZ49" s="9"/>
      <c r="QQA49" s="9"/>
      <c r="QQB49" s="9"/>
      <c r="QQC49" s="9"/>
      <c r="QQD49" s="9"/>
      <c r="QQE49" s="9"/>
      <c r="QQF49" s="9"/>
      <c r="QQG49" s="9"/>
      <c r="QQH49" s="9"/>
      <c r="QQI49" s="9"/>
      <c r="QQJ49" s="9"/>
      <c r="QQK49" s="9"/>
      <c r="QQL49" s="9"/>
      <c r="QQM49" s="9"/>
      <c r="QQN49" s="9"/>
      <c r="QQO49" s="9"/>
      <c r="QQP49" s="9"/>
      <c r="QQQ49" s="9"/>
      <c r="QQR49" s="9"/>
      <c r="QQS49" s="9"/>
      <c r="QQT49" s="9"/>
      <c r="QQU49" s="9"/>
      <c r="QQV49" s="9"/>
      <c r="QQW49" s="9"/>
      <c r="QQX49" s="9"/>
      <c r="QQY49" s="9"/>
      <c r="QQZ49" s="9"/>
      <c r="QRA49" s="9"/>
      <c r="QRB49" s="9"/>
      <c r="QRC49" s="9"/>
      <c r="QRD49" s="9"/>
      <c r="QRE49" s="9"/>
      <c r="QRF49" s="9"/>
      <c r="QRG49" s="9"/>
      <c r="QRH49" s="9"/>
      <c r="QRI49" s="9"/>
      <c r="QRJ49" s="9"/>
      <c r="QRK49" s="9"/>
      <c r="QRL49" s="9"/>
      <c r="QRM49" s="9"/>
      <c r="QRN49" s="9"/>
      <c r="QRO49" s="9"/>
      <c r="QRP49" s="9"/>
      <c r="QRQ49" s="9"/>
      <c r="QRR49" s="9"/>
      <c r="QRS49" s="9"/>
      <c r="QRT49" s="9"/>
      <c r="QRU49" s="9"/>
      <c r="QRV49" s="9"/>
      <c r="QRW49" s="9"/>
      <c r="QRX49" s="9"/>
      <c r="QRY49" s="9"/>
      <c r="QRZ49" s="9"/>
      <c r="QSA49" s="9"/>
      <c r="QSB49" s="9"/>
      <c r="QSC49" s="9"/>
      <c r="QSD49" s="9"/>
      <c r="QSE49" s="9"/>
      <c r="QSF49" s="9"/>
      <c r="QSG49" s="9"/>
      <c r="QSH49" s="9"/>
      <c r="QSI49" s="9"/>
      <c r="QSJ49" s="9"/>
      <c r="QSK49" s="9"/>
      <c r="QSL49" s="9"/>
      <c r="QSM49" s="9"/>
      <c r="QSN49" s="9"/>
      <c r="QSO49" s="9"/>
      <c r="QSP49" s="9"/>
      <c r="QSQ49" s="9"/>
      <c r="QSR49" s="9"/>
      <c r="QSS49" s="9"/>
      <c r="QST49" s="9"/>
      <c r="QSU49" s="9"/>
      <c r="QSV49" s="9"/>
      <c r="QSW49" s="9"/>
      <c r="QSX49" s="9"/>
      <c r="QSY49" s="9"/>
      <c r="QSZ49" s="9"/>
      <c r="QTA49" s="9"/>
      <c r="QTB49" s="9"/>
      <c r="QTC49" s="9"/>
      <c r="QTD49" s="9"/>
      <c r="QTE49" s="9"/>
      <c r="QTF49" s="9"/>
      <c r="QTG49" s="9"/>
      <c r="QTH49" s="9"/>
      <c r="QTI49" s="9"/>
      <c r="QTJ49" s="9"/>
      <c r="QTK49" s="9"/>
      <c r="QTL49" s="9"/>
      <c r="QTM49" s="9"/>
      <c r="QTN49" s="9"/>
      <c r="QTO49" s="9"/>
      <c r="QTP49" s="9"/>
      <c r="QTQ49" s="9"/>
      <c r="QTR49" s="9"/>
      <c r="QTS49" s="9"/>
      <c r="QTT49" s="9"/>
      <c r="QTU49" s="9"/>
      <c r="QTV49" s="9"/>
      <c r="QTW49" s="9"/>
      <c r="QTX49" s="9"/>
      <c r="QTY49" s="9"/>
      <c r="QTZ49" s="9"/>
      <c r="QUA49" s="9"/>
      <c r="QUB49" s="9"/>
      <c r="QUC49" s="9"/>
      <c r="QUD49" s="9"/>
      <c r="QUE49" s="9"/>
      <c r="QUF49" s="9"/>
      <c r="QUG49" s="9"/>
      <c r="QUH49" s="9"/>
      <c r="QUI49" s="9"/>
      <c r="QUJ49" s="9"/>
      <c r="QUK49" s="9"/>
      <c r="QUL49" s="9"/>
      <c r="QUM49" s="9"/>
      <c r="QUN49" s="9"/>
      <c r="QUO49" s="9"/>
      <c r="QUP49" s="9"/>
      <c r="QUQ49" s="9"/>
      <c r="QUR49" s="9"/>
      <c r="QUS49" s="9"/>
      <c r="QUT49" s="9"/>
      <c r="QUU49" s="9"/>
      <c r="QUV49" s="9"/>
      <c r="QUW49" s="9"/>
      <c r="QUX49" s="9"/>
      <c r="QUY49" s="9"/>
      <c r="QUZ49" s="9"/>
      <c r="QVA49" s="9"/>
      <c r="QVB49" s="9"/>
      <c r="QVC49" s="9"/>
      <c r="QVD49" s="9"/>
      <c r="QVE49" s="9"/>
      <c r="QVF49" s="9"/>
      <c r="QVG49" s="9"/>
      <c r="QVH49" s="9"/>
      <c r="QVI49" s="9"/>
      <c r="QVJ49" s="9"/>
      <c r="QVK49" s="9"/>
      <c r="QVL49" s="9"/>
      <c r="QVM49" s="9"/>
      <c r="QVN49" s="9"/>
      <c r="QVO49" s="9"/>
      <c r="QVP49" s="9"/>
      <c r="QVQ49" s="9"/>
      <c r="QVR49" s="9"/>
      <c r="QVS49" s="9"/>
      <c r="QVT49" s="9"/>
      <c r="QVU49" s="9"/>
      <c r="QVV49" s="9"/>
      <c r="QVW49" s="9"/>
      <c r="QVX49" s="9"/>
      <c r="QVY49" s="9"/>
      <c r="QVZ49" s="9"/>
      <c r="QWA49" s="9"/>
      <c r="QWB49" s="9"/>
      <c r="QWC49" s="9"/>
      <c r="QWD49" s="9"/>
      <c r="QWE49" s="9"/>
      <c r="QWF49" s="9"/>
      <c r="QWG49" s="9"/>
      <c r="QWH49" s="9"/>
      <c r="QWI49" s="9"/>
      <c r="QWJ49" s="9"/>
      <c r="QWK49" s="9"/>
      <c r="QWL49" s="9"/>
      <c r="QWM49" s="9"/>
      <c r="QWN49" s="9"/>
      <c r="QWO49" s="9"/>
      <c r="QWP49" s="9"/>
      <c r="QWQ49" s="9"/>
      <c r="QWR49" s="9"/>
      <c r="QWS49" s="9"/>
      <c r="QWT49" s="9"/>
      <c r="QWU49" s="9"/>
      <c r="QWV49" s="9"/>
      <c r="QWW49" s="9"/>
      <c r="QWX49" s="9"/>
      <c r="QWY49" s="9"/>
      <c r="QWZ49" s="9"/>
      <c r="QXA49" s="9"/>
      <c r="QXB49" s="9"/>
      <c r="QXC49" s="9"/>
      <c r="QXD49" s="9"/>
      <c r="QXE49" s="9"/>
      <c r="QXF49" s="9"/>
      <c r="QXG49" s="9"/>
      <c r="QXH49" s="9"/>
      <c r="QXI49" s="9"/>
      <c r="QXJ49" s="9"/>
      <c r="QXK49" s="9"/>
      <c r="QXL49" s="9"/>
      <c r="QXM49" s="9"/>
      <c r="QXN49" s="9"/>
      <c r="QXO49" s="9"/>
      <c r="QXP49" s="9"/>
      <c r="QXQ49" s="9"/>
      <c r="QXR49" s="9"/>
      <c r="QXS49" s="9"/>
      <c r="QXT49" s="9"/>
      <c r="QXU49" s="9"/>
      <c r="QXV49" s="9"/>
      <c r="QXW49" s="9"/>
      <c r="QXX49" s="9"/>
      <c r="QXY49" s="9"/>
      <c r="QXZ49" s="9"/>
      <c r="QYA49" s="9"/>
      <c r="QYB49" s="9"/>
      <c r="QYC49" s="9"/>
      <c r="QYD49" s="9"/>
      <c r="QYE49" s="9"/>
      <c r="QYF49" s="9"/>
      <c r="QYG49" s="9"/>
      <c r="QYH49" s="9"/>
      <c r="QYI49" s="9"/>
      <c r="QYJ49" s="9"/>
      <c r="QYK49" s="9"/>
      <c r="QYL49" s="9"/>
      <c r="QYM49" s="9"/>
      <c r="QYN49" s="9"/>
      <c r="QYO49" s="9"/>
      <c r="QYP49" s="9"/>
      <c r="QYQ49" s="9"/>
      <c r="QYR49" s="9"/>
      <c r="QYS49" s="9"/>
      <c r="QYT49" s="9"/>
      <c r="QYU49" s="9"/>
      <c r="QYV49" s="9"/>
      <c r="QYW49" s="9"/>
      <c r="QYX49" s="9"/>
      <c r="QYY49" s="9"/>
      <c r="QYZ49" s="9"/>
      <c r="QZA49" s="9"/>
      <c r="QZB49" s="9"/>
      <c r="QZC49" s="9"/>
      <c r="QZD49" s="9"/>
      <c r="QZE49" s="9"/>
      <c r="QZF49" s="9"/>
      <c r="QZG49" s="9"/>
      <c r="QZH49" s="9"/>
      <c r="QZI49" s="9"/>
      <c r="QZJ49" s="9"/>
      <c r="QZK49" s="9"/>
      <c r="QZL49" s="9"/>
      <c r="QZM49" s="9"/>
      <c r="QZN49" s="9"/>
      <c r="QZO49" s="9"/>
      <c r="QZP49" s="9"/>
      <c r="QZQ49" s="9"/>
      <c r="QZR49" s="9"/>
      <c r="QZS49" s="9"/>
      <c r="QZT49" s="9"/>
      <c r="QZU49" s="9"/>
      <c r="QZV49" s="9"/>
      <c r="QZW49" s="9"/>
      <c r="QZX49" s="9"/>
      <c r="QZY49" s="9"/>
      <c r="QZZ49" s="9"/>
      <c r="RAA49" s="9"/>
      <c r="RAB49" s="9"/>
      <c r="RAC49" s="9"/>
      <c r="RAD49" s="9"/>
      <c r="RAE49" s="9"/>
      <c r="RAF49" s="9"/>
      <c r="RAG49" s="9"/>
      <c r="RAH49" s="9"/>
      <c r="RAI49" s="9"/>
      <c r="RAJ49" s="9"/>
      <c r="RAK49" s="9"/>
      <c r="RAL49" s="9"/>
      <c r="RAM49" s="9"/>
      <c r="RAN49" s="9"/>
      <c r="RAO49" s="9"/>
      <c r="RAP49" s="9"/>
      <c r="RAQ49" s="9"/>
      <c r="RAR49" s="9"/>
      <c r="RAS49" s="9"/>
      <c r="RAT49" s="9"/>
      <c r="RAU49" s="9"/>
      <c r="RAV49" s="9"/>
      <c r="RAW49" s="9"/>
      <c r="RAX49" s="9"/>
      <c r="RAY49" s="9"/>
      <c r="RAZ49" s="9"/>
      <c r="RBA49" s="9"/>
      <c r="RBB49" s="9"/>
      <c r="RBC49" s="9"/>
      <c r="RBD49" s="9"/>
      <c r="RBE49" s="9"/>
      <c r="RBF49" s="9"/>
      <c r="RBG49" s="9"/>
      <c r="RBH49" s="9"/>
      <c r="RBI49" s="9"/>
      <c r="RBJ49" s="9"/>
      <c r="RBK49" s="9"/>
      <c r="RBL49" s="9"/>
      <c r="RBM49" s="9"/>
      <c r="RBN49" s="9"/>
      <c r="RBO49" s="9"/>
      <c r="RBP49" s="9"/>
      <c r="RBQ49" s="9"/>
      <c r="RBR49" s="9"/>
      <c r="RBS49" s="9"/>
      <c r="RBT49" s="9"/>
      <c r="RBU49" s="9"/>
      <c r="RBV49" s="9"/>
      <c r="RBW49" s="9"/>
      <c r="RBX49" s="9"/>
      <c r="RBY49" s="9"/>
      <c r="RBZ49" s="9"/>
      <c r="RCA49" s="9"/>
      <c r="RCB49" s="9"/>
      <c r="RCC49" s="9"/>
      <c r="RCD49" s="9"/>
      <c r="RCE49" s="9"/>
      <c r="RCF49" s="9"/>
      <c r="RCG49" s="9"/>
      <c r="RCH49" s="9"/>
      <c r="RCI49" s="9"/>
      <c r="RCJ49" s="9"/>
      <c r="RCK49" s="9"/>
      <c r="RCL49" s="9"/>
      <c r="RCM49" s="9"/>
      <c r="RCN49" s="9"/>
      <c r="RCO49" s="9"/>
      <c r="RCP49" s="9"/>
      <c r="RCQ49" s="9"/>
      <c r="RCR49" s="9"/>
      <c r="RCS49" s="9"/>
      <c r="RCT49" s="9"/>
      <c r="RCU49" s="9"/>
      <c r="RCV49" s="9"/>
      <c r="RCW49" s="9"/>
      <c r="RCX49" s="9"/>
      <c r="RCY49" s="9"/>
      <c r="RCZ49" s="9"/>
      <c r="RDA49" s="9"/>
      <c r="RDB49" s="9"/>
      <c r="RDC49" s="9"/>
      <c r="RDD49" s="9"/>
      <c r="RDE49" s="9"/>
      <c r="RDF49" s="9"/>
      <c r="RDG49" s="9"/>
      <c r="RDH49" s="9"/>
      <c r="RDI49" s="9"/>
      <c r="RDJ49" s="9"/>
      <c r="RDK49" s="9"/>
      <c r="RDL49" s="9"/>
      <c r="RDM49" s="9"/>
      <c r="RDN49" s="9"/>
      <c r="RDO49" s="9"/>
      <c r="RDP49" s="9"/>
      <c r="RDQ49" s="9"/>
      <c r="RDR49" s="9"/>
      <c r="RDS49" s="9"/>
      <c r="RDT49" s="9"/>
      <c r="RDU49" s="9"/>
      <c r="RDV49" s="9"/>
      <c r="RDW49" s="9"/>
      <c r="RDX49" s="9"/>
      <c r="RDY49" s="9"/>
      <c r="RDZ49" s="9"/>
      <c r="REA49" s="9"/>
      <c r="REB49" s="9"/>
      <c r="REC49" s="9"/>
      <c r="RED49" s="9"/>
      <c r="REE49" s="9"/>
      <c r="REF49" s="9"/>
      <c r="REG49" s="9"/>
      <c r="REH49" s="9"/>
      <c r="REI49" s="9"/>
      <c r="REJ49" s="9"/>
      <c r="REK49" s="9"/>
      <c r="REL49" s="9"/>
      <c r="REM49" s="9"/>
      <c r="REN49" s="9"/>
      <c r="REO49" s="9"/>
      <c r="REP49" s="9"/>
      <c r="REQ49" s="9"/>
      <c r="RER49" s="9"/>
      <c r="RES49" s="9"/>
      <c r="RET49" s="9"/>
      <c r="REU49" s="9"/>
      <c r="REV49" s="9"/>
      <c r="REW49" s="9"/>
      <c r="REX49" s="9"/>
      <c r="REY49" s="9"/>
      <c r="REZ49" s="9"/>
      <c r="RFA49" s="9"/>
      <c r="RFB49" s="9"/>
      <c r="RFC49" s="9"/>
      <c r="RFD49" s="9"/>
      <c r="RFE49" s="9"/>
      <c r="RFF49" s="9"/>
      <c r="RFG49" s="9"/>
      <c r="RFH49" s="9"/>
      <c r="RFI49" s="9"/>
      <c r="RFJ49" s="9"/>
      <c r="RFK49" s="9"/>
      <c r="RFL49" s="9"/>
      <c r="RFM49" s="9"/>
      <c r="RFN49" s="9"/>
      <c r="RFO49" s="9"/>
      <c r="RFP49" s="9"/>
      <c r="RFQ49" s="9"/>
      <c r="RFR49" s="9"/>
      <c r="RFS49" s="9"/>
      <c r="RFT49" s="9"/>
      <c r="RFU49" s="9"/>
      <c r="RFV49" s="9"/>
      <c r="RFW49" s="9"/>
      <c r="RFX49" s="9"/>
      <c r="RFY49" s="9"/>
      <c r="RFZ49" s="9"/>
      <c r="RGA49" s="9"/>
      <c r="RGB49" s="9"/>
      <c r="RGC49" s="9"/>
      <c r="RGD49" s="9"/>
      <c r="RGE49" s="9"/>
      <c r="RGF49" s="9"/>
      <c r="RGG49" s="9"/>
      <c r="RGH49" s="9"/>
      <c r="RGI49" s="9"/>
      <c r="RGJ49" s="9"/>
      <c r="RGK49" s="9"/>
      <c r="RGL49" s="9"/>
      <c r="RGM49" s="9"/>
      <c r="RGN49" s="9"/>
      <c r="RGO49" s="9"/>
      <c r="RGP49" s="9"/>
      <c r="RGQ49" s="9"/>
      <c r="RGR49" s="9"/>
      <c r="RGS49" s="9"/>
      <c r="RGT49" s="9"/>
      <c r="RGU49" s="9"/>
      <c r="RGV49" s="9"/>
      <c r="RGW49" s="9"/>
      <c r="RGX49" s="9"/>
      <c r="RGY49" s="9"/>
      <c r="RGZ49" s="9"/>
      <c r="RHA49" s="9"/>
      <c r="RHB49" s="9"/>
      <c r="RHC49" s="9"/>
      <c r="RHD49" s="9"/>
      <c r="RHE49" s="9"/>
      <c r="RHF49" s="9"/>
      <c r="RHG49" s="9"/>
      <c r="RHH49" s="9"/>
      <c r="RHI49" s="9"/>
      <c r="RHJ49" s="9"/>
      <c r="RHK49" s="9"/>
      <c r="RHL49" s="9"/>
      <c r="RHM49" s="9"/>
      <c r="RHN49" s="9"/>
      <c r="RHO49" s="9"/>
      <c r="RHP49" s="9"/>
      <c r="RHQ49" s="9"/>
      <c r="RHR49" s="9"/>
      <c r="RHS49" s="9"/>
      <c r="RHT49" s="9"/>
      <c r="RHU49" s="9"/>
      <c r="RHV49" s="9"/>
      <c r="RHW49" s="9"/>
      <c r="RHX49" s="9"/>
      <c r="RHY49" s="9"/>
      <c r="RHZ49" s="9"/>
      <c r="RIA49" s="9"/>
      <c r="RIB49" s="9"/>
      <c r="RIC49" s="9"/>
      <c r="RID49" s="9"/>
      <c r="RIE49" s="9"/>
      <c r="RIF49" s="9"/>
      <c r="RIG49" s="9"/>
      <c r="RIH49" s="9"/>
      <c r="RII49" s="9"/>
      <c r="RIJ49" s="9"/>
      <c r="RIK49" s="9"/>
      <c r="RIL49" s="9"/>
      <c r="RIM49" s="9"/>
      <c r="RIN49" s="9"/>
      <c r="RIO49" s="9"/>
      <c r="RIP49" s="9"/>
      <c r="RIQ49" s="9"/>
      <c r="RIR49" s="9"/>
      <c r="RIS49" s="9"/>
      <c r="RIT49" s="9"/>
      <c r="RIU49" s="9"/>
      <c r="RIV49" s="9"/>
      <c r="RIW49" s="9"/>
      <c r="RIX49" s="9"/>
      <c r="RIY49" s="9"/>
      <c r="RIZ49" s="9"/>
      <c r="RJA49" s="9"/>
      <c r="RJB49" s="9"/>
      <c r="RJC49" s="9"/>
      <c r="RJD49" s="9"/>
      <c r="RJE49" s="9"/>
      <c r="RJF49" s="9"/>
      <c r="RJG49" s="9"/>
      <c r="RJH49" s="9"/>
      <c r="RJI49" s="9"/>
      <c r="RJJ49" s="9"/>
      <c r="RJK49" s="9"/>
      <c r="RJL49" s="9"/>
      <c r="RJM49" s="9"/>
      <c r="RJN49" s="9"/>
      <c r="RJO49" s="9"/>
      <c r="RJP49" s="9"/>
      <c r="RJQ49" s="9"/>
      <c r="RJR49" s="9"/>
      <c r="RJS49" s="9"/>
      <c r="RJT49" s="9"/>
      <c r="RJU49" s="9"/>
      <c r="RJV49" s="9"/>
      <c r="RJW49" s="9"/>
      <c r="RJX49" s="9"/>
      <c r="RJY49" s="9"/>
      <c r="RJZ49" s="9"/>
      <c r="RKA49" s="9"/>
      <c r="RKB49" s="9"/>
      <c r="RKC49" s="9"/>
      <c r="RKD49" s="9"/>
      <c r="RKE49" s="9"/>
      <c r="RKF49" s="9"/>
      <c r="RKG49" s="9"/>
      <c r="RKH49" s="9"/>
      <c r="RKI49" s="9"/>
      <c r="RKJ49" s="9"/>
      <c r="RKK49" s="9"/>
      <c r="RKL49" s="9"/>
      <c r="RKM49" s="9"/>
      <c r="RKN49" s="9"/>
      <c r="RKO49" s="9"/>
      <c r="RKP49" s="9"/>
      <c r="RKQ49" s="9"/>
      <c r="RKR49" s="9"/>
      <c r="RKS49" s="9"/>
      <c r="RKT49" s="9"/>
      <c r="RKU49" s="9"/>
      <c r="RKV49" s="9"/>
      <c r="RKW49" s="9"/>
      <c r="RKX49" s="9"/>
      <c r="RKY49" s="9"/>
      <c r="RKZ49" s="9"/>
      <c r="RLA49" s="9"/>
      <c r="RLB49" s="9"/>
      <c r="RLC49" s="9"/>
      <c r="RLD49" s="9"/>
      <c r="RLE49" s="9"/>
      <c r="RLF49" s="9"/>
      <c r="RLG49" s="9"/>
      <c r="RLH49" s="9"/>
      <c r="RLI49" s="9"/>
      <c r="RLJ49" s="9"/>
      <c r="RLK49" s="9"/>
      <c r="RLL49" s="9"/>
      <c r="RLM49" s="9"/>
      <c r="RLN49" s="9"/>
      <c r="RLO49" s="9"/>
      <c r="RLP49" s="9"/>
      <c r="RLQ49" s="9"/>
      <c r="RLR49" s="9"/>
      <c r="RLS49" s="9"/>
      <c r="RLT49" s="9"/>
      <c r="RLU49" s="9"/>
      <c r="RLV49" s="9"/>
      <c r="RLW49" s="9"/>
      <c r="RLX49" s="9"/>
      <c r="RLY49" s="9"/>
      <c r="RLZ49" s="9"/>
      <c r="RMA49" s="9"/>
      <c r="RMB49" s="9"/>
      <c r="RMC49" s="9"/>
      <c r="RMD49" s="9"/>
      <c r="RME49" s="9"/>
      <c r="RMF49" s="9"/>
      <c r="RMG49" s="9"/>
      <c r="RMH49" s="9"/>
      <c r="RMI49" s="9"/>
      <c r="RMJ49" s="9"/>
      <c r="RMK49" s="9"/>
      <c r="RML49" s="9"/>
      <c r="RMM49" s="9"/>
      <c r="RMN49" s="9"/>
      <c r="RMO49" s="9"/>
      <c r="RMP49" s="9"/>
      <c r="RMQ49" s="9"/>
      <c r="RMR49" s="9"/>
      <c r="RMS49" s="9"/>
      <c r="RMT49" s="9"/>
      <c r="RMU49" s="9"/>
      <c r="RMV49" s="9"/>
      <c r="RMW49" s="9"/>
      <c r="RMX49" s="9"/>
      <c r="RMY49" s="9"/>
      <c r="RMZ49" s="9"/>
      <c r="RNA49" s="9"/>
      <c r="RNB49" s="9"/>
      <c r="RNC49" s="9"/>
      <c r="RND49" s="9"/>
      <c r="RNE49" s="9"/>
      <c r="RNF49" s="9"/>
      <c r="RNG49" s="9"/>
      <c r="RNH49" s="9"/>
      <c r="RNI49" s="9"/>
      <c r="RNJ49" s="9"/>
      <c r="RNK49" s="9"/>
      <c r="RNL49" s="9"/>
      <c r="RNM49" s="9"/>
      <c r="RNN49" s="9"/>
      <c r="RNO49" s="9"/>
      <c r="RNP49" s="9"/>
      <c r="RNQ49" s="9"/>
      <c r="RNR49" s="9"/>
      <c r="RNS49" s="9"/>
      <c r="RNT49" s="9"/>
      <c r="RNU49" s="9"/>
      <c r="RNV49" s="9"/>
      <c r="RNW49" s="9"/>
      <c r="RNX49" s="9"/>
      <c r="RNY49" s="9"/>
      <c r="RNZ49" s="9"/>
      <c r="ROA49" s="9"/>
      <c r="ROB49" s="9"/>
      <c r="ROC49" s="9"/>
      <c r="ROD49" s="9"/>
      <c r="ROE49" s="9"/>
      <c r="ROF49" s="9"/>
      <c r="ROG49" s="9"/>
      <c r="ROH49" s="9"/>
      <c r="ROI49" s="9"/>
      <c r="ROJ49" s="9"/>
      <c r="ROK49" s="9"/>
      <c r="ROL49" s="9"/>
      <c r="ROM49" s="9"/>
      <c r="RON49" s="9"/>
      <c r="ROO49" s="9"/>
      <c r="ROP49" s="9"/>
      <c r="ROQ49" s="9"/>
      <c r="ROR49" s="9"/>
      <c r="ROS49" s="9"/>
      <c r="ROT49" s="9"/>
      <c r="ROU49" s="9"/>
      <c r="ROV49" s="9"/>
      <c r="ROW49" s="9"/>
      <c r="ROX49" s="9"/>
      <c r="ROY49" s="9"/>
      <c r="ROZ49" s="9"/>
      <c r="RPA49" s="9"/>
      <c r="RPB49" s="9"/>
      <c r="RPC49" s="9"/>
      <c r="RPD49" s="9"/>
      <c r="RPE49" s="9"/>
      <c r="RPF49" s="9"/>
      <c r="RPG49" s="9"/>
      <c r="RPH49" s="9"/>
      <c r="RPI49" s="9"/>
      <c r="RPJ49" s="9"/>
      <c r="RPK49" s="9"/>
      <c r="RPL49" s="9"/>
      <c r="RPM49" s="9"/>
      <c r="RPN49" s="9"/>
      <c r="RPO49" s="9"/>
      <c r="RPP49" s="9"/>
      <c r="RPQ49" s="9"/>
      <c r="RPR49" s="9"/>
      <c r="RPS49" s="9"/>
      <c r="RPT49" s="9"/>
      <c r="RPU49" s="9"/>
      <c r="RPV49" s="9"/>
      <c r="RPW49" s="9"/>
      <c r="RPX49" s="9"/>
      <c r="RPY49" s="9"/>
      <c r="RPZ49" s="9"/>
      <c r="RQA49" s="9"/>
      <c r="RQB49" s="9"/>
      <c r="RQC49" s="9"/>
      <c r="RQD49" s="9"/>
      <c r="RQE49" s="9"/>
      <c r="RQF49" s="9"/>
      <c r="RQG49" s="9"/>
      <c r="RQH49" s="9"/>
      <c r="RQI49" s="9"/>
      <c r="RQJ49" s="9"/>
      <c r="RQK49" s="9"/>
      <c r="RQL49" s="9"/>
      <c r="RQM49" s="9"/>
      <c r="RQN49" s="9"/>
      <c r="RQO49" s="9"/>
      <c r="RQP49" s="9"/>
      <c r="RQQ49" s="9"/>
      <c r="RQR49" s="9"/>
      <c r="RQS49" s="9"/>
      <c r="RQT49" s="9"/>
      <c r="RQU49" s="9"/>
      <c r="RQV49" s="9"/>
      <c r="RQW49" s="9"/>
      <c r="RQX49" s="9"/>
      <c r="RQY49" s="9"/>
      <c r="RQZ49" s="9"/>
      <c r="RRA49" s="9"/>
      <c r="RRB49" s="9"/>
      <c r="RRC49" s="9"/>
      <c r="RRD49" s="9"/>
      <c r="RRE49" s="9"/>
      <c r="RRF49" s="9"/>
      <c r="RRG49" s="9"/>
      <c r="RRH49" s="9"/>
      <c r="RRI49" s="9"/>
      <c r="RRJ49" s="9"/>
      <c r="RRK49" s="9"/>
      <c r="RRL49" s="9"/>
      <c r="RRM49" s="9"/>
      <c r="RRN49" s="9"/>
      <c r="RRO49" s="9"/>
      <c r="RRP49" s="9"/>
      <c r="RRQ49" s="9"/>
      <c r="RRR49" s="9"/>
      <c r="RRS49" s="9"/>
      <c r="RRT49" s="9"/>
      <c r="RRU49" s="9"/>
      <c r="RRV49" s="9"/>
      <c r="RRW49" s="9"/>
      <c r="RRX49" s="9"/>
      <c r="RRY49" s="9"/>
      <c r="RRZ49" s="9"/>
      <c r="RSA49" s="9"/>
      <c r="RSB49" s="9"/>
      <c r="RSC49" s="9"/>
      <c r="RSD49" s="9"/>
      <c r="RSE49" s="9"/>
      <c r="RSF49" s="9"/>
      <c r="RSG49" s="9"/>
      <c r="RSH49" s="9"/>
      <c r="RSI49" s="9"/>
      <c r="RSJ49" s="9"/>
      <c r="RSK49" s="9"/>
      <c r="RSL49" s="9"/>
      <c r="RSM49" s="9"/>
      <c r="RSN49" s="9"/>
      <c r="RSO49" s="9"/>
      <c r="RSP49" s="9"/>
      <c r="RSQ49" s="9"/>
      <c r="RSR49" s="9"/>
      <c r="RSS49" s="9"/>
      <c r="RST49" s="9"/>
      <c r="RSU49" s="9"/>
      <c r="RSV49" s="9"/>
      <c r="RSW49" s="9"/>
      <c r="RSX49" s="9"/>
      <c r="RSY49" s="9"/>
      <c r="RSZ49" s="9"/>
      <c r="RTA49" s="9"/>
      <c r="RTB49" s="9"/>
      <c r="RTC49" s="9"/>
      <c r="RTD49" s="9"/>
      <c r="RTE49" s="9"/>
      <c r="RTF49" s="9"/>
      <c r="RTG49" s="9"/>
      <c r="RTH49" s="9"/>
      <c r="RTI49" s="9"/>
      <c r="RTJ49" s="9"/>
      <c r="RTK49" s="9"/>
      <c r="RTL49" s="9"/>
      <c r="RTM49" s="9"/>
      <c r="RTN49" s="9"/>
      <c r="RTO49" s="9"/>
      <c r="RTP49" s="9"/>
      <c r="RTQ49" s="9"/>
      <c r="RTR49" s="9"/>
      <c r="RTS49" s="9"/>
      <c r="RTT49" s="9"/>
      <c r="RTU49" s="9"/>
      <c r="RTV49" s="9"/>
      <c r="RTW49" s="9"/>
      <c r="RTX49" s="9"/>
      <c r="RTY49" s="9"/>
      <c r="RTZ49" s="9"/>
      <c r="RUA49" s="9"/>
      <c r="RUB49" s="9"/>
      <c r="RUC49" s="9"/>
      <c r="RUD49" s="9"/>
      <c r="RUE49" s="9"/>
      <c r="RUF49" s="9"/>
      <c r="RUG49" s="9"/>
      <c r="RUH49" s="9"/>
      <c r="RUI49" s="9"/>
      <c r="RUJ49" s="9"/>
      <c r="RUK49" s="9"/>
      <c r="RUL49" s="9"/>
      <c r="RUM49" s="9"/>
      <c r="RUN49" s="9"/>
      <c r="RUO49" s="9"/>
      <c r="RUP49" s="9"/>
      <c r="RUQ49" s="9"/>
      <c r="RUR49" s="9"/>
      <c r="RUS49" s="9"/>
      <c r="RUT49" s="9"/>
      <c r="RUU49" s="9"/>
      <c r="RUV49" s="9"/>
      <c r="RUW49" s="9"/>
      <c r="RUX49" s="9"/>
      <c r="RUY49" s="9"/>
      <c r="RUZ49" s="9"/>
      <c r="RVA49" s="9"/>
      <c r="RVB49" s="9"/>
      <c r="RVC49" s="9"/>
      <c r="RVD49" s="9"/>
      <c r="RVE49" s="9"/>
      <c r="RVF49" s="9"/>
      <c r="RVG49" s="9"/>
      <c r="RVH49" s="9"/>
      <c r="RVI49" s="9"/>
      <c r="RVJ49" s="9"/>
      <c r="RVK49" s="9"/>
      <c r="RVL49" s="9"/>
      <c r="RVM49" s="9"/>
      <c r="RVN49" s="9"/>
      <c r="RVO49" s="9"/>
      <c r="RVP49" s="9"/>
      <c r="RVQ49" s="9"/>
      <c r="RVR49" s="9"/>
      <c r="RVS49" s="9"/>
      <c r="RVT49" s="9"/>
      <c r="RVU49" s="9"/>
      <c r="RVV49" s="9"/>
      <c r="RVW49" s="9"/>
      <c r="RVX49" s="9"/>
      <c r="RVY49" s="9"/>
      <c r="RVZ49" s="9"/>
      <c r="RWA49" s="9"/>
      <c r="RWB49" s="9"/>
      <c r="RWC49" s="9"/>
      <c r="RWD49" s="9"/>
      <c r="RWE49" s="9"/>
      <c r="RWF49" s="9"/>
      <c r="RWG49" s="9"/>
      <c r="RWH49" s="9"/>
      <c r="RWI49" s="9"/>
      <c r="RWJ49" s="9"/>
      <c r="RWK49" s="9"/>
      <c r="RWL49" s="9"/>
      <c r="RWM49" s="9"/>
      <c r="RWN49" s="9"/>
      <c r="RWO49" s="9"/>
      <c r="RWP49" s="9"/>
      <c r="RWQ49" s="9"/>
      <c r="RWR49" s="9"/>
      <c r="RWS49" s="9"/>
      <c r="RWT49" s="9"/>
      <c r="RWU49" s="9"/>
      <c r="RWV49" s="9"/>
      <c r="RWW49" s="9"/>
      <c r="RWX49" s="9"/>
      <c r="RWY49" s="9"/>
      <c r="RWZ49" s="9"/>
      <c r="RXA49" s="9"/>
      <c r="RXB49" s="9"/>
      <c r="RXC49" s="9"/>
      <c r="RXD49" s="9"/>
      <c r="RXE49" s="9"/>
      <c r="RXF49" s="9"/>
      <c r="RXG49" s="9"/>
      <c r="RXH49" s="9"/>
      <c r="RXI49" s="9"/>
      <c r="RXJ49" s="9"/>
      <c r="RXK49" s="9"/>
      <c r="RXL49" s="9"/>
      <c r="RXM49" s="9"/>
      <c r="RXN49" s="9"/>
      <c r="RXO49" s="9"/>
      <c r="RXP49" s="9"/>
      <c r="RXQ49" s="9"/>
      <c r="RXR49" s="9"/>
      <c r="RXS49" s="9"/>
      <c r="RXT49" s="9"/>
      <c r="RXU49" s="9"/>
      <c r="RXV49" s="9"/>
      <c r="RXW49" s="9"/>
      <c r="RXX49" s="9"/>
      <c r="RXY49" s="9"/>
      <c r="RXZ49" s="9"/>
      <c r="RYA49" s="9"/>
      <c r="RYB49" s="9"/>
      <c r="RYC49" s="9"/>
      <c r="RYD49" s="9"/>
      <c r="RYE49" s="9"/>
      <c r="RYF49" s="9"/>
      <c r="RYG49" s="9"/>
      <c r="RYH49" s="9"/>
      <c r="RYI49" s="9"/>
      <c r="RYJ49" s="9"/>
      <c r="RYK49" s="9"/>
      <c r="RYL49" s="9"/>
      <c r="RYM49" s="9"/>
      <c r="RYN49" s="9"/>
      <c r="RYO49" s="9"/>
      <c r="RYP49" s="9"/>
      <c r="RYQ49" s="9"/>
      <c r="RYR49" s="9"/>
      <c r="RYS49" s="9"/>
      <c r="RYT49" s="9"/>
      <c r="RYU49" s="9"/>
      <c r="RYV49" s="9"/>
      <c r="RYW49" s="9"/>
      <c r="RYX49" s="9"/>
      <c r="RYY49" s="9"/>
      <c r="RYZ49" s="9"/>
      <c r="RZA49" s="9"/>
      <c r="RZB49" s="9"/>
      <c r="RZC49" s="9"/>
      <c r="RZD49" s="9"/>
      <c r="RZE49" s="9"/>
      <c r="RZF49" s="9"/>
      <c r="RZG49" s="9"/>
      <c r="RZH49" s="9"/>
      <c r="RZI49" s="9"/>
      <c r="RZJ49" s="9"/>
      <c r="RZK49" s="9"/>
      <c r="RZL49" s="9"/>
      <c r="RZM49" s="9"/>
      <c r="RZN49" s="9"/>
      <c r="RZO49" s="9"/>
      <c r="RZP49" s="9"/>
      <c r="RZQ49" s="9"/>
      <c r="RZR49" s="9"/>
      <c r="RZS49" s="9"/>
      <c r="RZT49" s="9"/>
      <c r="RZU49" s="9"/>
      <c r="RZV49" s="9"/>
      <c r="RZW49" s="9"/>
      <c r="RZX49" s="9"/>
      <c r="RZY49" s="9"/>
      <c r="RZZ49" s="9"/>
      <c r="SAA49" s="9"/>
      <c r="SAB49" s="9"/>
      <c r="SAC49" s="9"/>
      <c r="SAD49" s="9"/>
      <c r="SAE49" s="9"/>
      <c r="SAF49" s="9"/>
      <c r="SAG49" s="9"/>
      <c r="SAH49" s="9"/>
      <c r="SAI49" s="9"/>
      <c r="SAJ49" s="9"/>
      <c r="SAK49" s="9"/>
      <c r="SAL49" s="9"/>
      <c r="SAM49" s="9"/>
      <c r="SAN49" s="9"/>
      <c r="SAO49" s="9"/>
      <c r="SAP49" s="9"/>
      <c r="SAQ49" s="9"/>
      <c r="SAR49" s="9"/>
      <c r="SAS49" s="9"/>
      <c r="SAT49" s="9"/>
      <c r="SAU49" s="9"/>
      <c r="SAV49" s="9"/>
      <c r="SAW49" s="9"/>
      <c r="SAX49" s="9"/>
      <c r="SAY49" s="9"/>
      <c r="SAZ49" s="9"/>
      <c r="SBA49" s="9"/>
      <c r="SBB49" s="9"/>
      <c r="SBC49" s="9"/>
      <c r="SBD49" s="9"/>
      <c r="SBE49" s="9"/>
      <c r="SBF49" s="9"/>
      <c r="SBG49" s="9"/>
      <c r="SBH49" s="9"/>
      <c r="SBI49" s="9"/>
      <c r="SBJ49" s="9"/>
      <c r="SBK49" s="9"/>
      <c r="SBL49" s="9"/>
      <c r="SBM49" s="9"/>
      <c r="SBN49" s="9"/>
      <c r="SBO49" s="9"/>
      <c r="SBP49" s="9"/>
      <c r="SBQ49" s="9"/>
      <c r="SBR49" s="9"/>
      <c r="SBS49" s="9"/>
      <c r="SBT49" s="9"/>
      <c r="SBU49" s="9"/>
      <c r="SBV49" s="9"/>
      <c r="SBW49" s="9"/>
      <c r="SBX49" s="9"/>
      <c r="SBY49" s="9"/>
      <c r="SBZ49" s="9"/>
      <c r="SCA49" s="9"/>
      <c r="SCB49" s="9"/>
      <c r="SCC49" s="9"/>
      <c r="SCD49" s="9"/>
      <c r="SCE49" s="9"/>
      <c r="SCF49" s="9"/>
      <c r="SCG49" s="9"/>
      <c r="SCH49" s="9"/>
      <c r="SCI49" s="9"/>
      <c r="SCJ49" s="9"/>
      <c r="SCK49" s="9"/>
      <c r="SCL49" s="9"/>
      <c r="SCM49" s="9"/>
      <c r="SCN49" s="9"/>
      <c r="SCO49" s="9"/>
      <c r="SCP49" s="9"/>
      <c r="SCQ49" s="9"/>
      <c r="SCR49" s="9"/>
      <c r="SCS49" s="9"/>
      <c r="SCT49" s="9"/>
      <c r="SCU49" s="9"/>
      <c r="SCV49" s="9"/>
      <c r="SCW49" s="9"/>
      <c r="SCX49" s="9"/>
      <c r="SCY49" s="9"/>
      <c r="SCZ49" s="9"/>
      <c r="SDA49" s="9"/>
      <c r="SDB49" s="9"/>
      <c r="SDC49" s="9"/>
      <c r="SDD49" s="9"/>
      <c r="SDE49" s="9"/>
      <c r="SDF49" s="9"/>
      <c r="SDG49" s="9"/>
      <c r="SDH49" s="9"/>
      <c r="SDI49" s="9"/>
      <c r="SDJ49" s="9"/>
      <c r="SDK49" s="9"/>
      <c r="SDL49" s="9"/>
      <c r="SDM49" s="9"/>
      <c r="SDN49" s="9"/>
      <c r="SDO49" s="9"/>
      <c r="SDP49" s="9"/>
      <c r="SDQ49" s="9"/>
      <c r="SDR49" s="9"/>
      <c r="SDS49" s="9"/>
      <c r="SDT49" s="9"/>
      <c r="SDU49" s="9"/>
      <c r="SDV49" s="9"/>
      <c r="SDW49" s="9"/>
      <c r="SDX49" s="9"/>
      <c r="SDY49" s="9"/>
      <c r="SDZ49" s="9"/>
      <c r="SEA49" s="9"/>
      <c r="SEB49" s="9"/>
      <c r="SEC49" s="9"/>
      <c r="SED49" s="9"/>
      <c r="SEE49" s="9"/>
      <c r="SEF49" s="9"/>
      <c r="SEG49" s="9"/>
      <c r="SEH49" s="9"/>
      <c r="SEI49" s="9"/>
      <c r="SEJ49" s="9"/>
      <c r="SEK49" s="9"/>
      <c r="SEL49" s="9"/>
      <c r="SEM49" s="9"/>
      <c r="SEN49" s="9"/>
      <c r="SEO49" s="9"/>
      <c r="SEP49" s="9"/>
      <c r="SEQ49" s="9"/>
      <c r="SER49" s="9"/>
      <c r="SES49" s="9"/>
      <c r="SET49" s="9"/>
      <c r="SEU49" s="9"/>
      <c r="SEV49" s="9"/>
      <c r="SEW49" s="9"/>
      <c r="SEX49" s="9"/>
      <c r="SEY49" s="9"/>
      <c r="SEZ49" s="9"/>
      <c r="SFA49" s="9"/>
      <c r="SFB49" s="9"/>
      <c r="SFC49" s="9"/>
      <c r="SFD49" s="9"/>
      <c r="SFE49" s="9"/>
      <c r="SFF49" s="9"/>
      <c r="SFG49" s="9"/>
      <c r="SFH49" s="9"/>
      <c r="SFI49" s="9"/>
      <c r="SFJ49" s="9"/>
      <c r="SFK49" s="9"/>
      <c r="SFL49" s="9"/>
      <c r="SFM49" s="9"/>
      <c r="SFN49" s="9"/>
      <c r="SFO49" s="9"/>
      <c r="SFP49" s="9"/>
      <c r="SFQ49" s="9"/>
      <c r="SFR49" s="9"/>
      <c r="SFS49" s="9"/>
      <c r="SFT49" s="9"/>
      <c r="SFU49" s="9"/>
      <c r="SFV49" s="9"/>
      <c r="SFW49" s="9"/>
      <c r="SFX49" s="9"/>
      <c r="SFY49" s="9"/>
      <c r="SFZ49" s="9"/>
      <c r="SGA49" s="9"/>
      <c r="SGB49" s="9"/>
      <c r="SGC49" s="9"/>
      <c r="SGD49" s="9"/>
      <c r="SGE49" s="9"/>
      <c r="SGF49" s="9"/>
      <c r="SGG49" s="9"/>
      <c r="SGH49" s="9"/>
      <c r="SGI49" s="9"/>
      <c r="SGJ49" s="9"/>
      <c r="SGK49" s="9"/>
      <c r="SGL49" s="9"/>
      <c r="SGM49" s="9"/>
      <c r="SGN49" s="9"/>
      <c r="SGO49" s="9"/>
      <c r="SGP49" s="9"/>
      <c r="SGQ49" s="9"/>
      <c r="SGR49" s="9"/>
      <c r="SGS49" s="9"/>
      <c r="SGT49" s="9"/>
      <c r="SGU49" s="9"/>
      <c r="SGV49" s="9"/>
      <c r="SGW49" s="9"/>
      <c r="SGX49" s="9"/>
      <c r="SGY49" s="9"/>
      <c r="SGZ49" s="9"/>
      <c r="SHA49" s="9"/>
      <c r="SHB49" s="9"/>
      <c r="SHC49" s="9"/>
      <c r="SHD49" s="9"/>
      <c r="SHE49" s="9"/>
      <c r="SHF49" s="9"/>
      <c r="SHG49" s="9"/>
      <c r="SHH49" s="9"/>
      <c r="SHI49" s="9"/>
      <c r="SHJ49" s="9"/>
      <c r="SHK49" s="9"/>
      <c r="SHL49" s="9"/>
      <c r="SHM49" s="9"/>
      <c r="SHN49" s="9"/>
      <c r="SHO49" s="9"/>
      <c r="SHP49" s="9"/>
      <c r="SHQ49" s="9"/>
      <c r="SHR49" s="9"/>
      <c r="SHS49" s="9"/>
      <c r="SHT49" s="9"/>
      <c r="SHU49" s="9"/>
      <c r="SHV49" s="9"/>
      <c r="SHW49" s="9"/>
      <c r="SHX49" s="9"/>
      <c r="SHY49" s="9"/>
      <c r="SHZ49" s="9"/>
      <c r="SIA49" s="9"/>
      <c r="SIB49" s="9"/>
      <c r="SIC49" s="9"/>
      <c r="SID49" s="9"/>
      <c r="SIE49" s="9"/>
      <c r="SIF49" s="9"/>
      <c r="SIG49" s="9"/>
      <c r="SIH49" s="9"/>
      <c r="SII49" s="9"/>
      <c r="SIJ49" s="9"/>
      <c r="SIK49" s="9"/>
      <c r="SIL49" s="9"/>
      <c r="SIM49" s="9"/>
      <c r="SIN49" s="9"/>
      <c r="SIO49" s="9"/>
      <c r="SIP49" s="9"/>
      <c r="SIQ49" s="9"/>
      <c r="SIR49" s="9"/>
      <c r="SIS49" s="9"/>
      <c r="SIT49" s="9"/>
      <c r="SIU49" s="9"/>
      <c r="SIV49" s="9"/>
      <c r="SIW49" s="9"/>
      <c r="SIX49" s="9"/>
      <c r="SIY49" s="9"/>
      <c r="SIZ49" s="9"/>
      <c r="SJA49" s="9"/>
      <c r="SJB49" s="9"/>
      <c r="SJC49" s="9"/>
      <c r="SJD49" s="9"/>
      <c r="SJE49" s="9"/>
      <c r="SJF49" s="9"/>
      <c r="SJG49" s="9"/>
      <c r="SJH49" s="9"/>
      <c r="SJI49" s="9"/>
      <c r="SJJ49" s="9"/>
      <c r="SJK49" s="9"/>
      <c r="SJL49" s="9"/>
      <c r="SJM49" s="9"/>
      <c r="SJN49" s="9"/>
      <c r="SJO49" s="9"/>
      <c r="SJP49" s="9"/>
      <c r="SJQ49" s="9"/>
      <c r="SJR49" s="9"/>
      <c r="SJS49" s="9"/>
      <c r="SJT49" s="9"/>
      <c r="SJU49" s="9"/>
      <c r="SJV49" s="9"/>
      <c r="SJW49" s="9"/>
      <c r="SJX49" s="9"/>
      <c r="SJY49" s="9"/>
      <c r="SJZ49" s="9"/>
      <c r="SKA49" s="9"/>
      <c r="SKB49" s="9"/>
      <c r="SKC49" s="9"/>
      <c r="SKD49" s="9"/>
      <c r="SKE49" s="9"/>
      <c r="SKF49" s="9"/>
      <c r="SKG49" s="9"/>
      <c r="SKH49" s="9"/>
      <c r="SKI49" s="9"/>
      <c r="SKJ49" s="9"/>
      <c r="SKK49" s="9"/>
      <c r="SKL49" s="9"/>
      <c r="SKM49" s="9"/>
      <c r="SKN49" s="9"/>
      <c r="SKO49" s="9"/>
      <c r="SKP49" s="9"/>
      <c r="SKQ49" s="9"/>
      <c r="SKR49" s="9"/>
      <c r="SKS49" s="9"/>
      <c r="SKT49" s="9"/>
      <c r="SKU49" s="9"/>
      <c r="SKV49" s="9"/>
      <c r="SKW49" s="9"/>
      <c r="SKX49" s="9"/>
      <c r="SKY49" s="9"/>
      <c r="SKZ49" s="9"/>
      <c r="SLA49" s="9"/>
      <c r="SLB49" s="9"/>
      <c r="SLC49" s="9"/>
      <c r="SLD49" s="9"/>
      <c r="SLE49" s="9"/>
      <c r="SLF49" s="9"/>
      <c r="SLG49" s="9"/>
      <c r="SLH49" s="9"/>
      <c r="SLI49" s="9"/>
      <c r="SLJ49" s="9"/>
      <c r="SLK49" s="9"/>
      <c r="SLL49" s="9"/>
      <c r="SLM49" s="9"/>
      <c r="SLN49" s="9"/>
      <c r="SLO49" s="9"/>
      <c r="SLP49" s="9"/>
      <c r="SLQ49" s="9"/>
      <c r="SLR49" s="9"/>
      <c r="SLS49" s="9"/>
      <c r="SLT49" s="9"/>
      <c r="SLU49" s="9"/>
      <c r="SLV49" s="9"/>
      <c r="SLW49" s="9"/>
      <c r="SLX49" s="9"/>
      <c r="SLY49" s="9"/>
      <c r="SLZ49" s="9"/>
      <c r="SMA49" s="9"/>
      <c r="SMB49" s="9"/>
      <c r="SMC49" s="9"/>
      <c r="SMD49" s="9"/>
      <c r="SME49" s="9"/>
      <c r="SMF49" s="9"/>
      <c r="SMG49" s="9"/>
      <c r="SMH49" s="9"/>
      <c r="SMI49" s="9"/>
      <c r="SMJ49" s="9"/>
      <c r="SMK49" s="9"/>
      <c r="SML49" s="9"/>
      <c r="SMM49" s="9"/>
      <c r="SMN49" s="9"/>
      <c r="SMO49" s="9"/>
      <c r="SMP49" s="9"/>
      <c r="SMQ49" s="9"/>
      <c r="SMR49" s="9"/>
      <c r="SMS49" s="9"/>
      <c r="SMT49" s="9"/>
      <c r="SMU49" s="9"/>
      <c r="SMV49" s="9"/>
      <c r="SMW49" s="9"/>
      <c r="SMX49" s="9"/>
      <c r="SMY49" s="9"/>
      <c r="SMZ49" s="9"/>
      <c r="SNA49" s="9"/>
      <c r="SNB49" s="9"/>
      <c r="SNC49" s="9"/>
      <c r="SND49" s="9"/>
      <c r="SNE49" s="9"/>
      <c r="SNF49" s="9"/>
      <c r="SNG49" s="9"/>
      <c r="SNH49" s="9"/>
      <c r="SNI49" s="9"/>
      <c r="SNJ49" s="9"/>
      <c r="SNK49" s="9"/>
      <c r="SNL49" s="9"/>
      <c r="SNM49" s="9"/>
      <c r="SNN49" s="9"/>
      <c r="SNO49" s="9"/>
      <c r="SNP49" s="9"/>
      <c r="SNQ49" s="9"/>
      <c r="SNR49" s="9"/>
      <c r="SNS49" s="9"/>
      <c r="SNT49" s="9"/>
      <c r="SNU49" s="9"/>
      <c r="SNV49" s="9"/>
      <c r="SNW49" s="9"/>
      <c r="SNX49" s="9"/>
      <c r="SNY49" s="9"/>
      <c r="SNZ49" s="9"/>
      <c r="SOA49" s="9"/>
      <c r="SOB49" s="9"/>
      <c r="SOC49" s="9"/>
      <c r="SOD49" s="9"/>
      <c r="SOE49" s="9"/>
      <c r="SOF49" s="9"/>
      <c r="SOG49" s="9"/>
      <c r="SOH49" s="9"/>
      <c r="SOI49" s="9"/>
      <c r="SOJ49" s="9"/>
      <c r="SOK49" s="9"/>
      <c r="SOL49" s="9"/>
      <c r="SOM49" s="9"/>
      <c r="SON49" s="9"/>
      <c r="SOO49" s="9"/>
      <c r="SOP49" s="9"/>
      <c r="SOQ49" s="9"/>
      <c r="SOR49" s="9"/>
      <c r="SOS49" s="9"/>
      <c r="SOT49" s="9"/>
      <c r="SOU49" s="9"/>
      <c r="SOV49" s="9"/>
      <c r="SOW49" s="9"/>
      <c r="SOX49" s="9"/>
      <c r="SOY49" s="9"/>
      <c r="SOZ49" s="9"/>
      <c r="SPA49" s="9"/>
      <c r="SPB49" s="9"/>
      <c r="SPC49" s="9"/>
      <c r="SPD49" s="9"/>
      <c r="SPE49" s="9"/>
      <c r="SPF49" s="9"/>
      <c r="SPG49" s="9"/>
      <c r="SPH49" s="9"/>
      <c r="SPI49" s="9"/>
      <c r="SPJ49" s="9"/>
      <c r="SPK49" s="9"/>
      <c r="SPL49" s="9"/>
      <c r="SPM49" s="9"/>
      <c r="SPN49" s="9"/>
      <c r="SPO49" s="9"/>
      <c r="SPP49" s="9"/>
      <c r="SPQ49" s="9"/>
      <c r="SPR49" s="9"/>
      <c r="SPS49" s="9"/>
      <c r="SPT49" s="9"/>
      <c r="SPU49" s="9"/>
      <c r="SPV49" s="9"/>
      <c r="SPW49" s="9"/>
      <c r="SPX49" s="9"/>
      <c r="SPY49" s="9"/>
      <c r="SPZ49" s="9"/>
      <c r="SQA49" s="9"/>
      <c r="SQB49" s="9"/>
      <c r="SQC49" s="9"/>
      <c r="SQD49" s="9"/>
      <c r="SQE49" s="9"/>
      <c r="SQF49" s="9"/>
      <c r="SQG49" s="9"/>
      <c r="SQH49" s="9"/>
      <c r="SQI49" s="9"/>
      <c r="SQJ49" s="9"/>
      <c r="SQK49" s="9"/>
      <c r="SQL49" s="9"/>
      <c r="SQM49" s="9"/>
      <c r="SQN49" s="9"/>
      <c r="SQO49" s="9"/>
      <c r="SQP49" s="9"/>
      <c r="SQQ49" s="9"/>
      <c r="SQR49" s="9"/>
      <c r="SQS49" s="9"/>
      <c r="SQT49" s="9"/>
      <c r="SQU49" s="9"/>
      <c r="SQV49" s="9"/>
      <c r="SQW49" s="9"/>
      <c r="SQX49" s="9"/>
      <c r="SQY49" s="9"/>
      <c r="SQZ49" s="9"/>
      <c r="SRA49" s="9"/>
      <c r="SRB49" s="9"/>
      <c r="SRC49" s="9"/>
      <c r="SRD49" s="9"/>
      <c r="SRE49" s="9"/>
      <c r="SRF49" s="9"/>
      <c r="SRG49" s="9"/>
      <c r="SRH49" s="9"/>
      <c r="SRI49" s="9"/>
      <c r="SRJ49" s="9"/>
      <c r="SRK49" s="9"/>
      <c r="SRL49" s="9"/>
      <c r="SRM49" s="9"/>
      <c r="SRN49" s="9"/>
      <c r="SRO49" s="9"/>
      <c r="SRP49" s="9"/>
      <c r="SRQ49" s="9"/>
      <c r="SRR49" s="9"/>
      <c r="SRS49" s="9"/>
      <c r="SRT49" s="9"/>
      <c r="SRU49" s="9"/>
      <c r="SRV49" s="9"/>
      <c r="SRW49" s="9"/>
      <c r="SRX49" s="9"/>
      <c r="SRY49" s="9"/>
      <c r="SRZ49" s="9"/>
      <c r="SSA49" s="9"/>
      <c r="SSB49" s="9"/>
      <c r="SSC49" s="9"/>
      <c r="SSD49" s="9"/>
      <c r="SSE49" s="9"/>
      <c r="SSF49" s="9"/>
      <c r="SSG49" s="9"/>
      <c r="SSH49" s="9"/>
      <c r="SSI49" s="9"/>
      <c r="SSJ49" s="9"/>
      <c r="SSK49" s="9"/>
      <c r="SSL49" s="9"/>
      <c r="SSM49" s="9"/>
      <c r="SSN49" s="9"/>
      <c r="SSO49" s="9"/>
      <c r="SSP49" s="9"/>
      <c r="SSQ49" s="9"/>
      <c r="SSR49" s="9"/>
      <c r="SSS49" s="9"/>
      <c r="SST49" s="9"/>
      <c r="SSU49" s="9"/>
      <c r="SSV49" s="9"/>
      <c r="SSW49" s="9"/>
      <c r="SSX49" s="9"/>
      <c r="SSY49" s="9"/>
      <c r="SSZ49" s="9"/>
      <c r="STA49" s="9"/>
      <c r="STB49" s="9"/>
      <c r="STC49" s="9"/>
      <c r="STD49" s="9"/>
      <c r="STE49" s="9"/>
      <c r="STF49" s="9"/>
      <c r="STG49" s="9"/>
      <c r="STH49" s="9"/>
      <c r="STI49" s="9"/>
      <c r="STJ49" s="9"/>
      <c r="STK49" s="9"/>
      <c r="STL49" s="9"/>
      <c r="STM49" s="9"/>
      <c r="STN49" s="9"/>
      <c r="STO49" s="9"/>
      <c r="STP49" s="9"/>
      <c r="STQ49" s="9"/>
      <c r="STR49" s="9"/>
      <c r="STS49" s="9"/>
      <c r="STT49" s="9"/>
      <c r="STU49" s="9"/>
      <c r="STV49" s="9"/>
      <c r="STW49" s="9"/>
      <c r="STX49" s="9"/>
      <c r="STY49" s="9"/>
      <c r="STZ49" s="9"/>
      <c r="SUA49" s="9"/>
      <c r="SUB49" s="9"/>
      <c r="SUC49" s="9"/>
      <c r="SUD49" s="9"/>
      <c r="SUE49" s="9"/>
      <c r="SUF49" s="9"/>
      <c r="SUG49" s="9"/>
      <c r="SUH49" s="9"/>
      <c r="SUI49" s="9"/>
      <c r="SUJ49" s="9"/>
      <c r="SUK49" s="9"/>
      <c r="SUL49" s="9"/>
      <c r="SUM49" s="9"/>
      <c r="SUN49" s="9"/>
      <c r="SUO49" s="9"/>
      <c r="SUP49" s="9"/>
      <c r="SUQ49" s="9"/>
      <c r="SUR49" s="9"/>
      <c r="SUS49" s="9"/>
      <c r="SUT49" s="9"/>
      <c r="SUU49" s="9"/>
      <c r="SUV49" s="9"/>
      <c r="SUW49" s="9"/>
      <c r="SUX49" s="9"/>
      <c r="SUY49" s="9"/>
      <c r="SUZ49" s="9"/>
      <c r="SVA49" s="9"/>
      <c r="SVB49" s="9"/>
      <c r="SVC49" s="9"/>
      <c r="SVD49" s="9"/>
      <c r="SVE49" s="9"/>
      <c r="SVF49" s="9"/>
      <c r="SVG49" s="9"/>
      <c r="SVH49" s="9"/>
      <c r="SVI49" s="9"/>
      <c r="SVJ49" s="9"/>
      <c r="SVK49" s="9"/>
      <c r="SVL49" s="9"/>
      <c r="SVM49" s="9"/>
      <c r="SVN49" s="9"/>
      <c r="SVO49" s="9"/>
      <c r="SVP49" s="9"/>
      <c r="SVQ49" s="9"/>
      <c r="SVR49" s="9"/>
      <c r="SVS49" s="9"/>
      <c r="SVT49" s="9"/>
      <c r="SVU49" s="9"/>
      <c r="SVV49" s="9"/>
      <c r="SVW49" s="9"/>
      <c r="SVX49" s="9"/>
      <c r="SVY49" s="9"/>
      <c r="SVZ49" s="9"/>
      <c r="SWA49" s="9"/>
      <c r="SWB49" s="9"/>
      <c r="SWC49" s="9"/>
      <c r="SWD49" s="9"/>
      <c r="SWE49" s="9"/>
      <c r="SWF49" s="9"/>
      <c r="SWG49" s="9"/>
      <c r="SWH49" s="9"/>
      <c r="SWI49" s="9"/>
      <c r="SWJ49" s="9"/>
      <c r="SWK49" s="9"/>
      <c r="SWL49" s="9"/>
      <c r="SWM49" s="9"/>
      <c r="SWN49" s="9"/>
      <c r="SWO49" s="9"/>
      <c r="SWP49" s="9"/>
      <c r="SWQ49" s="9"/>
      <c r="SWR49" s="9"/>
      <c r="SWS49" s="9"/>
      <c r="SWT49" s="9"/>
      <c r="SWU49" s="9"/>
      <c r="SWV49" s="9"/>
      <c r="SWW49" s="9"/>
      <c r="SWX49" s="9"/>
      <c r="SWY49" s="9"/>
      <c r="SWZ49" s="9"/>
      <c r="SXA49" s="9"/>
      <c r="SXB49" s="9"/>
      <c r="SXC49" s="9"/>
      <c r="SXD49" s="9"/>
      <c r="SXE49" s="9"/>
      <c r="SXF49" s="9"/>
      <c r="SXG49" s="9"/>
      <c r="SXH49" s="9"/>
      <c r="SXI49" s="9"/>
      <c r="SXJ49" s="9"/>
      <c r="SXK49" s="9"/>
      <c r="SXL49" s="9"/>
      <c r="SXM49" s="9"/>
      <c r="SXN49" s="9"/>
      <c r="SXO49" s="9"/>
      <c r="SXP49" s="9"/>
      <c r="SXQ49" s="9"/>
      <c r="SXR49" s="9"/>
      <c r="SXS49" s="9"/>
      <c r="SXT49" s="9"/>
      <c r="SXU49" s="9"/>
      <c r="SXV49" s="9"/>
      <c r="SXW49" s="9"/>
      <c r="SXX49" s="9"/>
      <c r="SXY49" s="9"/>
      <c r="SXZ49" s="9"/>
      <c r="SYA49" s="9"/>
      <c r="SYB49" s="9"/>
      <c r="SYC49" s="9"/>
      <c r="SYD49" s="9"/>
      <c r="SYE49" s="9"/>
      <c r="SYF49" s="9"/>
      <c r="SYG49" s="9"/>
      <c r="SYH49" s="9"/>
      <c r="SYI49" s="9"/>
      <c r="SYJ49" s="9"/>
      <c r="SYK49" s="9"/>
      <c r="SYL49" s="9"/>
      <c r="SYM49" s="9"/>
      <c r="SYN49" s="9"/>
      <c r="SYO49" s="9"/>
      <c r="SYP49" s="9"/>
      <c r="SYQ49" s="9"/>
      <c r="SYR49" s="9"/>
      <c r="SYS49" s="9"/>
      <c r="SYT49" s="9"/>
      <c r="SYU49" s="9"/>
      <c r="SYV49" s="9"/>
      <c r="SYW49" s="9"/>
      <c r="SYX49" s="9"/>
      <c r="SYY49" s="9"/>
      <c r="SYZ49" s="9"/>
      <c r="SZA49" s="9"/>
      <c r="SZB49" s="9"/>
      <c r="SZC49" s="9"/>
      <c r="SZD49" s="9"/>
      <c r="SZE49" s="9"/>
      <c r="SZF49" s="9"/>
      <c r="SZG49" s="9"/>
      <c r="SZH49" s="9"/>
      <c r="SZI49" s="9"/>
      <c r="SZJ49" s="9"/>
      <c r="SZK49" s="9"/>
      <c r="SZL49" s="9"/>
      <c r="SZM49" s="9"/>
      <c r="SZN49" s="9"/>
      <c r="SZO49" s="9"/>
      <c r="SZP49" s="9"/>
      <c r="SZQ49" s="9"/>
      <c r="SZR49" s="9"/>
      <c r="SZS49" s="9"/>
      <c r="SZT49" s="9"/>
      <c r="SZU49" s="9"/>
      <c r="SZV49" s="9"/>
      <c r="SZW49" s="9"/>
      <c r="SZX49" s="9"/>
      <c r="SZY49" s="9"/>
      <c r="SZZ49" s="9"/>
      <c r="TAA49" s="9"/>
      <c r="TAB49" s="9"/>
      <c r="TAC49" s="9"/>
      <c r="TAD49" s="9"/>
      <c r="TAE49" s="9"/>
      <c r="TAF49" s="9"/>
      <c r="TAG49" s="9"/>
      <c r="TAH49" s="9"/>
      <c r="TAI49" s="9"/>
      <c r="TAJ49" s="9"/>
      <c r="TAK49" s="9"/>
      <c r="TAL49" s="9"/>
      <c r="TAM49" s="9"/>
      <c r="TAN49" s="9"/>
      <c r="TAO49" s="9"/>
      <c r="TAP49" s="9"/>
      <c r="TAQ49" s="9"/>
      <c r="TAR49" s="9"/>
      <c r="TAS49" s="9"/>
      <c r="TAT49" s="9"/>
      <c r="TAU49" s="9"/>
      <c r="TAV49" s="9"/>
      <c r="TAW49" s="9"/>
      <c r="TAX49" s="9"/>
      <c r="TAY49" s="9"/>
      <c r="TAZ49" s="9"/>
      <c r="TBA49" s="9"/>
      <c r="TBB49" s="9"/>
      <c r="TBC49" s="9"/>
      <c r="TBD49" s="9"/>
      <c r="TBE49" s="9"/>
      <c r="TBF49" s="9"/>
      <c r="TBG49" s="9"/>
      <c r="TBH49" s="9"/>
      <c r="TBI49" s="9"/>
      <c r="TBJ49" s="9"/>
      <c r="TBK49" s="9"/>
      <c r="TBL49" s="9"/>
      <c r="TBM49" s="9"/>
      <c r="TBN49" s="9"/>
      <c r="TBO49" s="9"/>
      <c r="TBP49" s="9"/>
      <c r="TBQ49" s="9"/>
      <c r="TBR49" s="9"/>
      <c r="TBS49" s="9"/>
      <c r="TBT49" s="9"/>
      <c r="TBU49" s="9"/>
      <c r="TBV49" s="9"/>
      <c r="TBW49" s="9"/>
      <c r="TBX49" s="9"/>
      <c r="TBY49" s="9"/>
      <c r="TBZ49" s="9"/>
      <c r="TCA49" s="9"/>
      <c r="TCB49" s="9"/>
      <c r="TCC49" s="9"/>
      <c r="TCD49" s="9"/>
      <c r="TCE49" s="9"/>
      <c r="TCF49" s="9"/>
      <c r="TCG49" s="9"/>
      <c r="TCH49" s="9"/>
      <c r="TCI49" s="9"/>
      <c r="TCJ49" s="9"/>
      <c r="TCK49" s="9"/>
      <c r="TCL49" s="9"/>
      <c r="TCM49" s="9"/>
      <c r="TCN49" s="9"/>
      <c r="TCO49" s="9"/>
      <c r="TCP49" s="9"/>
      <c r="TCQ49" s="9"/>
      <c r="TCR49" s="9"/>
      <c r="TCS49" s="9"/>
      <c r="TCT49" s="9"/>
      <c r="TCU49" s="9"/>
      <c r="TCV49" s="9"/>
      <c r="TCW49" s="9"/>
      <c r="TCX49" s="9"/>
      <c r="TCY49" s="9"/>
      <c r="TCZ49" s="9"/>
      <c r="TDA49" s="9"/>
      <c r="TDB49" s="9"/>
      <c r="TDC49" s="9"/>
      <c r="TDD49" s="9"/>
      <c r="TDE49" s="9"/>
      <c r="TDF49" s="9"/>
      <c r="TDG49" s="9"/>
      <c r="TDH49" s="9"/>
      <c r="TDI49" s="9"/>
      <c r="TDJ49" s="9"/>
      <c r="TDK49" s="9"/>
      <c r="TDL49" s="9"/>
      <c r="TDM49" s="9"/>
      <c r="TDN49" s="9"/>
      <c r="TDO49" s="9"/>
      <c r="TDP49" s="9"/>
      <c r="TDQ49" s="9"/>
      <c r="TDR49" s="9"/>
      <c r="TDS49" s="9"/>
      <c r="TDT49" s="9"/>
      <c r="TDU49" s="9"/>
      <c r="TDV49" s="9"/>
      <c r="TDW49" s="9"/>
      <c r="TDX49" s="9"/>
      <c r="TDY49" s="9"/>
      <c r="TDZ49" s="9"/>
      <c r="TEA49" s="9"/>
      <c r="TEB49" s="9"/>
      <c r="TEC49" s="9"/>
      <c r="TED49" s="9"/>
      <c r="TEE49" s="9"/>
      <c r="TEF49" s="9"/>
      <c r="TEG49" s="9"/>
      <c r="TEH49" s="9"/>
      <c r="TEI49" s="9"/>
      <c r="TEJ49" s="9"/>
      <c r="TEK49" s="9"/>
      <c r="TEL49" s="9"/>
      <c r="TEM49" s="9"/>
      <c r="TEN49" s="9"/>
      <c r="TEO49" s="9"/>
      <c r="TEP49" s="9"/>
      <c r="TEQ49" s="9"/>
      <c r="TER49" s="9"/>
      <c r="TES49" s="9"/>
      <c r="TET49" s="9"/>
      <c r="TEU49" s="9"/>
      <c r="TEV49" s="9"/>
      <c r="TEW49" s="9"/>
      <c r="TEX49" s="9"/>
      <c r="TEY49" s="9"/>
      <c r="TEZ49" s="9"/>
      <c r="TFA49" s="9"/>
      <c r="TFB49" s="9"/>
      <c r="TFC49" s="9"/>
      <c r="TFD49" s="9"/>
      <c r="TFE49" s="9"/>
      <c r="TFF49" s="9"/>
      <c r="TFG49" s="9"/>
      <c r="TFH49" s="9"/>
      <c r="TFI49" s="9"/>
      <c r="TFJ49" s="9"/>
      <c r="TFK49" s="9"/>
      <c r="TFL49" s="9"/>
      <c r="TFM49" s="9"/>
      <c r="TFN49" s="9"/>
      <c r="TFO49" s="9"/>
      <c r="TFP49" s="9"/>
      <c r="TFQ49" s="9"/>
      <c r="TFR49" s="9"/>
      <c r="TFS49" s="9"/>
      <c r="TFT49" s="9"/>
      <c r="TFU49" s="9"/>
      <c r="TFV49" s="9"/>
      <c r="TFW49" s="9"/>
      <c r="TFX49" s="9"/>
      <c r="TFY49" s="9"/>
      <c r="TFZ49" s="9"/>
      <c r="TGA49" s="9"/>
      <c r="TGB49" s="9"/>
      <c r="TGC49" s="9"/>
      <c r="TGD49" s="9"/>
      <c r="TGE49" s="9"/>
      <c r="TGF49" s="9"/>
      <c r="TGG49" s="9"/>
      <c r="TGH49" s="9"/>
      <c r="TGI49" s="9"/>
      <c r="TGJ49" s="9"/>
      <c r="TGK49" s="9"/>
      <c r="TGL49" s="9"/>
      <c r="TGM49" s="9"/>
      <c r="TGN49" s="9"/>
      <c r="TGO49" s="9"/>
      <c r="TGP49" s="9"/>
      <c r="TGQ49" s="9"/>
      <c r="TGR49" s="9"/>
      <c r="TGS49" s="9"/>
      <c r="TGT49" s="9"/>
      <c r="TGU49" s="9"/>
      <c r="TGV49" s="9"/>
      <c r="TGW49" s="9"/>
      <c r="TGX49" s="9"/>
      <c r="TGY49" s="9"/>
      <c r="TGZ49" s="9"/>
      <c r="THA49" s="9"/>
      <c r="THB49" s="9"/>
      <c r="THC49" s="9"/>
      <c r="THD49" s="9"/>
      <c r="THE49" s="9"/>
      <c r="THF49" s="9"/>
      <c r="THG49" s="9"/>
      <c r="THH49" s="9"/>
      <c r="THI49" s="9"/>
      <c r="THJ49" s="9"/>
      <c r="THK49" s="9"/>
      <c r="THL49" s="9"/>
      <c r="THM49" s="9"/>
      <c r="THN49" s="9"/>
      <c r="THO49" s="9"/>
      <c r="THP49" s="9"/>
      <c r="THQ49" s="9"/>
      <c r="THR49" s="9"/>
      <c r="THS49" s="9"/>
      <c r="THT49" s="9"/>
      <c r="THU49" s="9"/>
      <c r="THV49" s="9"/>
      <c r="THW49" s="9"/>
      <c r="THX49" s="9"/>
      <c r="THY49" s="9"/>
      <c r="THZ49" s="9"/>
      <c r="TIA49" s="9"/>
      <c r="TIB49" s="9"/>
      <c r="TIC49" s="9"/>
      <c r="TID49" s="9"/>
      <c r="TIE49" s="9"/>
      <c r="TIF49" s="9"/>
      <c r="TIG49" s="9"/>
      <c r="TIH49" s="9"/>
      <c r="TII49" s="9"/>
      <c r="TIJ49" s="9"/>
      <c r="TIK49" s="9"/>
      <c r="TIL49" s="9"/>
      <c r="TIM49" s="9"/>
      <c r="TIN49" s="9"/>
      <c r="TIO49" s="9"/>
      <c r="TIP49" s="9"/>
      <c r="TIQ49" s="9"/>
      <c r="TIR49" s="9"/>
      <c r="TIS49" s="9"/>
      <c r="TIT49" s="9"/>
      <c r="TIU49" s="9"/>
      <c r="TIV49" s="9"/>
      <c r="TIW49" s="9"/>
      <c r="TIX49" s="9"/>
      <c r="TIY49" s="9"/>
      <c r="TIZ49" s="9"/>
      <c r="TJA49" s="9"/>
      <c r="TJB49" s="9"/>
      <c r="TJC49" s="9"/>
      <c r="TJD49" s="9"/>
      <c r="TJE49" s="9"/>
      <c r="TJF49" s="9"/>
      <c r="TJG49" s="9"/>
      <c r="TJH49" s="9"/>
      <c r="TJI49" s="9"/>
      <c r="TJJ49" s="9"/>
      <c r="TJK49" s="9"/>
      <c r="TJL49" s="9"/>
      <c r="TJM49" s="9"/>
      <c r="TJN49" s="9"/>
      <c r="TJO49" s="9"/>
      <c r="TJP49" s="9"/>
      <c r="TJQ49" s="9"/>
      <c r="TJR49" s="9"/>
      <c r="TJS49" s="9"/>
      <c r="TJT49" s="9"/>
      <c r="TJU49" s="9"/>
      <c r="TJV49" s="9"/>
      <c r="TJW49" s="9"/>
      <c r="TJX49" s="9"/>
      <c r="TJY49" s="9"/>
      <c r="TJZ49" s="9"/>
      <c r="TKA49" s="9"/>
      <c r="TKB49" s="9"/>
      <c r="TKC49" s="9"/>
      <c r="TKD49" s="9"/>
      <c r="TKE49" s="9"/>
      <c r="TKF49" s="9"/>
      <c r="TKG49" s="9"/>
      <c r="TKH49" s="9"/>
      <c r="TKI49" s="9"/>
      <c r="TKJ49" s="9"/>
      <c r="TKK49" s="9"/>
      <c r="TKL49" s="9"/>
      <c r="TKM49" s="9"/>
      <c r="TKN49" s="9"/>
      <c r="TKO49" s="9"/>
      <c r="TKP49" s="9"/>
      <c r="TKQ49" s="9"/>
      <c r="TKR49" s="9"/>
      <c r="TKS49" s="9"/>
      <c r="TKT49" s="9"/>
      <c r="TKU49" s="9"/>
      <c r="TKV49" s="9"/>
      <c r="TKW49" s="9"/>
      <c r="TKX49" s="9"/>
      <c r="TKY49" s="9"/>
      <c r="TKZ49" s="9"/>
      <c r="TLA49" s="9"/>
      <c r="TLB49" s="9"/>
      <c r="TLC49" s="9"/>
      <c r="TLD49" s="9"/>
      <c r="TLE49" s="9"/>
      <c r="TLF49" s="9"/>
      <c r="TLG49" s="9"/>
      <c r="TLH49" s="9"/>
      <c r="TLI49" s="9"/>
      <c r="TLJ49" s="9"/>
      <c r="TLK49" s="9"/>
      <c r="TLL49" s="9"/>
      <c r="TLM49" s="9"/>
      <c r="TLN49" s="9"/>
      <c r="TLO49" s="9"/>
      <c r="TLP49" s="9"/>
      <c r="TLQ49" s="9"/>
      <c r="TLR49" s="9"/>
      <c r="TLS49" s="9"/>
      <c r="TLT49" s="9"/>
      <c r="TLU49" s="9"/>
      <c r="TLV49" s="9"/>
      <c r="TLW49" s="9"/>
      <c r="TLX49" s="9"/>
      <c r="TLY49" s="9"/>
      <c r="TLZ49" s="9"/>
      <c r="TMA49" s="9"/>
      <c r="TMB49" s="9"/>
      <c r="TMC49" s="9"/>
      <c r="TMD49" s="9"/>
      <c r="TME49" s="9"/>
      <c r="TMF49" s="9"/>
      <c r="TMG49" s="9"/>
      <c r="TMH49" s="9"/>
      <c r="TMI49" s="9"/>
      <c r="TMJ49" s="9"/>
      <c r="TMK49" s="9"/>
      <c r="TML49" s="9"/>
      <c r="TMM49" s="9"/>
      <c r="TMN49" s="9"/>
      <c r="TMO49" s="9"/>
      <c r="TMP49" s="9"/>
      <c r="TMQ49" s="9"/>
      <c r="TMR49" s="9"/>
      <c r="TMS49" s="9"/>
      <c r="TMT49" s="9"/>
      <c r="TMU49" s="9"/>
      <c r="TMV49" s="9"/>
      <c r="TMW49" s="9"/>
      <c r="TMX49" s="9"/>
      <c r="TMY49" s="9"/>
      <c r="TMZ49" s="9"/>
      <c r="TNA49" s="9"/>
      <c r="TNB49" s="9"/>
      <c r="TNC49" s="9"/>
      <c r="TND49" s="9"/>
      <c r="TNE49" s="9"/>
      <c r="TNF49" s="9"/>
      <c r="TNG49" s="9"/>
      <c r="TNH49" s="9"/>
      <c r="TNI49" s="9"/>
      <c r="TNJ49" s="9"/>
      <c r="TNK49" s="9"/>
      <c r="TNL49" s="9"/>
      <c r="TNM49" s="9"/>
      <c r="TNN49" s="9"/>
      <c r="TNO49" s="9"/>
      <c r="TNP49" s="9"/>
      <c r="TNQ49" s="9"/>
      <c r="TNR49" s="9"/>
      <c r="TNS49" s="9"/>
      <c r="TNT49" s="9"/>
      <c r="TNU49" s="9"/>
      <c r="TNV49" s="9"/>
      <c r="TNW49" s="9"/>
      <c r="TNX49" s="9"/>
      <c r="TNY49" s="9"/>
      <c r="TNZ49" s="9"/>
      <c r="TOA49" s="9"/>
      <c r="TOB49" s="9"/>
      <c r="TOC49" s="9"/>
      <c r="TOD49" s="9"/>
      <c r="TOE49" s="9"/>
      <c r="TOF49" s="9"/>
      <c r="TOG49" s="9"/>
      <c r="TOH49" s="9"/>
      <c r="TOI49" s="9"/>
      <c r="TOJ49" s="9"/>
      <c r="TOK49" s="9"/>
      <c r="TOL49" s="9"/>
      <c r="TOM49" s="9"/>
      <c r="TON49" s="9"/>
      <c r="TOO49" s="9"/>
      <c r="TOP49" s="9"/>
      <c r="TOQ49" s="9"/>
      <c r="TOR49" s="9"/>
      <c r="TOS49" s="9"/>
      <c r="TOT49" s="9"/>
      <c r="TOU49" s="9"/>
      <c r="TOV49" s="9"/>
      <c r="TOW49" s="9"/>
      <c r="TOX49" s="9"/>
      <c r="TOY49" s="9"/>
      <c r="TOZ49" s="9"/>
      <c r="TPA49" s="9"/>
      <c r="TPB49" s="9"/>
      <c r="TPC49" s="9"/>
      <c r="TPD49" s="9"/>
      <c r="TPE49" s="9"/>
      <c r="TPF49" s="9"/>
      <c r="TPG49" s="9"/>
      <c r="TPH49" s="9"/>
      <c r="TPI49" s="9"/>
      <c r="TPJ49" s="9"/>
      <c r="TPK49" s="9"/>
      <c r="TPL49" s="9"/>
      <c r="TPM49" s="9"/>
      <c r="TPN49" s="9"/>
      <c r="TPO49" s="9"/>
      <c r="TPP49" s="9"/>
      <c r="TPQ49" s="9"/>
      <c r="TPR49" s="9"/>
      <c r="TPS49" s="9"/>
      <c r="TPT49" s="9"/>
      <c r="TPU49" s="9"/>
      <c r="TPV49" s="9"/>
      <c r="TPW49" s="9"/>
      <c r="TPX49" s="9"/>
      <c r="TPY49" s="9"/>
      <c r="TPZ49" s="9"/>
      <c r="TQA49" s="9"/>
      <c r="TQB49" s="9"/>
      <c r="TQC49" s="9"/>
      <c r="TQD49" s="9"/>
      <c r="TQE49" s="9"/>
      <c r="TQF49" s="9"/>
      <c r="TQG49" s="9"/>
      <c r="TQH49" s="9"/>
      <c r="TQI49" s="9"/>
      <c r="TQJ49" s="9"/>
      <c r="TQK49" s="9"/>
      <c r="TQL49" s="9"/>
      <c r="TQM49" s="9"/>
      <c r="TQN49" s="9"/>
      <c r="TQO49" s="9"/>
      <c r="TQP49" s="9"/>
      <c r="TQQ49" s="9"/>
      <c r="TQR49" s="9"/>
      <c r="TQS49" s="9"/>
      <c r="TQT49" s="9"/>
      <c r="TQU49" s="9"/>
      <c r="TQV49" s="9"/>
      <c r="TQW49" s="9"/>
      <c r="TQX49" s="9"/>
      <c r="TQY49" s="9"/>
      <c r="TQZ49" s="9"/>
      <c r="TRA49" s="9"/>
      <c r="TRB49" s="9"/>
      <c r="TRC49" s="9"/>
      <c r="TRD49" s="9"/>
      <c r="TRE49" s="9"/>
      <c r="TRF49" s="9"/>
      <c r="TRG49" s="9"/>
      <c r="TRH49" s="9"/>
      <c r="TRI49" s="9"/>
      <c r="TRJ49" s="9"/>
      <c r="TRK49" s="9"/>
      <c r="TRL49" s="9"/>
      <c r="TRM49" s="9"/>
      <c r="TRN49" s="9"/>
      <c r="TRO49" s="9"/>
      <c r="TRP49" s="9"/>
      <c r="TRQ49" s="9"/>
      <c r="TRR49" s="9"/>
      <c r="TRS49" s="9"/>
      <c r="TRT49" s="9"/>
      <c r="TRU49" s="9"/>
      <c r="TRV49" s="9"/>
      <c r="TRW49" s="9"/>
      <c r="TRX49" s="9"/>
      <c r="TRY49" s="9"/>
      <c r="TRZ49" s="9"/>
      <c r="TSA49" s="9"/>
      <c r="TSB49" s="9"/>
      <c r="TSC49" s="9"/>
      <c r="TSD49" s="9"/>
      <c r="TSE49" s="9"/>
      <c r="TSF49" s="9"/>
      <c r="TSG49" s="9"/>
      <c r="TSH49" s="9"/>
      <c r="TSI49" s="9"/>
      <c r="TSJ49" s="9"/>
      <c r="TSK49" s="9"/>
      <c r="TSL49" s="9"/>
      <c r="TSM49" s="9"/>
      <c r="TSN49" s="9"/>
      <c r="TSO49" s="9"/>
      <c r="TSP49" s="9"/>
      <c r="TSQ49" s="9"/>
      <c r="TSR49" s="9"/>
      <c r="TSS49" s="9"/>
      <c r="TST49" s="9"/>
      <c r="TSU49" s="9"/>
      <c r="TSV49" s="9"/>
      <c r="TSW49" s="9"/>
      <c r="TSX49" s="9"/>
      <c r="TSY49" s="9"/>
      <c r="TSZ49" s="9"/>
      <c r="TTA49" s="9"/>
      <c r="TTB49" s="9"/>
      <c r="TTC49" s="9"/>
      <c r="TTD49" s="9"/>
      <c r="TTE49" s="9"/>
      <c r="TTF49" s="9"/>
      <c r="TTG49" s="9"/>
      <c r="TTH49" s="9"/>
      <c r="TTI49" s="9"/>
      <c r="TTJ49" s="9"/>
      <c r="TTK49" s="9"/>
      <c r="TTL49" s="9"/>
      <c r="TTM49" s="9"/>
      <c r="TTN49" s="9"/>
      <c r="TTO49" s="9"/>
      <c r="TTP49" s="9"/>
      <c r="TTQ49" s="9"/>
      <c r="TTR49" s="9"/>
      <c r="TTS49" s="9"/>
      <c r="TTT49" s="9"/>
      <c r="TTU49" s="9"/>
      <c r="TTV49" s="9"/>
      <c r="TTW49" s="9"/>
      <c r="TTX49" s="9"/>
      <c r="TTY49" s="9"/>
      <c r="TTZ49" s="9"/>
      <c r="TUA49" s="9"/>
      <c r="TUB49" s="9"/>
      <c r="TUC49" s="9"/>
      <c r="TUD49" s="9"/>
      <c r="TUE49" s="9"/>
      <c r="TUF49" s="9"/>
      <c r="TUG49" s="9"/>
      <c r="TUH49" s="9"/>
      <c r="TUI49" s="9"/>
      <c r="TUJ49" s="9"/>
      <c r="TUK49" s="9"/>
      <c r="TUL49" s="9"/>
      <c r="TUM49" s="9"/>
      <c r="TUN49" s="9"/>
      <c r="TUO49" s="9"/>
      <c r="TUP49" s="9"/>
      <c r="TUQ49" s="9"/>
      <c r="TUR49" s="9"/>
      <c r="TUS49" s="9"/>
      <c r="TUT49" s="9"/>
      <c r="TUU49" s="9"/>
      <c r="TUV49" s="9"/>
      <c r="TUW49" s="9"/>
      <c r="TUX49" s="9"/>
      <c r="TUY49" s="9"/>
      <c r="TUZ49" s="9"/>
      <c r="TVA49" s="9"/>
      <c r="TVB49" s="9"/>
      <c r="TVC49" s="9"/>
      <c r="TVD49" s="9"/>
      <c r="TVE49" s="9"/>
      <c r="TVF49" s="9"/>
      <c r="TVG49" s="9"/>
      <c r="TVH49" s="9"/>
      <c r="TVI49" s="9"/>
      <c r="TVJ49" s="9"/>
      <c r="TVK49" s="9"/>
      <c r="TVL49" s="9"/>
      <c r="TVM49" s="9"/>
      <c r="TVN49" s="9"/>
      <c r="TVO49" s="9"/>
      <c r="TVP49" s="9"/>
      <c r="TVQ49" s="9"/>
      <c r="TVR49" s="9"/>
      <c r="TVS49" s="9"/>
      <c r="TVT49" s="9"/>
      <c r="TVU49" s="9"/>
      <c r="TVV49" s="9"/>
      <c r="TVW49" s="9"/>
      <c r="TVX49" s="9"/>
      <c r="TVY49" s="9"/>
      <c r="TVZ49" s="9"/>
      <c r="TWA49" s="9"/>
      <c r="TWB49" s="9"/>
      <c r="TWC49" s="9"/>
      <c r="TWD49" s="9"/>
      <c r="TWE49" s="9"/>
      <c r="TWF49" s="9"/>
      <c r="TWG49" s="9"/>
      <c r="TWH49" s="9"/>
      <c r="TWI49" s="9"/>
      <c r="TWJ49" s="9"/>
      <c r="TWK49" s="9"/>
      <c r="TWL49" s="9"/>
      <c r="TWM49" s="9"/>
      <c r="TWN49" s="9"/>
      <c r="TWO49" s="9"/>
      <c r="TWP49" s="9"/>
      <c r="TWQ49" s="9"/>
      <c r="TWR49" s="9"/>
      <c r="TWS49" s="9"/>
      <c r="TWT49" s="9"/>
      <c r="TWU49" s="9"/>
      <c r="TWV49" s="9"/>
      <c r="TWW49" s="9"/>
      <c r="TWX49" s="9"/>
      <c r="TWY49" s="9"/>
      <c r="TWZ49" s="9"/>
      <c r="TXA49" s="9"/>
      <c r="TXB49" s="9"/>
      <c r="TXC49" s="9"/>
      <c r="TXD49" s="9"/>
      <c r="TXE49" s="9"/>
      <c r="TXF49" s="9"/>
      <c r="TXG49" s="9"/>
      <c r="TXH49" s="9"/>
      <c r="TXI49" s="9"/>
      <c r="TXJ49" s="9"/>
      <c r="TXK49" s="9"/>
      <c r="TXL49" s="9"/>
      <c r="TXM49" s="9"/>
      <c r="TXN49" s="9"/>
      <c r="TXO49" s="9"/>
      <c r="TXP49" s="9"/>
      <c r="TXQ49" s="9"/>
      <c r="TXR49" s="9"/>
      <c r="TXS49" s="9"/>
      <c r="TXT49" s="9"/>
      <c r="TXU49" s="9"/>
      <c r="TXV49" s="9"/>
      <c r="TXW49" s="9"/>
      <c r="TXX49" s="9"/>
      <c r="TXY49" s="9"/>
      <c r="TXZ49" s="9"/>
      <c r="TYA49" s="9"/>
      <c r="TYB49" s="9"/>
      <c r="TYC49" s="9"/>
      <c r="TYD49" s="9"/>
      <c r="TYE49" s="9"/>
      <c r="TYF49" s="9"/>
      <c r="TYG49" s="9"/>
      <c r="TYH49" s="9"/>
      <c r="TYI49" s="9"/>
      <c r="TYJ49" s="9"/>
      <c r="TYK49" s="9"/>
      <c r="TYL49" s="9"/>
      <c r="TYM49" s="9"/>
      <c r="TYN49" s="9"/>
      <c r="TYO49" s="9"/>
      <c r="TYP49" s="9"/>
      <c r="TYQ49" s="9"/>
      <c r="TYR49" s="9"/>
      <c r="TYS49" s="9"/>
      <c r="TYT49" s="9"/>
      <c r="TYU49" s="9"/>
      <c r="TYV49" s="9"/>
      <c r="TYW49" s="9"/>
      <c r="TYX49" s="9"/>
      <c r="TYY49" s="9"/>
      <c r="TYZ49" s="9"/>
      <c r="TZA49" s="9"/>
      <c r="TZB49" s="9"/>
      <c r="TZC49" s="9"/>
      <c r="TZD49" s="9"/>
      <c r="TZE49" s="9"/>
      <c r="TZF49" s="9"/>
      <c r="TZG49" s="9"/>
      <c r="TZH49" s="9"/>
      <c r="TZI49" s="9"/>
      <c r="TZJ49" s="9"/>
      <c r="TZK49" s="9"/>
      <c r="TZL49" s="9"/>
      <c r="TZM49" s="9"/>
      <c r="TZN49" s="9"/>
      <c r="TZO49" s="9"/>
      <c r="TZP49" s="9"/>
      <c r="TZQ49" s="9"/>
      <c r="TZR49" s="9"/>
      <c r="TZS49" s="9"/>
      <c r="TZT49" s="9"/>
      <c r="TZU49" s="9"/>
      <c r="TZV49" s="9"/>
      <c r="TZW49" s="9"/>
      <c r="TZX49" s="9"/>
      <c r="TZY49" s="9"/>
      <c r="TZZ49" s="9"/>
      <c r="UAA49" s="9"/>
      <c r="UAB49" s="9"/>
      <c r="UAC49" s="9"/>
      <c r="UAD49" s="9"/>
      <c r="UAE49" s="9"/>
      <c r="UAF49" s="9"/>
      <c r="UAG49" s="9"/>
      <c r="UAH49" s="9"/>
      <c r="UAI49" s="9"/>
      <c r="UAJ49" s="9"/>
      <c r="UAK49" s="9"/>
      <c r="UAL49" s="9"/>
      <c r="UAM49" s="9"/>
      <c r="UAN49" s="9"/>
      <c r="UAO49" s="9"/>
      <c r="UAP49" s="9"/>
      <c r="UAQ49" s="9"/>
      <c r="UAR49" s="9"/>
      <c r="UAS49" s="9"/>
      <c r="UAT49" s="9"/>
      <c r="UAU49" s="9"/>
      <c r="UAV49" s="9"/>
      <c r="UAW49" s="9"/>
      <c r="UAX49" s="9"/>
      <c r="UAY49" s="9"/>
      <c r="UAZ49" s="9"/>
      <c r="UBA49" s="9"/>
      <c r="UBB49" s="9"/>
      <c r="UBC49" s="9"/>
      <c r="UBD49" s="9"/>
      <c r="UBE49" s="9"/>
      <c r="UBF49" s="9"/>
      <c r="UBG49" s="9"/>
      <c r="UBH49" s="9"/>
      <c r="UBI49" s="9"/>
      <c r="UBJ49" s="9"/>
      <c r="UBK49" s="9"/>
      <c r="UBL49" s="9"/>
      <c r="UBM49" s="9"/>
      <c r="UBN49" s="9"/>
      <c r="UBO49" s="9"/>
      <c r="UBP49" s="9"/>
      <c r="UBQ49" s="9"/>
      <c r="UBR49" s="9"/>
      <c r="UBS49" s="9"/>
      <c r="UBT49" s="9"/>
      <c r="UBU49" s="9"/>
      <c r="UBV49" s="9"/>
      <c r="UBW49" s="9"/>
      <c r="UBX49" s="9"/>
      <c r="UBY49" s="9"/>
      <c r="UBZ49" s="9"/>
      <c r="UCA49" s="9"/>
      <c r="UCB49" s="9"/>
      <c r="UCC49" s="9"/>
      <c r="UCD49" s="9"/>
      <c r="UCE49" s="9"/>
      <c r="UCF49" s="9"/>
      <c r="UCG49" s="9"/>
      <c r="UCH49" s="9"/>
      <c r="UCI49" s="9"/>
      <c r="UCJ49" s="9"/>
      <c r="UCK49" s="9"/>
      <c r="UCL49" s="9"/>
      <c r="UCM49" s="9"/>
      <c r="UCN49" s="9"/>
      <c r="UCO49" s="9"/>
      <c r="UCP49" s="9"/>
      <c r="UCQ49" s="9"/>
      <c r="UCR49" s="9"/>
      <c r="UCS49" s="9"/>
      <c r="UCT49" s="9"/>
      <c r="UCU49" s="9"/>
      <c r="UCV49" s="9"/>
      <c r="UCW49" s="9"/>
      <c r="UCX49" s="9"/>
      <c r="UCY49" s="9"/>
      <c r="UCZ49" s="9"/>
      <c r="UDA49" s="9"/>
      <c r="UDB49" s="9"/>
      <c r="UDC49" s="9"/>
      <c r="UDD49" s="9"/>
      <c r="UDE49" s="9"/>
      <c r="UDF49" s="9"/>
      <c r="UDG49" s="9"/>
      <c r="UDH49" s="9"/>
      <c r="UDI49" s="9"/>
      <c r="UDJ49" s="9"/>
      <c r="UDK49" s="9"/>
      <c r="UDL49" s="9"/>
      <c r="UDM49" s="9"/>
      <c r="UDN49" s="9"/>
      <c r="UDO49" s="9"/>
      <c r="UDP49" s="9"/>
      <c r="UDQ49" s="9"/>
      <c r="UDR49" s="9"/>
      <c r="UDS49" s="9"/>
      <c r="UDT49" s="9"/>
      <c r="UDU49" s="9"/>
      <c r="UDV49" s="9"/>
      <c r="UDW49" s="9"/>
      <c r="UDX49" s="9"/>
      <c r="UDY49" s="9"/>
      <c r="UDZ49" s="9"/>
      <c r="UEA49" s="9"/>
      <c r="UEB49" s="9"/>
      <c r="UEC49" s="9"/>
      <c r="UED49" s="9"/>
      <c r="UEE49" s="9"/>
      <c r="UEF49" s="9"/>
      <c r="UEG49" s="9"/>
      <c r="UEH49" s="9"/>
      <c r="UEI49" s="9"/>
      <c r="UEJ49" s="9"/>
      <c r="UEK49" s="9"/>
      <c r="UEL49" s="9"/>
      <c r="UEM49" s="9"/>
      <c r="UEN49" s="9"/>
      <c r="UEO49" s="9"/>
      <c r="UEP49" s="9"/>
      <c r="UEQ49" s="9"/>
      <c r="UER49" s="9"/>
      <c r="UES49" s="9"/>
      <c r="UET49" s="9"/>
      <c r="UEU49" s="9"/>
      <c r="UEV49" s="9"/>
      <c r="UEW49" s="9"/>
      <c r="UEX49" s="9"/>
      <c r="UEY49" s="9"/>
      <c r="UEZ49" s="9"/>
      <c r="UFA49" s="9"/>
      <c r="UFB49" s="9"/>
      <c r="UFC49" s="9"/>
      <c r="UFD49" s="9"/>
      <c r="UFE49" s="9"/>
      <c r="UFF49" s="9"/>
      <c r="UFG49" s="9"/>
      <c r="UFH49" s="9"/>
      <c r="UFI49" s="9"/>
      <c r="UFJ49" s="9"/>
      <c r="UFK49" s="9"/>
      <c r="UFL49" s="9"/>
      <c r="UFM49" s="9"/>
      <c r="UFN49" s="9"/>
      <c r="UFO49" s="9"/>
      <c r="UFP49" s="9"/>
      <c r="UFQ49" s="9"/>
      <c r="UFR49" s="9"/>
      <c r="UFS49" s="9"/>
      <c r="UFT49" s="9"/>
      <c r="UFU49" s="9"/>
      <c r="UFV49" s="9"/>
      <c r="UFW49" s="9"/>
      <c r="UFX49" s="9"/>
      <c r="UFY49" s="9"/>
      <c r="UFZ49" s="9"/>
      <c r="UGA49" s="9"/>
      <c r="UGB49" s="9"/>
      <c r="UGC49" s="9"/>
      <c r="UGD49" s="9"/>
      <c r="UGE49" s="9"/>
      <c r="UGF49" s="9"/>
      <c r="UGG49" s="9"/>
      <c r="UGH49" s="9"/>
      <c r="UGI49" s="9"/>
      <c r="UGJ49" s="9"/>
      <c r="UGK49" s="9"/>
      <c r="UGL49" s="9"/>
      <c r="UGM49" s="9"/>
      <c r="UGN49" s="9"/>
      <c r="UGO49" s="9"/>
      <c r="UGP49" s="9"/>
      <c r="UGQ49" s="9"/>
      <c r="UGR49" s="9"/>
      <c r="UGS49" s="9"/>
      <c r="UGT49" s="9"/>
      <c r="UGU49" s="9"/>
      <c r="UGV49" s="9"/>
      <c r="UGW49" s="9"/>
      <c r="UGX49" s="9"/>
      <c r="UGY49" s="9"/>
      <c r="UGZ49" s="9"/>
      <c r="UHA49" s="9"/>
      <c r="UHB49" s="9"/>
      <c r="UHC49" s="9"/>
      <c r="UHD49" s="9"/>
      <c r="UHE49" s="9"/>
      <c r="UHF49" s="9"/>
      <c r="UHG49" s="9"/>
      <c r="UHH49" s="9"/>
      <c r="UHI49" s="9"/>
      <c r="UHJ49" s="9"/>
      <c r="UHK49" s="9"/>
      <c r="UHL49" s="9"/>
      <c r="UHM49" s="9"/>
      <c r="UHN49" s="9"/>
      <c r="UHO49" s="9"/>
      <c r="UHP49" s="9"/>
      <c r="UHQ49" s="9"/>
      <c r="UHR49" s="9"/>
      <c r="UHS49" s="9"/>
      <c r="UHT49" s="9"/>
      <c r="UHU49" s="9"/>
      <c r="UHV49" s="9"/>
      <c r="UHW49" s="9"/>
      <c r="UHX49" s="9"/>
      <c r="UHY49" s="9"/>
      <c r="UHZ49" s="9"/>
      <c r="UIA49" s="9"/>
      <c r="UIB49" s="9"/>
      <c r="UIC49" s="9"/>
      <c r="UID49" s="9"/>
      <c r="UIE49" s="9"/>
      <c r="UIF49" s="9"/>
      <c r="UIG49" s="9"/>
      <c r="UIH49" s="9"/>
      <c r="UII49" s="9"/>
      <c r="UIJ49" s="9"/>
      <c r="UIK49" s="9"/>
      <c r="UIL49" s="9"/>
      <c r="UIM49" s="9"/>
      <c r="UIN49" s="9"/>
      <c r="UIO49" s="9"/>
      <c r="UIP49" s="9"/>
      <c r="UIQ49" s="9"/>
      <c r="UIR49" s="9"/>
      <c r="UIS49" s="9"/>
      <c r="UIT49" s="9"/>
      <c r="UIU49" s="9"/>
      <c r="UIV49" s="9"/>
      <c r="UIW49" s="9"/>
      <c r="UIX49" s="9"/>
      <c r="UIY49" s="9"/>
      <c r="UIZ49" s="9"/>
      <c r="UJA49" s="9"/>
      <c r="UJB49" s="9"/>
      <c r="UJC49" s="9"/>
      <c r="UJD49" s="9"/>
      <c r="UJE49" s="9"/>
      <c r="UJF49" s="9"/>
      <c r="UJG49" s="9"/>
      <c r="UJH49" s="9"/>
      <c r="UJI49" s="9"/>
      <c r="UJJ49" s="9"/>
      <c r="UJK49" s="9"/>
      <c r="UJL49" s="9"/>
      <c r="UJM49" s="9"/>
      <c r="UJN49" s="9"/>
      <c r="UJO49" s="9"/>
      <c r="UJP49" s="9"/>
      <c r="UJQ49" s="9"/>
      <c r="UJR49" s="9"/>
      <c r="UJS49" s="9"/>
      <c r="UJT49" s="9"/>
      <c r="UJU49" s="9"/>
      <c r="UJV49" s="9"/>
      <c r="UJW49" s="9"/>
      <c r="UJX49" s="9"/>
      <c r="UJY49" s="9"/>
      <c r="UJZ49" s="9"/>
      <c r="UKA49" s="9"/>
      <c r="UKB49" s="9"/>
      <c r="UKC49" s="9"/>
      <c r="UKD49" s="9"/>
      <c r="UKE49" s="9"/>
      <c r="UKF49" s="9"/>
      <c r="UKG49" s="9"/>
      <c r="UKH49" s="9"/>
      <c r="UKI49" s="9"/>
      <c r="UKJ49" s="9"/>
      <c r="UKK49" s="9"/>
      <c r="UKL49" s="9"/>
      <c r="UKM49" s="9"/>
      <c r="UKN49" s="9"/>
      <c r="UKO49" s="9"/>
      <c r="UKP49" s="9"/>
      <c r="UKQ49" s="9"/>
      <c r="UKR49" s="9"/>
      <c r="UKS49" s="9"/>
      <c r="UKT49" s="9"/>
      <c r="UKU49" s="9"/>
      <c r="UKV49" s="9"/>
      <c r="UKW49" s="9"/>
      <c r="UKX49" s="9"/>
      <c r="UKY49" s="9"/>
      <c r="UKZ49" s="9"/>
      <c r="ULA49" s="9"/>
      <c r="ULB49" s="9"/>
      <c r="ULC49" s="9"/>
      <c r="ULD49" s="9"/>
      <c r="ULE49" s="9"/>
      <c r="ULF49" s="9"/>
      <c r="ULG49" s="9"/>
      <c r="ULH49" s="9"/>
      <c r="ULI49" s="9"/>
      <c r="ULJ49" s="9"/>
      <c r="ULK49" s="9"/>
      <c r="ULL49" s="9"/>
      <c r="ULM49" s="9"/>
      <c r="ULN49" s="9"/>
      <c r="ULO49" s="9"/>
      <c r="ULP49" s="9"/>
      <c r="ULQ49" s="9"/>
      <c r="ULR49" s="9"/>
      <c r="ULS49" s="9"/>
      <c r="ULT49" s="9"/>
      <c r="ULU49" s="9"/>
      <c r="ULV49" s="9"/>
      <c r="ULW49" s="9"/>
      <c r="ULX49" s="9"/>
      <c r="ULY49" s="9"/>
      <c r="ULZ49" s="9"/>
      <c r="UMA49" s="9"/>
      <c r="UMB49" s="9"/>
      <c r="UMC49" s="9"/>
      <c r="UMD49" s="9"/>
      <c r="UME49" s="9"/>
      <c r="UMF49" s="9"/>
      <c r="UMG49" s="9"/>
      <c r="UMH49" s="9"/>
      <c r="UMI49" s="9"/>
      <c r="UMJ49" s="9"/>
      <c r="UMK49" s="9"/>
      <c r="UML49" s="9"/>
      <c r="UMM49" s="9"/>
      <c r="UMN49" s="9"/>
      <c r="UMO49" s="9"/>
      <c r="UMP49" s="9"/>
      <c r="UMQ49" s="9"/>
      <c r="UMR49" s="9"/>
      <c r="UMS49" s="9"/>
      <c r="UMT49" s="9"/>
      <c r="UMU49" s="9"/>
      <c r="UMV49" s="9"/>
      <c r="UMW49" s="9"/>
      <c r="UMX49" s="9"/>
      <c r="UMY49" s="9"/>
      <c r="UMZ49" s="9"/>
      <c r="UNA49" s="9"/>
      <c r="UNB49" s="9"/>
      <c r="UNC49" s="9"/>
      <c r="UND49" s="9"/>
      <c r="UNE49" s="9"/>
      <c r="UNF49" s="9"/>
      <c r="UNG49" s="9"/>
      <c r="UNH49" s="9"/>
      <c r="UNI49" s="9"/>
      <c r="UNJ49" s="9"/>
      <c r="UNK49" s="9"/>
      <c r="UNL49" s="9"/>
      <c r="UNM49" s="9"/>
      <c r="UNN49" s="9"/>
      <c r="UNO49" s="9"/>
      <c r="UNP49" s="9"/>
      <c r="UNQ49" s="9"/>
      <c r="UNR49" s="9"/>
      <c r="UNS49" s="9"/>
      <c r="UNT49" s="9"/>
      <c r="UNU49" s="9"/>
      <c r="UNV49" s="9"/>
      <c r="UNW49" s="9"/>
      <c r="UNX49" s="9"/>
      <c r="UNY49" s="9"/>
      <c r="UNZ49" s="9"/>
      <c r="UOA49" s="9"/>
      <c r="UOB49" s="9"/>
      <c r="UOC49" s="9"/>
      <c r="UOD49" s="9"/>
      <c r="UOE49" s="9"/>
      <c r="UOF49" s="9"/>
      <c r="UOG49" s="9"/>
      <c r="UOH49" s="9"/>
      <c r="UOI49" s="9"/>
      <c r="UOJ49" s="9"/>
      <c r="UOK49" s="9"/>
      <c r="UOL49" s="9"/>
      <c r="UOM49" s="9"/>
      <c r="UON49" s="9"/>
      <c r="UOO49" s="9"/>
      <c r="UOP49" s="9"/>
      <c r="UOQ49" s="9"/>
      <c r="UOR49" s="9"/>
      <c r="UOS49" s="9"/>
      <c r="UOT49" s="9"/>
      <c r="UOU49" s="9"/>
      <c r="UOV49" s="9"/>
      <c r="UOW49" s="9"/>
      <c r="UOX49" s="9"/>
      <c r="UOY49" s="9"/>
      <c r="UOZ49" s="9"/>
      <c r="UPA49" s="9"/>
      <c r="UPB49" s="9"/>
      <c r="UPC49" s="9"/>
      <c r="UPD49" s="9"/>
      <c r="UPE49" s="9"/>
      <c r="UPF49" s="9"/>
      <c r="UPG49" s="9"/>
      <c r="UPH49" s="9"/>
      <c r="UPI49" s="9"/>
      <c r="UPJ49" s="9"/>
      <c r="UPK49" s="9"/>
      <c r="UPL49" s="9"/>
      <c r="UPM49" s="9"/>
      <c r="UPN49" s="9"/>
      <c r="UPO49" s="9"/>
      <c r="UPP49" s="9"/>
      <c r="UPQ49" s="9"/>
      <c r="UPR49" s="9"/>
      <c r="UPS49" s="9"/>
      <c r="UPT49" s="9"/>
      <c r="UPU49" s="9"/>
      <c r="UPV49" s="9"/>
      <c r="UPW49" s="9"/>
      <c r="UPX49" s="9"/>
      <c r="UPY49" s="9"/>
      <c r="UPZ49" s="9"/>
      <c r="UQA49" s="9"/>
      <c r="UQB49" s="9"/>
      <c r="UQC49" s="9"/>
      <c r="UQD49" s="9"/>
      <c r="UQE49" s="9"/>
      <c r="UQF49" s="9"/>
      <c r="UQG49" s="9"/>
      <c r="UQH49" s="9"/>
      <c r="UQI49" s="9"/>
      <c r="UQJ49" s="9"/>
      <c r="UQK49" s="9"/>
      <c r="UQL49" s="9"/>
      <c r="UQM49" s="9"/>
      <c r="UQN49" s="9"/>
      <c r="UQO49" s="9"/>
      <c r="UQP49" s="9"/>
      <c r="UQQ49" s="9"/>
      <c r="UQR49" s="9"/>
      <c r="UQS49" s="9"/>
      <c r="UQT49" s="9"/>
      <c r="UQU49" s="9"/>
      <c r="UQV49" s="9"/>
      <c r="UQW49" s="9"/>
      <c r="UQX49" s="9"/>
      <c r="UQY49" s="9"/>
      <c r="UQZ49" s="9"/>
      <c r="URA49" s="9"/>
      <c r="URB49" s="9"/>
      <c r="URC49" s="9"/>
      <c r="URD49" s="9"/>
      <c r="URE49" s="9"/>
      <c r="URF49" s="9"/>
      <c r="URG49" s="9"/>
      <c r="URH49" s="9"/>
      <c r="URI49" s="9"/>
      <c r="URJ49" s="9"/>
      <c r="URK49" s="9"/>
      <c r="URL49" s="9"/>
      <c r="URM49" s="9"/>
      <c r="URN49" s="9"/>
      <c r="URO49" s="9"/>
      <c r="URP49" s="9"/>
      <c r="URQ49" s="9"/>
      <c r="URR49" s="9"/>
      <c r="URS49" s="9"/>
      <c r="URT49" s="9"/>
      <c r="URU49" s="9"/>
      <c r="URV49" s="9"/>
      <c r="URW49" s="9"/>
      <c r="URX49" s="9"/>
      <c r="URY49" s="9"/>
      <c r="URZ49" s="9"/>
      <c r="USA49" s="9"/>
      <c r="USB49" s="9"/>
      <c r="USC49" s="9"/>
      <c r="USD49" s="9"/>
      <c r="USE49" s="9"/>
      <c r="USF49" s="9"/>
      <c r="USG49" s="9"/>
      <c r="USH49" s="9"/>
      <c r="USI49" s="9"/>
      <c r="USJ49" s="9"/>
      <c r="USK49" s="9"/>
      <c r="USL49" s="9"/>
      <c r="USM49" s="9"/>
      <c r="USN49" s="9"/>
      <c r="USO49" s="9"/>
      <c r="USP49" s="9"/>
      <c r="USQ49" s="9"/>
      <c r="USR49" s="9"/>
      <c r="USS49" s="9"/>
      <c r="UST49" s="9"/>
      <c r="USU49" s="9"/>
      <c r="USV49" s="9"/>
      <c r="USW49" s="9"/>
      <c r="USX49" s="9"/>
      <c r="USY49" s="9"/>
      <c r="USZ49" s="9"/>
      <c r="UTA49" s="9"/>
      <c r="UTB49" s="9"/>
      <c r="UTC49" s="9"/>
      <c r="UTD49" s="9"/>
      <c r="UTE49" s="9"/>
      <c r="UTF49" s="9"/>
      <c r="UTG49" s="9"/>
      <c r="UTH49" s="9"/>
      <c r="UTI49" s="9"/>
      <c r="UTJ49" s="9"/>
      <c r="UTK49" s="9"/>
      <c r="UTL49" s="9"/>
      <c r="UTM49" s="9"/>
      <c r="UTN49" s="9"/>
      <c r="UTO49" s="9"/>
      <c r="UTP49" s="9"/>
      <c r="UTQ49" s="9"/>
      <c r="UTR49" s="9"/>
      <c r="UTS49" s="9"/>
      <c r="UTT49" s="9"/>
      <c r="UTU49" s="9"/>
      <c r="UTV49" s="9"/>
      <c r="UTW49" s="9"/>
      <c r="UTX49" s="9"/>
      <c r="UTY49" s="9"/>
      <c r="UTZ49" s="9"/>
      <c r="UUA49" s="9"/>
      <c r="UUB49" s="9"/>
      <c r="UUC49" s="9"/>
      <c r="UUD49" s="9"/>
      <c r="UUE49" s="9"/>
      <c r="UUF49" s="9"/>
      <c r="UUG49" s="9"/>
      <c r="UUH49" s="9"/>
      <c r="UUI49" s="9"/>
      <c r="UUJ49" s="9"/>
      <c r="UUK49" s="9"/>
      <c r="UUL49" s="9"/>
      <c r="UUM49" s="9"/>
      <c r="UUN49" s="9"/>
      <c r="UUO49" s="9"/>
      <c r="UUP49" s="9"/>
      <c r="UUQ49" s="9"/>
      <c r="UUR49" s="9"/>
      <c r="UUS49" s="9"/>
      <c r="UUT49" s="9"/>
      <c r="UUU49" s="9"/>
      <c r="UUV49" s="9"/>
      <c r="UUW49" s="9"/>
      <c r="UUX49" s="9"/>
      <c r="UUY49" s="9"/>
      <c r="UUZ49" s="9"/>
      <c r="UVA49" s="9"/>
      <c r="UVB49" s="9"/>
      <c r="UVC49" s="9"/>
      <c r="UVD49" s="9"/>
      <c r="UVE49" s="9"/>
      <c r="UVF49" s="9"/>
      <c r="UVG49" s="9"/>
      <c r="UVH49" s="9"/>
      <c r="UVI49" s="9"/>
      <c r="UVJ49" s="9"/>
      <c r="UVK49" s="9"/>
      <c r="UVL49" s="9"/>
      <c r="UVM49" s="9"/>
      <c r="UVN49" s="9"/>
      <c r="UVO49" s="9"/>
      <c r="UVP49" s="9"/>
      <c r="UVQ49" s="9"/>
      <c r="UVR49" s="9"/>
      <c r="UVS49" s="9"/>
      <c r="UVT49" s="9"/>
      <c r="UVU49" s="9"/>
      <c r="UVV49" s="9"/>
      <c r="UVW49" s="9"/>
      <c r="UVX49" s="9"/>
      <c r="UVY49" s="9"/>
      <c r="UVZ49" s="9"/>
      <c r="UWA49" s="9"/>
      <c r="UWB49" s="9"/>
      <c r="UWC49" s="9"/>
      <c r="UWD49" s="9"/>
      <c r="UWE49" s="9"/>
      <c r="UWF49" s="9"/>
      <c r="UWG49" s="9"/>
      <c r="UWH49" s="9"/>
      <c r="UWI49" s="9"/>
      <c r="UWJ49" s="9"/>
      <c r="UWK49" s="9"/>
      <c r="UWL49" s="9"/>
      <c r="UWM49" s="9"/>
      <c r="UWN49" s="9"/>
      <c r="UWO49" s="9"/>
      <c r="UWP49" s="9"/>
      <c r="UWQ49" s="9"/>
      <c r="UWR49" s="9"/>
      <c r="UWS49" s="9"/>
      <c r="UWT49" s="9"/>
      <c r="UWU49" s="9"/>
      <c r="UWV49" s="9"/>
      <c r="UWW49" s="9"/>
      <c r="UWX49" s="9"/>
      <c r="UWY49" s="9"/>
      <c r="UWZ49" s="9"/>
      <c r="UXA49" s="9"/>
      <c r="UXB49" s="9"/>
      <c r="UXC49" s="9"/>
      <c r="UXD49" s="9"/>
      <c r="UXE49" s="9"/>
      <c r="UXF49" s="9"/>
      <c r="UXG49" s="9"/>
      <c r="UXH49" s="9"/>
      <c r="UXI49" s="9"/>
      <c r="UXJ49" s="9"/>
      <c r="UXK49" s="9"/>
      <c r="UXL49" s="9"/>
      <c r="UXM49" s="9"/>
      <c r="UXN49" s="9"/>
      <c r="UXO49" s="9"/>
      <c r="UXP49" s="9"/>
      <c r="UXQ49" s="9"/>
      <c r="UXR49" s="9"/>
      <c r="UXS49" s="9"/>
      <c r="UXT49" s="9"/>
      <c r="UXU49" s="9"/>
      <c r="UXV49" s="9"/>
      <c r="UXW49" s="9"/>
      <c r="UXX49" s="9"/>
      <c r="UXY49" s="9"/>
      <c r="UXZ49" s="9"/>
      <c r="UYA49" s="9"/>
      <c r="UYB49" s="9"/>
      <c r="UYC49" s="9"/>
      <c r="UYD49" s="9"/>
      <c r="UYE49" s="9"/>
      <c r="UYF49" s="9"/>
      <c r="UYG49" s="9"/>
      <c r="UYH49" s="9"/>
      <c r="UYI49" s="9"/>
      <c r="UYJ49" s="9"/>
      <c r="UYK49" s="9"/>
      <c r="UYL49" s="9"/>
      <c r="UYM49" s="9"/>
      <c r="UYN49" s="9"/>
      <c r="UYO49" s="9"/>
      <c r="UYP49" s="9"/>
      <c r="UYQ49" s="9"/>
      <c r="UYR49" s="9"/>
      <c r="UYS49" s="9"/>
      <c r="UYT49" s="9"/>
      <c r="UYU49" s="9"/>
      <c r="UYV49" s="9"/>
      <c r="UYW49" s="9"/>
      <c r="UYX49" s="9"/>
      <c r="UYY49" s="9"/>
      <c r="UYZ49" s="9"/>
      <c r="UZA49" s="9"/>
      <c r="UZB49" s="9"/>
      <c r="UZC49" s="9"/>
      <c r="UZD49" s="9"/>
      <c r="UZE49" s="9"/>
      <c r="UZF49" s="9"/>
      <c r="UZG49" s="9"/>
      <c r="UZH49" s="9"/>
      <c r="UZI49" s="9"/>
      <c r="UZJ49" s="9"/>
      <c r="UZK49" s="9"/>
      <c r="UZL49" s="9"/>
      <c r="UZM49" s="9"/>
      <c r="UZN49" s="9"/>
      <c r="UZO49" s="9"/>
      <c r="UZP49" s="9"/>
      <c r="UZQ49" s="9"/>
      <c r="UZR49" s="9"/>
      <c r="UZS49" s="9"/>
      <c r="UZT49" s="9"/>
      <c r="UZU49" s="9"/>
      <c r="UZV49" s="9"/>
      <c r="UZW49" s="9"/>
      <c r="UZX49" s="9"/>
      <c r="UZY49" s="9"/>
      <c r="UZZ49" s="9"/>
      <c r="VAA49" s="9"/>
      <c r="VAB49" s="9"/>
      <c r="VAC49" s="9"/>
      <c r="VAD49" s="9"/>
      <c r="VAE49" s="9"/>
      <c r="VAF49" s="9"/>
      <c r="VAG49" s="9"/>
      <c r="VAH49" s="9"/>
      <c r="VAI49" s="9"/>
      <c r="VAJ49" s="9"/>
      <c r="VAK49" s="9"/>
      <c r="VAL49" s="9"/>
      <c r="VAM49" s="9"/>
      <c r="VAN49" s="9"/>
      <c r="VAO49" s="9"/>
      <c r="VAP49" s="9"/>
      <c r="VAQ49" s="9"/>
      <c r="VAR49" s="9"/>
      <c r="VAS49" s="9"/>
      <c r="VAT49" s="9"/>
      <c r="VAU49" s="9"/>
      <c r="VAV49" s="9"/>
      <c r="VAW49" s="9"/>
      <c r="VAX49" s="9"/>
      <c r="VAY49" s="9"/>
      <c r="VAZ49" s="9"/>
      <c r="VBA49" s="9"/>
      <c r="VBB49" s="9"/>
      <c r="VBC49" s="9"/>
      <c r="VBD49" s="9"/>
      <c r="VBE49" s="9"/>
      <c r="VBF49" s="9"/>
      <c r="VBG49" s="9"/>
      <c r="VBH49" s="9"/>
      <c r="VBI49" s="9"/>
      <c r="VBJ49" s="9"/>
      <c r="VBK49" s="9"/>
      <c r="VBL49" s="9"/>
      <c r="VBM49" s="9"/>
      <c r="VBN49" s="9"/>
      <c r="VBO49" s="9"/>
      <c r="VBP49" s="9"/>
      <c r="VBQ49" s="9"/>
      <c r="VBR49" s="9"/>
      <c r="VBS49" s="9"/>
      <c r="VBT49" s="9"/>
      <c r="VBU49" s="9"/>
      <c r="VBV49" s="9"/>
      <c r="VBW49" s="9"/>
      <c r="VBX49" s="9"/>
      <c r="VBY49" s="9"/>
      <c r="VBZ49" s="9"/>
      <c r="VCA49" s="9"/>
      <c r="VCB49" s="9"/>
      <c r="VCC49" s="9"/>
      <c r="VCD49" s="9"/>
      <c r="VCE49" s="9"/>
      <c r="VCF49" s="9"/>
      <c r="VCG49" s="9"/>
      <c r="VCH49" s="9"/>
      <c r="VCI49" s="9"/>
      <c r="VCJ49" s="9"/>
      <c r="VCK49" s="9"/>
      <c r="VCL49" s="9"/>
      <c r="VCM49" s="9"/>
      <c r="VCN49" s="9"/>
      <c r="VCO49" s="9"/>
      <c r="VCP49" s="9"/>
      <c r="VCQ49" s="9"/>
      <c r="VCR49" s="9"/>
      <c r="VCS49" s="9"/>
      <c r="VCT49" s="9"/>
      <c r="VCU49" s="9"/>
      <c r="VCV49" s="9"/>
      <c r="VCW49" s="9"/>
      <c r="VCX49" s="9"/>
      <c r="VCY49" s="9"/>
      <c r="VCZ49" s="9"/>
      <c r="VDA49" s="9"/>
      <c r="VDB49" s="9"/>
      <c r="VDC49" s="9"/>
      <c r="VDD49" s="9"/>
      <c r="VDE49" s="9"/>
      <c r="VDF49" s="9"/>
      <c r="VDG49" s="9"/>
      <c r="VDH49" s="9"/>
      <c r="VDI49" s="9"/>
      <c r="VDJ49" s="9"/>
      <c r="VDK49" s="9"/>
      <c r="VDL49" s="9"/>
      <c r="VDM49" s="9"/>
      <c r="VDN49" s="9"/>
      <c r="VDO49" s="9"/>
      <c r="VDP49" s="9"/>
      <c r="VDQ49" s="9"/>
      <c r="VDR49" s="9"/>
      <c r="VDS49" s="9"/>
      <c r="VDT49" s="9"/>
      <c r="VDU49" s="9"/>
      <c r="VDV49" s="9"/>
      <c r="VDW49" s="9"/>
      <c r="VDX49" s="9"/>
      <c r="VDY49" s="9"/>
      <c r="VDZ49" s="9"/>
      <c r="VEA49" s="9"/>
      <c r="VEB49" s="9"/>
      <c r="VEC49" s="9"/>
      <c r="VED49" s="9"/>
      <c r="VEE49" s="9"/>
      <c r="VEF49" s="9"/>
      <c r="VEG49" s="9"/>
      <c r="VEH49" s="9"/>
      <c r="VEI49" s="9"/>
      <c r="VEJ49" s="9"/>
      <c r="VEK49" s="9"/>
      <c r="VEL49" s="9"/>
      <c r="VEM49" s="9"/>
      <c r="VEN49" s="9"/>
      <c r="VEO49" s="9"/>
      <c r="VEP49" s="9"/>
      <c r="VEQ49" s="9"/>
      <c r="VER49" s="9"/>
      <c r="VES49" s="9"/>
      <c r="VET49" s="9"/>
      <c r="VEU49" s="9"/>
      <c r="VEV49" s="9"/>
      <c r="VEW49" s="9"/>
      <c r="VEX49" s="9"/>
      <c r="VEY49" s="9"/>
      <c r="VEZ49" s="9"/>
      <c r="VFA49" s="9"/>
      <c r="VFB49" s="9"/>
      <c r="VFC49" s="9"/>
      <c r="VFD49" s="9"/>
      <c r="VFE49" s="9"/>
      <c r="VFF49" s="9"/>
      <c r="VFG49" s="9"/>
      <c r="VFH49" s="9"/>
      <c r="VFI49" s="9"/>
      <c r="VFJ49" s="9"/>
      <c r="VFK49" s="9"/>
      <c r="VFL49" s="9"/>
      <c r="VFM49" s="9"/>
      <c r="VFN49" s="9"/>
      <c r="VFO49" s="9"/>
      <c r="VFP49" s="9"/>
      <c r="VFQ49" s="9"/>
      <c r="VFR49" s="9"/>
      <c r="VFS49" s="9"/>
      <c r="VFT49" s="9"/>
      <c r="VFU49" s="9"/>
      <c r="VFV49" s="9"/>
      <c r="VFW49" s="9"/>
      <c r="VFX49" s="9"/>
      <c r="VFY49" s="9"/>
      <c r="VFZ49" s="9"/>
      <c r="VGA49" s="9"/>
      <c r="VGB49" s="9"/>
      <c r="VGC49" s="9"/>
      <c r="VGD49" s="9"/>
      <c r="VGE49" s="9"/>
      <c r="VGF49" s="9"/>
      <c r="VGG49" s="9"/>
      <c r="VGH49" s="9"/>
      <c r="VGI49" s="9"/>
      <c r="VGJ49" s="9"/>
      <c r="VGK49" s="9"/>
      <c r="VGL49" s="9"/>
      <c r="VGM49" s="9"/>
      <c r="VGN49" s="9"/>
      <c r="VGO49" s="9"/>
      <c r="VGP49" s="9"/>
      <c r="VGQ49" s="9"/>
      <c r="VGR49" s="9"/>
      <c r="VGS49" s="9"/>
      <c r="VGT49" s="9"/>
      <c r="VGU49" s="9"/>
      <c r="VGV49" s="9"/>
      <c r="VGW49" s="9"/>
      <c r="VGX49" s="9"/>
      <c r="VGY49" s="9"/>
      <c r="VGZ49" s="9"/>
      <c r="VHA49" s="9"/>
      <c r="VHB49" s="9"/>
      <c r="VHC49" s="9"/>
      <c r="VHD49" s="9"/>
      <c r="VHE49" s="9"/>
      <c r="VHF49" s="9"/>
      <c r="VHG49" s="9"/>
      <c r="VHH49" s="9"/>
      <c r="VHI49" s="9"/>
      <c r="VHJ49" s="9"/>
      <c r="VHK49" s="9"/>
      <c r="VHL49" s="9"/>
      <c r="VHM49" s="9"/>
      <c r="VHN49" s="9"/>
      <c r="VHO49" s="9"/>
      <c r="VHP49" s="9"/>
      <c r="VHQ49" s="9"/>
      <c r="VHR49" s="9"/>
      <c r="VHS49" s="9"/>
      <c r="VHT49" s="9"/>
      <c r="VHU49" s="9"/>
      <c r="VHV49" s="9"/>
      <c r="VHW49" s="9"/>
      <c r="VHX49" s="9"/>
      <c r="VHY49" s="9"/>
      <c r="VHZ49" s="9"/>
      <c r="VIA49" s="9"/>
      <c r="VIB49" s="9"/>
      <c r="VIC49" s="9"/>
      <c r="VID49" s="9"/>
      <c r="VIE49" s="9"/>
      <c r="VIF49" s="9"/>
      <c r="VIG49" s="9"/>
      <c r="VIH49" s="9"/>
      <c r="VII49" s="9"/>
      <c r="VIJ49" s="9"/>
      <c r="VIK49" s="9"/>
      <c r="VIL49" s="9"/>
      <c r="VIM49" s="9"/>
      <c r="VIN49" s="9"/>
      <c r="VIO49" s="9"/>
      <c r="VIP49" s="9"/>
      <c r="VIQ49" s="9"/>
      <c r="VIR49" s="9"/>
      <c r="VIS49" s="9"/>
      <c r="VIT49" s="9"/>
      <c r="VIU49" s="9"/>
      <c r="VIV49" s="9"/>
      <c r="VIW49" s="9"/>
      <c r="VIX49" s="9"/>
      <c r="VIY49" s="9"/>
      <c r="VIZ49" s="9"/>
      <c r="VJA49" s="9"/>
      <c r="VJB49" s="9"/>
      <c r="VJC49" s="9"/>
      <c r="VJD49" s="9"/>
      <c r="VJE49" s="9"/>
      <c r="VJF49" s="9"/>
      <c r="VJG49" s="9"/>
      <c r="VJH49" s="9"/>
      <c r="VJI49" s="9"/>
      <c r="VJJ49" s="9"/>
      <c r="VJK49" s="9"/>
      <c r="VJL49" s="9"/>
      <c r="VJM49" s="9"/>
      <c r="VJN49" s="9"/>
      <c r="VJO49" s="9"/>
      <c r="VJP49" s="9"/>
      <c r="VJQ49" s="9"/>
      <c r="VJR49" s="9"/>
      <c r="VJS49" s="9"/>
      <c r="VJT49" s="9"/>
      <c r="VJU49" s="9"/>
      <c r="VJV49" s="9"/>
      <c r="VJW49" s="9"/>
      <c r="VJX49" s="9"/>
      <c r="VJY49" s="9"/>
      <c r="VJZ49" s="9"/>
      <c r="VKA49" s="9"/>
      <c r="VKB49" s="9"/>
      <c r="VKC49" s="9"/>
      <c r="VKD49" s="9"/>
      <c r="VKE49" s="9"/>
      <c r="VKF49" s="9"/>
      <c r="VKG49" s="9"/>
      <c r="VKH49" s="9"/>
      <c r="VKI49" s="9"/>
      <c r="VKJ49" s="9"/>
      <c r="VKK49" s="9"/>
      <c r="VKL49" s="9"/>
      <c r="VKM49" s="9"/>
      <c r="VKN49" s="9"/>
      <c r="VKO49" s="9"/>
      <c r="VKP49" s="9"/>
      <c r="VKQ49" s="9"/>
      <c r="VKR49" s="9"/>
      <c r="VKS49" s="9"/>
      <c r="VKT49" s="9"/>
      <c r="VKU49" s="9"/>
      <c r="VKV49" s="9"/>
      <c r="VKW49" s="9"/>
      <c r="VKX49" s="9"/>
      <c r="VKY49" s="9"/>
      <c r="VKZ49" s="9"/>
      <c r="VLA49" s="9"/>
      <c r="VLB49" s="9"/>
      <c r="VLC49" s="9"/>
      <c r="VLD49" s="9"/>
      <c r="VLE49" s="9"/>
      <c r="VLF49" s="9"/>
      <c r="VLG49" s="9"/>
      <c r="VLH49" s="9"/>
      <c r="VLI49" s="9"/>
      <c r="VLJ49" s="9"/>
      <c r="VLK49" s="9"/>
      <c r="VLL49" s="9"/>
      <c r="VLM49" s="9"/>
      <c r="VLN49" s="9"/>
      <c r="VLO49" s="9"/>
      <c r="VLP49" s="9"/>
      <c r="VLQ49" s="9"/>
      <c r="VLR49" s="9"/>
      <c r="VLS49" s="9"/>
      <c r="VLT49" s="9"/>
      <c r="VLU49" s="9"/>
      <c r="VLV49" s="9"/>
      <c r="VLW49" s="9"/>
      <c r="VLX49" s="9"/>
      <c r="VLY49" s="9"/>
      <c r="VLZ49" s="9"/>
      <c r="VMA49" s="9"/>
      <c r="VMB49" s="9"/>
      <c r="VMC49" s="9"/>
      <c r="VMD49" s="9"/>
      <c r="VME49" s="9"/>
      <c r="VMF49" s="9"/>
      <c r="VMG49" s="9"/>
      <c r="VMH49" s="9"/>
      <c r="VMI49" s="9"/>
      <c r="VMJ49" s="9"/>
      <c r="VMK49" s="9"/>
      <c r="VML49" s="9"/>
      <c r="VMM49" s="9"/>
      <c r="VMN49" s="9"/>
      <c r="VMO49" s="9"/>
      <c r="VMP49" s="9"/>
      <c r="VMQ49" s="9"/>
      <c r="VMR49" s="9"/>
      <c r="VMS49" s="9"/>
      <c r="VMT49" s="9"/>
      <c r="VMU49" s="9"/>
      <c r="VMV49" s="9"/>
      <c r="VMW49" s="9"/>
      <c r="VMX49" s="9"/>
      <c r="VMY49" s="9"/>
      <c r="VMZ49" s="9"/>
      <c r="VNA49" s="9"/>
      <c r="VNB49" s="9"/>
      <c r="VNC49" s="9"/>
      <c r="VND49" s="9"/>
      <c r="VNE49" s="9"/>
      <c r="VNF49" s="9"/>
      <c r="VNG49" s="9"/>
      <c r="VNH49" s="9"/>
      <c r="VNI49" s="9"/>
      <c r="VNJ49" s="9"/>
      <c r="VNK49" s="9"/>
      <c r="VNL49" s="9"/>
      <c r="VNM49" s="9"/>
      <c r="VNN49" s="9"/>
      <c r="VNO49" s="9"/>
      <c r="VNP49" s="9"/>
      <c r="VNQ49" s="9"/>
      <c r="VNR49" s="9"/>
      <c r="VNS49" s="9"/>
      <c r="VNT49" s="9"/>
      <c r="VNU49" s="9"/>
      <c r="VNV49" s="9"/>
      <c r="VNW49" s="9"/>
      <c r="VNX49" s="9"/>
      <c r="VNY49" s="9"/>
      <c r="VNZ49" s="9"/>
      <c r="VOA49" s="9"/>
      <c r="VOB49" s="9"/>
      <c r="VOC49" s="9"/>
      <c r="VOD49" s="9"/>
      <c r="VOE49" s="9"/>
      <c r="VOF49" s="9"/>
      <c r="VOG49" s="9"/>
      <c r="VOH49" s="9"/>
      <c r="VOI49" s="9"/>
      <c r="VOJ49" s="9"/>
      <c r="VOK49" s="9"/>
      <c r="VOL49" s="9"/>
      <c r="VOM49" s="9"/>
      <c r="VON49" s="9"/>
      <c r="VOO49" s="9"/>
      <c r="VOP49" s="9"/>
      <c r="VOQ49" s="9"/>
      <c r="VOR49" s="9"/>
      <c r="VOS49" s="9"/>
      <c r="VOT49" s="9"/>
      <c r="VOU49" s="9"/>
      <c r="VOV49" s="9"/>
      <c r="VOW49" s="9"/>
      <c r="VOX49" s="9"/>
      <c r="VOY49" s="9"/>
      <c r="VOZ49" s="9"/>
      <c r="VPA49" s="9"/>
      <c r="VPB49" s="9"/>
      <c r="VPC49" s="9"/>
      <c r="VPD49" s="9"/>
      <c r="VPE49" s="9"/>
      <c r="VPF49" s="9"/>
      <c r="VPG49" s="9"/>
      <c r="VPH49" s="9"/>
      <c r="VPI49" s="9"/>
      <c r="VPJ49" s="9"/>
      <c r="VPK49" s="9"/>
      <c r="VPL49" s="9"/>
      <c r="VPM49" s="9"/>
      <c r="VPN49" s="9"/>
      <c r="VPO49" s="9"/>
      <c r="VPP49" s="9"/>
      <c r="VPQ49" s="9"/>
      <c r="VPR49" s="9"/>
      <c r="VPS49" s="9"/>
      <c r="VPT49" s="9"/>
      <c r="VPU49" s="9"/>
      <c r="VPV49" s="9"/>
      <c r="VPW49" s="9"/>
      <c r="VPX49" s="9"/>
      <c r="VPY49" s="9"/>
      <c r="VPZ49" s="9"/>
      <c r="VQA49" s="9"/>
      <c r="VQB49" s="9"/>
      <c r="VQC49" s="9"/>
      <c r="VQD49" s="9"/>
      <c r="VQE49" s="9"/>
      <c r="VQF49" s="9"/>
      <c r="VQG49" s="9"/>
      <c r="VQH49" s="9"/>
      <c r="VQI49" s="9"/>
      <c r="VQJ49" s="9"/>
      <c r="VQK49" s="9"/>
      <c r="VQL49" s="9"/>
      <c r="VQM49" s="9"/>
      <c r="VQN49" s="9"/>
      <c r="VQO49" s="9"/>
      <c r="VQP49" s="9"/>
      <c r="VQQ49" s="9"/>
      <c r="VQR49" s="9"/>
      <c r="VQS49" s="9"/>
      <c r="VQT49" s="9"/>
      <c r="VQU49" s="9"/>
      <c r="VQV49" s="9"/>
      <c r="VQW49" s="9"/>
      <c r="VQX49" s="9"/>
      <c r="VQY49" s="9"/>
      <c r="VQZ49" s="9"/>
      <c r="VRA49" s="9"/>
      <c r="VRB49" s="9"/>
      <c r="VRC49" s="9"/>
      <c r="VRD49" s="9"/>
      <c r="VRE49" s="9"/>
      <c r="VRF49" s="9"/>
      <c r="VRG49" s="9"/>
      <c r="VRH49" s="9"/>
      <c r="VRI49" s="9"/>
      <c r="VRJ49" s="9"/>
      <c r="VRK49" s="9"/>
      <c r="VRL49" s="9"/>
      <c r="VRM49" s="9"/>
      <c r="VRN49" s="9"/>
      <c r="VRO49" s="9"/>
      <c r="VRP49" s="9"/>
      <c r="VRQ49" s="9"/>
      <c r="VRR49" s="9"/>
      <c r="VRS49" s="9"/>
      <c r="VRT49" s="9"/>
      <c r="VRU49" s="9"/>
      <c r="VRV49" s="9"/>
      <c r="VRW49" s="9"/>
      <c r="VRX49" s="9"/>
      <c r="VRY49" s="9"/>
      <c r="VRZ49" s="9"/>
      <c r="VSA49" s="9"/>
      <c r="VSB49" s="9"/>
      <c r="VSC49" s="9"/>
      <c r="VSD49" s="9"/>
      <c r="VSE49" s="9"/>
      <c r="VSF49" s="9"/>
      <c r="VSG49" s="9"/>
      <c r="VSH49" s="9"/>
      <c r="VSI49" s="9"/>
      <c r="VSJ49" s="9"/>
      <c r="VSK49" s="9"/>
      <c r="VSL49" s="9"/>
      <c r="VSM49" s="9"/>
      <c r="VSN49" s="9"/>
      <c r="VSO49" s="9"/>
      <c r="VSP49" s="9"/>
      <c r="VSQ49" s="9"/>
      <c r="VSR49" s="9"/>
      <c r="VSS49" s="9"/>
      <c r="VST49" s="9"/>
      <c r="VSU49" s="9"/>
      <c r="VSV49" s="9"/>
      <c r="VSW49" s="9"/>
      <c r="VSX49" s="9"/>
      <c r="VSY49" s="9"/>
      <c r="VSZ49" s="9"/>
      <c r="VTA49" s="9"/>
      <c r="VTB49" s="9"/>
      <c r="VTC49" s="9"/>
      <c r="VTD49" s="9"/>
      <c r="VTE49" s="9"/>
      <c r="VTF49" s="9"/>
      <c r="VTG49" s="9"/>
      <c r="VTH49" s="9"/>
      <c r="VTI49" s="9"/>
      <c r="VTJ49" s="9"/>
      <c r="VTK49" s="9"/>
      <c r="VTL49" s="9"/>
      <c r="VTM49" s="9"/>
      <c r="VTN49" s="9"/>
      <c r="VTO49" s="9"/>
      <c r="VTP49" s="9"/>
      <c r="VTQ49" s="9"/>
      <c r="VTR49" s="9"/>
      <c r="VTS49" s="9"/>
      <c r="VTT49" s="9"/>
      <c r="VTU49" s="9"/>
      <c r="VTV49" s="9"/>
      <c r="VTW49" s="9"/>
      <c r="VTX49" s="9"/>
      <c r="VTY49" s="9"/>
      <c r="VTZ49" s="9"/>
      <c r="VUA49" s="9"/>
      <c r="VUB49" s="9"/>
      <c r="VUC49" s="9"/>
      <c r="VUD49" s="9"/>
      <c r="VUE49" s="9"/>
      <c r="VUF49" s="9"/>
      <c r="VUG49" s="9"/>
      <c r="VUH49" s="9"/>
      <c r="VUI49" s="9"/>
      <c r="VUJ49" s="9"/>
      <c r="VUK49" s="9"/>
      <c r="VUL49" s="9"/>
      <c r="VUM49" s="9"/>
      <c r="VUN49" s="9"/>
      <c r="VUO49" s="9"/>
      <c r="VUP49" s="9"/>
      <c r="VUQ49" s="9"/>
      <c r="VUR49" s="9"/>
      <c r="VUS49" s="9"/>
      <c r="VUT49" s="9"/>
      <c r="VUU49" s="9"/>
      <c r="VUV49" s="9"/>
      <c r="VUW49" s="9"/>
      <c r="VUX49" s="9"/>
      <c r="VUY49" s="9"/>
      <c r="VUZ49" s="9"/>
      <c r="VVA49" s="9"/>
      <c r="VVB49" s="9"/>
      <c r="VVC49" s="9"/>
      <c r="VVD49" s="9"/>
      <c r="VVE49" s="9"/>
      <c r="VVF49" s="9"/>
      <c r="VVG49" s="9"/>
      <c r="VVH49" s="9"/>
      <c r="VVI49" s="9"/>
      <c r="VVJ49" s="9"/>
      <c r="VVK49" s="9"/>
      <c r="VVL49" s="9"/>
      <c r="VVM49" s="9"/>
      <c r="VVN49" s="9"/>
      <c r="VVO49" s="9"/>
      <c r="VVP49" s="9"/>
      <c r="VVQ49" s="9"/>
      <c r="VVR49" s="9"/>
      <c r="VVS49" s="9"/>
      <c r="VVT49" s="9"/>
      <c r="VVU49" s="9"/>
      <c r="VVV49" s="9"/>
      <c r="VVW49" s="9"/>
      <c r="VVX49" s="9"/>
      <c r="VVY49" s="9"/>
      <c r="VVZ49" s="9"/>
      <c r="VWA49" s="9"/>
      <c r="VWB49" s="9"/>
      <c r="VWC49" s="9"/>
      <c r="VWD49" s="9"/>
      <c r="VWE49" s="9"/>
      <c r="VWF49" s="9"/>
      <c r="VWG49" s="9"/>
      <c r="VWH49" s="9"/>
      <c r="VWI49" s="9"/>
      <c r="VWJ49" s="9"/>
      <c r="VWK49" s="9"/>
      <c r="VWL49" s="9"/>
      <c r="VWM49" s="9"/>
      <c r="VWN49" s="9"/>
      <c r="VWO49" s="9"/>
      <c r="VWP49" s="9"/>
      <c r="VWQ49" s="9"/>
      <c r="VWR49" s="9"/>
      <c r="VWS49" s="9"/>
      <c r="VWT49" s="9"/>
      <c r="VWU49" s="9"/>
      <c r="VWV49" s="9"/>
      <c r="VWW49" s="9"/>
      <c r="VWX49" s="9"/>
      <c r="VWY49" s="9"/>
      <c r="VWZ49" s="9"/>
      <c r="VXA49" s="9"/>
      <c r="VXB49" s="9"/>
      <c r="VXC49" s="9"/>
      <c r="VXD49" s="9"/>
      <c r="VXE49" s="9"/>
      <c r="VXF49" s="9"/>
      <c r="VXG49" s="9"/>
      <c r="VXH49" s="9"/>
      <c r="VXI49" s="9"/>
      <c r="VXJ49" s="9"/>
      <c r="VXK49" s="9"/>
      <c r="VXL49" s="9"/>
      <c r="VXM49" s="9"/>
      <c r="VXN49" s="9"/>
      <c r="VXO49" s="9"/>
      <c r="VXP49" s="9"/>
      <c r="VXQ49" s="9"/>
      <c r="VXR49" s="9"/>
      <c r="VXS49" s="9"/>
      <c r="VXT49" s="9"/>
      <c r="VXU49" s="9"/>
      <c r="VXV49" s="9"/>
      <c r="VXW49" s="9"/>
      <c r="VXX49" s="9"/>
      <c r="VXY49" s="9"/>
      <c r="VXZ49" s="9"/>
      <c r="VYA49" s="9"/>
      <c r="VYB49" s="9"/>
      <c r="VYC49" s="9"/>
      <c r="VYD49" s="9"/>
      <c r="VYE49" s="9"/>
      <c r="VYF49" s="9"/>
      <c r="VYG49" s="9"/>
      <c r="VYH49" s="9"/>
      <c r="VYI49" s="9"/>
      <c r="VYJ49" s="9"/>
      <c r="VYK49" s="9"/>
      <c r="VYL49" s="9"/>
      <c r="VYM49" s="9"/>
      <c r="VYN49" s="9"/>
      <c r="VYO49" s="9"/>
      <c r="VYP49" s="9"/>
      <c r="VYQ49" s="9"/>
      <c r="VYR49" s="9"/>
      <c r="VYS49" s="9"/>
      <c r="VYT49" s="9"/>
      <c r="VYU49" s="9"/>
      <c r="VYV49" s="9"/>
      <c r="VYW49" s="9"/>
      <c r="VYX49" s="9"/>
      <c r="VYY49" s="9"/>
      <c r="VYZ49" s="9"/>
      <c r="VZA49" s="9"/>
      <c r="VZB49" s="9"/>
      <c r="VZC49" s="9"/>
      <c r="VZD49" s="9"/>
      <c r="VZE49" s="9"/>
      <c r="VZF49" s="9"/>
      <c r="VZG49" s="9"/>
      <c r="VZH49" s="9"/>
      <c r="VZI49" s="9"/>
      <c r="VZJ49" s="9"/>
      <c r="VZK49" s="9"/>
      <c r="VZL49" s="9"/>
      <c r="VZM49" s="9"/>
      <c r="VZN49" s="9"/>
      <c r="VZO49" s="9"/>
      <c r="VZP49" s="9"/>
      <c r="VZQ49" s="9"/>
      <c r="VZR49" s="9"/>
      <c r="VZS49" s="9"/>
      <c r="VZT49" s="9"/>
      <c r="VZU49" s="9"/>
      <c r="VZV49" s="9"/>
      <c r="VZW49" s="9"/>
      <c r="VZX49" s="9"/>
      <c r="VZY49" s="9"/>
      <c r="VZZ49" s="9"/>
      <c r="WAA49" s="9"/>
      <c r="WAB49" s="9"/>
      <c r="WAC49" s="9"/>
      <c r="WAD49" s="9"/>
      <c r="WAE49" s="9"/>
      <c r="WAF49" s="9"/>
      <c r="WAG49" s="9"/>
      <c r="WAH49" s="9"/>
      <c r="WAI49" s="9"/>
      <c r="WAJ49" s="9"/>
      <c r="WAK49" s="9"/>
      <c r="WAL49" s="9"/>
      <c r="WAM49" s="9"/>
      <c r="WAN49" s="9"/>
      <c r="WAO49" s="9"/>
      <c r="WAP49" s="9"/>
      <c r="WAQ49" s="9"/>
      <c r="WAR49" s="9"/>
      <c r="WAS49" s="9"/>
      <c r="WAT49" s="9"/>
      <c r="WAU49" s="9"/>
      <c r="WAV49" s="9"/>
      <c r="WAW49" s="9"/>
      <c r="WAX49" s="9"/>
      <c r="WAY49" s="9"/>
      <c r="WAZ49" s="9"/>
      <c r="WBA49" s="9"/>
      <c r="WBB49" s="9"/>
      <c r="WBC49" s="9"/>
      <c r="WBD49" s="9"/>
      <c r="WBE49" s="9"/>
      <c r="WBF49" s="9"/>
      <c r="WBG49" s="9"/>
      <c r="WBH49" s="9"/>
      <c r="WBI49" s="9"/>
      <c r="WBJ49" s="9"/>
      <c r="WBK49" s="9"/>
      <c r="WBL49" s="9"/>
      <c r="WBM49" s="9"/>
      <c r="WBN49" s="9"/>
      <c r="WBO49" s="9"/>
      <c r="WBP49" s="9"/>
      <c r="WBQ49" s="9"/>
      <c r="WBR49" s="9"/>
      <c r="WBS49" s="9"/>
      <c r="WBT49" s="9"/>
      <c r="WBU49" s="9"/>
      <c r="WBV49" s="9"/>
      <c r="WBW49" s="9"/>
      <c r="WBX49" s="9"/>
      <c r="WBY49" s="9"/>
      <c r="WBZ49" s="9"/>
      <c r="WCA49" s="9"/>
      <c r="WCB49" s="9"/>
      <c r="WCC49" s="9"/>
      <c r="WCD49" s="9"/>
      <c r="WCE49" s="9"/>
      <c r="WCF49" s="9"/>
      <c r="WCG49" s="9"/>
      <c r="WCH49" s="9"/>
      <c r="WCI49" s="9"/>
      <c r="WCJ49" s="9"/>
      <c r="WCK49" s="9"/>
      <c r="WCL49" s="9"/>
      <c r="WCM49" s="9"/>
      <c r="WCN49" s="9"/>
      <c r="WCO49" s="9"/>
      <c r="WCP49" s="9"/>
      <c r="WCQ49" s="9"/>
      <c r="WCR49" s="9"/>
      <c r="WCS49" s="9"/>
      <c r="WCT49" s="9"/>
      <c r="WCU49" s="9"/>
      <c r="WCV49" s="9"/>
      <c r="WCW49" s="9"/>
      <c r="WCX49" s="9"/>
      <c r="WCY49" s="9"/>
      <c r="WCZ49" s="9"/>
      <c r="WDA49" s="9"/>
      <c r="WDB49" s="9"/>
      <c r="WDC49" s="9"/>
      <c r="WDD49" s="9"/>
      <c r="WDE49" s="9"/>
      <c r="WDF49" s="9"/>
      <c r="WDG49" s="9"/>
      <c r="WDH49" s="9"/>
      <c r="WDI49" s="9"/>
      <c r="WDJ49" s="9"/>
      <c r="WDK49" s="9"/>
      <c r="WDL49" s="9"/>
      <c r="WDM49" s="9"/>
      <c r="WDN49" s="9"/>
      <c r="WDO49" s="9"/>
      <c r="WDP49" s="9"/>
      <c r="WDQ49" s="9"/>
      <c r="WDR49" s="9"/>
      <c r="WDS49" s="9"/>
      <c r="WDT49" s="9"/>
      <c r="WDU49" s="9"/>
      <c r="WDV49" s="9"/>
      <c r="WDW49" s="9"/>
      <c r="WDX49" s="9"/>
      <c r="WDY49" s="9"/>
      <c r="WDZ49" s="9"/>
      <c r="WEA49" s="9"/>
      <c r="WEB49" s="9"/>
      <c r="WEC49" s="9"/>
      <c r="WED49" s="9"/>
      <c r="WEE49" s="9"/>
      <c r="WEF49" s="9"/>
      <c r="WEG49" s="9"/>
      <c r="WEH49" s="9"/>
      <c r="WEI49" s="9"/>
      <c r="WEJ49" s="9"/>
      <c r="WEK49" s="9"/>
      <c r="WEL49" s="9"/>
      <c r="WEM49" s="9"/>
      <c r="WEN49" s="9"/>
      <c r="WEO49" s="9"/>
      <c r="WEP49" s="9"/>
      <c r="WEQ49" s="9"/>
      <c r="WER49" s="9"/>
      <c r="WES49" s="9"/>
      <c r="WET49" s="9"/>
      <c r="WEU49" s="9"/>
      <c r="WEV49" s="9"/>
      <c r="WEW49" s="9"/>
      <c r="WEX49" s="9"/>
      <c r="WEY49" s="9"/>
      <c r="WEZ49" s="9"/>
      <c r="WFA49" s="9"/>
      <c r="WFB49" s="9"/>
      <c r="WFC49" s="9"/>
      <c r="WFD49" s="9"/>
      <c r="WFE49" s="9"/>
      <c r="WFF49" s="9"/>
      <c r="WFG49" s="9"/>
      <c r="WFH49" s="9"/>
      <c r="WFI49" s="9"/>
      <c r="WFJ49" s="9"/>
      <c r="WFK49" s="9"/>
      <c r="WFL49" s="9"/>
      <c r="WFM49" s="9"/>
      <c r="WFN49" s="9"/>
      <c r="WFO49" s="9"/>
      <c r="WFP49" s="9"/>
      <c r="WFQ49" s="9"/>
      <c r="WFR49" s="9"/>
      <c r="WFS49" s="9"/>
      <c r="WFT49" s="9"/>
      <c r="WFU49" s="9"/>
      <c r="WFV49" s="9"/>
      <c r="WFW49" s="9"/>
      <c r="WFX49" s="9"/>
      <c r="WFY49" s="9"/>
      <c r="WFZ49" s="9"/>
      <c r="WGA49" s="9"/>
      <c r="WGB49" s="9"/>
      <c r="WGC49" s="9"/>
      <c r="WGD49" s="9"/>
      <c r="WGE49" s="9"/>
      <c r="WGF49" s="9"/>
      <c r="WGG49" s="9"/>
      <c r="WGH49" s="9"/>
      <c r="WGI49" s="9"/>
      <c r="WGJ49" s="9"/>
      <c r="WGK49" s="9"/>
      <c r="WGL49" s="9"/>
      <c r="WGM49" s="9"/>
      <c r="WGN49" s="9"/>
      <c r="WGO49" s="9"/>
      <c r="WGP49" s="9"/>
      <c r="WGQ49" s="9"/>
      <c r="WGR49" s="9"/>
      <c r="WGS49" s="9"/>
      <c r="WGT49" s="9"/>
      <c r="WGU49" s="9"/>
      <c r="WGV49" s="9"/>
      <c r="WGW49" s="9"/>
      <c r="WGX49" s="9"/>
      <c r="WGY49" s="9"/>
      <c r="WGZ49" s="9"/>
      <c r="WHA49" s="9"/>
      <c r="WHB49" s="9"/>
      <c r="WHC49" s="9"/>
      <c r="WHD49" s="9"/>
      <c r="WHE49" s="9"/>
      <c r="WHF49" s="9"/>
      <c r="WHG49" s="9"/>
      <c r="WHH49" s="9"/>
      <c r="WHI49" s="9"/>
      <c r="WHJ49" s="9"/>
      <c r="WHK49" s="9"/>
      <c r="WHL49" s="9"/>
      <c r="WHM49" s="9"/>
      <c r="WHN49" s="9"/>
      <c r="WHO49" s="9"/>
      <c r="WHP49" s="9"/>
      <c r="WHQ49" s="9"/>
      <c r="WHR49" s="9"/>
      <c r="WHS49" s="9"/>
      <c r="WHT49" s="9"/>
      <c r="WHU49" s="9"/>
      <c r="WHV49" s="9"/>
      <c r="WHW49" s="9"/>
      <c r="WHX49" s="9"/>
      <c r="WHY49" s="9"/>
      <c r="WHZ49" s="9"/>
      <c r="WIA49" s="9"/>
      <c r="WIB49" s="9"/>
      <c r="WIC49" s="9"/>
      <c r="WID49" s="9"/>
      <c r="WIE49" s="9"/>
      <c r="WIF49" s="9"/>
      <c r="WIG49" s="9"/>
      <c r="WIH49" s="9"/>
      <c r="WII49" s="9"/>
      <c r="WIJ49" s="9"/>
      <c r="WIK49" s="9"/>
      <c r="WIL49" s="9"/>
      <c r="WIM49" s="9"/>
      <c r="WIN49" s="9"/>
      <c r="WIO49" s="9"/>
      <c r="WIP49" s="9"/>
      <c r="WIQ49" s="9"/>
      <c r="WIR49" s="9"/>
      <c r="WIS49" s="9"/>
      <c r="WIT49" s="9"/>
      <c r="WIU49" s="9"/>
      <c r="WIV49" s="9"/>
      <c r="WIW49" s="9"/>
      <c r="WIX49" s="9"/>
      <c r="WIY49" s="9"/>
      <c r="WIZ49" s="9"/>
      <c r="WJA49" s="9"/>
      <c r="WJB49" s="9"/>
      <c r="WJC49" s="9"/>
      <c r="WJD49" s="9"/>
      <c r="WJE49" s="9"/>
      <c r="WJF49" s="9"/>
      <c r="WJG49" s="9"/>
      <c r="WJH49" s="9"/>
      <c r="WJI49" s="9"/>
      <c r="WJJ49" s="9"/>
      <c r="WJK49" s="9"/>
      <c r="WJL49" s="9"/>
      <c r="WJM49" s="9"/>
      <c r="WJN49" s="9"/>
      <c r="WJO49" s="9"/>
      <c r="WJP49" s="9"/>
      <c r="WJQ49" s="9"/>
      <c r="WJR49" s="9"/>
      <c r="WJS49" s="9"/>
      <c r="WJT49" s="9"/>
      <c r="WJU49" s="9"/>
      <c r="WJV49" s="9"/>
      <c r="WJW49" s="9"/>
      <c r="WJX49" s="9"/>
      <c r="WJY49" s="9"/>
      <c r="WJZ49" s="9"/>
      <c r="WKA49" s="9"/>
      <c r="WKB49" s="9"/>
      <c r="WKC49" s="9"/>
      <c r="WKD49" s="9"/>
      <c r="WKE49" s="9"/>
      <c r="WKF49" s="9"/>
      <c r="WKG49" s="9"/>
      <c r="WKH49" s="9"/>
      <c r="WKI49" s="9"/>
      <c r="WKJ49" s="9"/>
      <c r="WKK49" s="9"/>
      <c r="WKL49" s="9"/>
      <c r="WKM49" s="9"/>
      <c r="WKN49" s="9"/>
      <c r="WKO49" s="9"/>
      <c r="WKP49" s="9"/>
      <c r="WKQ49" s="9"/>
      <c r="WKR49" s="9"/>
      <c r="WKS49" s="9"/>
      <c r="WKT49" s="9"/>
      <c r="WKU49" s="9"/>
      <c r="WKV49" s="9"/>
      <c r="WKW49" s="9"/>
      <c r="WKX49" s="9"/>
      <c r="WKY49" s="9"/>
      <c r="WKZ49" s="9"/>
      <c r="WLA49" s="9"/>
      <c r="WLB49" s="9"/>
      <c r="WLC49" s="9"/>
      <c r="WLD49" s="9"/>
      <c r="WLE49" s="9"/>
      <c r="WLF49" s="9"/>
      <c r="WLG49" s="9"/>
      <c r="WLH49" s="9"/>
      <c r="WLI49" s="9"/>
      <c r="WLJ49" s="9"/>
      <c r="WLK49" s="9"/>
      <c r="WLL49" s="9"/>
      <c r="WLM49" s="9"/>
      <c r="WLN49" s="9"/>
      <c r="WLO49" s="9"/>
      <c r="WLP49" s="9"/>
      <c r="WLQ49" s="9"/>
      <c r="WLR49" s="9"/>
      <c r="WLS49" s="9"/>
      <c r="WLT49" s="9"/>
      <c r="WLU49" s="9"/>
      <c r="WLV49" s="9"/>
      <c r="WLW49" s="9"/>
      <c r="WLX49" s="9"/>
      <c r="WLY49" s="9"/>
      <c r="WLZ49" s="9"/>
      <c r="WMA49" s="9"/>
      <c r="WMB49" s="9"/>
      <c r="WMC49" s="9"/>
      <c r="WMD49" s="9"/>
      <c r="WME49" s="9"/>
      <c r="WMF49" s="9"/>
      <c r="WMG49" s="9"/>
      <c r="WMH49" s="9"/>
      <c r="WMI49" s="9"/>
      <c r="WMJ49" s="9"/>
      <c r="WMK49" s="9"/>
      <c r="WML49" s="9"/>
      <c r="WMM49" s="9"/>
      <c r="WMN49" s="9"/>
      <c r="WMO49" s="9"/>
      <c r="WMP49" s="9"/>
      <c r="WMQ49" s="9"/>
      <c r="WMR49" s="9"/>
      <c r="WMS49" s="9"/>
      <c r="WMT49" s="9"/>
      <c r="WMU49" s="9"/>
      <c r="WMV49" s="9"/>
      <c r="WMW49" s="9"/>
      <c r="WMX49" s="9"/>
      <c r="WMY49" s="9"/>
      <c r="WMZ49" s="9"/>
      <c r="WNA49" s="9"/>
      <c r="WNB49" s="9"/>
      <c r="WNC49" s="9"/>
      <c r="WND49" s="9"/>
      <c r="WNE49" s="9"/>
      <c r="WNF49" s="9"/>
      <c r="WNG49" s="9"/>
      <c r="WNH49" s="9"/>
      <c r="WNI49" s="9"/>
      <c r="WNJ49" s="9"/>
      <c r="WNK49" s="9"/>
      <c r="WNL49" s="9"/>
      <c r="WNM49" s="9"/>
      <c r="WNN49" s="9"/>
      <c r="WNO49" s="9"/>
      <c r="WNP49" s="9"/>
      <c r="WNQ49" s="9"/>
      <c r="WNR49" s="9"/>
      <c r="WNS49" s="9"/>
      <c r="WNT49" s="9"/>
      <c r="WNU49" s="9"/>
      <c r="WNV49" s="9"/>
      <c r="WNW49" s="9"/>
      <c r="WNX49" s="9"/>
      <c r="WNY49" s="9"/>
      <c r="WNZ49" s="9"/>
      <c r="WOA49" s="9"/>
      <c r="WOB49" s="9"/>
      <c r="WOC49" s="9"/>
      <c r="WOD49" s="9"/>
      <c r="WOE49" s="9"/>
      <c r="WOF49" s="9"/>
      <c r="WOG49" s="9"/>
      <c r="WOH49" s="9"/>
      <c r="WOI49" s="9"/>
      <c r="WOJ49" s="9"/>
      <c r="WOK49" s="9"/>
      <c r="WOL49" s="9"/>
      <c r="WOM49" s="9"/>
      <c r="WON49" s="9"/>
      <c r="WOO49" s="9"/>
      <c r="WOP49" s="9"/>
      <c r="WOQ49" s="9"/>
      <c r="WOR49" s="9"/>
      <c r="WOS49" s="9"/>
      <c r="WOT49" s="9"/>
      <c r="WOU49" s="9"/>
      <c r="WOV49" s="9"/>
      <c r="WOW49" s="9"/>
      <c r="WOX49" s="9"/>
      <c r="WOY49" s="9"/>
      <c r="WOZ49" s="9"/>
      <c r="WPA49" s="9"/>
      <c r="WPB49" s="9"/>
      <c r="WPC49" s="9"/>
      <c r="WPD49" s="9"/>
      <c r="WPE49" s="9"/>
      <c r="WPF49" s="9"/>
      <c r="WPG49" s="9"/>
      <c r="WPH49" s="9"/>
      <c r="WPI49" s="9"/>
      <c r="WPJ49" s="9"/>
      <c r="WPK49" s="9"/>
      <c r="WPL49" s="9"/>
      <c r="WPM49" s="9"/>
      <c r="WPN49" s="9"/>
      <c r="WPO49" s="9"/>
      <c r="WPP49" s="9"/>
      <c r="WPQ49" s="9"/>
      <c r="WPR49" s="9"/>
      <c r="WPS49" s="9"/>
      <c r="WPT49" s="9"/>
      <c r="WPU49" s="9"/>
      <c r="WPV49" s="9"/>
      <c r="WPW49" s="9"/>
      <c r="WPX49" s="9"/>
      <c r="WPY49" s="9"/>
      <c r="WPZ49" s="9"/>
      <c r="WQA49" s="9"/>
      <c r="WQB49" s="9"/>
      <c r="WQC49" s="9"/>
      <c r="WQD49" s="9"/>
      <c r="WQE49" s="9"/>
      <c r="WQF49" s="9"/>
      <c r="WQG49" s="9"/>
      <c r="WQH49" s="9"/>
      <c r="WQI49" s="9"/>
      <c r="WQJ49" s="9"/>
      <c r="WQK49" s="9"/>
      <c r="WQL49" s="9"/>
      <c r="WQM49" s="9"/>
      <c r="WQN49" s="9"/>
      <c r="WQO49" s="9"/>
      <c r="WQP49" s="9"/>
      <c r="WQQ49" s="9"/>
      <c r="WQR49" s="9"/>
      <c r="WQS49" s="9"/>
      <c r="WQT49" s="9"/>
      <c r="WQU49" s="9"/>
      <c r="WQV49" s="9"/>
      <c r="WQW49" s="9"/>
      <c r="WQX49" s="9"/>
      <c r="WQY49" s="9"/>
      <c r="WQZ49" s="9"/>
      <c r="WRA49" s="9"/>
      <c r="WRB49" s="9"/>
      <c r="WRC49" s="9"/>
      <c r="WRD49" s="9"/>
      <c r="WRE49" s="9"/>
      <c r="WRF49" s="9"/>
      <c r="WRG49" s="9"/>
      <c r="WRH49" s="9"/>
      <c r="WRI49" s="9"/>
      <c r="WRJ49" s="9"/>
      <c r="WRK49" s="9"/>
      <c r="WRL49" s="9"/>
      <c r="WRM49" s="9"/>
      <c r="WRN49" s="9"/>
      <c r="WRO49" s="9"/>
      <c r="WRP49" s="9"/>
      <c r="WRQ49" s="9"/>
      <c r="WRR49" s="9"/>
      <c r="WRS49" s="9"/>
      <c r="WRT49" s="9"/>
      <c r="WRU49" s="9"/>
      <c r="WRV49" s="9"/>
      <c r="WRW49" s="9"/>
      <c r="WRX49" s="9"/>
      <c r="WRY49" s="9"/>
      <c r="WRZ49" s="9"/>
      <c r="WSA49" s="9"/>
      <c r="WSB49" s="9"/>
      <c r="WSC49" s="9"/>
      <c r="WSD49" s="9"/>
      <c r="WSE49" s="9"/>
      <c r="WSF49" s="9"/>
      <c r="WSG49" s="9"/>
      <c r="WSH49" s="9"/>
      <c r="WSI49" s="9"/>
      <c r="WSJ49" s="9"/>
      <c r="WSK49" s="9"/>
      <c r="WSL49" s="9"/>
      <c r="WSM49" s="9"/>
      <c r="WSN49" s="9"/>
      <c r="WSO49" s="9"/>
      <c r="WSP49" s="9"/>
      <c r="WSQ49" s="9"/>
      <c r="WSR49" s="9"/>
      <c r="WSS49" s="9"/>
      <c r="WST49" s="9"/>
      <c r="WSU49" s="9"/>
      <c r="WSV49" s="9"/>
      <c r="WSW49" s="9"/>
      <c r="WSX49" s="9"/>
      <c r="WSY49" s="9"/>
      <c r="WSZ49" s="9"/>
      <c r="WTA49" s="9"/>
      <c r="WTB49" s="9"/>
      <c r="WTC49" s="9"/>
      <c r="WTD49" s="9"/>
      <c r="WTE49" s="9"/>
      <c r="WTF49" s="9"/>
      <c r="WTG49" s="9"/>
      <c r="WTH49" s="9"/>
      <c r="WTI49" s="9"/>
      <c r="WTJ49" s="9"/>
      <c r="WTK49" s="9"/>
      <c r="WTL49" s="9"/>
      <c r="WTM49" s="9"/>
      <c r="WTN49" s="9"/>
      <c r="WTO49" s="9"/>
      <c r="WTP49" s="9"/>
      <c r="WTQ49" s="9"/>
      <c r="WTR49" s="9"/>
      <c r="WTS49" s="9"/>
      <c r="WTT49" s="9"/>
      <c r="WTU49" s="9"/>
      <c r="WTV49" s="9"/>
      <c r="WTW49" s="9"/>
      <c r="WTX49" s="9"/>
      <c r="WTY49" s="9"/>
      <c r="WTZ49" s="9"/>
      <c r="WUA49" s="9"/>
      <c r="WUB49" s="9"/>
      <c r="WUC49" s="9"/>
      <c r="WUD49" s="9"/>
      <c r="WUE49" s="9"/>
      <c r="WUF49" s="9"/>
      <c r="WUG49" s="9"/>
      <c r="WUH49" s="9"/>
      <c r="WUI49" s="9"/>
      <c r="WUJ49" s="9"/>
      <c r="WUK49" s="9"/>
      <c r="WUL49" s="9"/>
      <c r="WUM49" s="9"/>
      <c r="WUN49" s="9"/>
      <c r="WUO49" s="9"/>
      <c r="WUP49" s="9"/>
      <c r="WUQ49" s="9"/>
      <c r="WUR49" s="9"/>
      <c r="WUS49" s="9"/>
      <c r="WUT49" s="9"/>
      <c r="WUU49" s="9"/>
      <c r="WUV49" s="9"/>
      <c r="WUW49" s="9"/>
      <c r="WUX49" s="9"/>
      <c r="WUY49" s="9"/>
      <c r="WUZ49" s="9"/>
      <c r="WVA49" s="9"/>
      <c r="WVB49" s="9"/>
      <c r="WVC49" s="9"/>
      <c r="WVD49" s="9"/>
      <c r="WVE49" s="9"/>
      <c r="WVF49" s="9"/>
      <c r="WVG49" s="9"/>
      <c r="WVH49" s="9"/>
      <c r="WVI49" s="9"/>
      <c r="WVJ49" s="9"/>
      <c r="WVK49" s="9"/>
      <c r="WVL49" s="9"/>
      <c r="WVM49" s="9"/>
      <c r="WVN49" s="9"/>
      <c r="WVO49" s="9"/>
      <c r="WVP49" s="9"/>
      <c r="WVQ49" s="9"/>
      <c r="WVR49" s="9"/>
      <c r="WVS49" s="9"/>
      <c r="WVT49" s="9"/>
      <c r="WVU49" s="9"/>
      <c r="WVV49" s="9"/>
      <c r="WVW49" s="9"/>
      <c r="WVX49" s="9"/>
      <c r="WVY49" s="9"/>
      <c r="WVZ49" s="9"/>
      <c r="WWA49" s="9"/>
      <c r="WWB49" s="9"/>
      <c r="WWC49" s="9"/>
      <c r="WWD49" s="9"/>
      <c r="WWE49" s="9"/>
      <c r="WWF49" s="9"/>
      <c r="WWG49" s="9"/>
      <c r="WWH49" s="9"/>
      <c r="WWI49" s="9"/>
      <c r="WWJ49" s="9"/>
      <c r="WWK49" s="9"/>
      <c r="WWL49" s="9"/>
      <c r="WWM49" s="9"/>
      <c r="WWN49" s="9"/>
      <c r="WWO49" s="9"/>
      <c r="WWP49" s="9"/>
      <c r="WWQ49" s="9"/>
      <c r="WWR49" s="9"/>
      <c r="WWS49" s="9"/>
      <c r="WWT49" s="9"/>
      <c r="WWU49" s="9"/>
      <c r="WWV49" s="9"/>
      <c r="WWW49" s="9"/>
      <c r="WWX49" s="9"/>
      <c r="WWY49" s="9"/>
      <c r="WWZ49" s="9"/>
      <c r="WXA49" s="9"/>
      <c r="WXB49" s="9"/>
      <c r="WXC49" s="9"/>
      <c r="WXD49" s="9"/>
      <c r="WXE49" s="9"/>
      <c r="WXF49" s="9"/>
      <c r="WXG49" s="9"/>
      <c r="WXH49" s="9"/>
      <c r="WXI49" s="9"/>
      <c r="WXJ49" s="9"/>
      <c r="WXK49" s="9"/>
      <c r="WXL49" s="9"/>
      <c r="WXM49" s="9"/>
      <c r="WXN49" s="9"/>
      <c r="WXO49" s="9"/>
      <c r="WXP49" s="9"/>
      <c r="WXQ49" s="9"/>
      <c r="WXR49" s="9"/>
      <c r="WXS49" s="9"/>
      <c r="WXT49" s="9"/>
      <c r="WXU49" s="9"/>
      <c r="WXV49" s="9"/>
      <c r="WXW49" s="9"/>
      <c r="WXX49" s="9"/>
      <c r="WXY49" s="9"/>
      <c r="WXZ49" s="9"/>
      <c r="WYA49" s="9"/>
      <c r="WYB49" s="9"/>
      <c r="WYC49" s="9"/>
      <c r="WYD49" s="9"/>
      <c r="WYE49" s="9"/>
      <c r="WYF49" s="9"/>
      <c r="WYG49" s="9"/>
      <c r="WYH49" s="9"/>
      <c r="WYI49" s="9"/>
      <c r="WYJ49" s="9"/>
      <c r="WYK49" s="9"/>
      <c r="WYL49" s="9"/>
      <c r="WYM49" s="9"/>
      <c r="WYN49" s="9"/>
      <c r="WYO49" s="9"/>
      <c r="WYP49" s="9"/>
      <c r="WYQ49" s="9"/>
      <c r="WYR49" s="9"/>
      <c r="WYS49" s="9"/>
      <c r="WYT49" s="9"/>
      <c r="WYU49" s="9"/>
      <c r="WYV49" s="9"/>
      <c r="WYW49" s="9"/>
      <c r="WYX49" s="9"/>
      <c r="WYY49" s="9"/>
      <c r="WYZ49" s="9"/>
      <c r="WZA49" s="9"/>
      <c r="WZB49" s="9"/>
      <c r="WZC49" s="9"/>
      <c r="WZD49" s="9"/>
      <c r="WZE49" s="9"/>
      <c r="WZF49" s="9"/>
      <c r="WZG49" s="9"/>
      <c r="WZH49" s="9"/>
      <c r="WZI49" s="9"/>
      <c r="WZJ49" s="9"/>
      <c r="WZK49" s="9"/>
      <c r="WZL49" s="9"/>
      <c r="WZM49" s="9"/>
      <c r="WZN49" s="9"/>
      <c r="WZO49" s="9"/>
      <c r="WZP49" s="9"/>
      <c r="WZQ49" s="9"/>
      <c r="WZR49" s="9"/>
      <c r="WZS49" s="9"/>
      <c r="WZT49" s="9"/>
      <c r="WZU49" s="9"/>
      <c r="WZV49" s="9"/>
      <c r="WZW49" s="9"/>
      <c r="WZX49" s="9"/>
      <c r="WZY49" s="9"/>
      <c r="WZZ49" s="9"/>
      <c r="XAA49" s="9"/>
      <c r="XAB49" s="9"/>
      <c r="XAC49" s="9"/>
      <c r="XAD49" s="9"/>
      <c r="XAE49" s="9"/>
      <c r="XAF49" s="9"/>
      <c r="XAG49" s="9"/>
      <c r="XAH49" s="9"/>
      <c r="XAI49" s="9"/>
      <c r="XAJ49" s="9"/>
      <c r="XAK49" s="9"/>
      <c r="XAL49" s="9"/>
      <c r="XAM49" s="9"/>
      <c r="XAN49" s="9"/>
      <c r="XAO49" s="9"/>
      <c r="XAP49" s="9"/>
      <c r="XAQ49" s="9"/>
      <c r="XAR49" s="9"/>
      <c r="XAS49" s="9"/>
      <c r="XAT49" s="9"/>
      <c r="XAU49" s="9"/>
      <c r="XAV49" s="9"/>
      <c r="XAW49" s="9"/>
      <c r="XAX49" s="9"/>
      <c r="XAY49" s="9"/>
      <c r="XAZ49" s="9"/>
      <c r="XBA49" s="9"/>
      <c r="XBB49" s="9"/>
      <c r="XBC49" s="9"/>
      <c r="XBD49" s="9"/>
      <c r="XBE49" s="9"/>
      <c r="XBF49" s="9"/>
      <c r="XBG49" s="9"/>
      <c r="XBH49" s="9"/>
      <c r="XBI49" s="9"/>
      <c r="XBJ49" s="9"/>
      <c r="XBK49" s="9"/>
      <c r="XBL49" s="9"/>
      <c r="XBM49" s="9"/>
      <c r="XBN49" s="9"/>
      <c r="XBO49" s="9"/>
      <c r="XBP49" s="9"/>
      <c r="XBQ49" s="9"/>
      <c r="XBR49" s="9"/>
      <c r="XBS49" s="9"/>
      <c r="XBT49" s="9"/>
      <c r="XBU49" s="9"/>
      <c r="XBV49" s="9"/>
      <c r="XBW49" s="9"/>
      <c r="XBX49" s="9"/>
      <c r="XBY49" s="9"/>
      <c r="XBZ49" s="9"/>
      <c r="XCA49" s="9"/>
      <c r="XCB49" s="9"/>
      <c r="XCC49" s="9"/>
      <c r="XCD49" s="9"/>
      <c r="XCE49" s="9"/>
      <c r="XCF49" s="9"/>
      <c r="XCG49" s="9"/>
      <c r="XCH49" s="9"/>
      <c r="XCI49" s="9"/>
      <c r="XCJ49" s="9"/>
      <c r="XCK49" s="9"/>
      <c r="XCL49" s="9"/>
      <c r="XCM49" s="9"/>
      <c r="XCN49" s="9"/>
      <c r="XCO49" s="9"/>
      <c r="XCP49" s="9"/>
      <c r="XCQ49" s="9"/>
      <c r="XCR49" s="9"/>
      <c r="XCS49" s="9"/>
      <c r="XCT49" s="9"/>
      <c r="XCU49" s="9"/>
      <c r="XCV49" s="9"/>
      <c r="XCW49" s="9"/>
      <c r="XCX49" s="9"/>
      <c r="XCY49" s="9"/>
      <c r="XCZ49" s="9"/>
      <c r="XDA49" s="9"/>
      <c r="XDB49" s="9"/>
      <c r="XDC49" s="9"/>
      <c r="XDD49" s="9"/>
      <c r="XDE49" s="9"/>
      <c r="XDF49" s="9"/>
      <c r="XDG49" s="9"/>
      <c r="XDH49" s="9"/>
      <c r="XDI49" s="9"/>
      <c r="XDJ49" s="9"/>
      <c r="XDK49" s="9"/>
      <c r="XDL49" s="9"/>
      <c r="XDM49" s="9"/>
      <c r="XDN49" s="9"/>
      <c r="XDO49" s="9"/>
      <c r="XDP49" s="9"/>
      <c r="XDQ49" s="9"/>
      <c r="XDR49" s="9"/>
      <c r="XDS49" s="9"/>
      <c r="XDT49" s="9"/>
      <c r="XDU49" s="9"/>
      <c r="XDV49" s="9"/>
      <c r="XDW49" s="9"/>
      <c r="XDX49" s="9"/>
      <c r="XDY49" s="9"/>
      <c r="XDZ49" s="9"/>
      <c r="XEA49" s="9"/>
      <c r="XEB49" s="9"/>
      <c r="XEC49" s="9"/>
      <c r="XED49" s="9"/>
      <c r="XEE49" s="9"/>
      <c r="XEF49" s="9"/>
      <c r="XEG49" s="9"/>
      <c r="XEH49" s="9"/>
      <c r="XEI49" s="9"/>
      <c r="XEJ49" s="9"/>
      <c r="XEK49" s="9"/>
      <c r="XEL49" s="9"/>
      <c r="XEM49" s="9"/>
      <c r="XEN49" s="9"/>
      <c r="XEO49" s="9"/>
      <c r="XEP49" s="9"/>
      <c r="XEQ49" s="9"/>
      <c r="XER49" s="9"/>
      <c r="XES49" s="9"/>
      <c r="XET49" s="9"/>
      <c r="XEU49" s="9"/>
      <c r="XEV49" s="9"/>
      <c r="XEW49" s="9"/>
      <c r="XEX49" s="9"/>
      <c r="XEY49" s="9"/>
      <c r="XEZ49" s="9"/>
      <c r="XFA49" s="9"/>
      <c r="XFB49" s="9"/>
      <c r="XFC49" s="9"/>
    </row>
    <row r="50" spans="2:16383" s="4" customFormat="1" hidden="1" x14ac:dyDescent="0.3">
      <c r="B50" s="14"/>
      <c r="C50" s="10"/>
      <c r="D50" s="10"/>
      <c r="E50" s="10"/>
      <c r="F50" s="10"/>
      <c r="G50" s="12"/>
      <c r="H50" s="50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  <c r="AMK50" s="9"/>
      <c r="AML50" s="9"/>
      <c r="AMM50" s="9"/>
      <c r="AMN50" s="9"/>
      <c r="AMO50" s="9"/>
      <c r="AMP50" s="9"/>
      <c r="AMQ50" s="9"/>
      <c r="AMR50" s="9"/>
      <c r="AMS50" s="9"/>
      <c r="AMT50" s="9"/>
      <c r="AMU50" s="9"/>
      <c r="AMV50" s="9"/>
      <c r="AMW50" s="9"/>
      <c r="AMX50" s="9"/>
      <c r="AMY50" s="9"/>
      <c r="AMZ50" s="9"/>
      <c r="ANA50" s="9"/>
      <c r="ANB50" s="9"/>
      <c r="ANC50" s="9"/>
      <c r="AND50" s="9"/>
      <c r="ANE50" s="9"/>
      <c r="ANF50" s="9"/>
      <c r="ANG50" s="9"/>
      <c r="ANH50" s="9"/>
      <c r="ANI50" s="9"/>
      <c r="ANJ50" s="9"/>
      <c r="ANK50" s="9"/>
      <c r="ANL50" s="9"/>
      <c r="ANM50" s="9"/>
      <c r="ANN50" s="9"/>
      <c r="ANO50" s="9"/>
      <c r="ANP50" s="9"/>
      <c r="ANQ50" s="9"/>
      <c r="ANR50" s="9"/>
      <c r="ANS50" s="9"/>
      <c r="ANT50" s="9"/>
      <c r="ANU50" s="9"/>
      <c r="ANV50" s="9"/>
      <c r="ANW50" s="9"/>
      <c r="ANX50" s="9"/>
      <c r="ANY50" s="9"/>
      <c r="ANZ50" s="9"/>
      <c r="AOA50" s="9"/>
      <c r="AOB50" s="9"/>
      <c r="AOC50" s="9"/>
      <c r="AOD50" s="9"/>
      <c r="AOE50" s="9"/>
      <c r="AOF50" s="9"/>
      <c r="AOG50" s="9"/>
      <c r="AOH50" s="9"/>
      <c r="AOI50" s="9"/>
      <c r="AOJ50" s="9"/>
      <c r="AOK50" s="9"/>
      <c r="AOL50" s="9"/>
      <c r="AOM50" s="9"/>
      <c r="AON50" s="9"/>
      <c r="AOO50" s="9"/>
      <c r="AOP50" s="9"/>
      <c r="AOQ50" s="9"/>
      <c r="AOR50" s="9"/>
      <c r="AOS50" s="9"/>
      <c r="AOT50" s="9"/>
      <c r="AOU50" s="9"/>
      <c r="AOV50" s="9"/>
      <c r="AOW50" s="9"/>
      <c r="AOX50" s="9"/>
      <c r="AOY50" s="9"/>
      <c r="AOZ50" s="9"/>
      <c r="APA50" s="9"/>
      <c r="APB50" s="9"/>
      <c r="APC50" s="9"/>
      <c r="APD50" s="9"/>
      <c r="APE50" s="9"/>
      <c r="APF50" s="9"/>
      <c r="APG50" s="9"/>
      <c r="APH50" s="9"/>
      <c r="API50" s="9"/>
      <c r="APJ50" s="9"/>
      <c r="APK50" s="9"/>
      <c r="APL50" s="9"/>
      <c r="APM50" s="9"/>
      <c r="APN50" s="9"/>
      <c r="APO50" s="9"/>
      <c r="APP50" s="9"/>
      <c r="APQ50" s="9"/>
      <c r="APR50" s="9"/>
      <c r="APS50" s="9"/>
      <c r="APT50" s="9"/>
      <c r="APU50" s="9"/>
      <c r="APV50" s="9"/>
      <c r="APW50" s="9"/>
      <c r="APX50" s="9"/>
      <c r="APY50" s="9"/>
      <c r="APZ50" s="9"/>
      <c r="AQA50" s="9"/>
      <c r="AQB50" s="9"/>
      <c r="AQC50" s="9"/>
      <c r="AQD50" s="9"/>
      <c r="AQE50" s="9"/>
      <c r="AQF50" s="9"/>
      <c r="AQG50" s="9"/>
      <c r="AQH50" s="9"/>
      <c r="AQI50" s="9"/>
      <c r="AQJ50" s="9"/>
      <c r="AQK50" s="9"/>
      <c r="AQL50" s="9"/>
      <c r="AQM50" s="9"/>
      <c r="AQN50" s="9"/>
      <c r="AQO50" s="9"/>
      <c r="AQP50" s="9"/>
      <c r="AQQ50" s="9"/>
      <c r="AQR50" s="9"/>
      <c r="AQS50" s="9"/>
      <c r="AQT50" s="9"/>
      <c r="AQU50" s="9"/>
      <c r="AQV50" s="9"/>
      <c r="AQW50" s="9"/>
      <c r="AQX50" s="9"/>
      <c r="AQY50" s="9"/>
      <c r="AQZ50" s="9"/>
      <c r="ARA50" s="9"/>
      <c r="ARB50" s="9"/>
      <c r="ARC50" s="9"/>
      <c r="ARD50" s="9"/>
      <c r="ARE50" s="9"/>
      <c r="ARF50" s="9"/>
      <c r="ARG50" s="9"/>
      <c r="ARH50" s="9"/>
      <c r="ARI50" s="9"/>
      <c r="ARJ50" s="9"/>
      <c r="ARK50" s="9"/>
      <c r="ARL50" s="9"/>
      <c r="ARM50" s="9"/>
      <c r="ARN50" s="9"/>
      <c r="ARO50" s="9"/>
      <c r="ARP50" s="9"/>
      <c r="ARQ50" s="9"/>
      <c r="ARR50" s="9"/>
      <c r="ARS50" s="9"/>
      <c r="ART50" s="9"/>
      <c r="ARU50" s="9"/>
      <c r="ARV50" s="9"/>
      <c r="ARW50" s="9"/>
      <c r="ARX50" s="9"/>
      <c r="ARY50" s="9"/>
      <c r="ARZ50" s="9"/>
      <c r="ASA50" s="9"/>
      <c r="ASB50" s="9"/>
      <c r="ASC50" s="9"/>
      <c r="ASD50" s="9"/>
      <c r="ASE50" s="9"/>
      <c r="ASF50" s="9"/>
      <c r="ASG50" s="9"/>
      <c r="ASH50" s="9"/>
      <c r="ASI50" s="9"/>
      <c r="ASJ50" s="9"/>
      <c r="ASK50" s="9"/>
      <c r="ASL50" s="9"/>
      <c r="ASM50" s="9"/>
      <c r="ASN50" s="9"/>
      <c r="ASO50" s="9"/>
      <c r="ASP50" s="9"/>
      <c r="ASQ50" s="9"/>
      <c r="ASR50" s="9"/>
      <c r="ASS50" s="9"/>
      <c r="AST50" s="9"/>
      <c r="ASU50" s="9"/>
      <c r="ASV50" s="9"/>
      <c r="ASW50" s="9"/>
      <c r="ASX50" s="9"/>
      <c r="ASY50" s="9"/>
      <c r="ASZ50" s="9"/>
      <c r="ATA50" s="9"/>
      <c r="ATB50" s="9"/>
      <c r="ATC50" s="9"/>
      <c r="ATD50" s="9"/>
      <c r="ATE50" s="9"/>
      <c r="ATF50" s="9"/>
      <c r="ATG50" s="9"/>
      <c r="ATH50" s="9"/>
      <c r="ATI50" s="9"/>
      <c r="ATJ50" s="9"/>
      <c r="ATK50" s="9"/>
      <c r="ATL50" s="9"/>
      <c r="ATM50" s="9"/>
      <c r="ATN50" s="9"/>
      <c r="ATO50" s="9"/>
      <c r="ATP50" s="9"/>
      <c r="ATQ50" s="9"/>
      <c r="ATR50" s="9"/>
      <c r="ATS50" s="9"/>
      <c r="ATT50" s="9"/>
      <c r="ATU50" s="9"/>
      <c r="ATV50" s="9"/>
      <c r="ATW50" s="9"/>
      <c r="ATX50" s="9"/>
      <c r="ATY50" s="9"/>
      <c r="ATZ50" s="9"/>
      <c r="AUA50" s="9"/>
      <c r="AUB50" s="9"/>
      <c r="AUC50" s="9"/>
      <c r="AUD50" s="9"/>
      <c r="AUE50" s="9"/>
      <c r="AUF50" s="9"/>
      <c r="AUG50" s="9"/>
      <c r="AUH50" s="9"/>
      <c r="AUI50" s="9"/>
      <c r="AUJ50" s="9"/>
      <c r="AUK50" s="9"/>
      <c r="AUL50" s="9"/>
      <c r="AUM50" s="9"/>
      <c r="AUN50" s="9"/>
      <c r="AUO50" s="9"/>
      <c r="AUP50" s="9"/>
      <c r="AUQ50" s="9"/>
      <c r="AUR50" s="9"/>
      <c r="AUS50" s="9"/>
      <c r="AUT50" s="9"/>
      <c r="AUU50" s="9"/>
      <c r="AUV50" s="9"/>
      <c r="AUW50" s="9"/>
      <c r="AUX50" s="9"/>
      <c r="AUY50" s="9"/>
      <c r="AUZ50" s="9"/>
      <c r="AVA50" s="9"/>
      <c r="AVB50" s="9"/>
      <c r="AVC50" s="9"/>
      <c r="AVD50" s="9"/>
      <c r="AVE50" s="9"/>
      <c r="AVF50" s="9"/>
      <c r="AVG50" s="9"/>
      <c r="AVH50" s="9"/>
      <c r="AVI50" s="9"/>
      <c r="AVJ50" s="9"/>
      <c r="AVK50" s="9"/>
      <c r="AVL50" s="9"/>
      <c r="AVM50" s="9"/>
      <c r="AVN50" s="9"/>
      <c r="AVO50" s="9"/>
      <c r="AVP50" s="9"/>
      <c r="AVQ50" s="9"/>
      <c r="AVR50" s="9"/>
      <c r="AVS50" s="9"/>
      <c r="AVT50" s="9"/>
      <c r="AVU50" s="9"/>
      <c r="AVV50" s="9"/>
      <c r="AVW50" s="9"/>
      <c r="AVX50" s="9"/>
      <c r="AVY50" s="9"/>
      <c r="AVZ50" s="9"/>
      <c r="AWA50" s="9"/>
      <c r="AWB50" s="9"/>
      <c r="AWC50" s="9"/>
      <c r="AWD50" s="9"/>
      <c r="AWE50" s="9"/>
      <c r="AWF50" s="9"/>
      <c r="AWG50" s="9"/>
      <c r="AWH50" s="9"/>
      <c r="AWI50" s="9"/>
      <c r="AWJ50" s="9"/>
      <c r="AWK50" s="9"/>
      <c r="AWL50" s="9"/>
      <c r="AWM50" s="9"/>
      <c r="AWN50" s="9"/>
      <c r="AWO50" s="9"/>
      <c r="AWP50" s="9"/>
      <c r="AWQ50" s="9"/>
      <c r="AWR50" s="9"/>
      <c r="AWS50" s="9"/>
      <c r="AWT50" s="9"/>
      <c r="AWU50" s="9"/>
      <c r="AWV50" s="9"/>
      <c r="AWW50" s="9"/>
      <c r="AWX50" s="9"/>
      <c r="AWY50" s="9"/>
      <c r="AWZ50" s="9"/>
      <c r="AXA50" s="9"/>
      <c r="AXB50" s="9"/>
      <c r="AXC50" s="9"/>
      <c r="AXD50" s="9"/>
      <c r="AXE50" s="9"/>
      <c r="AXF50" s="9"/>
      <c r="AXG50" s="9"/>
      <c r="AXH50" s="9"/>
      <c r="AXI50" s="9"/>
      <c r="AXJ50" s="9"/>
      <c r="AXK50" s="9"/>
      <c r="AXL50" s="9"/>
      <c r="AXM50" s="9"/>
      <c r="AXN50" s="9"/>
      <c r="AXO50" s="9"/>
      <c r="AXP50" s="9"/>
      <c r="AXQ50" s="9"/>
      <c r="AXR50" s="9"/>
      <c r="AXS50" s="9"/>
      <c r="AXT50" s="9"/>
      <c r="AXU50" s="9"/>
      <c r="AXV50" s="9"/>
      <c r="AXW50" s="9"/>
      <c r="AXX50" s="9"/>
      <c r="AXY50" s="9"/>
      <c r="AXZ50" s="9"/>
      <c r="AYA50" s="9"/>
      <c r="AYB50" s="9"/>
      <c r="AYC50" s="9"/>
      <c r="AYD50" s="9"/>
      <c r="AYE50" s="9"/>
      <c r="AYF50" s="9"/>
      <c r="AYG50" s="9"/>
      <c r="AYH50" s="9"/>
      <c r="AYI50" s="9"/>
      <c r="AYJ50" s="9"/>
      <c r="AYK50" s="9"/>
      <c r="AYL50" s="9"/>
      <c r="AYM50" s="9"/>
      <c r="AYN50" s="9"/>
      <c r="AYO50" s="9"/>
      <c r="AYP50" s="9"/>
      <c r="AYQ50" s="9"/>
      <c r="AYR50" s="9"/>
      <c r="AYS50" s="9"/>
      <c r="AYT50" s="9"/>
      <c r="AYU50" s="9"/>
      <c r="AYV50" s="9"/>
      <c r="AYW50" s="9"/>
      <c r="AYX50" s="9"/>
      <c r="AYY50" s="9"/>
      <c r="AYZ50" s="9"/>
      <c r="AZA50" s="9"/>
      <c r="AZB50" s="9"/>
      <c r="AZC50" s="9"/>
      <c r="AZD50" s="9"/>
      <c r="AZE50" s="9"/>
      <c r="AZF50" s="9"/>
      <c r="AZG50" s="9"/>
      <c r="AZH50" s="9"/>
      <c r="AZI50" s="9"/>
      <c r="AZJ50" s="9"/>
      <c r="AZK50" s="9"/>
      <c r="AZL50" s="9"/>
      <c r="AZM50" s="9"/>
      <c r="AZN50" s="9"/>
      <c r="AZO50" s="9"/>
      <c r="AZP50" s="9"/>
      <c r="AZQ50" s="9"/>
      <c r="AZR50" s="9"/>
      <c r="AZS50" s="9"/>
      <c r="AZT50" s="9"/>
      <c r="AZU50" s="9"/>
      <c r="AZV50" s="9"/>
      <c r="AZW50" s="9"/>
      <c r="AZX50" s="9"/>
      <c r="AZY50" s="9"/>
      <c r="AZZ50" s="9"/>
      <c r="BAA50" s="9"/>
      <c r="BAB50" s="9"/>
      <c r="BAC50" s="9"/>
      <c r="BAD50" s="9"/>
      <c r="BAE50" s="9"/>
      <c r="BAF50" s="9"/>
      <c r="BAG50" s="9"/>
      <c r="BAH50" s="9"/>
      <c r="BAI50" s="9"/>
      <c r="BAJ50" s="9"/>
      <c r="BAK50" s="9"/>
      <c r="BAL50" s="9"/>
      <c r="BAM50" s="9"/>
      <c r="BAN50" s="9"/>
      <c r="BAO50" s="9"/>
      <c r="BAP50" s="9"/>
      <c r="BAQ50" s="9"/>
      <c r="BAR50" s="9"/>
      <c r="BAS50" s="9"/>
      <c r="BAT50" s="9"/>
      <c r="BAU50" s="9"/>
      <c r="BAV50" s="9"/>
      <c r="BAW50" s="9"/>
      <c r="BAX50" s="9"/>
      <c r="BAY50" s="9"/>
      <c r="BAZ50" s="9"/>
      <c r="BBA50" s="9"/>
      <c r="BBB50" s="9"/>
      <c r="BBC50" s="9"/>
      <c r="BBD50" s="9"/>
      <c r="BBE50" s="9"/>
      <c r="BBF50" s="9"/>
      <c r="BBG50" s="9"/>
      <c r="BBH50" s="9"/>
      <c r="BBI50" s="9"/>
      <c r="BBJ50" s="9"/>
      <c r="BBK50" s="9"/>
      <c r="BBL50" s="9"/>
      <c r="BBM50" s="9"/>
      <c r="BBN50" s="9"/>
      <c r="BBO50" s="9"/>
      <c r="BBP50" s="9"/>
      <c r="BBQ50" s="9"/>
      <c r="BBR50" s="9"/>
      <c r="BBS50" s="9"/>
      <c r="BBT50" s="9"/>
      <c r="BBU50" s="9"/>
      <c r="BBV50" s="9"/>
      <c r="BBW50" s="9"/>
      <c r="BBX50" s="9"/>
      <c r="BBY50" s="9"/>
      <c r="BBZ50" s="9"/>
      <c r="BCA50" s="9"/>
      <c r="BCB50" s="9"/>
      <c r="BCC50" s="9"/>
      <c r="BCD50" s="9"/>
      <c r="BCE50" s="9"/>
      <c r="BCF50" s="9"/>
      <c r="BCG50" s="9"/>
      <c r="BCH50" s="9"/>
      <c r="BCI50" s="9"/>
      <c r="BCJ50" s="9"/>
      <c r="BCK50" s="9"/>
      <c r="BCL50" s="9"/>
      <c r="BCM50" s="9"/>
      <c r="BCN50" s="9"/>
      <c r="BCO50" s="9"/>
      <c r="BCP50" s="9"/>
      <c r="BCQ50" s="9"/>
      <c r="BCR50" s="9"/>
      <c r="BCS50" s="9"/>
      <c r="BCT50" s="9"/>
      <c r="BCU50" s="9"/>
      <c r="BCV50" s="9"/>
      <c r="BCW50" s="9"/>
      <c r="BCX50" s="9"/>
      <c r="BCY50" s="9"/>
      <c r="BCZ50" s="9"/>
      <c r="BDA50" s="9"/>
      <c r="BDB50" s="9"/>
      <c r="BDC50" s="9"/>
      <c r="BDD50" s="9"/>
      <c r="BDE50" s="9"/>
      <c r="BDF50" s="9"/>
      <c r="BDG50" s="9"/>
      <c r="BDH50" s="9"/>
      <c r="BDI50" s="9"/>
      <c r="BDJ50" s="9"/>
      <c r="BDK50" s="9"/>
      <c r="BDL50" s="9"/>
      <c r="BDM50" s="9"/>
      <c r="BDN50" s="9"/>
      <c r="BDO50" s="9"/>
      <c r="BDP50" s="9"/>
      <c r="BDQ50" s="9"/>
      <c r="BDR50" s="9"/>
      <c r="BDS50" s="9"/>
      <c r="BDT50" s="9"/>
      <c r="BDU50" s="9"/>
      <c r="BDV50" s="9"/>
      <c r="BDW50" s="9"/>
      <c r="BDX50" s="9"/>
      <c r="BDY50" s="9"/>
      <c r="BDZ50" s="9"/>
      <c r="BEA50" s="9"/>
      <c r="BEB50" s="9"/>
      <c r="BEC50" s="9"/>
      <c r="BED50" s="9"/>
      <c r="BEE50" s="9"/>
      <c r="BEF50" s="9"/>
      <c r="BEG50" s="9"/>
      <c r="BEH50" s="9"/>
      <c r="BEI50" s="9"/>
      <c r="BEJ50" s="9"/>
      <c r="BEK50" s="9"/>
      <c r="BEL50" s="9"/>
      <c r="BEM50" s="9"/>
      <c r="BEN50" s="9"/>
      <c r="BEO50" s="9"/>
      <c r="BEP50" s="9"/>
      <c r="BEQ50" s="9"/>
      <c r="BER50" s="9"/>
      <c r="BES50" s="9"/>
      <c r="BET50" s="9"/>
      <c r="BEU50" s="9"/>
      <c r="BEV50" s="9"/>
      <c r="BEW50" s="9"/>
      <c r="BEX50" s="9"/>
      <c r="BEY50" s="9"/>
      <c r="BEZ50" s="9"/>
      <c r="BFA50" s="9"/>
      <c r="BFB50" s="9"/>
      <c r="BFC50" s="9"/>
      <c r="BFD50" s="9"/>
      <c r="BFE50" s="9"/>
      <c r="BFF50" s="9"/>
      <c r="BFG50" s="9"/>
      <c r="BFH50" s="9"/>
      <c r="BFI50" s="9"/>
      <c r="BFJ50" s="9"/>
      <c r="BFK50" s="9"/>
      <c r="BFL50" s="9"/>
      <c r="BFM50" s="9"/>
      <c r="BFN50" s="9"/>
      <c r="BFO50" s="9"/>
      <c r="BFP50" s="9"/>
      <c r="BFQ50" s="9"/>
      <c r="BFR50" s="9"/>
      <c r="BFS50" s="9"/>
      <c r="BFT50" s="9"/>
      <c r="BFU50" s="9"/>
      <c r="BFV50" s="9"/>
      <c r="BFW50" s="9"/>
      <c r="BFX50" s="9"/>
      <c r="BFY50" s="9"/>
      <c r="BFZ50" s="9"/>
      <c r="BGA50" s="9"/>
      <c r="BGB50" s="9"/>
      <c r="BGC50" s="9"/>
      <c r="BGD50" s="9"/>
      <c r="BGE50" s="9"/>
      <c r="BGF50" s="9"/>
      <c r="BGG50" s="9"/>
      <c r="BGH50" s="9"/>
      <c r="BGI50" s="9"/>
      <c r="BGJ50" s="9"/>
      <c r="BGK50" s="9"/>
      <c r="BGL50" s="9"/>
      <c r="BGM50" s="9"/>
      <c r="BGN50" s="9"/>
      <c r="BGO50" s="9"/>
      <c r="BGP50" s="9"/>
      <c r="BGQ50" s="9"/>
      <c r="BGR50" s="9"/>
      <c r="BGS50" s="9"/>
      <c r="BGT50" s="9"/>
      <c r="BGU50" s="9"/>
      <c r="BGV50" s="9"/>
      <c r="BGW50" s="9"/>
      <c r="BGX50" s="9"/>
      <c r="BGY50" s="9"/>
      <c r="BGZ50" s="9"/>
      <c r="BHA50" s="9"/>
      <c r="BHB50" s="9"/>
      <c r="BHC50" s="9"/>
      <c r="BHD50" s="9"/>
      <c r="BHE50" s="9"/>
      <c r="BHF50" s="9"/>
      <c r="BHG50" s="9"/>
      <c r="BHH50" s="9"/>
      <c r="BHI50" s="9"/>
      <c r="BHJ50" s="9"/>
      <c r="BHK50" s="9"/>
      <c r="BHL50" s="9"/>
      <c r="BHM50" s="9"/>
      <c r="BHN50" s="9"/>
      <c r="BHO50" s="9"/>
      <c r="BHP50" s="9"/>
      <c r="BHQ50" s="9"/>
      <c r="BHR50" s="9"/>
      <c r="BHS50" s="9"/>
      <c r="BHT50" s="9"/>
      <c r="BHU50" s="9"/>
      <c r="BHV50" s="9"/>
      <c r="BHW50" s="9"/>
      <c r="BHX50" s="9"/>
      <c r="BHY50" s="9"/>
      <c r="BHZ50" s="9"/>
      <c r="BIA50" s="9"/>
      <c r="BIB50" s="9"/>
      <c r="BIC50" s="9"/>
      <c r="BID50" s="9"/>
      <c r="BIE50" s="9"/>
      <c r="BIF50" s="9"/>
      <c r="BIG50" s="9"/>
      <c r="BIH50" s="9"/>
      <c r="BII50" s="9"/>
      <c r="BIJ50" s="9"/>
      <c r="BIK50" s="9"/>
      <c r="BIL50" s="9"/>
      <c r="BIM50" s="9"/>
      <c r="BIN50" s="9"/>
      <c r="BIO50" s="9"/>
      <c r="BIP50" s="9"/>
      <c r="BIQ50" s="9"/>
      <c r="BIR50" s="9"/>
      <c r="BIS50" s="9"/>
      <c r="BIT50" s="9"/>
      <c r="BIU50" s="9"/>
      <c r="BIV50" s="9"/>
      <c r="BIW50" s="9"/>
      <c r="BIX50" s="9"/>
      <c r="BIY50" s="9"/>
      <c r="BIZ50" s="9"/>
      <c r="BJA50" s="9"/>
      <c r="BJB50" s="9"/>
      <c r="BJC50" s="9"/>
      <c r="BJD50" s="9"/>
      <c r="BJE50" s="9"/>
      <c r="BJF50" s="9"/>
      <c r="BJG50" s="9"/>
      <c r="BJH50" s="9"/>
      <c r="BJI50" s="9"/>
      <c r="BJJ50" s="9"/>
      <c r="BJK50" s="9"/>
      <c r="BJL50" s="9"/>
      <c r="BJM50" s="9"/>
      <c r="BJN50" s="9"/>
      <c r="BJO50" s="9"/>
      <c r="BJP50" s="9"/>
      <c r="BJQ50" s="9"/>
      <c r="BJR50" s="9"/>
      <c r="BJS50" s="9"/>
      <c r="BJT50" s="9"/>
      <c r="BJU50" s="9"/>
      <c r="BJV50" s="9"/>
      <c r="BJW50" s="9"/>
      <c r="BJX50" s="9"/>
      <c r="BJY50" s="9"/>
      <c r="BJZ50" s="9"/>
      <c r="BKA50" s="9"/>
      <c r="BKB50" s="9"/>
      <c r="BKC50" s="9"/>
      <c r="BKD50" s="9"/>
      <c r="BKE50" s="9"/>
      <c r="BKF50" s="9"/>
      <c r="BKG50" s="9"/>
      <c r="BKH50" s="9"/>
      <c r="BKI50" s="9"/>
      <c r="BKJ50" s="9"/>
      <c r="BKK50" s="9"/>
      <c r="BKL50" s="9"/>
      <c r="BKM50" s="9"/>
      <c r="BKN50" s="9"/>
      <c r="BKO50" s="9"/>
      <c r="BKP50" s="9"/>
      <c r="BKQ50" s="9"/>
      <c r="BKR50" s="9"/>
      <c r="BKS50" s="9"/>
      <c r="BKT50" s="9"/>
      <c r="BKU50" s="9"/>
      <c r="BKV50" s="9"/>
      <c r="BKW50" s="9"/>
      <c r="BKX50" s="9"/>
      <c r="BKY50" s="9"/>
      <c r="BKZ50" s="9"/>
      <c r="BLA50" s="9"/>
      <c r="BLB50" s="9"/>
      <c r="BLC50" s="9"/>
      <c r="BLD50" s="9"/>
      <c r="BLE50" s="9"/>
      <c r="BLF50" s="9"/>
      <c r="BLG50" s="9"/>
      <c r="BLH50" s="9"/>
      <c r="BLI50" s="9"/>
      <c r="BLJ50" s="9"/>
      <c r="BLK50" s="9"/>
      <c r="BLL50" s="9"/>
      <c r="BLM50" s="9"/>
      <c r="BLN50" s="9"/>
      <c r="BLO50" s="9"/>
      <c r="BLP50" s="9"/>
      <c r="BLQ50" s="9"/>
      <c r="BLR50" s="9"/>
      <c r="BLS50" s="9"/>
      <c r="BLT50" s="9"/>
      <c r="BLU50" s="9"/>
      <c r="BLV50" s="9"/>
      <c r="BLW50" s="9"/>
      <c r="BLX50" s="9"/>
      <c r="BLY50" s="9"/>
      <c r="BLZ50" s="9"/>
      <c r="BMA50" s="9"/>
      <c r="BMB50" s="9"/>
      <c r="BMC50" s="9"/>
      <c r="BMD50" s="9"/>
      <c r="BME50" s="9"/>
      <c r="BMF50" s="9"/>
      <c r="BMG50" s="9"/>
      <c r="BMH50" s="9"/>
      <c r="BMI50" s="9"/>
      <c r="BMJ50" s="9"/>
      <c r="BMK50" s="9"/>
      <c r="BML50" s="9"/>
      <c r="BMM50" s="9"/>
      <c r="BMN50" s="9"/>
      <c r="BMO50" s="9"/>
      <c r="BMP50" s="9"/>
      <c r="BMQ50" s="9"/>
      <c r="BMR50" s="9"/>
      <c r="BMS50" s="9"/>
      <c r="BMT50" s="9"/>
      <c r="BMU50" s="9"/>
      <c r="BMV50" s="9"/>
      <c r="BMW50" s="9"/>
      <c r="BMX50" s="9"/>
      <c r="BMY50" s="9"/>
      <c r="BMZ50" s="9"/>
      <c r="BNA50" s="9"/>
      <c r="BNB50" s="9"/>
      <c r="BNC50" s="9"/>
      <c r="BND50" s="9"/>
      <c r="BNE50" s="9"/>
      <c r="BNF50" s="9"/>
      <c r="BNG50" s="9"/>
      <c r="BNH50" s="9"/>
      <c r="BNI50" s="9"/>
      <c r="BNJ50" s="9"/>
      <c r="BNK50" s="9"/>
      <c r="BNL50" s="9"/>
      <c r="BNM50" s="9"/>
      <c r="BNN50" s="9"/>
      <c r="BNO50" s="9"/>
      <c r="BNP50" s="9"/>
      <c r="BNQ50" s="9"/>
      <c r="BNR50" s="9"/>
      <c r="BNS50" s="9"/>
      <c r="BNT50" s="9"/>
      <c r="BNU50" s="9"/>
      <c r="BNV50" s="9"/>
      <c r="BNW50" s="9"/>
      <c r="BNX50" s="9"/>
      <c r="BNY50" s="9"/>
      <c r="BNZ50" s="9"/>
      <c r="BOA50" s="9"/>
      <c r="BOB50" s="9"/>
      <c r="BOC50" s="9"/>
      <c r="BOD50" s="9"/>
      <c r="BOE50" s="9"/>
      <c r="BOF50" s="9"/>
      <c r="BOG50" s="9"/>
      <c r="BOH50" s="9"/>
      <c r="BOI50" s="9"/>
      <c r="BOJ50" s="9"/>
      <c r="BOK50" s="9"/>
      <c r="BOL50" s="9"/>
      <c r="BOM50" s="9"/>
      <c r="BON50" s="9"/>
      <c r="BOO50" s="9"/>
      <c r="BOP50" s="9"/>
      <c r="BOQ50" s="9"/>
      <c r="BOR50" s="9"/>
      <c r="BOS50" s="9"/>
      <c r="BOT50" s="9"/>
      <c r="BOU50" s="9"/>
      <c r="BOV50" s="9"/>
      <c r="BOW50" s="9"/>
      <c r="BOX50" s="9"/>
      <c r="BOY50" s="9"/>
      <c r="BOZ50" s="9"/>
      <c r="BPA50" s="9"/>
      <c r="BPB50" s="9"/>
      <c r="BPC50" s="9"/>
      <c r="BPD50" s="9"/>
      <c r="BPE50" s="9"/>
      <c r="BPF50" s="9"/>
      <c r="BPG50" s="9"/>
      <c r="BPH50" s="9"/>
      <c r="BPI50" s="9"/>
      <c r="BPJ50" s="9"/>
      <c r="BPK50" s="9"/>
      <c r="BPL50" s="9"/>
      <c r="BPM50" s="9"/>
      <c r="BPN50" s="9"/>
      <c r="BPO50" s="9"/>
      <c r="BPP50" s="9"/>
      <c r="BPQ50" s="9"/>
      <c r="BPR50" s="9"/>
      <c r="BPS50" s="9"/>
      <c r="BPT50" s="9"/>
      <c r="BPU50" s="9"/>
      <c r="BPV50" s="9"/>
      <c r="BPW50" s="9"/>
      <c r="BPX50" s="9"/>
      <c r="BPY50" s="9"/>
      <c r="BPZ50" s="9"/>
      <c r="BQA50" s="9"/>
      <c r="BQB50" s="9"/>
      <c r="BQC50" s="9"/>
      <c r="BQD50" s="9"/>
      <c r="BQE50" s="9"/>
      <c r="BQF50" s="9"/>
      <c r="BQG50" s="9"/>
      <c r="BQH50" s="9"/>
      <c r="BQI50" s="9"/>
      <c r="BQJ50" s="9"/>
      <c r="BQK50" s="9"/>
      <c r="BQL50" s="9"/>
      <c r="BQM50" s="9"/>
      <c r="BQN50" s="9"/>
      <c r="BQO50" s="9"/>
      <c r="BQP50" s="9"/>
      <c r="BQQ50" s="9"/>
      <c r="BQR50" s="9"/>
      <c r="BQS50" s="9"/>
      <c r="BQT50" s="9"/>
      <c r="BQU50" s="9"/>
      <c r="BQV50" s="9"/>
      <c r="BQW50" s="9"/>
      <c r="BQX50" s="9"/>
      <c r="BQY50" s="9"/>
      <c r="BQZ50" s="9"/>
      <c r="BRA50" s="9"/>
      <c r="BRB50" s="9"/>
      <c r="BRC50" s="9"/>
      <c r="BRD50" s="9"/>
      <c r="BRE50" s="9"/>
      <c r="BRF50" s="9"/>
      <c r="BRG50" s="9"/>
      <c r="BRH50" s="9"/>
      <c r="BRI50" s="9"/>
      <c r="BRJ50" s="9"/>
      <c r="BRK50" s="9"/>
      <c r="BRL50" s="9"/>
      <c r="BRM50" s="9"/>
      <c r="BRN50" s="9"/>
      <c r="BRO50" s="9"/>
      <c r="BRP50" s="9"/>
      <c r="BRQ50" s="9"/>
      <c r="BRR50" s="9"/>
      <c r="BRS50" s="9"/>
      <c r="BRT50" s="9"/>
      <c r="BRU50" s="9"/>
      <c r="BRV50" s="9"/>
      <c r="BRW50" s="9"/>
      <c r="BRX50" s="9"/>
      <c r="BRY50" s="9"/>
      <c r="BRZ50" s="9"/>
      <c r="BSA50" s="9"/>
      <c r="BSB50" s="9"/>
      <c r="BSC50" s="9"/>
      <c r="BSD50" s="9"/>
      <c r="BSE50" s="9"/>
      <c r="BSF50" s="9"/>
      <c r="BSG50" s="9"/>
      <c r="BSH50" s="9"/>
      <c r="BSI50" s="9"/>
      <c r="BSJ50" s="9"/>
      <c r="BSK50" s="9"/>
      <c r="BSL50" s="9"/>
      <c r="BSM50" s="9"/>
      <c r="BSN50" s="9"/>
      <c r="BSO50" s="9"/>
      <c r="BSP50" s="9"/>
      <c r="BSQ50" s="9"/>
      <c r="BSR50" s="9"/>
      <c r="BSS50" s="9"/>
      <c r="BST50" s="9"/>
      <c r="BSU50" s="9"/>
      <c r="BSV50" s="9"/>
      <c r="BSW50" s="9"/>
      <c r="BSX50" s="9"/>
      <c r="BSY50" s="9"/>
      <c r="BSZ50" s="9"/>
      <c r="BTA50" s="9"/>
      <c r="BTB50" s="9"/>
      <c r="BTC50" s="9"/>
      <c r="BTD50" s="9"/>
      <c r="BTE50" s="9"/>
      <c r="BTF50" s="9"/>
      <c r="BTG50" s="9"/>
      <c r="BTH50" s="9"/>
      <c r="BTI50" s="9"/>
      <c r="BTJ50" s="9"/>
      <c r="BTK50" s="9"/>
      <c r="BTL50" s="9"/>
      <c r="BTM50" s="9"/>
      <c r="BTN50" s="9"/>
      <c r="BTO50" s="9"/>
      <c r="BTP50" s="9"/>
      <c r="BTQ50" s="9"/>
      <c r="BTR50" s="9"/>
      <c r="BTS50" s="9"/>
      <c r="BTT50" s="9"/>
      <c r="BTU50" s="9"/>
      <c r="BTV50" s="9"/>
      <c r="BTW50" s="9"/>
      <c r="BTX50" s="9"/>
      <c r="BTY50" s="9"/>
      <c r="BTZ50" s="9"/>
      <c r="BUA50" s="9"/>
      <c r="BUB50" s="9"/>
      <c r="BUC50" s="9"/>
      <c r="BUD50" s="9"/>
      <c r="BUE50" s="9"/>
      <c r="BUF50" s="9"/>
      <c r="BUG50" s="9"/>
      <c r="BUH50" s="9"/>
      <c r="BUI50" s="9"/>
      <c r="BUJ50" s="9"/>
      <c r="BUK50" s="9"/>
      <c r="BUL50" s="9"/>
      <c r="BUM50" s="9"/>
      <c r="BUN50" s="9"/>
      <c r="BUO50" s="9"/>
      <c r="BUP50" s="9"/>
      <c r="BUQ50" s="9"/>
      <c r="BUR50" s="9"/>
      <c r="BUS50" s="9"/>
      <c r="BUT50" s="9"/>
      <c r="BUU50" s="9"/>
      <c r="BUV50" s="9"/>
      <c r="BUW50" s="9"/>
      <c r="BUX50" s="9"/>
      <c r="BUY50" s="9"/>
      <c r="BUZ50" s="9"/>
      <c r="BVA50" s="9"/>
      <c r="BVB50" s="9"/>
      <c r="BVC50" s="9"/>
      <c r="BVD50" s="9"/>
      <c r="BVE50" s="9"/>
      <c r="BVF50" s="9"/>
      <c r="BVG50" s="9"/>
      <c r="BVH50" s="9"/>
      <c r="BVI50" s="9"/>
      <c r="BVJ50" s="9"/>
      <c r="BVK50" s="9"/>
      <c r="BVL50" s="9"/>
      <c r="BVM50" s="9"/>
      <c r="BVN50" s="9"/>
      <c r="BVO50" s="9"/>
      <c r="BVP50" s="9"/>
      <c r="BVQ50" s="9"/>
      <c r="BVR50" s="9"/>
      <c r="BVS50" s="9"/>
      <c r="BVT50" s="9"/>
      <c r="BVU50" s="9"/>
      <c r="BVV50" s="9"/>
      <c r="BVW50" s="9"/>
      <c r="BVX50" s="9"/>
      <c r="BVY50" s="9"/>
      <c r="BVZ50" s="9"/>
      <c r="BWA50" s="9"/>
      <c r="BWB50" s="9"/>
      <c r="BWC50" s="9"/>
      <c r="BWD50" s="9"/>
      <c r="BWE50" s="9"/>
      <c r="BWF50" s="9"/>
      <c r="BWG50" s="9"/>
      <c r="BWH50" s="9"/>
      <c r="BWI50" s="9"/>
      <c r="BWJ50" s="9"/>
      <c r="BWK50" s="9"/>
      <c r="BWL50" s="9"/>
      <c r="BWM50" s="9"/>
      <c r="BWN50" s="9"/>
      <c r="BWO50" s="9"/>
      <c r="BWP50" s="9"/>
      <c r="BWQ50" s="9"/>
      <c r="BWR50" s="9"/>
      <c r="BWS50" s="9"/>
      <c r="BWT50" s="9"/>
      <c r="BWU50" s="9"/>
      <c r="BWV50" s="9"/>
      <c r="BWW50" s="9"/>
      <c r="BWX50" s="9"/>
      <c r="BWY50" s="9"/>
      <c r="BWZ50" s="9"/>
      <c r="BXA50" s="9"/>
      <c r="BXB50" s="9"/>
      <c r="BXC50" s="9"/>
      <c r="BXD50" s="9"/>
      <c r="BXE50" s="9"/>
      <c r="BXF50" s="9"/>
      <c r="BXG50" s="9"/>
      <c r="BXH50" s="9"/>
      <c r="BXI50" s="9"/>
      <c r="BXJ50" s="9"/>
      <c r="BXK50" s="9"/>
      <c r="BXL50" s="9"/>
      <c r="BXM50" s="9"/>
      <c r="BXN50" s="9"/>
      <c r="BXO50" s="9"/>
      <c r="BXP50" s="9"/>
      <c r="BXQ50" s="9"/>
      <c r="BXR50" s="9"/>
      <c r="BXS50" s="9"/>
      <c r="BXT50" s="9"/>
      <c r="BXU50" s="9"/>
      <c r="BXV50" s="9"/>
      <c r="BXW50" s="9"/>
      <c r="BXX50" s="9"/>
      <c r="BXY50" s="9"/>
      <c r="BXZ50" s="9"/>
      <c r="BYA50" s="9"/>
      <c r="BYB50" s="9"/>
      <c r="BYC50" s="9"/>
      <c r="BYD50" s="9"/>
      <c r="BYE50" s="9"/>
      <c r="BYF50" s="9"/>
      <c r="BYG50" s="9"/>
      <c r="BYH50" s="9"/>
      <c r="BYI50" s="9"/>
      <c r="BYJ50" s="9"/>
      <c r="BYK50" s="9"/>
      <c r="BYL50" s="9"/>
      <c r="BYM50" s="9"/>
      <c r="BYN50" s="9"/>
      <c r="BYO50" s="9"/>
      <c r="BYP50" s="9"/>
      <c r="BYQ50" s="9"/>
      <c r="BYR50" s="9"/>
      <c r="BYS50" s="9"/>
      <c r="BYT50" s="9"/>
      <c r="BYU50" s="9"/>
      <c r="BYV50" s="9"/>
      <c r="BYW50" s="9"/>
      <c r="BYX50" s="9"/>
      <c r="BYY50" s="9"/>
      <c r="BYZ50" s="9"/>
      <c r="BZA50" s="9"/>
      <c r="BZB50" s="9"/>
      <c r="BZC50" s="9"/>
      <c r="BZD50" s="9"/>
      <c r="BZE50" s="9"/>
      <c r="BZF50" s="9"/>
      <c r="BZG50" s="9"/>
      <c r="BZH50" s="9"/>
      <c r="BZI50" s="9"/>
      <c r="BZJ50" s="9"/>
      <c r="BZK50" s="9"/>
      <c r="BZL50" s="9"/>
      <c r="BZM50" s="9"/>
      <c r="BZN50" s="9"/>
      <c r="BZO50" s="9"/>
      <c r="BZP50" s="9"/>
      <c r="BZQ50" s="9"/>
      <c r="BZR50" s="9"/>
      <c r="BZS50" s="9"/>
      <c r="BZT50" s="9"/>
      <c r="BZU50" s="9"/>
      <c r="BZV50" s="9"/>
      <c r="BZW50" s="9"/>
      <c r="BZX50" s="9"/>
      <c r="BZY50" s="9"/>
      <c r="BZZ50" s="9"/>
      <c r="CAA50" s="9"/>
      <c r="CAB50" s="9"/>
      <c r="CAC50" s="9"/>
      <c r="CAD50" s="9"/>
      <c r="CAE50" s="9"/>
      <c r="CAF50" s="9"/>
      <c r="CAG50" s="9"/>
      <c r="CAH50" s="9"/>
      <c r="CAI50" s="9"/>
      <c r="CAJ50" s="9"/>
      <c r="CAK50" s="9"/>
      <c r="CAL50" s="9"/>
      <c r="CAM50" s="9"/>
      <c r="CAN50" s="9"/>
      <c r="CAO50" s="9"/>
      <c r="CAP50" s="9"/>
      <c r="CAQ50" s="9"/>
      <c r="CAR50" s="9"/>
      <c r="CAS50" s="9"/>
      <c r="CAT50" s="9"/>
      <c r="CAU50" s="9"/>
      <c r="CAV50" s="9"/>
      <c r="CAW50" s="9"/>
      <c r="CAX50" s="9"/>
      <c r="CAY50" s="9"/>
      <c r="CAZ50" s="9"/>
      <c r="CBA50" s="9"/>
      <c r="CBB50" s="9"/>
      <c r="CBC50" s="9"/>
      <c r="CBD50" s="9"/>
      <c r="CBE50" s="9"/>
      <c r="CBF50" s="9"/>
      <c r="CBG50" s="9"/>
      <c r="CBH50" s="9"/>
      <c r="CBI50" s="9"/>
      <c r="CBJ50" s="9"/>
      <c r="CBK50" s="9"/>
      <c r="CBL50" s="9"/>
      <c r="CBM50" s="9"/>
      <c r="CBN50" s="9"/>
      <c r="CBO50" s="9"/>
      <c r="CBP50" s="9"/>
      <c r="CBQ50" s="9"/>
      <c r="CBR50" s="9"/>
      <c r="CBS50" s="9"/>
      <c r="CBT50" s="9"/>
      <c r="CBU50" s="9"/>
      <c r="CBV50" s="9"/>
      <c r="CBW50" s="9"/>
      <c r="CBX50" s="9"/>
      <c r="CBY50" s="9"/>
      <c r="CBZ50" s="9"/>
      <c r="CCA50" s="9"/>
      <c r="CCB50" s="9"/>
      <c r="CCC50" s="9"/>
      <c r="CCD50" s="9"/>
      <c r="CCE50" s="9"/>
      <c r="CCF50" s="9"/>
      <c r="CCG50" s="9"/>
      <c r="CCH50" s="9"/>
      <c r="CCI50" s="9"/>
      <c r="CCJ50" s="9"/>
      <c r="CCK50" s="9"/>
      <c r="CCL50" s="9"/>
      <c r="CCM50" s="9"/>
      <c r="CCN50" s="9"/>
      <c r="CCO50" s="9"/>
      <c r="CCP50" s="9"/>
      <c r="CCQ50" s="9"/>
      <c r="CCR50" s="9"/>
      <c r="CCS50" s="9"/>
      <c r="CCT50" s="9"/>
      <c r="CCU50" s="9"/>
      <c r="CCV50" s="9"/>
      <c r="CCW50" s="9"/>
      <c r="CCX50" s="9"/>
      <c r="CCY50" s="9"/>
      <c r="CCZ50" s="9"/>
      <c r="CDA50" s="9"/>
      <c r="CDB50" s="9"/>
      <c r="CDC50" s="9"/>
      <c r="CDD50" s="9"/>
      <c r="CDE50" s="9"/>
      <c r="CDF50" s="9"/>
      <c r="CDG50" s="9"/>
      <c r="CDH50" s="9"/>
      <c r="CDI50" s="9"/>
      <c r="CDJ50" s="9"/>
      <c r="CDK50" s="9"/>
      <c r="CDL50" s="9"/>
      <c r="CDM50" s="9"/>
      <c r="CDN50" s="9"/>
      <c r="CDO50" s="9"/>
      <c r="CDP50" s="9"/>
      <c r="CDQ50" s="9"/>
      <c r="CDR50" s="9"/>
      <c r="CDS50" s="9"/>
      <c r="CDT50" s="9"/>
      <c r="CDU50" s="9"/>
      <c r="CDV50" s="9"/>
      <c r="CDW50" s="9"/>
      <c r="CDX50" s="9"/>
      <c r="CDY50" s="9"/>
      <c r="CDZ50" s="9"/>
      <c r="CEA50" s="9"/>
      <c r="CEB50" s="9"/>
      <c r="CEC50" s="9"/>
      <c r="CED50" s="9"/>
      <c r="CEE50" s="9"/>
      <c r="CEF50" s="9"/>
      <c r="CEG50" s="9"/>
      <c r="CEH50" s="9"/>
      <c r="CEI50" s="9"/>
      <c r="CEJ50" s="9"/>
      <c r="CEK50" s="9"/>
      <c r="CEL50" s="9"/>
      <c r="CEM50" s="9"/>
      <c r="CEN50" s="9"/>
      <c r="CEO50" s="9"/>
      <c r="CEP50" s="9"/>
      <c r="CEQ50" s="9"/>
      <c r="CER50" s="9"/>
      <c r="CES50" s="9"/>
      <c r="CET50" s="9"/>
      <c r="CEU50" s="9"/>
      <c r="CEV50" s="9"/>
      <c r="CEW50" s="9"/>
      <c r="CEX50" s="9"/>
      <c r="CEY50" s="9"/>
      <c r="CEZ50" s="9"/>
      <c r="CFA50" s="9"/>
      <c r="CFB50" s="9"/>
      <c r="CFC50" s="9"/>
      <c r="CFD50" s="9"/>
      <c r="CFE50" s="9"/>
      <c r="CFF50" s="9"/>
      <c r="CFG50" s="9"/>
      <c r="CFH50" s="9"/>
      <c r="CFI50" s="9"/>
      <c r="CFJ50" s="9"/>
      <c r="CFK50" s="9"/>
      <c r="CFL50" s="9"/>
      <c r="CFM50" s="9"/>
      <c r="CFN50" s="9"/>
      <c r="CFO50" s="9"/>
      <c r="CFP50" s="9"/>
      <c r="CFQ50" s="9"/>
      <c r="CFR50" s="9"/>
      <c r="CFS50" s="9"/>
      <c r="CFT50" s="9"/>
      <c r="CFU50" s="9"/>
      <c r="CFV50" s="9"/>
      <c r="CFW50" s="9"/>
      <c r="CFX50" s="9"/>
      <c r="CFY50" s="9"/>
      <c r="CFZ50" s="9"/>
      <c r="CGA50" s="9"/>
      <c r="CGB50" s="9"/>
      <c r="CGC50" s="9"/>
      <c r="CGD50" s="9"/>
      <c r="CGE50" s="9"/>
      <c r="CGF50" s="9"/>
      <c r="CGG50" s="9"/>
      <c r="CGH50" s="9"/>
      <c r="CGI50" s="9"/>
      <c r="CGJ50" s="9"/>
      <c r="CGK50" s="9"/>
      <c r="CGL50" s="9"/>
      <c r="CGM50" s="9"/>
      <c r="CGN50" s="9"/>
      <c r="CGO50" s="9"/>
      <c r="CGP50" s="9"/>
      <c r="CGQ50" s="9"/>
      <c r="CGR50" s="9"/>
      <c r="CGS50" s="9"/>
      <c r="CGT50" s="9"/>
      <c r="CGU50" s="9"/>
      <c r="CGV50" s="9"/>
      <c r="CGW50" s="9"/>
      <c r="CGX50" s="9"/>
      <c r="CGY50" s="9"/>
      <c r="CGZ50" s="9"/>
      <c r="CHA50" s="9"/>
      <c r="CHB50" s="9"/>
      <c r="CHC50" s="9"/>
      <c r="CHD50" s="9"/>
      <c r="CHE50" s="9"/>
      <c r="CHF50" s="9"/>
      <c r="CHG50" s="9"/>
      <c r="CHH50" s="9"/>
      <c r="CHI50" s="9"/>
      <c r="CHJ50" s="9"/>
      <c r="CHK50" s="9"/>
      <c r="CHL50" s="9"/>
      <c r="CHM50" s="9"/>
      <c r="CHN50" s="9"/>
      <c r="CHO50" s="9"/>
      <c r="CHP50" s="9"/>
      <c r="CHQ50" s="9"/>
      <c r="CHR50" s="9"/>
      <c r="CHS50" s="9"/>
      <c r="CHT50" s="9"/>
      <c r="CHU50" s="9"/>
      <c r="CHV50" s="9"/>
      <c r="CHW50" s="9"/>
      <c r="CHX50" s="9"/>
      <c r="CHY50" s="9"/>
      <c r="CHZ50" s="9"/>
      <c r="CIA50" s="9"/>
      <c r="CIB50" s="9"/>
      <c r="CIC50" s="9"/>
      <c r="CID50" s="9"/>
      <c r="CIE50" s="9"/>
      <c r="CIF50" s="9"/>
      <c r="CIG50" s="9"/>
      <c r="CIH50" s="9"/>
      <c r="CII50" s="9"/>
      <c r="CIJ50" s="9"/>
      <c r="CIK50" s="9"/>
      <c r="CIL50" s="9"/>
      <c r="CIM50" s="9"/>
      <c r="CIN50" s="9"/>
      <c r="CIO50" s="9"/>
      <c r="CIP50" s="9"/>
      <c r="CIQ50" s="9"/>
      <c r="CIR50" s="9"/>
      <c r="CIS50" s="9"/>
      <c r="CIT50" s="9"/>
      <c r="CIU50" s="9"/>
      <c r="CIV50" s="9"/>
      <c r="CIW50" s="9"/>
      <c r="CIX50" s="9"/>
      <c r="CIY50" s="9"/>
      <c r="CIZ50" s="9"/>
      <c r="CJA50" s="9"/>
      <c r="CJB50" s="9"/>
      <c r="CJC50" s="9"/>
      <c r="CJD50" s="9"/>
      <c r="CJE50" s="9"/>
      <c r="CJF50" s="9"/>
      <c r="CJG50" s="9"/>
      <c r="CJH50" s="9"/>
      <c r="CJI50" s="9"/>
      <c r="CJJ50" s="9"/>
      <c r="CJK50" s="9"/>
      <c r="CJL50" s="9"/>
      <c r="CJM50" s="9"/>
      <c r="CJN50" s="9"/>
      <c r="CJO50" s="9"/>
      <c r="CJP50" s="9"/>
      <c r="CJQ50" s="9"/>
      <c r="CJR50" s="9"/>
      <c r="CJS50" s="9"/>
      <c r="CJT50" s="9"/>
      <c r="CJU50" s="9"/>
      <c r="CJV50" s="9"/>
      <c r="CJW50" s="9"/>
      <c r="CJX50" s="9"/>
      <c r="CJY50" s="9"/>
      <c r="CJZ50" s="9"/>
      <c r="CKA50" s="9"/>
      <c r="CKB50" s="9"/>
      <c r="CKC50" s="9"/>
      <c r="CKD50" s="9"/>
      <c r="CKE50" s="9"/>
      <c r="CKF50" s="9"/>
      <c r="CKG50" s="9"/>
      <c r="CKH50" s="9"/>
      <c r="CKI50" s="9"/>
      <c r="CKJ50" s="9"/>
      <c r="CKK50" s="9"/>
      <c r="CKL50" s="9"/>
      <c r="CKM50" s="9"/>
      <c r="CKN50" s="9"/>
      <c r="CKO50" s="9"/>
      <c r="CKP50" s="9"/>
      <c r="CKQ50" s="9"/>
      <c r="CKR50" s="9"/>
      <c r="CKS50" s="9"/>
      <c r="CKT50" s="9"/>
      <c r="CKU50" s="9"/>
      <c r="CKV50" s="9"/>
      <c r="CKW50" s="9"/>
      <c r="CKX50" s="9"/>
      <c r="CKY50" s="9"/>
      <c r="CKZ50" s="9"/>
      <c r="CLA50" s="9"/>
      <c r="CLB50" s="9"/>
      <c r="CLC50" s="9"/>
      <c r="CLD50" s="9"/>
      <c r="CLE50" s="9"/>
      <c r="CLF50" s="9"/>
      <c r="CLG50" s="9"/>
      <c r="CLH50" s="9"/>
      <c r="CLI50" s="9"/>
      <c r="CLJ50" s="9"/>
      <c r="CLK50" s="9"/>
      <c r="CLL50" s="9"/>
      <c r="CLM50" s="9"/>
      <c r="CLN50" s="9"/>
      <c r="CLO50" s="9"/>
      <c r="CLP50" s="9"/>
      <c r="CLQ50" s="9"/>
      <c r="CLR50" s="9"/>
      <c r="CLS50" s="9"/>
      <c r="CLT50" s="9"/>
      <c r="CLU50" s="9"/>
      <c r="CLV50" s="9"/>
      <c r="CLW50" s="9"/>
      <c r="CLX50" s="9"/>
      <c r="CLY50" s="9"/>
      <c r="CLZ50" s="9"/>
      <c r="CMA50" s="9"/>
      <c r="CMB50" s="9"/>
      <c r="CMC50" s="9"/>
      <c r="CMD50" s="9"/>
      <c r="CME50" s="9"/>
      <c r="CMF50" s="9"/>
      <c r="CMG50" s="9"/>
      <c r="CMH50" s="9"/>
      <c r="CMI50" s="9"/>
      <c r="CMJ50" s="9"/>
      <c r="CMK50" s="9"/>
      <c r="CML50" s="9"/>
      <c r="CMM50" s="9"/>
      <c r="CMN50" s="9"/>
      <c r="CMO50" s="9"/>
      <c r="CMP50" s="9"/>
      <c r="CMQ50" s="9"/>
      <c r="CMR50" s="9"/>
      <c r="CMS50" s="9"/>
      <c r="CMT50" s="9"/>
      <c r="CMU50" s="9"/>
      <c r="CMV50" s="9"/>
      <c r="CMW50" s="9"/>
      <c r="CMX50" s="9"/>
      <c r="CMY50" s="9"/>
      <c r="CMZ50" s="9"/>
      <c r="CNA50" s="9"/>
      <c r="CNB50" s="9"/>
      <c r="CNC50" s="9"/>
      <c r="CND50" s="9"/>
      <c r="CNE50" s="9"/>
      <c r="CNF50" s="9"/>
      <c r="CNG50" s="9"/>
      <c r="CNH50" s="9"/>
      <c r="CNI50" s="9"/>
      <c r="CNJ50" s="9"/>
      <c r="CNK50" s="9"/>
      <c r="CNL50" s="9"/>
      <c r="CNM50" s="9"/>
      <c r="CNN50" s="9"/>
      <c r="CNO50" s="9"/>
      <c r="CNP50" s="9"/>
      <c r="CNQ50" s="9"/>
      <c r="CNR50" s="9"/>
      <c r="CNS50" s="9"/>
      <c r="CNT50" s="9"/>
      <c r="CNU50" s="9"/>
      <c r="CNV50" s="9"/>
      <c r="CNW50" s="9"/>
      <c r="CNX50" s="9"/>
      <c r="CNY50" s="9"/>
      <c r="CNZ50" s="9"/>
      <c r="COA50" s="9"/>
      <c r="COB50" s="9"/>
      <c r="COC50" s="9"/>
      <c r="COD50" s="9"/>
      <c r="COE50" s="9"/>
      <c r="COF50" s="9"/>
      <c r="COG50" s="9"/>
      <c r="COH50" s="9"/>
      <c r="COI50" s="9"/>
      <c r="COJ50" s="9"/>
      <c r="COK50" s="9"/>
      <c r="COL50" s="9"/>
      <c r="COM50" s="9"/>
      <c r="CON50" s="9"/>
      <c r="COO50" s="9"/>
      <c r="COP50" s="9"/>
      <c r="COQ50" s="9"/>
      <c r="COR50" s="9"/>
      <c r="COS50" s="9"/>
      <c r="COT50" s="9"/>
      <c r="COU50" s="9"/>
      <c r="COV50" s="9"/>
      <c r="COW50" s="9"/>
      <c r="COX50" s="9"/>
      <c r="COY50" s="9"/>
      <c r="COZ50" s="9"/>
      <c r="CPA50" s="9"/>
      <c r="CPB50" s="9"/>
      <c r="CPC50" s="9"/>
      <c r="CPD50" s="9"/>
      <c r="CPE50" s="9"/>
      <c r="CPF50" s="9"/>
      <c r="CPG50" s="9"/>
      <c r="CPH50" s="9"/>
      <c r="CPI50" s="9"/>
      <c r="CPJ50" s="9"/>
      <c r="CPK50" s="9"/>
      <c r="CPL50" s="9"/>
      <c r="CPM50" s="9"/>
      <c r="CPN50" s="9"/>
      <c r="CPO50" s="9"/>
      <c r="CPP50" s="9"/>
      <c r="CPQ50" s="9"/>
      <c r="CPR50" s="9"/>
      <c r="CPS50" s="9"/>
      <c r="CPT50" s="9"/>
      <c r="CPU50" s="9"/>
      <c r="CPV50" s="9"/>
      <c r="CPW50" s="9"/>
      <c r="CPX50" s="9"/>
      <c r="CPY50" s="9"/>
      <c r="CPZ50" s="9"/>
      <c r="CQA50" s="9"/>
      <c r="CQB50" s="9"/>
      <c r="CQC50" s="9"/>
      <c r="CQD50" s="9"/>
      <c r="CQE50" s="9"/>
      <c r="CQF50" s="9"/>
      <c r="CQG50" s="9"/>
      <c r="CQH50" s="9"/>
      <c r="CQI50" s="9"/>
      <c r="CQJ50" s="9"/>
      <c r="CQK50" s="9"/>
      <c r="CQL50" s="9"/>
      <c r="CQM50" s="9"/>
      <c r="CQN50" s="9"/>
      <c r="CQO50" s="9"/>
      <c r="CQP50" s="9"/>
      <c r="CQQ50" s="9"/>
      <c r="CQR50" s="9"/>
      <c r="CQS50" s="9"/>
      <c r="CQT50" s="9"/>
      <c r="CQU50" s="9"/>
      <c r="CQV50" s="9"/>
      <c r="CQW50" s="9"/>
      <c r="CQX50" s="9"/>
      <c r="CQY50" s="9"/>
      <c r="CQZ50" s="9"/>
      <c r="CRA50" s="9"/>
      <c r="CRB50" s="9"/>
      <c r="CRC50" s="9"/>
      <c r="CRD50" s="9"/>
      <c r="CRE50" s="9"/>
      <c r="CRF50" s="9"/>
      <c r="CRG50" s="9"/>
      <c r="CRH50" s="9"/>
      <c r="CRI50" s="9"/>
      <c r="CRJ50" s="9"/>
      <c r="CRK50" s="9"/>
      <c r="CRL50" s="9"/>
      <c r="CRM50" s="9"/>
      <c r="CRN50" s="9"/>
      <c r="CRO50" s="9"/>
      <c r="CRP50" s="9"/>
      <c r="CRQ50" s="9"/>
      <c r="CRR50" s="9"/>
      <c r="CRS50" s="9"/>
      <c r="CRT50" s="9"/>
      <c r="CRU50" s="9"/>
      <c r="CRV50" s="9"/>
      <c r="CRW50" s="9"/>
      <c r="CRX50" s="9"/>
      <c r="CRY50" s="9"/>
      <c r="CRZ50" s="9"/>
      <c r="CSA50" s="9"/>
      <c r="CSB50" s="9"/>
      <c r="CSC50" s="9"/>
      <c r="CSD50" s="9"/>
      <c r="CSE50" s="9"/>
      <c r="CSF50" s="9"/>
      <c r="CSG50" s="9"/>
      <c r="CSH50" s="9"/>
      <c r="CSI50" s="9"/>
      <c r="CSJ50" s="9"/>
      <c r="CSK50" s="9"/>
      <c r="CSL50" s="9"/>
      <c r="CSM50" s="9"/>
      <c r="CSN50" s="9"/>
      <c r="CSO50" s="9"/>
      <c r="CSP50" s="9"/>
      <c r="CSQ50" s="9"/>
      <c r="CSR50" s="9"/>
      <c r="CSS50" s="9"/>
      <c r="CST50" s="9"/>
      <c r="CSU50" s="9"/>
      <c r="CSV50" s="9"/>
      <c r="CSW50" s="9"/>
      <c r="CSX50" s="9"/>
      <c r="CSY50" s="9"/>
      <c r="CSZ50" s="9"/>
      <c r="CTA50" s="9"/>
      <c r="CTB50" s="9"/>
      <c r="CTC50" s="9"/>
      <c r="CTD50" s="9"/>
      <c r="CTE50" s="9"/>
      <c r="CTF50" s="9"/>
      <c r="CTG50" s="9"/>
      <c r="CTH50" s="9"/>
      <c r="CTI50" s="9"/>
      <c r="CTJ50" s="9"/>
      <c r="CTK50" s="9"/>
      <c r="CTL50" s="9"/>
      <c r="CTM50" s="9"/>
      <c r="CTN50" s="9"/>
      <c r="CTO50" s="9"/>
      <c r="CTP50" s="9"/>
      <c r="CTQ50" s="9"/>
      <c r="CTR50" s="9"/>
      <c r="CTS50" s="9"/>
      <c r="CTT50" s="9"/>
      <c r="CTU50" s="9"/>
      <c r="CTV50" s="9"/>
      <c r="CTW50" s="9"/>
      <c r="CTX50" s="9"/>
      <c r="CTY50" s="9"/>
      <c r="CTZ50" s="9"/>
      <c r="CUA50" s="9"/>
      <c r="CUB50" s="9"/>
      <c r="CUC50" s="9"/>
      <c r="CUD50" s="9"/>
      <c r="CUE50" s="9"/>
      <c r="CUF50" s="9"/>
      <c r="CUG50" s="9"/>
      <c r="CUH50" s="9"/>
      <c r="CUI50" s="9"/>
      <c r="CUJ50" s="9"/>
      <c r="CUK50" s="9"/>
      <c r="CUL50" s="9"/>
      <c r="CUM50" s="9"/>
      <c r="CUN50" s="9"/>
      <c r="CUO50" s="9"/>
      <c r="CUP50" s="9"/>
      <c r="CUQ50" s="9"/>
      <c r="CUR50" s="9"/>
      <c r="CUS50" s="9"/>
      <c r="CUT50" s="9"/>
      <c r="CUU50" s="9"/>
      <c r="CUV50" s="9"/>
      <c r="CUW50" s="9"/>
      <c r="CUX50" s="9"/>
      <c r="CUY50" s="9"/>
      <c r="CUZ50" s="9"/>
      <c r="CVA50" s="9"/>
      <c r="CVB50" s="9"/>
      <c r="CVC50" s="9"/>
      <c r="CVD50" s="9"/>
      <c r="CVE50" s="9"/>
      <c r="CVF50" s="9"/>
      <c r="CVG50" s="9"/>
      <c r="CVH50" s="9"/>
      <c r="CVI50" s="9"/>
      <c r="CVJ50" s="9"/>
      <c r="CVK50" s="9"/>
      <c r="CVL50" s="9"/>
      <c r="CVM50" s="9"/>
      <c r="CVN50" s="9"/>
      <c r="CVO50" s="9"/>
      <c r="CVP50" s="9"/>
      <c r="CVQ50" s="9"/>
      <c r="CVR50" s="9"/>
      <c r="CVS50" s="9"/>
      <c r="CVT50" s="9"/>
      <c r="CVU50" s="9"/>
      <c r="CVV50" s="9"/>
      <c r="CVW50" s="9"/>
      <c r="CVX50" s="9"/>
      <c r="CVY50" s="9"/>
      <c r="CVZ50" s="9"/>
      <c r="CWA50" s="9"/>
      <c r="CWB50" s="9"/>
      <c r="CWC50" s="9"/>
      <c r="CWD50" s="9"/>
      <c r="CWE50" s="9"/>
      <c r="CWF50" s="9"/>
      <c r="CWG50" s="9"/>
      <c r="CWH50" s="9"/>
      <c r="CWI50" s="9"/>
      <c r="CWJ50" s="9"/>
      <c r="CWK50" s="9"/>
      <c r="CWL50" s="9"/>
      <c r="CWM50" s="9"/>
      <c r="CWN50" s="9"/>
      <c r="CWO50" s="9"/>
      <c r="CWP50" s="9"/>
      <c r="CWQ50" s="9"/>
      <c r="CWR50" s="9"/>
      <c r="CWS50" s="9"/>
      <c r="CWT50" s="9"/>
      <c r="CWU50" s="9"/>
      <c r="CWV50" s="9"/>
      <c r="CWW50" s="9"/>
      <c r="CWX50" s="9"/>
      <c r="CWY50" s="9"/>
      <c r="CWZ50" s="9"/>
      <c r="CXA50" s="9"/>
      <c r="CXB50" s="9"/>
      <c r="CXC50" s="9"/>
      <c r="CXD50" s="9"/>
      <c r="CXE50" s="9"/>
      <c r="CXF50" s="9"/>
      <c r="CXG50" s="9"/>
      <c r="CXH50" s="9"/>
      <c r="CXI50" s="9"/>
      <c r="CXJ50" s="9"/>
      <c r="CXK50" s="9"/>
      <c r="CXL50" s="9"/>
      <c r="CXM50" s="9"/>
      <c r="CXN50" s="9"/>
      <c r="CXO50" s="9"/>
      <c r="CXP50" s="9"/>
      <c r="CXQ50" s="9"/>
      <c r="CXR50" s="9"/>
      <c r="CXS50" s="9"/>
      <c r="CXT50" s="9"/>
      <c r="CXU50" s="9"/>
      <c r="CXV50" s="9"/>
      <c r="CXW50" s="9"/>
      <c r="CXX50" s="9"/>
      <c r="CXY50" s="9"/>
      <c r="CXZ50" s="9"/>
      <c r="CYA50" s="9"/>
      <c r="CYB50" s="9"/>
      <c r="CYC50" s="9"/>
      <c r="CYD50" s="9"/>
      <c r="CYE50" s="9"/>
      <c r="CYF50" s="9"/>
      <c r="CYG50" s="9"/>
      <c r="CYH50" s="9"/>
      <c r="CYI50" s="9"/>
      <c r="CYJ50" s="9"/>
      <c r="CYK50" s="9"/>
      <c r="CYL50" s="9"/>
      <c r="CYM50" s="9"/>
      <c r="CYN50" s="9"/>
      <c r="CYO50" s="9"/>
      <c r="CYP50" s="9"/>
      <c r="CYQ50" s="9"/>
      <c r="CYR50" s="9"/>
      <c r="CYS50" s="9"/>
      <c r="CYT50" s="9"/>
      <c r="CYU50" s="9"/>
      <c r="CYV50" s="9"/>
      <c r="CYW50" s="9"/>
      <c r="CYX50" s="9"/>
      <c r="CYY50" s="9"/>
      <c r="CYZ50" s="9"/>
      <c r="CZA50" s="9"/>
      <c r="CZB50" s="9"/>
      <c r="CZC50" s="9"/>
      <c r="CZD50" s="9"/>
      <c r="CZE50" s="9"/>
      <c r="CZF50" s="9"/>
      <c r="CZG50" s="9"/>
      <c r="CZH50" s="9"/>
      <c r="CZI50" s="9"/>
      <c r="CZJ50" s="9"/>
      <c r="CZK50" s="9"/>
      <c r="CZL50" s="9"/>
      <c r="CZM50" s="9"/>
      <c r="CZN50" s="9"/>
      <c r="CZO50" s="9"/>
      <c r="CZP50" s="9"/>
      <c r="CZQ50" s="9"/>
      <c r="CZR50" s="9"/>
      <c r="CZS50" s="9"/>
      <c r="CZT50" s="9"/>
      <c r="CZU50" s="9"/>
      <c r="CZV50" s="9"/>
      <c r="CZW50" s="9"/>
      <c r="CZX50" s="9"/>
      <c r="CZY50" s="9"/>
      <c r="CZZ50" s="9"/>
      <c r="DAA50" s="9"/>
      <c r="DAB50" s="9"/>
      <c r="DAC50" s="9"/>
      <c r="DAD50" s="9"/>
      <c r="DAE50" s="9"/>
      <c r="DAF50" s="9"/>
      <c r="DAG50" s="9"/>
      <c r="DAH50" s="9"/>
      <c r="DAI50" s="9"/>
      <c r="DAJ50" s="9"/>
      <c r="DAK50" s="9"/>
      <c r="DAL50" s="9"/>
      <c r="DAM50" s="9"/>
      <c r="DAN50" s="9"/>
      <c r="DAO50" s="9"/>
      <c r="DAP50" s="9"/>
      <c r="DAQ50" s="9"/>
      <c r="DAR50" s="9"/>
      <c r="DAS50" s="9"/>
      <c r="DAT50" s="9"/>
      <c r="DAU50" s="9"/>
      <c r="DAV50" s="9"/>
      <c r="DAW50" s="9"/>
      <c r="DAX50" s="9"/>
      <c r="DAY50" s="9"/>
      <c r="DAZ50" s="9"/>
      <c r="DBA50" s="9"/>
      <c r="DBB50" s="9"/>
      <c r="DBC50" s="9"/>
      <c r="DBD50" s="9"/>
      <c r="DBE50" s="9"/>
      <c r="DBF50" s="9"/>
      <c r="DBG50" s="9"/>
      <c r="DBH50" s="9"/>
      <c r="DBI50" s="9"/>
      <c r="DBJ50" s="9"/>
      <c r="DBK50" s="9"/>
      <c r="DBL50" s="9"/>
      <c r="DBM50" s="9"/>
      <c r="DBN50" s="9"/>
      <c r="DBO50" s="9"/>
      <c r="DBP50" s="9"/>
      <c r="DBQ50" s="9"/>
      <c r="DBR50" s="9"/>
      <c r="DBS50" s="9"/>
      <c r="DBT50" s="9"/>
      <c r="DBU50" s="9"/>
      <c r="DBV50" s="9"/>
      <c r="DBW50" s="9"/>
      <c r="DBX50" s="9"/>
      <c r="DBY50" s="9"/>
      <c r="DBZ50" s="9"/>
      <c r="DCA50" s="9"/>
      <c r="DCB50" s="9"/>
      <c r="DCC50" s="9"/>
      <c r="DCD50" s="9"/>
      <c r="DCE50" s="9"/>
      <c r="DCF50" s="9"/>
      <c r="DCG50" s="9"/>
      <c r="DCH50" s="9"/>
      <c r="DCI50" s="9"/>
      <c r="DCJ50" s="9"/>
      <c r="DCK50" s="9"/>
      <c r="DCL50" s="9"/>
      <c r="DCM50" s="9"/>
      <c r="DCN50" s="9"/>
      <c r="DCO50" s="9"/>
      <c r="DCP50" s="9"/>
      <c r="DCQ50" s="9"/>
      <c r="DCR50" s="9"/>
      <c r="DCS50" s="9"/>
      <c r="DCT50" s="9"/>
      <c r="DCU50" s="9"/>
      <c r="DCV50" s="9"/>
      <c r="DCW50" s="9"/>
      <c r="DCX50" s="9"/>
      <c r="DCY50" s="9"/>
      <c r="DCZ50" s="9"/>
      <c r="DDA50" s="9"/>
      <c r="DDB50" s="9"/>
      <c r="DDC50" s="9"/>
      <c r="DDD50" s="9"/>
      <c r="DDE50" s="9"/>
      <c r="DDF50" s="9"/>
      <c r="DDG50" s="9"/>
      <c r="DDH50" s="9"/>
      <c r="DDI50" s="9"/>
      <c r="DDJ50" s="9"/>
      <c r="DDK50" s="9"/>
      <c r="DDL50" s="9"/>
      <c r="DDM50" s="9"/>
      <c r="DDN50" s="9"/>
      <c r="DDO50" s="9"/>
      <c r="DDP50" s="9"/>
      <c r="DDQ50" s="9"/>
      <c r="DDR50" s="9"/>
      <c r="DDS50" s="9"/>
      <c r="DDT50" s="9"/>
      <c r="DDU50" s="9"/>
      <c r="DDV50" s="9"/>
      <c r="DDW50" s="9"/>
      <c r="DDX50" s="9"/>
      <c r="DDY50" s="9"/>
      <c r="DDZ50" s="9"/>
      <c r="DEA50" s="9"/>
      <c r="DEB50" s="9"/>
      <c r="DEC50" s="9"/>
      <c r="DED50" s="9"/>
      <c r="DEE50" s="9"/>
      <c r="DEF50" s="9"/>
      <c r="DEG50" s="9"/>
      <c r="DEH50" s="9"/>
      <c r="DEI50" s="9"/>
      <c r="DEJ50" s="9"/>
      <c r="DEK50" s="9"/>
      <c r="DEL50" s="9"/>
      <c r="DEM50" s="9"/>
      <c r="DEN50" s="9"/>
      <c r="DEO50" s="9"/>
      <c r="DEP50" s="9"/>
      <c r="DEQ50" s="9"/>
      <c r="DER50" s="9"/>
      <c r="DES50" s="9"/>
      <c r="DET50" s="9"/>
      <c r="DEU50" s="9"/>
      <c r="DEV50" s="9"/>
      <c r="DEW50" s="9"/>
      <c r="DEX50" s="9"/>
      <c r="DEY50" s="9"/>
      <c r="DEZ50" s="9"/>
      <c r="DFA50" s="9"/>
      <c r="DFB50" s="9"/>
      <c r="DFC50" s="9"/>
      <c r="DFD50" s="9"/>
      <c r="DFE50" s="9"/>
      <c r="DFF50" s="9"/>
      <c r="DFG50" s="9"/>
      <c r="DFH50" s="9"/>
      <c r="DFI50" s="9"/>
      <c r="DFJ50" s="9"/>
      <c r="DFK50" s="9"/>
      <c r="DFL50" s="9"/>
      <c r="DFM50" s="9"/>
      <c r="DFN50" s="9"/>
      <c r="DFO50" s="9"/>
      <c r="DFP50" s="9"/>
      <c r="DFQ50" s="9"/>
      <c r="DFR50" s="9"/>
      <c r="DFS50" s="9"/>
      <c r="DFT50" s="9"/>
      <c r="DFU50" s="9"/>
      <c r="DFV50" s="9"/>
      <c r="DFW50" s="9"/>
      <c r="DFX50" s="9"/>
      <c r="DFY50" s="9"/>
      <c r="DFZ50" s="9"/>
      <c r="DGA50" s="9"/>
      <c r="DGB50" s="9"/>
      <c r="DGC50" s="9"/>
      <c r="DGD50" s="9"/>
      <c r="DGE50" s="9"/>
      <c r="DGF50" s="9"/>
      <c r="DGG50" s="9"/>
      <c r="DGH50" s="9"/>
      <c r="DGI50" s="9"/>
      <c r="DGJ50" s="9"/>
      <c r="DGK50" s="9"/>
      <c r="DGL50" s="9"/>
      <c r="DGM50" s="9"/>
      <c r="DGN50" s="9"/>
      <c r="DGO50" s="9"/>
      <c r="DGP50" s="9"/>
      <c r="DGQ50" s="9"/>
      <c r="DGR50" s="9"/>
      <c r="DGS50" s="9"/>
      <c r="DGT50" s="9"/>
      <c r="DGU50" s="9"/>
      <c r="DGV50" s="9"/>
      <c r="DGW50" s="9"/>
      <c r="DGX50" s="9"/>
      <c r="DGY50" s="9"/>
      <c r="DGZ50" s="9"/>
      <c r="DHA50" s="9"/>
      <c r="DHB50" s="9"/>
      <c r="DHC50" s="9"/>
      <c r="DHD50" s="9"/>
      <c r="DHE50" s="9"/>
      <c r="DHF50" s="9"/>
      <c r="DHG50" s="9"/>
      <c r="DHH50" s="9"/>
      <c r="DHI50" s="9"/>
      <c r="DHJ50" s="9"/>
      <c r="DHK50" s="9"/>
      <c r="DHL50" s="9"/>
      <c r="DHM50" s="9"/>
      <c r="DHN50" s="9"/>
      <c r="DHO50" s="9"/>
      <c r="DHP50" s="9"/>
      <c r="DHQ50" s="9"/>
      <c r="DHR50" s="9"/>
      <c r="DHS50" s="9"/>
      <c r="DHT50" s="9"/>
      <c r="DHU50" s="9"/>
      <c r="DHV50" s="9"/>
      <c r="DHW50" s="9"/>
      <c r="DHX50" s="9"/>
      <c r="DHY50" s="9"/>
      <c r="DHZ50" s="9"/>
      <c r="DIA50" s="9"/>
      <c r="DIB50" s="9"/>
      <c r="DIC50" s="9"/>
      <c r="DID50" s="9"/>
      <c r="DIE50" s="9"/>
      <c r="DIF50" s="9"/>
      <c r="DIG50" s="9"/>
      <c r="DIH50" s="9"/>
      <c r="DII50" s="9"/>
      <c r="DIJ50" s="9"/>
      <c r="DIK50" s="9"/>
      <c r="DIL50" s="9"/>
      <c r="DIM50" s="9"/>
      <c r="DIN50" s="9"/>
      <c r="DIO50" s="9"/>
      <c r="DIP50" s="9"/>
      <c r="DIQ50" s="9"/>
      <c r="DIR50" s="9"/>
      <c r="DIS50" s="9"/>
      <c r="DIT50" s="9"/>
      <c r="DIU50" s="9"/>
      <c r="DIV50" s="9"/>
      <c r="DIW50" s="9"/>
      <c r="DIX50" s="9"/>
      <c r="DIY50" s="9"/>
      <c r="DIZ50" s="9"/>
      <c r="DJA50" s="9"/>
      <c r="DJB50" s="9"/>
      <c r="DJC50" s="9"/>
      <c r="DJD50" s="9"/>
      <c r="DJE50" s="9"/>
      <c r="DJF50" s="9"/>
      <c r="DJG50" s="9"/>
      <c r="DJH50" s="9"/>
      <c r="DJI50" s="9"/>
      <c r="DJJ50" s="9"/>
      <c r="DJK50" s="9"/>
      <c r="DJL50" s="9"/>
      <c r="DJM50" s="9"/>
      <c r="DJN50" s="9"/>
      <c r="DJO50" s="9"/>
      <c r="DJP50" s="9"/>
      <c r="DJQ50" s="9"/>
      <c r="DJR50" s="9"/>
      <c r="DJS50" s="9"/>
      <c r="DJT50" s="9"/>
      <c r="DJU50" s="9"/>
      <c r="DJV50" s="9"/>
      <c r="DJW50" s="9"/>
      <c r="DJX50" s="9"/>
      <c r="DJY50" s="9"/>
      <c r="DJZ50" s="9"/>
      <c r="DKA50" s="9"/>
      <c r="DKB50" s="9"/>
      <c r="DKC50" s="9"/>
      <c r="DKD50" s="9"/>
      <c r="DKE50" s="9"/>
      <c r="DKF50" s="9"/>
      <c r="DKG50" s="9"/>
      <c r="DKH50" s="9"/>
      <c r="DKI50" s="9"/>
      <c r="DKJ50" s="9"/>
      <c r="DKK50" s="9"/>
      <c r="DKL50" s="9"/>
      <c r="DKM50" s="9"/>
      <c r="DKN50" s="9"/>
      <c r="DKO50" s="9"/>
      <c r="DKP50" s="9"/>
      <c r="DKQ50" s="9"/>
      <c r="DKR50" s="9"/>
      <c r="DKS50" s="9"/>
      <c r="DKT50" s="9"/>
      <c r="DKU50" s="9"/>
      <c r="DKV50" s="9"/>
      <c r="DKW50" s="9"/>
      <c r="DKX50" s="9"/>
      <c r="DKY50" s="9"/>
      <c r="DKZ50" s="9"/>
      <c r="DLA50" s="9"/>
      <c r="DLB50" s="9"/>
      <c r="DLC50" s="9"/>
      <c r="DLD50" s="9"/>
      <c r="DLE50" s="9"/>
      <c r="DLF50" s="9"/>
      <c r="DLG50" s="9"/>
      <c r="DLH50" s="9"/>
      <c r="DLI50" s="9"/>
      <c r="DLJ50" s="9"/>
      <c r="DLK50" s="9"/>
      <c r="DLL50" s="9"/>
      <c r="DLM50" s="9"/>
      <c r="DLN50" s="9"/>
      <c r="DLO50" s="9"/>
      <c r="DLP50" s="9"/>
      <c r="DLQ50" s="9"/>
      <c r="DLR50" s="9"/>
      <c r="DLS50" s="9"/>
      <c r="DLT50" s="9"/>
      <c r="DLU50" s="9"/>
      <c r="DLV50" s="9"/>
      <c r="DLW50" s="9"/>
      <c r="DLX50" s="9"/>
      <c r="DLY50" s="9"/>
      <c r="DLZ50" s="9"/>
      <c r="DMA50" s="9"/>
      <c r="DMB50" s="9"/>
      <c r="DMC50" s="9"/>
      <c r="DMD50" s="9"/>
      <c r="DME50" s="9"/>
      <c r="DMF50" s="9"/>
      <c r="DMG50" s="9"/>
      <c r="DMH50" s="9"/>
      <c r="DMI50" s="9"/>
      <c r="DMJ50" s="9"/>
      <c r="DMK50" s="9"/>
      <c r="DML50" s="9"/>
      <c r="DMM50" s="9"/>
      <c r="DMN50" s="9"/>
      <c r="DMO50" s="9"/>
      <c r="DMP50" s="9"/>
      <c r="DMQ50" s="9"/>
      <c r="DMR50" s="9"/>
      <c r="DMS50" s="9"/>
      <c r="DMT50" s="9"/>
      <c r="DMU50" s="9"/>
      <c r="DMV50" s="9"/>
      <c r="DMW50" s="9"/>
      <c r="DMX50" s="9"/>
      <c r="DMY50" s="9"/>
      <c r="DMZ50" s="9"/>
      <c r="DNA50" s="9"/>
      <c r="DNB50" s="9"/>
      <c r="DNC50" s="9"/>
      <c r="DND50" s="9"/>
      <c r="DNE50" s="9"/>
      <c r="DNF50" s="9"/>
      <c r="DNG50" s="9"/>
      <c r="DNH50" s="9"/>
      <c r="DNI50" s="9"/>
      <c r="DNJ50" s="9"/>
      <c r="DNK50" s="9"/>
      <c r="DNL50" s="9"/>
      <c r="DNM50" s="9"/>
      <c r="DNN50" s="9"/>
      <c r="DNO50" s="9"/>
      <c r="DNP50" s="9"/>
      <c r="DNQ50" s="9"/>
      <c r="DNR50" s="9"/>
      <c r="DNS50" s="9"/>
      <c r="DNT50" s="9"/>
      <c r="DNU50" s="9"/>
      <c r="DNV50" s="9"/>
      <c r="DNW50" s="9"/>
      <c r="DNX50" s="9"/>
      <c r="DNY50" s="9"/>
      <c r="DNZ50" s="9"/>
      <c r="DOA50" s="9"/>
      <c r="DOB50" s="9"/>
      <c r="DOC50" s="9"/>
      <c r="DOD50" s="9"/>
      <c r="DOE50" s="9"/>
      <c r="DOF50" s="9"/>
      <c r="DOG50" s="9"/>
      <c r="DOH50" s="9"/>
      <c r="DOI50" s="9"/>
      <c r="DOJ50" s="9"/>
      <c r="DOK50" s="9"/>
      <c r="DOL50" s="9"/>
      <c r="DOM50" s="9"/>
      <c r="DON50" s="9"/>
      <c r="DOO50" s="9"/>
      <c r="DOP50" s="9"/>
      <c r="DOQ50" s="9"/>
      <c r="DOR50" s="9"/>
      <c r="DOS50" s="9"/>
      <c r="DOT50" s="9"/>
      <c r="DOU50" s="9"/>
      <c r="DOV50" s="9"/>
      <c r="DOW50" s="9"/>
      <c r="DOX50" s="9"/>
      <c r="DOY50" s="9"/>
      <c r="DOZ50" s="9"/>
      <c r="DPA50" s="9"/>
      <c r="DPB50" s="9"/>
      <c r="DPC50" s="9"/>
      <c r="DPD50" s="9"/>
      <c r="DPE50" s="9"/>
      <c r="DPF50" s="9"/>
      <c r="DPG50" s="9"/>
      <c r="DPH50" s="9"/>
      <c r="DPI50" s="9"/>
      <c r="DPJ50" s="9"/>
      <c r="DPK50" s="9"/>
      <c r="DPL50" s="9"/>
      <c r="DPM50" s="9"/>
      <c r="DPN50" s="9"/>
      <c r="DPO50" s="9"/>
      <c r="DPP50" s="9"/>
      <c r="DPQ50" s="9"/>
      <c r="DPR50" s="9"/>
      <c r="DPS50" s="9"/>
      <c r="DPT50" s="9"/>
      <c r="DPU50" s="9"/>
      <c r="DPV50" s="9"/>
      <c r="DPW50" s="9"/>
      <c r="DPX50" s="9"/>
      <c r="DPY50" s="9"/>
      <c r="DPZ50" s="9"/>
      <c r="DQA50" s="9"/>
      <c r="DQB50" s="9"/>
      <c r="DQC50" s="9"/>
      <c r="DQD50" s="9"/>
      <c r="DQE50" s="9"/>
      <c r="DQF50" s="9"/>
      <c r="DQG50" s="9"/>
      <c r="DQH50" s="9"/>
      <c r="DQI50" s="9"/>
      <c r="DQJ50" s="9"/>
      <c r="DQK50" s="9"/>
      <c r="DQL50" s="9"/>
      <c r="DQM50" s="9"/>
      <c r="DQN50" s="9"/>
      <c r="DQO50" s="9"/>
      <c r="DQP50" s="9"/>
      <c r="DQQ50" s="9"/>
      <c r="DQR50" s="9"/>
      <c r="DQS50" s="9"/>
      <c r="DQT50" s="9"/>
      <c r="DQU50" s="9"/>
      <c r="DQV50" s="9"/>
      <c r="DQW50" s="9"/>
      <c r="DQX50" s="9"/>
      <c r="DQY50" s="9"/>
      <c r="DQZ50" s="9"/>
      <c r="DRA50" s="9"/>
      <c r="DRB50" s="9"/>
      <c r="DRC50" s="9"/>
      <c r="DRD50" s="9"/>
      <c r="DRE50" s="9"/>
      <c r="DRF50" s="9"/>
      <c r="DRG50" s="9"/>
      <c r="DRH50" s="9"/>
      <c r="DRI50" s="9"/>
      <c r="DRJ50" s="9"/>
      <c r="DRK50" s="9"/>
      <c r="DRL50" s="9"/>
      <c r="DRM50" s="9"/>
      <c r="DRN50" s="9"/>
      <c r="DRO50" s="9"/>
      <c r="DRP50" s="9"/>
      <c r="DRQ50" s="9"/>
      <c r="DRR50" s="9"/>
      <c r="DRS50" s="9"/>
      <c r="DRT50" s="9"/>
      <c r="DRU50" s="9"/>
      <c r="DRV50" s="9"/>
      <c r="DRW50" s="9"/>
      <c r="DRX50" s="9"/>
      <c r="DRY50" s="9"/>
      <c r="DRZ50" s="9"/>
      <c r="DSA50" s="9"/>
      <c r="DSB50" s="9"/>
      <c r="DSC50" s="9"/>
      <c r="DSD50" s="9"/>
      <c r="DSE50" s="9"/>
      <c r="DSF50" s="9"/>
      <c r="DSG50" s="9"/>
      <c r="DSH50" s="9"/>
      <c r="DSI50" s="9"/>
      <c r="DSJ50" s="9"/>
      <c r="DSK50" s="9"/>
      <c r="DSL50" s="9"/>
      <c r="DSM50" s="9"/>
      <c r="DSN50" s="9"/>
      <c r="DSO50" s="9"/>
      <c r="DSP50" s="9"/>
      <c r="DSQ50" s="9"/>
      <c r="DSR50" s="9"/>
      <c r="DSS50" s="9"/>
      <c r="DST50" s="9"/>
      <c r="DSU50" s="9"/>
      <c r="DSV50" s="9"/>
      <c r="DSW50" s="9"/>
      <c r="DSX50" s="9"/>
      <c r="DSY50" s="9"/>
      <c r="DSZ50" s="9"/>
      <c r="DTA50" s="9"/>
      <c r="DTB50" s="9"/>
      <c r="DTC50" s="9"/>
      <c r="DTD50" s="9"/>
      <c r="DTE50" s="9"/>
      <c r="DTF50" s="9"/>
      <c r="DTG50" s="9"/>
      <c r="DTH50" s="9"/>
      <c r="DTI50" s="9"/>
      <c r="DTJ50" s="9"/>
      <c r="DTK50" s="9"/>
      <c r="DTL50" s="9"/>
      <c r="DTM50" s="9"/>
      <c r="DTN50" s="9"/>
      <c r="DTO50" s="9"/>
      <c r="DTP50" s="9"/>
      <c r="DTQ50" s="9"/>
      <c r="DTR50" s="9"/>
      <c r="DTS50" s="9"/>
      <c r="DTT50" s="9"/>
      <c r="DTU50" s="9"/>
      <c r="DTV50" s="9"/>
      <c r="DTW50" s="9"/>
      <c r="DTX50" s="9"/>
      <c r="DTY50" s="9"/>
      <c r="DTZ50" s="9"/>
      <c r="DUA50" s="9"/>
      <c r="DUB50" s="9"/>
      <c r="DUC50" s="9"/>
      <c r="DUD50" s="9"/>
      <c r="DUE50" s="9"/>
      <c r="DUF50" s="9"/>
      <c r="DUG50" s="9"/>
      <c r="DUH50" s="9"/>
      <c r="DUI50" s="9"/>
      <c r="DUJ50" s="9"/>
      <c r="DUK50" s="9"/>
      <c r="DUL50" s="9"/>
      <c r="DUM50" s="9"/>
      <c r="DUN50" s="9"/>
      <c r="DUO50" s="9"/>
      <c r="DUP50" s="9"/>
      <c r="DUQ50" s="9"/>
      <c r="DUR50" s="9"/>
      <c r="DUS50" s="9"/>
      <c r="DUT50" s="9"/>
      <c r="DUU50" s="9"/>
      <c r="DUV50" s="9"/>
      <c r="DUW50" s="9"/>
      <c r="DUX50" s="9"/>
      <c r="DUY50" s="9"/>
      <c r="DUZ50" s="9"/>
      <c r="DVA50" s="9"/>
      <c r="DVB50" s="9"/>
      <c r="DVC50" s="9"/>
      <c r="DVD50" s="9"/>
      <c r="DVE50" s="9"/>
      <c r="DVF50" s="9"/>
      <c r="DVG50" s="9"/>
      <c r="DVH50" s="9"/>
      <c r="DVI50" s="9"/>
      <c r="DVJ50" s="9"/>
      <c r="DVK50" s="9"/>
      <c r="DVL50" s="9"/>
      <c r="DVM50" s="9"/>
      <c r="DVN50" s="9"/>
      <c r="DVO50" s="9"/>
      <c r="DVP50" s="9"/>
      <c r="DVQ50" s="9"/>
      <c r="DVR50" s="9"/>
      <c r="DVS50" s="9"/>
      <c r="DVT50" s="9"/>
      <c r="DVU50" s="9"/>
      <c r="DVV50" s="9"/>
      <c r="DVW50" s="9"/>
      <c r="DVX50" s="9"/>
      <c r="DVY50" s="9"/>
      <c r="DVZ50" s="9"/>
      <c r="DWA50" s="9"/>
      <c r="DWB50" s="9"/>
      <c r="DWC50" s="9"/>
      <c r="DWD50" s="9"/>
      <c r="DWE50" s="9"/>
      <c r="DWF50" s="9"/>
      <c r="DWG50" s="9"/>
      <c r="DWH50" s="9"/>
      <c r="DWI50" s="9"/>
      <c r="DWJ50" s="9"/>
      <c r="DWK50" s="9"/>
      <c r="DWL50" s="9"/>
      <c r="DWM50" s="9"/>
      <c r="DWN50" s="9"/>
      <c r="DWO50" s="9"/>
      <c r="DWP50" s="9"/>
      <c r="DWQ50" s="9"/>
      <c r="DWR50" s="9"/>
      <c r="DWS50" s="9"/>
      <c r="DWT50" s="9"/>
      <c r="DWU50" s="9"/>
      <c r="DWV50" s="9"/>
      <c r="DWW50" s="9"/>
      <c r="DWX50" s="9"/>
      <c r="DWY50" s="9"/>
      <c r="DWZ50" s="9"/>
      <c r="DXA50" s="9"/>
      <c r="DXB50" s="9"/>
      <c r="DXC50" s="9"/>
      <c r="DXD50" s="9"/>
      <c r="DXE50" s="9"/>
      <c r="DXF50" s="9"/>
      <c r="DXG50" s="9"/>
      <c r="DXH50" s="9"/>
      <c r="DXI50" s="9"/>
      <c r="DXJ50" s="9"/>
      <c r="DXK50" s="9"/>
      <c r="DXL50" s="9"/>
      <c r="DXM50" s="9"/>
      <c r="DXN50" s="9"/>
      <c r="DXO50" s="9"/>
      <c r="DXP50" s="9"/>
      <c r="DXQ50" s="9"/>
      <c r="DXR50" s="9"/>
      <c r="DXS50" s="9"/>
      <c r="DXT50" s="9"/>
      <c r="DXU50" s="9"/>
      <c r="DXV50" s="9"/>
      <c r="DXW50" s="9"/>
      <c r="DXX50" s="9"/>
      <c r="DXY50" s="9"/>
      <c r="DXZ50" s="9"/>
      <c r="DYA50" s="9"/>
      <c r="DYB50" s="9"/>
      <c r="DYC50" s="9"/>
      <c r="DYD50" s="9"/>
      <c r="DYE50" s="9"/>
      <c r="DYF50" s="9"/>
      <c r="DYG50" s="9"/>
      <c r="DYH50" s="9"/>
      <c r="DYI50" s="9"/>
      <c r="DYJ50" s="9"/>
      <c r="DYK50" s="9"/>
      <c r="DYL50" s="9"/>
      <c r="DYM50" s="9"/>
      <c r="DYN50" s="9"/>
      <c r="DYO50" s="9"/>
      <c r="DYP50" s="9"/>
      <c r="DYQ50" s="9"/>
      <c r="DYR50" s="9"/>
      <c r="DYS50" s="9"/>
      <c r="DYT50" s="9"/>
      <c r="DYU50" s="9"/>
      <c r="DYV50" s="9"/>
      <c r="DYW50" s="9"/>
      <c r="DYX50" s="9"/>
      <c r="DYY50" s="9"/>
      <c r="DYZ50" s="9"/>
      <c r="DZA50" s="9"/>
      <c r="DZB50" s="9"/>
      <c r="DZC50" s="9"/>
      <c r="DZD50" s="9"/>
      <c r="DZE50" s="9"/>
      <c r="DZF50" s="9"/>
      <c r="DZG50" s="9"/>
      <c r="DZH50" s="9"/>
      <c r="DZI50" s="9"/>
      <c r="DZJ50" s="9"/>
      <c r="DZK50" s="9"/>
      <c r="DZL50" s="9"/>
      <c r="DZM50" s="9"/>
      <c r="DZN50" s="9"/>
      <c r="DZO50" s="9"/>
      <c r="DZP50" s="9"/>
      <c r="DZQ50" s="9"/>
      <c r="DZR50" s="9"/>
      <c r="DZS50" s="9"/>
      <c r="DZT50" s="9"/>
      <c r="DZU50" s="9"/>
      <c r="DZV50" s="9"/>
      <c r="DZW50" s="9"/>
      <c r="DZX50" s="9"/>
      <c r="DZY50" s="9"/>
      <c r="DZZ50" s="9"/>
      <c r="EAA50" s="9"/>
      <c r="EAB50" s="9"/>
      <c r="EAC50" s="9"/>
      <c r="EAD50" s="9"/>
      <c r="EAE50" s="9"/>
      <c r="EAF50" s="9"/>
      <c r="EAG50" s="9"/>
      <c r="EAH50" s="9"/>
      <c r="EAI50" s="9"/>
      <c r="EAJ50" s="9"/>
      <c r="EAK50" s="9"/>
      <c r="EAL50" s="9"/>
      <c r="EAM50" s="9"/>
      <c r="EAN50" s="9"/>
      <c r="EAO50" s="9"/>
      <c r="EAP50" s="9"/>
      <c r="EAQ50" s="9"/>
      <c r="EAR50" s="9"/>
      <c r="EAS50" s="9"/>
      <c r="EAT50" s="9"/>
      <c r="EAU50" s="9"/>
      <c r="EAV50" s="9"/>
      <c r="EAW50" s="9"/>
      <c r="EAX50" s="9"/>
      <c r="EAY50" s="9"/>
      <c r="EAZ50" s="9"/>
      <c r="EBA50" s="9"/>
      <c r="EBB50" s="9"/>
      <c r="EBC50" s="9"/>
      <c r="EBD50" s="9"/>
      <c r="EBE50" s="9"/>
      <c r="EBF50" s="9"/>
      <c r="EBG50" s="9"/>
      <c r="EBH50" s="9"/>
      <c r="EBI50" s="9"/>
      <c r="EBJ50" s="9"/>
      <c r="EBK50" s="9"/>
      <c r="EBL50" s="9"/>
      <c r="EBM50" s="9"/>
      <c r="EBN50" s="9"/>
      <c r="EBO50" s="9"/>
      <c r="EBP50" s="9"/>
      <c r="EBQ50" s="9"/>
      <c r="EBR50" s="9"/>
      <c r="EBS50" s="9"/>
      <c r="EBT50" s="9"/>
      <c r="EBU50" s="9"/>
      <c r="EBV50" s="9"/>
      <c r="EBW50" s="9"/>
      <c r="EBX50" s="9"/>
      <c r="EBY50" s="9"/>
      <c r="EBZ50" s="9"/>
      <c r="ECA50" s="9"/>
      <c r="ECB50" s="9"/>
      <c r="ECC50" s="9"/>
      <c r="ECD50" s="9"/>
      <c r="ECE50" s="9"/>
      <c r="ECF50" s="9"/>
      <c r="ECG50" s="9"/>
      <c r="ECH50" s="9"/>
      <c r="ECI50" s="9"/>
      <c r="ECJ50" s="9"/>
      <c r="ECK50" s="9"/>
      <c r="ECL50" s="9"/>
      <c r="ECM50" s="9"/>
      <c r="ECN50" s="9"/>
      <c r="ECO50" s="9"/>
      <c r="ECP50" s="9"/>
      <c r="ECQ50" s="9"/>
      <c r="ECR50" s="9"/>
      <c r="ECS50" s="9"/>
      <c r="ECT50" s="9"/>
      <c r="ECU50" s="9"/>
      <c r="ECV50" s="9"/>
      <c r="ECW50" s="9"/>
      <c r="ECX50" s="9"/>
      <c r="ECY50" s="9"/>
      <c r="ECZ50" s="9"/>
      <c r="EDA50" s="9"/>
      <c r="EDB50" s="9"/>
      <c r="EDC50" s="9"/>
      <c r="EDD50" s="9"/>
      <c r="EDE50" s="9"/>
      <c r="EDF50" s="9"/>
      <c r="EDG50" s="9"/>
      <c r="EDH50" s="9"/>
      <c r="EDI50" s="9"/>
      <c r="EDJ50" s="9"/>
      <c r="EDK50" s="9"/>
      <c r="EDL50" s="9"/>
      <c r="EDM50" s="9"/>
      <c r="EDN50" s="9"/>
      <c r="EDO50" s="9"/>
      <c r="EDP50" s="9"/>
      <c r="EDQ50" s="9"/>
      <c r="EDR50" s="9"/>
      <c r="EDS50" s="9"/>
      <c r="EDT50" s="9"/>
      <c r="EDU50" s="9"/>
      <c r="EDV50" s="9"/>
      <c r="EDW50" s="9"/>
      <c r="EDX50" s="9"/>
      <c r="EDY50" s="9"/>
      <c r="EDZ50" s="9"/>
      <c r="EEA50" s="9"/>
      <c r="EEB50" s="9"/>
      <c r="EEC50" s="9"/>
      <c r="EED50" s="9"/>
      <c r="EEE50" s="9"/>
      <c r="EEF50" s="9"/>
      <c r="EEG50" s="9"/>
      <c r="EEH50" s="9"/>
      <c r="EEI50" s="9"/>
      <c r="EEJ50" s="9"/>
      <c r="EEK50" s="9"/>
      <c r="EEL50" s="9"/>
      <c r="EEM50" s="9"/>
      <c r="EEN50" s="9"/>
      <c r="EEO50" s="9"/>
      <c r="EEP50" s="9"/>
      <c r="EEQ50" s="9"/>
      <c r="EER50" s="9"/>
      <c r="EES50" s="9"/>
      <c r="EET50" s="9"/>
      <c r="EEU50" s="9"/>
      <c r="EEV50" s="9"/>
      <c r="EEW50" s="9"/>
      <c r="EEX50" s="9"/>
      <c r="EEY50" s="9"/>
      <c r="EEZ50" s="9"/>
      <c r="EFA50" s="9"/>
      <c r="EFB50" s="9"/>
      <c r="EFC50" s="9"/>
      <c r="EFD50" s="9"/>
      <c r="EFE50" s="9"/>
      <c r="EFF50" s="9"/>
      <c r="EFG50" s="9"/>
      <c r="EFH50" s="9"/>
      <c r="EFI50" s="9"/>
      <c r="EFJ50" s="9"/>
      <c r="EFK50" s="9"/>
      <c r="EFL50" s="9"/>
      <c r="EFM50" s="9"/>
      <c r="EFN50" s="9"/>
      <c r="EFO50" s="9"/>
      <c r="EFP50" s="9"/>
      <c r="EFQ50" s="9"/>
      <c r="EFR50" s="9"/>
      <c r="EFS50" s="9"/>
      <c r="EFT50" s="9"/>
      <c r="EFU50" s="9"/>
      <c r="EFV50" s="9"/>
      <c r="EFW50" s="9"/>
      <c r="EFX50" s="9"/>
      <c r="EFY50" s="9"/>
      <c r="EFZ50" s="9"/>
      <c r="EGA50" s="9"/>
      <c r="EGB50" s="9"/>
      <c r="EGC50" s="9"/>
      <c r="EGD50" s="9"/>
      <c r="EGE50" s="9"/>
      <c r="EGF50" s="9"/>
      <c r="EGG50" s="9"/>
      <c r="EGH50" s="9"/>
      <c r="EGI50" s="9"/>
      <c r="EGJ50" s="9"/>
      <c r="EGK50" s="9"/>
      <c r="EGL50" s="9"/>
      <c r="EGM50" s="9"/>
      <c r="EGN50" s="9"/>
      <c r="EGO50" s="9"/>
      <c r="EGP50" s="9"/>
      <c r="EGQ50" s="9"/>
      <c r="EGR50" s="9"/>
      <c r="EGS50" s="9"/>
      <c r="EGT50" s="9"/>
      <c r="EGU50" s="9"/>
      <c r="EGV50" s="9"/>
      <c r="EGW50" s="9"/>
      <c r="EGX50" s="9"/>
      <c r="EGY50" s="9"/>
      <c r="EGZ50" s="9"/>
      <c r="EHA50" s="9"/>
      <c r="EHB50" s="9"/>
      <c r="EHC50" s="9"/>
      <c r="EHD50" s="9"/>
      <c r="EHE50" s="9"/>
      <c r="EHF50" s="9"/>
      <c r="EHG50" s="9"/>
      <c r="EHH50" s="9"/>
      <c r="EHI50" s="9"/>
      <c r="EHJ50" s="9"/>
      <c r="EHK50" s="9"/>
      <c r="EHL50" s="9"/>
      <c r="EHM50" s="9"/>
      <c r="EHN50" s="9"/>
      <c r="EHO50" s="9"/>
      <c r="EHP50" s="9"/>
      <c r="EHQ50" s="9"/>
      <c r="EHR50" s="9"/>
      <c r="EHS50" s="9"/>
      <c r="EHT50" s="9"/>
      <c r="EHU50" s="9"/>
      <c r="EHV50" s="9"/>
      <c r="EHW50" s="9"/>
      <c r="EHX50" s="9"/>
      <c r="EHY50" s="9"/>
      <c r="EHZ50" s="9"/>
      <c r="EIA50" s="9"/>
      <c r="EIB50" s="9"/>
      <c r="EIC50" s="9"/>
      <c r="EID50" s="9"/>
      <c r="EIE50" s="9"/>
      <c r="EIF50" s="9"/>
      <c r="EIG50" s="9"/>
      <c r="EIH50" s="9"/>
      <c r="EII50" s="9"/>
      <c r="EIJ50" s="9"/>
      <c r="EIK50" s="9"/>
      <c r="EIL50" s="9"/>
      <c r="EIM50" s="9"/>
      <c r="EIN50" s="9"/>
      <c r="EIO50" s="9"/>
      <c r="EIP50" s="9"/>
      <c r="EIQ50" s="9"/>
      <c r="EIR50" s="9"/>
      <c r="EIS50" s="9"/>
      <c r="EIT50" s="9"/>
      <c r="EIU50" s="9"/>
      <c r="EIV50" s="9"/>
      <c r="EIW50" s="9"/>
      <c r="EIX50" s="9"/>
      <c r="EIY50" s="9"/>
      <c r="EIZ50" s="9"/>
      <c r="EJA50" s="9"/>
      <c r="EJB50" s="9"/>
      <c r="EJC50" s="9"/>
      <c r="EJD50" s="9"/>
      <c r="EJE50" s="9"/>
      <c r="EJF50" s="9"/>
      <c r="EJG50" s="9"/>
      <c r="EJH50" s="9"/>
      <c r="EJI50" s="9"/>
      <c r="EJJ50" s="9"/>
      <c r="EJK50" s="9"/>
      <c r="EJL50" s="9"/>
      <c r="EJM50" s="9"/>
      <c r="EJN50" s="9"/>
      <c r="EJO50" s="9"/>
      <c r="EJP50" s="9"/>
      <c r="EJQ50" s="9"/>
      <c r="EJR50" s="9"/>
      <c r="EJS50" s="9"/>
      <c r="EJT50" s="9"/>
      <c r="EJU50" s="9"/>
      <c r="EJV50" s="9"/>
      <c r="EJW50" s="9"/>
      <c r="EJX50" s="9"/>
      <c r="EJY50" s="9"/>
      <c r="EJZ50" s="9"/>
      <c r="EKA50" s="9"/>
      <c r="EKB50" s="9"/>
      <c r="EKC50" s="9"/>
      <c r="EKD50" s="9"/>
      <c r="EKE50" s="9"/>
      <c r="EKF50" s="9"/>
      <c r="EKG50" s="9"/>
      <c r="EKH50" s="9"/>
      <c r="EKI50" s="9"/>
      <c r="EKJ50" s="9"/>
      <c r="EKK50" s="9"/>
      <c r="EKL50" s="9"/>
      <c r="EKM50" s="9"/>
      <c r="EKN50" s="9"/>
      <c r="EKO50" s="9"/>
      <c r="EKP50" s="9"/>
      <c r="EKQ50" s="9"/>
      <c r="EKR50" s="9"/>
      <c r="EKS50" s="9"/>
      <c r="EKT50" s="9"/>
      <c r="EKU50" s="9"/>
      <c r="EKV50" s="9"/>
      <c r="EKW50" s="9"/>
      <c r="EKX50" s="9"/>
      <c r="EKY50" s="9"/>
      <c r="EKZ50" s="9"/>
      <c r="ELA50" s="9"/>
      <c r="ELB50" s="9"/>
      <c r="ELC50" s="9"/>
      <c r="ELD50" s="9"/>
      <c r="ELE50" s="9"/>
      <c r="ELF50" s="9"/>
      <c r="ELG50" s="9"/>
      <c r="ELH50" s="9"/>
      <c r="ELI50" s="9"/>
      <c r="ELJ50" s="9"/>
      <c r="ELK50" s="9"/>
      <c r="ELL50" s="9"/>
      <c r="ELM50" s="9"/>
      <c r="ELN50" s="9"/>
      <c r="ELO50" s="9"/>
      <c r="ELP50" s="9"/>
      <c r="ELQ50" s="9"/>
      <c r="ELR50" s="9"/>
      <c r="ELS50" s="9"/>
      <c r="ELT50" s="9"/>
      <c r="ELU50" s="9"/>
      <c r="ELV50" s="9"/>
      <c r="ELW50" s="9"/>
      <c r="ELX50" s="9"/>
      <c r="ELY50" s="9"/>
      <c r="ELZ50" s="9"/>
      <c r="EMA50" s="9"/>
      <c r="EMB50" s="9"/>
      <c r="EMC50" s="9"/>
      <c r="EMD50" s="9"/>
      <c r="EME50" s="9"/>
      <c r="EMF50" s="9"/>
      <c r="EMG50" s="9"/>
      <c r="EMH50" s="9"/>
      <c r="EMI50" s="9"/>
      <c r="EMJ50" s="9"/>
      <c r="EMK50" s="9"/>
      <c r="EML50" s="9"/>
      <c r="EMM50" s="9"/>
      <c r="EMN50" s="9"/>
      <c r="EMO50" s="9"/>
      <c r="EMP50" s="9"/>
      <c r="EMQ50" s="9"/>
      <c r="EMR50" s="9"/>
      <c r="EMS50" s="9"/>
      <c r="EMT50" s="9"/>
      <c r="EMU50" s="9"/>
      <c r="EMV50" s="9"/>
      <c r="EMW50" s="9"/>
      <c r="EMX50" s="9"/>
      <c r="EMY50" s="9"/>
      <c r="EMZ50" s="9"/>
      <c r="ENA50" s="9"/>
      <c r="ENB50" s="9"/>
      <c r="ENC50" s="9"/>
      <c r="END50" s="9"/>
      <c r="ENE50" s="9"/>
      <c r="ENF50" s="9"/>
      <c r="ENG50" s="9"/>
      <c r="ENH50" s="9"/>
      <c r="ENI50" s="9"/>
      <c r="ENJ50" s="9"/>
      <c r="ENK50" s="9"/>
      <c r="ENL50" s="9"/>
      <c r="ENM50" s="9"/>
      <c r="ENN50" s="9"/>
      <c r="ENO50" s="9"/>
      <c r="ENP50" s="9"/>
      <c r="ENQ50" s="9"/>
      <c r="ENR50" s="9"/>
      <c r="ENS50" s="9"/>
      <c r="ENT50" s="9"/>
      <c r="ENU50" s="9"/>
      <c r="ENV50" s="9"/>
      <c r="ENW50" s="9"/>
      <c r="ENX50" s="9"/>
      <c r="ENY50" s="9"/>
      <c r="ENZ50" s="9"/>
      <c r="EOA50" s="9"/>
      <c r="EOB50" s="9"/>
      <c r="EOC50" s="9"/>
      <c r="EOD50" s="9"/>
      <c r="EOE50" s="9"/>
      <c r="EOF50" s="9"/>
      <c r="EOG50" s="9"/>
      <c r="EOH50" s="9"/>
      <c r="EOI50" s="9"/>
      <c r="EOJ50" s="9"/>
      <c r="EOK50" s="9"/>
      <c r="EOL50" s="9"/>
      <c r="EOM50" s="9"/>
      <c r="EON50" s="9"/>
      <c r="EOO50" s="9"/>
      <c r="EOP50" s="9"/>
      <c r="EOQ50" s="9"/>
      <c r="EOR50" s="9"/>
      <c r="EOS50" s="9"/>
      <c r="EOT50" s="9"/>
      <c r="EOU50" s="9"/>
      <c r="EOV50" s="9"/>
      <c r="EOW50" s="9"/>
      <c r="EOX50" s="9"/>
      <c r="EOY50" s="9"/>
      <c r="EOZ50" s="9"/>
      <c r="EPA50" s="9"/>
      <c r="EPB50" s="9"/>
      <c r="EPC50" s="9"/>
      <c r="EPD50" s="9"/>
      <c r="EPE50" s="9"/>
      <c r="EPF50" s="9"/>
      <c r="EPG50" s="9"/>
      <c r="EPH50" s="9"/>
      <c r="EPI50" s="9"/>
      <c r="EPJ50" s="9"/>
      <c r="EPK50" s="9"/>
      <c r="EPL50" s="9"/>
      <c r="EPM50" s="9"/>
      <c r="EPN50" s="9"/>
      <c r="EPO50" s="9"/>
      <c r="EPP50" s="9"/>
      <c r="EPQ50" s="9"/>
      <c r="EPR50" s="9"/>
      <c r="EPS50" s="9"/>
      <c r="EPT50" s="9"/>
      <c r="EPU50" s="9"/>
      <c r="EPV50" s="9"/>
      <c r="EPW50" s="9"/>
      <c r="EPX50" s="9"/>
      <c r="EPY50" s="9"/>
      <c r="EPZ50" s="9"/>
      <c r="EQA50" s="9"/>
      <c r="EQB50" s="9"/>
      <c r="EQC50" s="9"/>
      <c r="EQD50" s="9"/>
      <c r="EQE50" s="9"/>
      <c r="EQF50" s="9"/>
      <c r="EQG50" s="9"/>
      <c r="EQH50" s="9"/>
      <c r="EQI50" s="9"/>
      <c r="EQJ50" s="9"/>
      <c r="EQK50" s="9"/>
      <c r="EQL50" s="9"/>
      <c r="EQM50" s="9"/>
      <c r="EQN50" s="9"/>
      <c r="EQO50" s="9"/>
      <c r="EQP50" s="9"/>
      <c r="EQQ50" s="9"/>
      <c r="EQR50" s="9"/>
      <c r="EQS50" s="9"/>
      <c r="EQT50" s="9"/>
      <c r="EQU50" s="9"/>
      <c r="EQV50" s="9"/>
      <c r="EQW50" s="9"/>
      <c r="EQX50" s="9"/>
      <c r="EQY50" s="9"/>
      <c r="EQZ50" s="9"/>
      <c r="ERA50" s="9"/>
      <c r="ERB50" s="9"/>
      <c r="ERC50" s="9"/>
      <c r="ERD50" s="9"/>
      <c r="ERE50" s="9"/>
      <c r="ERF50" s="9"/>
      <c r="ERG50" s="9"/>
      <c r="ERH50" s="9"/>
      <c r="ERI50" s="9"/>
      <c r="ERJ50" s="9"/>
      <c r="ERK50" s="9"/>
      <c r="ERL50" s="9"/>
      <c r="ERM50" s="9"/>
      <c r="ERN50" s="9"/>
      <c r="ERO50" s="9"/>
      <c r="ERP50" s="9"/>
      <c r="ERQ50" s="9"/>
      <c r="ERR50" s="9"/>
      <c r="ERS50" s="9"/>
      <c r="ERT50" s="9"/>
      <c r="ERU50" s="9"/>
      <c r="ERV50" s="9"/>
      <c r="ERW50" s="9"/>
      <c r="ERX50" s="9"/>
      <c r="ERY50" s="9"/>
      <c r="ERZ50" s="9"/>
      <c r="ESA50" s="9"/>
      <c r="ESB50" s="9"/>
      <c r="ESC50" s="9"/>
      <c r="ESD50" s="9"/>
      <c r="ESE50" s="9"/>
      <c r="ESF50" s="9"/>
      <c r="ESG50" s="9"/>
      <c r="ESH50" s="9"/>
      <c r="ESI50" s="9"/>
      <c r="ESJ50" s="9"/>
      <c r="ESK50" s="9"/>
      <c r="ESL50" s="9"/>
      <c r="ESM50" s="9"/>
      <c r="ESN50" s="9"/>
      <c r="ESO50" s="9"/>
      <c r="ESP50" s="9"/>
      <c r="ESQ50" s="9"/>
      <c r="ESR50" s="9"/>
      <c r="ESS50" s="9"/>
      <c r="EST50" s="9"/>
      <c r="ESU50" s="9"/>
      <c r="ESV50" s="9"/>
      <c r="ESW50" s="9"/>
      <c r="ESX50" s="9"/>
      <c r="ESY50" s="9"/>
      <c r="ESZ50" s="9"/>
      <c r="ETA50" s="9"/>
      <c r="ETB50" s="9"/>
      <c r="ETC50" s="9"/>
      <c r="ETD50" s="9"/>
      <c r="ETE50" s="9"/>
      <c r="ETF50" s="9"/>
      <c r="ETG50" s="9"/>
      <c r="ETH50" s="9"/>
      <c r="ETI50" s="9"/>
      <c r="ETJ50" s="9"/>
      <c r="ETK50" s="9"/>
      <c r="ETL50" s="9"/>
      <c r="ETM50" s="9"/>
      <c r="ETN50" s="9"/>
      <c r="ETO50" s="9"/>
      <c r="ETP50" s="9"/>
      <c r="ETQ50" s="9"/>
      <c r="ETR50" s="9"/>
      <c r="ETS50" s="9"/>
      <c r="ETT50" s="9"/>
      <c r="ETU50" s="9"/>
      <c r="ETV50" s="9"/>
      <c r="ETW50" s="9"/>
      <c r="ETX50" s="9"/>
      <c r="ETY50" s="9"/>
      <c r="ETZ50" s="9"/>
      <c r="EUA50" s="9"/>
      <c r="EUB50" s="9"/>
      <c r="EUC50" s="9"/>
      <c r="EUD50" s="9"/>
      <c r="EUE50" s="9"/>
      <c r="EUF50" s="9"/>
      <c r="EUG50" s="9"/>
      <c r="EUH50" s="9"/>
      <c r="EUI50" s="9"/>
      <c r="EUJ50" s="9"/>
      <c r="EUK50" s="9"/>
      <c r="EUL50" s="9"/>
      <c r="EUM50" s="9"/>
      <c r="EUN50" s="9"/>
      <c r="EUO50" s="9"/>
      <c r="EUP50" s="9"/>
      <c r="EUQ50" s="9"/>
      <c r="EUR50" s="9"/>
      <c r="EUS50" s="9"/>
      <c r="EUT50" s="9"/>
      <c r="EUU50" s="9"/>
      <c r="EUV50" s="9"/>
      <c r="EUW50" s="9"/>
      <c r="EUX50" s="9"/>
      <c r="EUY50" s="9"/>
      <c r="EUZ50" s="9"/>
      <c r="EVA50" s="9"/>
      <c r="EVB50" s="9"/>
      <c r="EVC50" s="9"/>
      <c r="EVD50" s="9"/>
      <c r="EVE50" s="9"/>
      <c r="EVF50" s="9"/>
      <c r="EVG50" s="9"/>
      <c r="EVH50" s="9"/>
      <c r="EVI50" s="9"/>
      <c r="EVJ50" s="9"/>
      <c r="EVK50" s="9"/>
      <c r="EVL50" s="9"/>
      <c r="EVM50" s="9"/>
      <c r="EVN50" s="9"/>
      <c r="EVO50" s="9"/>
      <c r="EVP50" s="9"/>
      <c r="EVQ50" s="9"/>
      <c r="EVR50" s="9"/>
      <c r="EVS50" s="9"/>
      <c r="EVT50" s="9"/>
      <c r="EVU50" s="9"/>
      <c r="EVV50" s="9"/>
      <c r="EVW50" s="9"/>
      <c r="EVX50" s="9"/>
      <c r="EVY50" s="9"/>
      <c r="EVZ50" s="9"/>
      <c r="EWA50" s="9"/>
      <c r="EWB50" s="9"/>
      <c r="EWC50" s="9"/>
      <c r="EWD50" s="9"/>
      <c r="EWE50" s="9"/>
      <c r="EWF50" s="9"/>
      <c r="EWG50" s="9"/>
      <c r="EWH50" s="9"/>
      <c r="EWI50" s="9"/>
      <c r="EWJ50" s="9"/>
      <c r="EWK50" s="9"/>
      <c r="EWL50" s="9"/>
      <c r="EWM50" s="9"/>
      <c r="EWN50" s="9"/>
      <c r="EWO50" s="9"/>
      <c r="EWP50" s="9"/>
      <c r="EWQ50" s="9"/>
      <c r="EWR50" s="9"/>
      <c r="EWS50" s="9"/>
      <c r="EWT50" s="9"/>
      <c r="EWU50" s="9"/>
      <c r="EWV50" s="9"/>
      <c r="EWW50" s="9"/>
      <c r="EWX50" s="9"/>
      <c r="EWY50" s="9"/>
      <c r="EWZ50" s="9"/>
      <c r="EXA50" s="9"/>
      <c r="EXB50" s="9"/>
      <c r="EXC50" s="9"/>
      <c r="EXD50" s="9"/>
      <c r="EXE50" s="9"/>
      <c r="EXF50" s="9"/>
      <c r="EXG50" s="9"/>
      <c r="EXH50" s="9"/>
      <c r="EXI50" s="9"/>
      <c r="EXJ50" s="9"/>
      <c r="EXK50" s="9"/>
      <c r="EXL50" s="9"/>
      <c r="EXM50" s="9"/>
      <c r="EXN50" s="9"/>
      <c r="EXO50" s="9"/>
      <c r="EXP50" s="9"/>
      <c r="EXQ50" s="9"/>
      <c r="EXR50" s="9"/>
      <c r="EXS50" s="9"/>
      <c r="EXT50" s="9"/>
      <c r="EXU50" s="9"/>
      <c r="EXV50" s="9"/>
      <c r="EXW50" s="9"/>
      <c r="EXX50" s="9"/>
      <c r="EXY50" s="9"/>
      <c r="EXZ50" s="9"/>
      <c r="EYA50" s="9"/>
      <c r="EYB50" s="9"/>
      <c r="EYC50" s="9"/>
      <c r="EYD50" s="9"/>
      <c r="EYE50" s="9"/>
      <c r="EYF50" s="9"/>
      <c r="EYG50" s="9"/>
      <c r="EYH50" s="9"/>
      <c r="EYI50" s="9"/>
      <c r="EYJ50" s="9"/>
      <c r="EYK50" s="9"/>
      <c r="EYL50" s="9"/>
      <c r="EYM50" s="9"/>
      <c r="EYN50" s="9"/>
      <c r="EYO50" s="9"/>
      <c r="EYP50" s="9"/>
      <c r="EYQ50" s="9"/>
      <c r="EYR50" s="9"/>
      <c r="EYS50" s="9"/>
      <c r="EYT50" s="9"/>
      <c r="EYU50" s="9"/>
      <c r="EYV50" s="9"/>
      <c r="EYW50" s="9"/>
      <c r="EYX50" s="9"/>
      <c r="EYY50" s="9"/>
      <c r="EYZ50" s="9"/>
      <c r="EZA50" s="9"/>
      <c r="EZB50" s="9"/>
      <c r="EZC50" s="9"/>
      <c r="EZD50" s="9"/>
      <c r="EZE50" s="9"/>
      <c r="EZF50" s="9"/>
      <c r="EZG50" s="9"/>
      <c r="EZH50" s="9"/>
      <c r="EZI50" s="9"/>
      <c r="EZJ50" s="9"/>
      <c r="EZK50" s="9"/>
      <c r="EZL50" s="9"/>
      <c r="EZM50" s="9"/>
      <c r="EZN50" s="9"/>
      <c r="EZO50" s="9"/>
      <c r="EZP50" s="9"/>
      <c r="EZQ50" s="9"/>
      <c r="EZR50" s="9"/>
      <c r="EZS50" s="9"/>
      <c r="EZT50" s="9"/>
      <c r="EZU50" s="9"/>
      <c r="EZV50" s="9"/>
      <c r="EZW50" s="9"/>
      <c r="EZX50" s="9"/>
      <c r="EZY50" s="9"/>
      <c r="EZZ50" s="9"/>
      <c r="FAA50" s="9"/>
      <c r="FAB50" s="9"/>
      <c r="FAC50" s="9"/>
      <c r="FAD50" s="9"/>
      <c r="FAE50" s="9"/>
      <c r="FAF50" s="9"/>
      <c r="FAG50" s="9"/>
      <c r="FAH50" s="9"/>
      <c r="FAI50" s="9"/>
      <c r="FAJ50" s="9"/>
      <c r="FAK50" s="9"/>
      <c r="FAL50" s="9"/>
      <c r="FAM50" s="9"/>
      <c r="FAN50" s="9"/>
      <c r="FAO50" s="9"/>
      <c r="FAP50" s="9"/>
      <c r="FAQ50" s="9"/>
      <c r="FAR50" s="9"/>
      <c r="FAS50" s="9"/>
      <c r="FAT50" s="9"/>
      <c r="FAU50" s="9"/>
      <c r="FAV50" s="9"/>
      <c r="FAW50" s="9"/>
      <c r="FAX50" s="9"/>
      <c r="FAY50" s="9"/>
      <c r="FAZ50" s="9"/>
      <c r="FBA50" s="9"/>
      <c r="FBB50" s="9"/>
      <c r="FBC50" s="9"/>
      <c r="FBD50" s="9"/>
      <c r="FBE50" s="9"/>
      <c r="FBF50" s="9"/>
      <c r="FBG50" s="9"/>
      <c r="FBH50" s="9"/>
      <c r="FBI50" s="9"/>
      <c r="FBJ50" s="9"/>
      <c r="FBK50" s="9"/>
      <c r="FBL50" s="9"/>
      <c r="FBM50" s="9"/>
      <c r="FBN50" s="9"/>
      <c r="FBO50" s="9"/>
      <c r="FBP50" s="9"/>
      <c r="FBQ50" s="9"/>
      <c r="FBR50" s="9"/>
      <c r="FBS50" s="9"/>
      <c r="FBT50" s="9"/>
      <c r="FBU50" s="9"/>
      <c r="FBV50" s="9"/>
      <c r="FBW50" s="9"/>
      <c r="FBX50" s="9"/>
      <c r="FBY50" s="9"/>
      <c r="FBZ50" s="9"/>
      <c r="FCA50" s="9"/>
      <c r="FCB50" s="9"/>
      <c r="FCC50" s="9"/>
      <c r="FCD50" s="9"/>
      <c r="FCE50" s="9"/>
      <c r="FCF50" s="9"/>
      <c r="FCG50" s="9"/>
      <c r="FCH50" s="9"/>
      <c r="FCI50" s="9"/>
      <c r="FCJ50" s="9"/>
      <c r="FCK50" s="9"/>
      <c r="FCL50" s="9"/>
      <c r="FCM50" s="9"/>
      <c r="FCN50" s="9"/>
      <c r="FCO50" s="9"/>
      <c r="FCP50" s="9"/>
      <c r="FCQ50" s="9"/>
      <c r="FCR50" s="9"/>
      <c r="FCS50" s="9"/>
      <c r="FCT50" s="9"/>
      <c r="FCU50" s="9"/>
      <c r="FCV50" s="9"/>
      <c r="FCW50" s="9"/>
      <c r="FCX50" s="9"/>
      <c r="FCY50" s="9"/>
      <c r="FCZ50" s="9"/>
      <c r="FDA50" s="9"/>
      <c r="FDB50" s="9"/>
      <c r="FDC50" s="9"/>
      <c r="FDD50" s="9"/>
      <c r="FDE50" s="9"/>
      <c r="FDF50" s="9"/>
      <c r="FDG50" s="9"/>
      <c r="FDH50" s="9"/>
      <c r="FDI50" s="9"/>
      <c r="FDJ50" s="9"/>
      <c r="FDK50" s="9"/>
      <c r="FDL50" s="9"/>
      <c r="FDM50" s="9"/>
      <c r="FDN50" s="9"/>
      <c r="FDO50" s="9"/>
      <c r="FDP50" s="9"/>
      <c r="FDQ50" s="9"/>
      <c r="FDR50" s="9"/>
      <c r="FDS50" s="9"/>
      <c r="FDT50" s="9"/>
      <c r="FDU50" s="9"/>
      <c r="FDV50" s="9"/>
      <c r="FDW50" s="9"/>
      <c r="FDX50" s="9"/>
      <c r="FDY50" s="9"/>
      <c r="FDZ50" s="9"/>
      <c r="FEA50" s="9"/>
      <c r="FEB50" s="9"/>
      <c r="FEC50" s="9"/>
      <c r="FED50" s="9"/>
      <c r="FEE50" s="9"/>
      <c r="FEF50" s="9"/>
      <c r="FEG50" s="9"/>
      <c r="FEH50" s="9"/>
      <c r="FEI50" s="9"/>
      <c r="FEJ50" s="9"/>
      <c r="FEK50" s="9"/>
      <c r="FEL50" s="9"/>
      <c r="FEM50" s="9"/>
      <c r="FEN50" s="9"/>
      <c r="FEO50" s="9"/>
      <c r="FEP50" s="9"/>
      <c r="FEQ50" s="9"/>
      <c r="FER50" s="9"/>
      <c r="FES50" s="9"/>
      <c r="FET50" s="9"/>
      <c r="FEU50" s="9"/>
      <c r="FEV50" s="9"/>
      <c r="FEW50" s="9"/>
      <c r="FEX50" s="9"/>
      <c r="FEY50" s="9"/>
      <c r="FEZ50" s="9"/>
      <c r="FFA50" s="9"/>
      <c r="FFB50" s="9"/>
      <c r="FFC50" s="9"/>
      <c r="FFD50" s="9"/>
      <c r="FFE50" s="9"/>
      <c r="FFF50" s="9"/>
      <c r="FFG50" s="9"/>
      <c r="FFH50" s="9"/>
      <c r="FFI50" s="9"/>
      <c r="FFJ50" s="9"/>
      <c r="FFK50" s="9"/>
      <c r="FFL50" s="9"/>
      <c r="FFM50" s="9"/>
      <c r="FFN50" s="9"/>
      <c r="FFO50" s="9"/>
      <c r="FFP50" s="9"/>
      <c r="FFQ50" s="9"/>
      <c r="FFR50" s="9"/>
      <c r="FFS50" s="9"/>
      <c r="FFT50" s="9"/>
      <c r="FFU50" s="9"/>
      <c r="FFV50" s="9"/>
      <c r="FFW50" s="9"/>
      <c r="FFX50" s="9"/>
      <c r="FFY50" s="9"/>
      <c r="FFZ50" s="9"/>
      <c r="FGA50" s="9"/>
      <c r="FGB50" s="9"/>
      <c r="FGC50" s="9"/>
      <c r="FGD50" s="9"/>
      <c r="FGE50" s="9"/>
      <c r="FGF50" s="9"/>
      <c r="FGG50" s="9"/>
      <c r="FGH50" s="9"/>
      <c r="FGI50" s="9"/>
      <c r="FGJ50" s="9"/>
      <c r="FGK50" s="9"/>
      <c r="FGL50" s="9"/>
      <c r="FGM50" s="9"/>
      <c r="FGN50" s="9"/>
      <c r="FGO50" s="9"/>
      <c r="FGP50" s="9"/>
      <c r="FGQ50" s="9"/>
      <c r="FGR50" s="9"/>
      <c r="FGS50" s="9"/>
      <c r="FGT50" s="9"/>
      <c r="FGU50" s="9"/>
      <c r="FGV50" s="9"/>
      <c r="FGW50" s="9"/>
      <c r="FGX50" s="9"/>
      <c r="FGY50" s="9"/>
      <c r="FGZ50" s="9"/>
      <c r="FHA50" s="9"/>
      <c r="FHB50" s="9"/>
      <c r="FHC50" s="9"/>
      <c r="FHD50" s="9"/>
      <c r="FHE50" s="9"/>
      <c r="FHF50" s="9"/>
      <c r="FHG50" s="9"/>
      <c r="FHH50" s="9"/>
      <c r="FHI50" s="9"/>
      <c r="FHJ50" s="9"/>
      <c r="FHK50" s="9"/>
      <c r="FHL50" s="9"/>
      <c r="FHM50" s="9"/>
      <c r="FHN50" s="9"/>
      <c r="FHO50" s="9"/>
      <c r="FHP50" s="9"/>
      <c r="FHQ50" s="9"/>
      <c r="FHR50" s="9"/>
      <c r="FHS50" s="9"/>
      <c r="FHT50" s="9"/>
      <c r="FHU50" s="9"/>
      <c r="FHV50" s="9"/>
      <c r="FHW50" s="9"/>
      <c r="FHX50" s="9"/>
      <c r="FHY50" s="9"/>
      <c r="FHZ50" s="9"/>
      <c r="FIA50" s="9"/>
      <c r="FIB50" s="9"/>
      <c r="FIC50" s="9"/>
      <c r="FID50" s="9"/>
      <c r="FIE50" s="9"/>
      <c r="FIF50" s="9"/>
      <c r="FIG50" s="9"/>
      <c r="FIH50" s="9"/>
      <c r="FII50" s="9"/>
      <c r="FIJ50" s="9"/>
      <c r="FIK50" s="9"/>
      <c r="FIL50" s="9"/>
      <c r="FIM50" s="9"/>
      <c r="FIN50" s="9"/>
      <c r="FIO50" s="9"/>
      <c r="FIP50" s="9"/>
      <c r="FIQ50" s="9"/>
      <c r="FIR50" s="9"/>
      <c r="FIS50" s="9"/>
      <c r="FIT50" s="9"/>
      <c r="FIU50" s="9"/>
      <c r="FIV50" s="9"/>
      <c r="FIW50" s="9"/>
      <c r="FIX50" s="9"/>
      <c r="FIY50" s="9"/>
      <c r="FIZ50" s="9"/>
      <c r="FJA50" s="9"/>
      <c r="FJB50" s="9"/>
      <c r="FJC50" s="9"/>
      <c r="FJD50" s="9"/>
      <c r="FJE50" s="9"/>
      <c r="FJF50" s="9"/>
      <c r="FJG50" s="9"/>
      <c r="FJH50" s="9"/>
      <c r="FJI50" s="9"/>
      <c r="FJJ50" s="9"/>
      <c r="FJK50" s="9"/>
      <c r="FJL50" s="9"/>
      <c r="FJM50" s="9"/>
      <c r="FJN50" s="9"/>
      <c r="FJO50" s="9"/>
      <c r="FJP50" s="9"/>
      <c r="FJQ50" s="9"/>
      <c r="FJR50" s="9"/>
      <c r="FJS50" s="9"/>
      <c r="FJT50" s="9"/>
      <c r="FJU50" s="9"/>
      <c r="FJV50" s="9"/>
      <c r="FJW50" s="9"/>
      <c r="FJX50" s="9"/>
      <c r="FJY50" s="9"/>
      <c r="FJZ50" s="9"/>
      <c r="FKA50" s="9"/>
      <c r="FKB50" s="9"/>
      <c r="FKC50" s="9"/>
      <c r="FKD50" s="9"/>
      <c r="FKE50" s="9"/>
      <c r="FKF50" s="9"/>
      <c r="FKG50" s="9"/>
      <c r="FKH50" s="9"/>
      <c r="FKI50" s="9"/>
      <c r="FKJ50" s="9"/>
      <c r="FKK50" s="9"/>
      <c r="FKL50" s="9"/>
      <c r="FKM50" s="9"/>
      <c r="FKN50" s="9"/>
      <c r="FKO50" s="9"/>
      <c r="FKP50" s="9"/>
      <c r="FKQ50" s="9"/>
      <c r="FKR50" s="9"/>
      <c r="FKS50" s="9"/>
      <c r="FKT50" s="9"/>
      <c r="FKU50" s="9"/>
      <c r="FKV50" s="9"/>
      <c r="FKW50" s="9"/>
      <c r="FKX50" s="9"/>
      <c r="FKY50" s="9"/>
      <c r="FKZ50" s="9"/>
      <c r="FLA50" s="9"/>
      <c r="FLB50" s="9"/>
      <c r="FLC50" s="9"/>
      <c r="FLD50" s="9"/>
      <c r="FLE50" s="9"/>
      <c r="FLF50" s="9"/>
      <c r="FLG50" s="9"/>
      <c r="FLH50" s="9"/>
      <c r="FLI50" s="9"/>
      <c r="FLJ50" s="9"/>
      <c r="FLK50" s="9"/>
      <c r="FLL50" s="9"/>
      <c r="FLM50" s="9"/>
      <c r="FLN50" s="9"/>
      <c r="FLO50" s="9"/>
      <c r="FLP50" s="9"/>
      <c r="FLQ50" s="9"/>
      <c r="FLR50" s="9"/>
      <c r="FLS50" s="9"/>
      <c r="FLT50" s="9"/>
      <c r="FLU50" s="9"/>
      <c r="FLV50" s="9"/>
      <c r="FLW50" s="9"/>
      <c r="FLX50" s="9"/>
      <c r="FLY50" s="9"/>
      <c r="FLZ50" s="9"/>
      <c r="FMA50" s="9"/>
      <c r="FMB50" s="9"/>
      <c r="FMC50" s="9"/>
      <c r="FMD50" s="9"/>
      <c r="FME50" s="9"/>
      <c r="FMF50" s="9"/>
      <c r="FMG50" s="9"/>
      <c r="FMH50" s="9"/>
      <c r="FMI50" s="9"/>
      <c r="FMJ50" s="9"/>
      <c r="FMK50" s="9"/>
      <c r="FML50" s="9"/>
      <c r="FMM50" s="9"/>
      <c r="FMN50" s="9"/>
      <c r="FMO50" s="9"/>
      <c r="FMP50" s="9"/>
      <c r="FMQ50" s="9"/>
      <c r="FMR50" s="9"/>
      <c r="FMS50" s="9"/>
      <c r="FMT50" s="9"/>
      <c r="FMU50" s="9"/>
      <c r="FMV50" s="9"/>
      <c r="FMW50" s="9"/>
      <c r="FMX50" s="9"/>
      <c r="FMY50" s="9"/>
      <c r="FMZ50" s="9"/>
      <c r="FNA50" s="9"/>
      <c r="FNB50" s="9"/>
      <c r="FNC50" s="9"/>
      <c r="FND50" s="9"/>
      <c r="FNE50" s="9"/>
      <c r="FNF50" s="9"/>
      <c r="FNG50" s="9"/>
      <c r="FNH50" s="9"/>
      <c r="FNI50" s="9"/>
      <c r="FNJ50" s="9"/>
      <c r="FNK50" s="9"/>
      <c r="FNL50" s="9"/>
      <c r="FNM50" s="9"/>
      <c r="FNN50" s="9"/>
      <c r="FNO50" s="9"/>
      <c r="FNP50" s="9"/>
      <c r="FNQ50" s="9"/>
      <c r="FNR50" s="9"/>
      <c r="FNS50" s="9"/>
      <c r="FNT50" s="9"/>
      <c r="FNU50" s="9"/>
      <c r="FNV50" s="9"/>
      <c r="FNW50" s="9"/>
      <c r="FNX50" s="9"/>
      <c r="FNY50" s="9"/>
      <c r="FNZ50" s="9"/>
      <c r="FOA50" s="9"/>
      <c r="FOB50" s="9"/>
      <c r="FOC50" s="9"/>
      <c r="FOD50" s="9"/>
      <c r="FOE50" s="9"/>
      <c r="FOF50" s="9"/>
      <c r="FOG50" s="9"/>
      <c r="FOH50" s="9"/>
      <c r="FOI50" s="9"/>
      <c r="FOJ50" s="9"/>
      <c r="FOK50" s="9"/>
      <c r="FOL50" s="9"/>
      <c r="FOM50" s="9"/>
      <c r="FON50" s="9"/>
      <c r="FOO50" s="9"/>
      <c r="FOP50" s="9"/>
      <c r="FOQ50" s="9"/>
      <c r="FOR50" s="9"/>
      <c r="FOS50" s="9"/>
      <c r="FOT50" s="9"/>
      <c r="FOU50" s="9"/>
      <c r="FOV50" s="9"/>
      <c r="FOW50" s="9"/>
      <c r="FOX50" s="9"/>
      <c r="FOY50" s="9"/>
      <c r="FOZ50" s="9"/>
      <c r="FPA50" s="9"/>
      <c r="FPB50" s="9"/>
      <c r="FPC50" s="9"/>
      <c r="FPD50" s="9"/>
      <c r="FPE50" s="9"/>
      <c r="FPF50" s="9"/>
      <c r="FPG50" s="9"/>
      <c r="FPH50" s="9"/>
      <c r="FPI50" s="9"/>
      <c r="FPJ50" s="9"/>
      <c r="FPK50" s="9"/>
      <c r="FPL50" s="9"/>
      <c r="FPM50" s="9"/>
      <c r="FPN50" s="9"/>
      <c r="FPO50" s="9"/>
      <c r="FPP50" s="9"/>
      <c r="FPQ50" s="9"/>
      <c r="FPR50" s="9"/>
      <c r="FPS50" s="9"/>
      <c r="FPT50" s="9"/>
      <c r="FPU50" s="9"/>
      <c r="FPV50" s="9"/>
      <c r="FPW50" s="9"/>
      <c r="FPX50" s="9"/>
      <c r="FPY50" s="9"/>
      <c r="FPZ50" s="9"/>
      <c r="FQA50" s="9"/>
      <c r="FQB50" s="9"/>
      <c r="FQC50" s="9"/>
      <c r="FQD50" s="9"/>
      <c r="FQE50" s="9"/>
      <c r="FQF50" s="9"/>
      <c r="FQG50" s="9"/>
      <c r="FQH50" s="9"/>
      <c r="FQI50" s="9"/>
      <c r="FQJ50" s="9"/>
      <c r="FQK50" s="9"/>
      <c r="FQL50" s="9"/>
      <c r="FQM50" s="9"/>
      <c r="FQN50" s="9"/>
      <c r="FQO50" s="9"/>
      <c r="FQP50" s="9"/>
      <c r="FQQ50" s="9"/>
      <c r="FQR50" s="9"/>
      <c r="FQS50" s="9"/>
      <c r="FQT50" s="9"/>
      <c r="FQU50" s="9"/>
      <c r="FQV50" s="9"/>
      <c r="FQW50" s="9"/>
      <c r="FQX50" s="9"/>
      <c r="FQY50" s="9"/>
      <c r="FQZ50" s="9"/>
      <c r="FRA50" s="9"/>
      <c r="FRB50" s="9"/>
      <c r="FRC50" s="9"/>
      <c r="FRD50" s="9"/>
      <c r="FRE50" s="9"/>
      <c r="FRF50" s="9"/>
      <c r="FRG50" s="9"/>
      <c r="FRH50" s="9"/>
      <c r="FRI50" s="9"/>
      <c r="FRJ50" s="9"/>
      <c r="FRK50" s="9"/>
      <c r="FRL50" s="9"/>
      <c r="FRM50" s="9"/>
      <c r="FRN50" s="9"/>
      <c r="FRO50" s="9"/>
      <c r="FRP50" s="9"/>
      <c r="FRQ50" s="9"/>
      <c r="FRR50" s="9"/>
      <c r="FRS50" s="9"/>
      <c r="FRT50" s="9"/>
      <c r="FRU50" s="9"/>
      <c r="FRV50" s="9"/>
      <c r="FRW50" s="9"/>
      <c r="FRX50" s="9"/>
      <c r="FRY50" s="9"/>
      <c r="FRZ50" s="9"/>
      <c r="FSA50" s="9"/>
      <c r="FSB50" s="9"/>
      <c r="FSC50" s="9"/>
      <c r="FSD50" s="9"/>
      <c r="FSE50" s="9"/>
      <c r="FSF50" s="9"/>
      <c r="FSG50" s="9"/>
      <c r="FSH50" s="9"/>
      <c r="FSI50" s="9"/>
      <c r="FSJ50" s="9"/>
      <c r="FSK50" s="9"/>
      <c r="FSL50" s="9"/>
      <c r="FSM50" s="9"/>
      <c r="FSN50" s="9"/>
      <c r="FSO50" s="9"/>
      <c r="FSP50" s="9"/>
      <c r="FSQ50" s="9"/>
      <c r="FSR50" s="9"/>
      <c r="FSS50" s="9"/>
      <c r="FST50" s="9"/>
      <c r="FSU50" s="9"/>
      <c r="FSV50" s="9"/>
      <c r="FSW50" s="9"/>
      <c r="FSX50" s="9"/>
      <c r="FSY50" s="9"/>
      <c r="FSZ50" s="9"/>
      <c r="FTA50" s="9"/>
      <c r="FTB50" s="9"/>
      <c r="FTC50" s="9"/>
      <c r="FTD50" s="9"/>
      <c r="FTE50" s="9"/>
      <c r="FTF50" s="9"/>
      <c r="FTG50" s="9"/>
      <c r="FTH50" s="9"/>
      <c r="FTI50" s="9"/>
      <c r="FTJ50" s="9"/>
      <c r="FTK50" s="9"/>
      <c r="FTL50" s="9"/>
      <c r="FTM50" s="9"/>
      <c r="FTN50" s="9"/>
      <c r="FTO50" s="9"/>
      <c r="FTP50" s="9"/>
      <c r="FTQ50" s="9"/>
      <c r="FTR50" s="9"/>
      <c r="FTS50" s="9"/>
      <c r="FTT50" s="9"/>
      <c r="FTU50" s="9"/>
      <c r="FTV50" s="9"/>
      <c r="FTW50" s="9"/>
      <c r="FTX50" s="9"/>
      <c r="FTY50" s="9"/>
      <c r="FTZ50" s="9"/>
      <c r="FUA50" s="9"/>
      <c r="FUB50" s="9"/>
      <c r="FUC50" s="9"/>
      <c r="FUD50" s="9"/>
      <c r="FUE50" s="9"/>
      <c r="FUF50" s="9"/>
      <c r="FUG50" s="9"/>
      <c r="FUH50" s="9"/>
      <c r="FUI50" s="9"/>
      <c r="FUJ50" s="9"/>
      <c r="FUK50" s="9"/>
      <c r="FUL50" s="9"/>
      <c r="FUM50" s="9"/>
      <c r="FUN50" s="9"/>
      <c r="FUO50" s="9"/>
      <c r="FUP50" s="9"/>
      <c r="FUQ50" s="9"/>
      <c r="FUR50" s="9"/>
      <c r="FUS50" s="9"/>
      <c r="FUT50" s="9"/>
      <c r="FUU50" s="9"/>
      <c r="FUV50" s="9"/>
      <c r="FUW50" s="9"/>
      <c r="FUX50" s="9"/>
      <c r="FUY50" s="9"/>
      <c r="FUZ50" s="9"/>
      <c r="FVA50" s="9"/>
      <c r="FVB50" s="9"/>
      <c r="FVC50" s="9"/>
      <c r="FVD50" s="9"/>
      <c r="FVE50" s="9"/>
      <c r="FVF50" s="9"/>
      <c r="FVG50" s="9"/>
      <c r="FVH50" s="9"/>
      <c r="FVI50" s="9"/>
      <c r="FVJ50" s="9"/>
      <c r="FVK50" s="9"/>
      <c r="FVL50" s="9"/>
      <c r="FVM50" s="9"/>
      <c r="FVN50" s="9"/>
      <c r="FVO50" s="9"/>
      <c r="FVP50" s="9"/>
      <c r="FVQ50" s="9"/>
      <c r="FVR50" s="9"/>
      <c r="FVS50" s="9"/>
      <c r="FVT50" s="9"/>
      <c r="FVU50" s="9"/>
      <c r="FVV50" s="9"/>
      <c r="FVW50" s="9"/>
      <c r="FVX50" s="9"/>
      <c r="FVY50" s="9"/>
      <c r="FVZ50" s="9"/>
      <c r="FWA50" s="9"/>
      <c r="FWB50" s="9"/>
      <c r="FWC50" s="9"/>
      <c r="FWD50" s="9"/>
      <c r="FWE50" s="9"/>
      <c r="FWF50" s="9"/>
      <c r="FWG50" s="9"/>
      <c r="FWH50" s="9"/>
      <c r="FWI50" s="9"/>
      <c r="FWJ50" s="9"/>
      <c r="FWK50" s="9"/>
      <c r="FWL50" s="9"/>
      <c r="FWM50" s="9"/>
      <c r="FWN50" s="9"/>
      <c r="FWO50" s="9"/>
      <c r="FWP50" s="9"/>
      <c r="FWQ50" s="9"/>
      <c r="FWR50" s="9"/>
      <c r="FWS50" s="9"/>
      <c r="FWT50" s="9"/>
      <c r="FWU50" s="9"/>
      <c r="FWV50" s="9"/>
      <c r="FWW50" s="9"/>
      <c r="FWX50" s="9"/>
      <c r="FWY50" s="9"/>
      <c r="FWZ50" s="9"/>
      <c r="FXA50" s="9"/>
      <c r="FXB50" s="9"/>
      <c r="FXC50" s="9"/>
      <c r="FXD50" s="9"/>
      <c r="FXE50" s="9"/>
      <c r="FXF50" s="9"/>
      <c r="FXG50" s="9"/>
      <c r="FXH50" s="9"/>
      <c r="FXI50" s="9"/>
      <c r="FXJ50" s="9"/>
      <c r="FXK50" s="9"/>
      <c r="FXL50" s="9"/>
      <c r="FXM50" s="9"/>
      <c r="FXN50" s="9"/>
      <c r="FXO50" s="9"/>
      <c r="FXP50" s="9"/>
      <c r="FXQ50" s="9"/>
      <c r="FXR50" s="9"/>
      <c r="FXS50" s="9"/>
      <c r="FXT50" s="9"/>
      <c r="FXU50" s="9"/>
      <c r="FXV50" s="9"/>
      <c r="FXW50" s="9"/>
      <c r="FXX50" s="9"/>
      <c r="FXY50" s="9"/>
      <c r="FXZ50" s="9"/>
      <c r="FYA50" s="9"/>
      <c r="FYB50" s="9"/>
      <c r="FYC50" s="9"/>
      <c r="FYD50" s="9"/>
      <c r="FYE50" s="9"/>
      <c r="FYF50" s="9"/>
      <c r="FYG50" s="9"/>
      <c r="FYH50" s="9"/>
      <c r="FYI50" s="9"/>
      <c r="FYJ50" s="9"/>
      <c r="FYK50" s="9"/>
      <c r="FYL50" s="9"/>
      <c r="FYM50" s="9"/>
      <c r="FYN50" s="9"/>
      <c r="FYO50" s="9"/>
      <c r="FYP50" s="9"/>
      <c r="FYQ50" s="9"/>
      <c r="FYR50" s="9"/>
      <c r="FYS50" s="9"/>
      <c r="FYT50" s="9"/>
      <c r="FYU50" s="9"/>
      <c r="FYV50" s="9"/>
      <c r="FYW50" s="9"/>
      <c r="FYX50" s="9"/>
      <c r="FYY50" s="9"/>
      <c r="FYZ50" s="9"/>
      <c r="FZA50" s="9"/>
      <c r="FZB50" s="9"/>
      <c r="FZC50" s="9"/>
      <c r="FZD50" s="9"/>
      <c r="FZE50" s="9"/>
      <c r="FZF50" s="9"/>
      <c r="FZG50" s="9"/>
      <c r="FZH50" s="9"/>
      <c r="FZI50" s="9"/>
      <c r="FZJ50" s="9"/>
      <c r="FZK50" s="9"/>
      <c r="FZL50" s="9"/>
      <c r="FZM50" s="9"/>
      <c r="FZN50" s="9"/>
      <c r="FZO50" s="9"/>
      <c r="FZP50" s="9"/>
      <c r="FZQ50" s="9"/>
      <c r="FZR50" s="9"/>
      <c r="FZS50" s="9"/>
      <c r="FZT50" s="9"/>
      <c r="FZU50" s="9"/>
      <c r="FZV50" s="9"/>
      <c r="FZW50" s="9"/>
      <c r="FZX50" s="9"/>
      <c r="FZY50" s="9"/>
      <c r="FZZ50" s="9"/>
      <c r="GAA50" s="9"/>
      <c r="GAB50" s="9"/>
      <c r="GAC50" s="9"/>
      <c r="GAD50" s="9"/>
      <c r="GAE50" s="9"/>
      <c r="GAF50" s="9"/>
      <c r="GAG50" s="9"/>
      <c r="GAH50" s="9"/>
      <c r="GAI50" s="9"/>
      <c r="GAJ50" s="9"/>
      <c r="GAK50" s="9"/>
      <c r="GAL50" s="9"/>
      <c r="GAM50" s="9"/>
      <c r="GAN50" s="9"/>
      <c r="GAO50" s="9"/>
      <c r="GAP50" s="9"/>
      <c r="GAQ50" s="9"/>
      <c r="GAR50" s="9"/>
      <c r="GAS50" s="9"/>
      <c r="GAT50" s="9"/>
      <c r="GAU50" s="9"/>
      <c r="GAV50" s="9"/>
      <c r="GAW50" s="9"/>
      <c r="GAX50" s="9"/>
      <c r="GAY50" s="9"/>
      <c r="GAZ50" s="9"/>
      <c r="GBA50" s="9"/>
      <c r="GBB50" s="9"/>
      <c r="GBC50" s="9"/>
      <c r="GBD50" s="9"/>
      <c r="GBE50" s="9"/>
      <c r="GBF50" s="9"/>
      <c r="GBG50" s="9"/>
      <c r="GBH50" s="9"/>
      <c r="GBI50" s="9"/>
      <c r="GBJ50" s="9"/>
      <c r="GBK50" s="9"/>
      <c r="GBL50" s="9"/>
      <c r="GBM50" s="9"/>
      <c r="GBN50" s="9"/>
      <c r="GBO50" s="9"/>
      <c r="GBP50" s="9"/>
      <c r="GBQ50" s="9"/>
      <c r="GBR50" s="9"/>
      <c r="GBS50" s="9"/>
      <c r="GBT50" s="9"/>
      <c r="GBU50" s="9"/>
      <c r="GBV50" s="9"/>
      <c r="GBW50" s="9"/>
      <c r="GBX50" s="9"/>
      <c r="GBY50" s="9"/>
      <c r="GBZ50" s="9"/>
      <c r="GCA50" s="9"/>
      <c r="GCB50" s="9"/>
      <c r="GCC50" s="9"/>
      <c r="GCD50" s="9"/>
      <c r="GCE50" s="9"/>
      <c r="GCF50" s="9"/>
      <c r="GCG50" s="9"/>
      <c r="GCH50" s="9"/>
      <c r="GCI50" s="9"/>
      <c r="GCJ50" s="9"/>
      <c r="GCK50" s="9"/>
      <c r="GCL50" s="9"/>
      <c r="GCM50" s="9"/>
      <c r="GCN50" s="9"/>
      <c r="GCO50" s="9"/>
      <c r="GCP50" s="9"/>
      <c r="GCQ50" s="9"/>
      <c r="GCR50" s="9"/>
      <c r="GCS50" s="9"/>
      <c r="GCT50" s="9"/>
      <c r="GCU50" s="9"/>
      <c r="GCV50" s="9"/>
      <c r="GCW50" s="9"/>
      <c r="GCX50" s="9"/>
      <c r="GCY50" s="9"/>
      <c r="GCZ50" s="9"/>
      <c r="GDA50" s="9"/>
      <c r="GDB50" s="9"/>
      <c r="GDC50" s="9"/>
      <c r="GDD50" s="9"/>
      <c r="GDE50" s="9"/>
      <c r="GDF50" s="9"/>
      <c r="GDG50" s="9"/>
      <c r="GDH50" s="9"/>
      <c r="GDI50" s="9"/>
      <c r="GDJ50" s="9"/>
      <c r="GDK50" s="9"/>
      <c r="GDL50" s="9"/>
      <c r="GDM50" s="9"/>
      <c r="GDN50" s="9"/>
      <c r="GDO50" s="9"/>
      <c r="GDP50" s="9"/>
      <c r="GDQ50" s="9"/>
      <c r="GDR50" s="9"/>
      <c r="GDS50" s="9"/>
      <c r="GDT50" s="9"/>
      <c r="GDU50" s="9"/>
      <c r="GDV50" s="9"/>
      <c r="GDW50" s="9"/>
      <c r="GDX50" s="9"/>
      <c r="GDY50" s="9"/>
      <c r="GDZ50" s="9"/>
      <c r="GEA50" s="9"/>
      <c r="GEB50" s="9"/>
      <c r="GEC50" s="9"/>
      <c r="GED50" s="9"/>
      <c r="GEE50" s="9"/>
      <c r="GEF50" s="9"/>
      <c r="GEG50" s="9"/>
      <c r="GEH50" s="9"/>
      <c r="GEI50" s="9"/>
      <c r="GEJ50" s="9"/>
      <c r="GEK50" s="9"/>
      <c r="GEL50" s="9"/>
      <c r="GEM50" s="9"/>
      <c r="GEN50" s="9"/>
      <c r="GEO50" s="9"/>
      <c r="GEP50" s="9"/>
      <c r="GEQ50" s="9"/>
      <c r="GER50" s="9"/>
      <c r="GES50" s="9"/>
      <c r="GET50" s="9"/>
      <c r="GEU50" s="9"/>
      <c r="GEV50" s="9"/>
      <c r="GEW50" s="9"/>
      <c r="GEX50" s="9"/>
      <c r="GEY50" s="9"/>
      <c r="GEZ50" s="9"/>
      <c r="GFA50" s="9"/>
      <c r="GFB50" s="9"/>
      <c r="GFC50" s="9"/>
      <c r="GFD50" s="9"/>
      <c r="GFE50" s="9"/>
      <c r="GFF50" s="9"/>
      <c r="GFG50" s="9"/>
      <c r="GFH50" s="9"/>
      <c r="GFI50" s="9"/>
      <c r="GFJ50" s="9"/>
      <c r="GFK50" s="9"/>
      <c r="GFL50" s="9"/>
      <c r="GFM50" s="9"/>
      <c r="GFN50" s="9"/>
      <c r="GFO50" s="9"/>
      <c r="GFP50" s="9"/>
      <c r="GFQ50" s="9"/>
      <c r="GFR50" s="9"/>
      <c r="GFS50" s="9"/>
      <c r="GFT50" s="9"/>
      <c r="GFU50" s="9"/>
      <c r="GFV50" s="9"/>
      <c r="GFW50" s="9"/>
      <c r="GFX50" s="9"/>
      <c r="GFY50" s="9"/>
      <c r="GFZ50" s="9"/>
      <c r="GGA50" s="9"/>
      <c r="GGB50" s="9"/>
      <c r="GGC50" s="9"/>
      <c r="GGD50" s="9"/>
      <c r="GGE50" s="9"/>
      <c r="GGF50" s="9"/>
      <c r="GGG50" s="9"/>
      <c r="GGH50" s="9"/>
      <c r="GGI50" s="9"/>
      <c r="GGJ50" s="9"/>
      <c r="GGK50" s="9"/>
      <c r="GGL50" s="9"/>
      <c r="GGM50" s="9"/>
      <c r="GGN50" s="9"/>
      <c r="GGO50" s="9"/>
      <c r="GGP50" s="9"/>
      <c r="GGQ50" s="9"/>
      <c r="GGR50" s="9"/>
      <c r="GGS50" s="9"/>
      <c r="GGT50" s="9"/>
      <c r="GGU50" s="9"/>
      <c r="GGV50" s="9"/>
      <c r="GGW50" s="9"/>
      <c r="GGX50" s="9"/>
      <c r="GGY50" s="9"/>
      <c r="GGZ50" s="9"/>
      <c r="GHA50" s="9"/>
      <c r="GHB50" s="9"/>
      <c r="GHC50" s="9"/>
      <c r="GHD50" s="9"/>
      <c r="GHE50" s="9"/>
      <c r="GHF50" s="9"/>
      <c r="GHG50" s="9"/>
      <c r="GHH50" s="9"/>
      <c r="GHI50" s="9"/>
      <c r="GHJ50" s="9"/>
      <c r="GHK50" s="9"/>
      <c r="GHL50" s="9"/>
      <c r="GHM50" s="9"/>
      <c r="GHN50" s="9"/>
      <c r="GHO50" s="9"/>
      <c r="GHP50" s="9"/>
      <c r="GHQ50" s="9"/>
      <c r="GHR50" s="9"/>
      <c r="GHS50" s="9"/>
      <c r="GHT50" s="9"/>
      <c r="GHU50" s="9"/>
      <c r="GHV50" s="9"/>
      <c r="GHW50" s="9"/>
      <c r="GHX50" s="9"/>
      <c r="GHY50" s="9"/>
      <c r="GHZ50" s="9"/>
      <c r="GIA50" s="9"/>
      <c r="GIB50" s="9"/>
      <c r="GIC50" s="9"/>
      <c r="GID50" s="9"/>
      <c r="GIE50" s="9"/>
      <c r="GIF50" s="9"/>
      <c r="GIG50" s="9"/>
      <c r="GIH50" s="9"/>
      <c r="GII50" s="9"/>
      <c r="GIJ50" s="9"/>
      <c r="GIK50" s="9"/>
      <c r="GIL50" s="9"/>
      <c r="GIM50" s="9"/>
      <c r="GIN50" s="9"/>
      <c r="GIO50" s="9"/>
      <c r="GIP50" s="9"/>
      <c r="GIQ50" s="9"/>
      <c r="GIR50" s="9"/>
      <c r="GIS50" s="9"/>
      <c r="GIT50" s="9"/>
      <c r="GIU50" s="9"/>
      <c r="GIV50" s="9"/>
      <c r="GIW50" s="9"/>
      <c r="GIX50" s="9"/>
      <c r="GIY50" s="9"/>
      <c r="GIZ50" s="9"/>
      <c r="GJA50" s="9"/>
      <c r="GJB50" s="9"/>
      <c r="GJC50" s="9"/>
      <c r="GJD50" s="9"/>
      <c r="GJE50" s="9"/>
      <c r="GJF50" s="9"/>
      <c r="GJG50" s="9"/>
      <c r="GJH50" s="9"/>
      <c r="GJI50" s="9"/>
      <c r="GJJ50" s="9"/>
      <c r="GJK50" s="9"/>
      <c r="GJL50" s="9"/>
      <c r="GJM50" s="9"/>
      <c r="GJN50" s="9"/>
      <c r="GJO50" s="9"/>
      <c r="GJP50" s="9"/>
      <c r="GJQ50" s="9"/>
      <c r="GJR50" s="9"/>
      <c r="GJS50" s="9"/>
      <c r="GJT50" s="9"/>
      <c r="GJU50" s="9"/>
      <c r="GJV50" s="9"/>
      <c r="GJW50" s="9"/>
      <c r="GJX50" s="9"/>
      <c r="GJY50" s="9"/>
      <c r="GJZ50" s="9"/>
      <c r="GKA50" s="9"/>
      <c r="GKB50" s="9"/>
      <c r="GKC50" s="9"/>
      <c r="GKD50" s="9"/>
      <c r="GKE50" s="9"/>
      <c r="GKF50" s="9"/>
      <c r="GKG50" s="9"/>
      <c r="GKH50" s="9"/>
      <c r="GKI50" s="9"/>
      <c r="GKJ50" s="9"/>
      <c r="GKK50" s="9"/>
      <c r="GKL50" s="9"/>
      <c r="GKM50" s="9"/>
      <c r="GKN50" s="9"/>
      <c r="GKO50" s="9"/>
      <c r="GKP50" s="9"/>
      <c r="GKQ50" s="9"/>
      <c r="GKR50" s="9"/>
      <c r="GKS50" s="9"/>
      <c r="GKT50" s="9"/>
      <c r="GKU50" s="9"/>
      <c r="GKV50" s="9"/>
      <c r="GKW50" s="9"/>
      <c r="GKX50" s="9"/>
      <c r="GKY50" s="9"/>
      <c r="GKZ50" s="9"/>
      <c r="GLA50" s="9"/>
      <c r="GLB50" s="9"/>
      <c r="GLC50" s="9"/>
      <c r="GLD50" s="9"/>
      <c r="GLE50" s="9"/>
      <c r="GLF50" s="9"/>
      <c r="GLG50" s="9"/>
      <c r="GLH50" s="9"/>
      <c r="GLI50" s="9"/>
      <c r="GLJ50" s="9"/>
      <c r="GLK50" s="9"/>
      <c r="GLL50" s="9"/>
      <c r="GLM50" s="9"/>
      <c r="GLN50" s="9"/>
      <c r="GLO50" s="9"/>
      <c r="GLP50" s="9"/>
      <c r="GLQ50" s="9"/>
      <c r="GLR50" s="9"/>
      <c r="GLS50" s="9"/>
      <c r="GLT50" s="9"/>
      <c r="GLU50" s="9"/>
      <c r="GLV50" s="9"/>
      <c r="GLW50" s="9"/>
      <c r="GLX50" s="9"/>
      <c r="GLY50" s="9"/>
      <c r="GLZ50" s="9"/>
      <c r="GMA50" s="9"/>
      <c r="GMB50" s="9"/>
      <c r="GMC50" s="9"/>
      <c r="GMD50" s="9"/>
      <c r="GME50" s="9"/>
      <c r="GMF50" s="9"/>
      <c r="GMG50" s="9"/>
      <c r="GMH50" s="9"/>
      <c r="GMI50" s="9"/>
      <c r="GMJ50" s="9"/>
      <c r="GMK50" s="9"/>
      <c r="GML50" s="9"/>
      <c r="GMM50" s="9"/>
      <c r="GMN50" s="9"/>
      <c r="GMO50" s="9"/>
      <c r="GMP50" s="9"/>
      <c r="GMQ50" s="9"/>
      <c r="GMR50" s="9"/>
      <c r="GMS50" s="9"/>
      <c r="GMT50" s="9"/>
      <c r="GMU50" s="9"/>
      <c r="GMV50" s="9"/>
      <c r="GMW50" s="9"/>
      <c r="GMX50" s="9"/>
      <c r="GMY50" s="9"/>
      <c r="GMZ50" s="9"/>
      <c r="GNA50" s="9"/>
      <c r="GNB50" s="9"/>
      <c r="GNC50" s="9"/>
      <c r="GND50" s="9"/>
      <c r="GNE50" s="9"/>
      <c r="GNF50" s="9"/>
      <c r="GNG50" s="9"/>
      <c r="GNH50" s="9"/>
      <c r="GNI50" s="9"/>
      <c r="GNJ50" s="9"/>
      <c r="GNK50" s="9"/>
      <c r="GNL50" s="9"/>
      <c r="GNM50" s="9"/>
      <c r="GNN50" s="9"/>
      <c r="GNO50" s="9"/>
      <c r="GNP50" s="9"/>
      <c r="GNQ50" s="9"/>
      <c r="GNR50" s="9"/>
      <c r="GNS50" s="9"/>
      <c r="GNT50" s="9"/>
      <c r="GNU50" s="9"/>
      <c r="GNV50" s="9"/>
      <c r="GNW50" s="9"/>
      <c r="GNX50" s="9"/>
      <c r="GNY50" s="9"/>
      <c r="GNZ50" s="9"/>
      <c r="GOA50" s="9"/>
      <c r="GOB50" s="9"/>
      <c r="GOC50" s="9"/>
      <c r="GOD50" s="9"/>
      <c r="GOE50" s="9"/>
      <c r="GOF50" s="9"/>
      <c r="GOG50" s="9"/>
      <c r="GOH50" s="9"/>
      <c r="GOI50" s="9"/>
      <c r="GOJ50" s="9"/>
      <c r="GOK50" s="9"/>
      <c r="GOL50" s="9"/>
      <c r="GOM50" s="9"/>
      <c r="GON50" s="9"/>
      <c r="GOO50" s="9"/>
      <c r="GOP50" s="9"/>
      <c r="GOQ50" s="9"/>
      <c r="GOR50" s="9"/>
      <c r="GOS50" s="9"/>
      <c r="GOT50" s="9"/>
      <c r="GOU50" s="9"/>
      <c r="GOV50" s="9"/>
      <c r="GOW50" s="9"/>
      <c r="GOX50" s="9"/>
      <c r="GOY50" s="9"/>
      <c r="GOZ50" s="9"/>
      <c r="GPA50" s="9"/>
      <c r="GPB50" s="9"/>
      <c r="GPC50" s="9"/>
      <c r="GPD50" s="9"/>
      <c r="GPE50" s="9"/>
      <c r="GPF50" s="9"/>
      <c r="GPG50" s="9"/>
      <c r="GPH50" s="9"/>
      <c r="GPI50" s="9"/>
      <c r="GPJ50" s="9"/>
      <c r="GPK50" s="9"/>
      <c r="GPL50" s="9"/>
      <c r="GPM50" s="9"/>
      <c r="GPN50" s="9"/>
      <c r="GPO50" s="9"/>
      <c r="GPP50" s="9"/>
      <c r="GPQ50" s="9"/>
      <c r="GPR50" s="9"/>
      <c r="GPS50" s="9"/>
      <c r="GPT50" s="9"/>
      <c r="GPU50" s="9"/>
      <c r="GPV50" s="9"/>
      <c r="GPW50" s="9"/>
      <c r="GPX50" s="9"/>
      <c r="GPY50" s="9"/>
      <c r="GPZ50" s="9"/>
      <c r="GQA50" s="9"/>
      <c r="GQB50" s="9"/>
      <c r="GQC50" s="9"/>
      <c r="GQD50" s="9"/>
      <c r="GQE50" s="9"/>
      <c r="GQF50" s="9"/>
      <c r="GQG50" s="9"/>
      <c r="GQH50" s="9"/>
      <c r="GQI50" s="9"/>
      <c r="GQJ50" s="9"/>
      <c r="GQK50" s="9"/>
      <c r="GQL50" s="9"/>
      <c r="GQM50" s="9"/>
      <c r="GQN50" s="9"/>
      <c r="GQO50" s="9"/>
      <c r="GQP50" s="9"/>
      <c r="GQQ50" s="9"/>
      <c r="GQR50" s="9"/>
      <c r="GQS50" s="9"/>
      <c r="GQT50" s="9"/>
      <c r="GQU50" s="9"/>
      <c r="GQV50" s="9"/>
      <c r="GQW50" s="9"/>
      <c r="GQX50" s="9"/>
      <c r="GQY50" s="9"/>
      <c r="GQZ50" s="9"/>
      <c r="GRA50" s="9"/>
      <c r="GRB50" s="9"/>
      <c r="GRC50" s="9"/>
      <c r="GRD50" s="9"/>
      <c r="GRE50" s="9"/>
      <c r="GRF50" s="9"/>
      <c r="GRG50" s="9"/>
      <c r="GRH50" s="9"/>
      <c r="GRI50" s="9"/>
      <c r="GRJ50" s="9"/>
      <c r="GRK50" s="9"/>
      <c r="GRL50" s="9"/>
      <c r="GRM50" s="9"/>
      <c r="GRN50" s="9"/>
      <c r="GRO50" s="9"/>
      <c r="GRP50" s="9"/>
      <c r="GRQ50" s="9"/>
      <c r="GRR50" s="9"/>
      <c r="GRS50" s="9"/>
      <c r="GRT50" s="9"/>
      <c r="GRU50" s="9"/>
      <c r="GRV50" s="9"/>
      <c r="GRW50" s="9"/>
      <c r="GRX50" s="9"/>
      <c r="GRY50" s="9"/>
      <c r="GRZ50" s="9"/>
      <c r="GSA50" s="9"/>
      <c r="GSB50" s="9"/>
      <c r="GSC50" s="9"/>
      <c r="GSD50" s="9"/>
      <c r="GSE50" s="9"/>
      <c r="GSF50" s="9"/>
      <c r="GSG50" s="9"/>
      <c r="GSH50" s="9"/>
      <c r="GSI50" s="9"/>
      <c r="GSJ50" s="9"/>
      <c r="GSK50" s="9"/>
      <c r="GSL50" s="9"/>
      <c r="GSM50" s="9"/>
      <c r="GSN50" s="9"/>
      <c r="GSO50" s="9"/>
      <c r="GSP50" s="9"/>
      <c r="GSQ50" s="9"/>
      <c r="GSR50" s="9"/>
      <c r="GSS50" s="9"/>
      <c r="GST50" s="9"/>
      <c r="GSU50" s="9"/>
      <c r="GSV50" s="9"/>
      <c r="GSW50" s="9"/>
      <c r="GSX50" s="9"/>
      <c r="GSY50" s="9"/>
      <c r="GSZ50" s="9"/>
      <c r="GTA50" s="9"/>
      <c r="GTB50" s="9"/>
      <c r="GTC50" s="9"/>
      <c r="GTD50" s="9"/>
      <c r="GTE50" s="9"/>
      <c r="GTF50" s="9"/>
      <c r="GTG50" s="9"/>
      <c r="GTH50" s="9"/>
      <c r="GTI50" s="9"/>
      <c r="GTJ50" s="9"/>
      <c r="GTK50" s="9"/>
      <c r="GTL50" s="9"/>
      <c r="GTM50" s="9"/>
      <c r="GTN50" s="9"/>
      <c r="GTO50" s="9"/>
      <c r="GTP50" s="9"/>
      <c r="GTQ50" s="9"/>
      <c r="GTR50" s="9"/>
      <c r="GTS50" s="9"/>
      <c r="GTT50" s="9"/>
      <c r="GTU50" s="9"/>
      <c r="GTV50" s="9"/>
      <c r="GTW50" s="9"/>
      <c r="GTX50" s="9"/>
      <c r="GTY50" s="9"/>
      <c r="GTZ50" s="9"/>
      <c r="GUA50" s="9"/>
      <c r="GUB50" s="9"/>
      <c r="GUC50" s="9"/>
      <c r="GUD50" s="9"/>
      <c r="GUE50" s="9"/>
      <c r="GUF50" s="9"/>
      <c r="GUG50" s="9"/>
      <c r="GUH50" s="9"/>
      <c r="GUI50" s="9"/>
      <c r="GUJ50" s="9"/>
      <c r="GUK50" s="9"/>
      <c r="GUL50" s="9"/>
      <c r="GUM50" s="9"/>
      <c r="GUN50" s="9"/>
      <c r="GUO50" s="9"/>
      <c r="GUP50" s="9"/>
      <c r="GUQ50" s="9"/>
      <c r="GUR50" s="9"/>
      <c r="GUS50" s="9"/>
      <c r="GUT50" s="9"/>
      <c r="GUU50" s="9"/>
      <c r="GUV50" s="9"/>
      <c r="GUW50" s="9"/>
      <c r="GUX50" s="9"/>
      <c r="GUY50" s="9"/>
      <c r="GUZ50" s="9"/>
      <c r="GVA50" s="9"/>
      <c r="GVB50" s="9"/>
      <c r="GVC50" s="9"/>
      <c r="GVD50" s="9"/>
      <c r="GVE50" s="9"/>
      <c r="GVF50" s="9"/>
      <c r="GVG50" s="9"/>
      <c r="GVH50" s="9"/>
      <c r="GVI50" s="9"/>
      <c r="GVJ50" s="9"/>
      <c r="GVK50" s="9"/>
      <c r="GVL50" s="9"/>
      <c r="GVM50" s="9"/>
      <c r="GVN50" s="9"/>
      <c r="GVO50" s="9"/>
      <c r="GVP50" s="9"/>
      <c r="GVQ50" s="9"/>
      <c r="GVR50" s="9"/>
      <c r="GVS50" s="9"/>
      <c r="GVT50" s="9"/>
      <c r="GVU50" s="9"/>
      <c r="GVV50" s="9"/>
      <c r="GVW50" s="9"/>
      <c r="GVX50" s="9"/>
      <c r="GVY50" s="9"/>
      <c r="GVZ50" s="9"/>
      <c r="GWA50" s="9"/>
      <c r="GWB50" s="9"/>
      <c r="GWC50" s="9"/>
      <c r="GWD50" s="9"/>
      <c r="GWE50" s="9"/>
      <c r="GWF50" s="9"/>
      <c r="GWG50" s="9"/>
      <c r="GWH50" s="9"/>
      <c r="GWI50" s="9"/>
      <c r="GWJ50" s="9"/>
      <c r="GWK50" s="9"/>
      <c r="GWL50" s="9"/>
      <c r="GWM50" s="9"/>
      <c r="GWN50" s="9"/>
      <c r="GWO50" s="9"/>
      <c r="GWP50" s="9"/>
      <c r="GWQ50" s="9"/>
      <c r="GWR50" s="9"/>
      <c r="GWS50" s="9"/>
      <c r="GWT50" s="9"/>
      <c r="GWU50" s="9"/>
      <c r="GWV50" s="9"/>
      <c r="GWW50" s="9"/>
      <c r="GWX50" s="9"/>
      <c r="GWY50" s="9"/>
      <c r="GWZ50" s="9"/>
      <c r="GXA50" s="9"/>
      <c r="GXB50" s="9"/>
      <c r="GXC50" s="9"/>
      <c r="GXD50" s="9"/>
      <c r="GXE50" s="9"/>
      <c r="GXF50" s="9"/>
      <c r="GXG50" s="9"/>
      <c r="GXH50" s="9"/>
      <c r="GXI50" s="9"/>
      <c r="GXJ50" s="9"/>
      <c r="GXK50" s="9"/>
      <c r="GXL50" s="9"/>
      <c r="GXM50" s="9"/>
      <c r="GXN50" s="9"/>
      <c r="GXO50" s="9"/>
      <c r="GXP50" s="9"/>
      <c r="GXQ50" s="9"/>
      <c r="GXR50" s="9"/>
      <c r="GXS50" s="9"/>
      <c r="GXT50" s="9"/>
      <c r="GXU50" s="9"/>
      <c r="GXV50" s="9"/>
      <c r="GXW50" s="9"/>
      <c r="GXX50" s="9"/>
      <c r="GXY50" s="9"/>
      <c r="GXZ50" s="9"/>
      <c r="GYA50" s="9"/>
      <c r="GYB50" s="9"/>
      <c r="GYC50" s="9"/>
      <c r="GYD50" s="9"/>
      <c r="GYE50" s="9"/>
      <c r="GYF50" s="9"/>
      <c r="GYG50" s="9"/>
      <c r="GYH50" s="9"/>
      <c r="GYI50" s="9"/>
      <c r="GYJ50" s="9"/>
      <c r="GYK50" s="9"/>
      <c r="GYL50" s="9"/>
      <c r="GYM50" s="9"/>
      <c r="GYN50" s="9"/>
      <c r="GYO50" s="9"/>
      <c r="GYP50" s="9"/>
      <c r="GYQ50" s="9"/>
      <c r="GYR50" s="9"/>
      <c r="GYS50" s="9"/>
      <c r="GYT50" s="9"/>
      <c r="GYU50" s="9"/>
      <c r="GYV50" s="9"/>
      <c r="GYW50" s="9"/>
      <c r="GYX50" s="9"/>
      <c r="GYY50" s="9"/>
      <c r="GYZ50" s="9"/>
      <c r="GZA50" s="9"/>
      <c r="GZB50" s="9"/>
      <c r="GZC50" s="9"/>
      <c r="GZD50" s="9"/>
      <c r="GZE50" s="9"/>
      <c r="GZF50" s="9"/>
      <c r="GZG50" s="9"/>
      <c r="GZH50" s="9"/>
      <c r="GZI50" s="9"/>
      <c r="GZJ50" s="9"/>
      <c r="GZK50" s="9"/>
      <c r="GZL50" s="9"/>
      <c r="GZM50" s="9"/>
      <c r="GZN50" s="9"/>
      <c r="GZO50" s="9"/>
      <c r="GZP50" s="9"/>
      <c r="GZQ50" s="9"/>
      <c r="GZR50" s="9"/>
      <c r="GZS50" s="9"/>
      <c r="GZT50" s="9"/>
      <c r="GZU50" s="9"/>
      <c r="GZV50" s="9"/>
      <c r="GZW50" s="9"/>
      <c r="GZX50" s="9"/>
      <c r="GZY50" s="9"/>
      <c r="GZZ50" s="9"/>
      <c r="HAA50" s="9"/>
      <c r="HAB50" s="9"/>
      <c r="HAC50" s="9"/>
      <c r="HAD50" s="9"/>
      <c r="HAE50" s="9"/>
      <c r="HAF50" s="9"/>
      <c r="HAG50" s="9"/>
      <c r="HAH50" s="9"/>
      <c r="HAI50" s="9"/>
      <c r="HAJ50" s="9"/>
      <c r="HAK50" s="9"/>
      <c r="HAL50" s="9"/>
      <c r="HAM50" s="9"/>
      <c r="HAN50" s="9"/>
      <c r="HAO50" s="9"/>
      <c r="HAP50" s="9"/>
      <c r="HAQ50" s="9"/>
      <c r="HAR50" s="9"/>
      <c r="HAS50" s="9"/>
      <c r="HAT50" s="9"/>
      <c r="HAU50" s="9"/>
      <c r="HAV50" s="9"/>
      <c r="HAW50" s="9"/>
      <c r="HAX50" s="9"/>
      <c r="HAY50" s="9"/>
      <c r="HAZ50" s="9"/>
      <c r="HBA50" s="9"/>
      <c r="HBB50" s="9"/>
      <c r="HBC50" s="9"/>
      <c r="HBD50" s="9"/>
      <c r="HBE50" s="9"/>
      <c r="HBF50" s="9"/>
      <c r="HBG50" s="9"/>
      <c r="HBH50" s="9"/>
      <c r="HBI50" s="9"/>
      <c r="HBJ50" s="9"/>
      <c r="HBK50" s="9"/>
      <c r="HBL50" s="9"/>
      <c r="HBM50" s="9"/>
      <c r="HBN50" s="9"/>
      <c r="HBO50" s="9"/>
      <c r="HBP50" s="9"/>
      <c r="HBQ50" s="9"/>
      <c r="HBR50" s="9"/>
      <c r="HBS50" s="9"/>
      <c r="HBT50" s="9"/>
      <c r="HBU50" s="9"/>
      <c r="HBV50" s="9"/>
      <c r="HBW50" s="9"/>
      <c r="HBX50" s="9"/>
      <c r="HBY50" s="9"/>
      <c r="HBZ50" s="9"/>
      <c r="HCA50" s="9"/>
      <c r="HCB50" s="9"/>
      <c r="HCC50" s="9"/>
      <c r="HCD50" s="9"/>
      <c r="HCE50" s="9"/>
      <c r="HCF50" s="9"/>
      <c r="HCG50" s="9"/>
      <c r="HCH50" s="9"/>
      <c r="HCI50" s="9"/>
      <c r="HCJ50" s="9"/>
      <c r="HCK50" s="9"/>
      <c r="HCL50" s="9"/>
      <c r="HCM50" s="9"/>
      <c r="HCN50" s="9"/>
      <c r="HCO50" s="9"/>
      <c r="HCP50" s="9"/>
      <c r="HCQ50" s="9"/>
      <c r="HCR50" s="9"/>
      <c r="HCS50" s="9"/>
      <c r="HCT50" s="9"/>
      <c r="HCU50" s="9"/>
      <c r="HCV50" s="9"/>
      <c r="HCW50" s="9"/>
      <c r="HCX50" s="9"/>
      <c r="HCY50" s="9"/>
      <c r="HCZ50" s="9"/>
      <c r="HDA50" s="9"/>
      <c r="HDB50" s="9"/>
      <c r="HDC50" s="9"/>
      <c r="HDD50" s="9"/>
      <c r="HDE50" s="9"/>
      <c r="HDF50" s="9"/>
      <c r="HDG50" s="9"/>
      <c r="HDH50" s="9"/>
      <c r="HDI50" s="9"/>
      <c r="HDJ50" s="9"/>
      <c r="HDK50" s="9"/>
      <c r="HDL50" s="9"/>
      <c r="HDM50" s="9"/>
      <c r="HDN50" s="9"/>
      <c r="HDO50" s="9"/>
      <c r="HDP50" s="9"/>
      <c r="HDQ50" s="9"/>
      <c r="HDR50" s="9"/>
      <c r="HDS50" s="9"/>
      <c r="HDT50" s="9"/>
      <c r="HDU50" s="9"/>
      <c r="HDV50" s="9"/>
      <c r="HDW50" s="9"/>
      <c r="HDX50" s="9"/>
      <c r="HDY50" s="9"/>
      <c r="HDZ50" s="9"/>
      <c r="HEA50" s="9"/>
      <c r="HEB50" s="9"/>
      <c r="HEC50" s="9"/>
      <c r="HED50" s="9"/>
      <c r="HEE50" s="9"/>
      <c r="HEF50" s="9"/>
      <c r="HEG50" s="9"/>
      <c r="HEH50" s="9"/>
      <c r="HEI50" s="9"/>
      <c r="HEJ50" s="9"/>
      <c r="HEK50" s="9"/>
      <c r="HEL50" s="9"/>
      <c r="HEM50" s="9"/>
      <c r="HEN50" s="9"/>
      <c r="HEO50" s="9"/>
      <c r="HEP50" s="9"/>
      <c r="HEQ50" s="9"/>
      <c r="HER50" s="9"/>
      <c r="HES50" s="9"/>
      <c r="HET50" s="9"/>
      <c r="HEU50" s="9"/>
      <c r="HEV50" s="9"/>
      <c r="HEW50" s="9"/>
      <c r="HEX50" s="9"/>
      <c r="HEY50" s="9"/>
      <c r="HEZ50" s="9"/>
      <c r="HFA50" s="9"/>
      <c r="HFB50" s="9"/>
      <c r="HFC50" s="9"/>
      <c r="HFD50" s="9"/>
      <c r="HFE50" s="9"/>
      <c r="HFF50" s="9"/>
      <c r="HFG50" s="9"/>
      <c r="HFH50" s="9"/>
      <c r="HFI50" s="9"/>
      <c r="HFJ50" s="9"/>
      <c r="HFK50" s="9"/>
      <c r="HFL50" s="9"/>
      <c r="HFM50" s="9"/>
      <c r="HFN50" s="9"/>
      <c r="HFO50" s="9"/>
      <c r="HFP50" s="9"/>
      <c r="HFQ50" s="9"/>
      <c r="HFR50" s="9"/>
      <c r="HFS50" s="9"/>
      <c r="HFT50" s="9"/>
      <c r="HFU50" s="9"/>
      <c r="HFV50" s="9"/>
      <c r="HFW50" s="9"/>
      <c r="HFX50" s="9"/>
      <c r="HFY50" s="9"/>
      <c r="HFZ50" s="9"/>
      <c r="HGA50" s="9"/>
      <c r="HGB50" s="9"/>
      <c r="HGC50" s="9"/>
      <c r="HGD50" s="9"/>
      <c r="HGE50" s="9"/>
      <c r="HGF50" s="9"/>
      <c r="HGG50" s="9"/>
      <c r="HGH50" s="9"/>
      <c r="HGI50" s="9"/>
      <c r="HGJ50" s="9"/>
      <c r="HGK50" s="9"/>
      <c r="HGL50" s="9"/>
      <c r="HGM50" s="9"/>
      <c r="HGN50" s="9"/>
      <c r="HGO50" s="9"/>
      <c r="HGP50" s="9"/>
      <c r="HGQ50" s="9"/>
      <c r="HGR50" s="9"/>
      <c r="HGS50" s="9"/>
      <c r="HGT50" s="9"/>
      <c r="HGU50" s="9"/>
      <c r="HGV50" s="9"/>
      <c r="HGW50" s="9"/>
      <c r="HGX50" s="9"/>
      <c r="HGY50" s="9"/>
      <c r="HGZ50" s="9"/>
      <c r="HHA50" s="9"/>
      <c r="HHB50" s="9"/>
      <c r="HHC50" s="9"/>
      <c r="HHD50" s="9"/>
      <c r="HHE50" s="9"/>
      <c r="HHF50" s="9"/>
      <c r="HHG50" s="9"/>
      <c r="HHH50" s="9"/>
      <c r="HHI50" s="9"/>
      <c r="HHJ50" s="9"/>
      <c r="HHK50" s="9"/>
      <c r="HHL50" s="9"/>
      <c r="HHM50" s="9"/>
      <c r="HHN50" s="9"/>
      <c r="HHO50" s="9"/>
      <c r="HHP50" s="9"/>
      <c r="HHQ50" s="9"/>
      <c r="HHR50" s="9"/>
      <c r="HHS50" s="9"/>
      <c r="HHT50" s="9"/>
      <c r="HHU50" s="9"/>
      <c r="HHV50" s="9"/>
      <c r="HHW50" s="9"/>
      <c r="HHX50" s="9"/>
      <c r="HHY50" s="9"/>
      <c r="HHZ50" s="9"/>
      <c r="HIA50" s="9"/>
      <c r="HIB50" s="9"/>
      <c r="HIC50" s="9"/>
      <c r="HID50" s="9"/>
      <c r="HIE50" s="9"/>
      <c r="HIF50" s="9"/>
      <c r="HIG50" s="9"/>
      <c r="HIH50" s="9"/>
      <c r="HII50" s="9"/>
      <c r="HIJ50" s="9"/>
      <c r="HIK50" s="9"/>
      <c r="HIL50" s="9"/>
      <c r="HIM50" s="9"/>
      <c r="HIN50" s="9"/>
      <c r="HIO50" s="9"/>
      <c r="HIP50" s="9"/>
      <c r="HIQ50" s="9"/>
      <c r="HIR50" s="9"/>
      <c r="HIS50" s="9"/>
      <c r="HIT50" s="9"/>
      <c r="HIU50" s="9"/>
      <c r="HIV50" s="9"/>
      <c r="HIW50" s="9"/>
      <c r="HIX50" s="9"/>
      <c r="HIY50" s="9"/>
      <c r="HIZ50" s="9"/>
      <c r="HJA50" s="9"/>
      <c r="HJB50" s="9"/>
      <c r="HJC50" s="9"/>
      <c r="HJD50" s="9"/>
      <c r="HJE50" s="9"/>
      <c r="HJF50" s="9"/>
      <c r="HJG50" s="9"/>
      <c r="HJH50" s="9"/>
      <c r="HJI50" s="9"/>
      <c r="HJJ50" s="9"/>
      <c r="HJK50" s="9"/>
      <c r="HJL50" s="9"/>
      <c r="HJM50" s="9"/>
      <c r="HJN50" s="9"/>
      <c r="HJO50" s="9"/>
      <c r="HJP50" s="9"/>
      <c r="HJQ50" s="9"/>
      <c r="HJR50" s="9"/>
      <c r="HJS50" s="9"/>
      <c r="HJT50" s="9"/>
      <c r="HJU50" s="9"/>
      <c r="HJV50" s="9"/>
      <c r="HJW50" s="9"/>
      <c r="HJX50" s="9"/>
      <c r="HJY50" s="9"/>
      <c r="HJZ50" s="9"/>
      <c r="HKA50" s="9"/>
      <c r="HKB50" s="9"/>
      <c r="HKC50" s="9"/>
      <c r="HKD50" s="9"/>
      <c r="HKE50" s="9"/>
      <c r="HKF50" s="9"/>
      <c r="HKG50" s="9"/>
      <c r="HKH50" s="9"/>
      <c r="HKI50" s="9"/>
      <c r="HKJ50" s="9"/>
      <c r="HKK50" s="9"/>
      <c r="HKL50" s="9"/>
      <c r="HKM50" s="9"/>
      <c r="HKN50" s="9"/>
      <c r="HKO50" s="9"/>
      <c r="HKP50" s="9"/>
      <c r="HKQ50" s="9"/>
      <c r="HKR50" s="9"/>
      <c r="HKS50" s="9"/>
      <c r="HKT50" s="9"/>
      <c r="HKU50" s="9"/>
      <c r="HKV50" s="9"/>
      <c r="HKW50" s="9"/>
      <c r="HKX50" s="9"/>
      <c r="HKY50" s="9"/>
      <c r="HKZ50" s="9"/>
      <c r="HLA50" s="9"/>
      <c r="HLB50" s="9"/>
      <c r="HLC50" s="9"/>
      <c r="HLD50" s="9"/>
      <c r="HLE50" s="9"/>
      <c r="HLF50" s="9"/>
      <c r="HLG50" s="9"/>
      <c r="HLH50" s="9"/>
      <c r="HLI50" s="9"/>
      <c r="HLJ50" s="9"/>
      <c r="HLK50" s="9"/>
      <c r="HLL50" s="9"/>
      <c r="HLM50" s="9"/>
      <c r="HLN50" s="9"/>
      <c r="HLO50" s="9"/>
      <c r="HLP50" s="9"/>
      <c r="HLQ50" s="9"/>
      <c r="HLR50" s="9"/>
      <c r="HLS50" s="9"/>
      <c r="HLT50" s="9"/>
      <c r="HLU50" s="9"/>
      <c r="HLV50" s="9"/>
      <c r="HLW50" s="9"/>
      <c r="HLX50" s="9"/>
      <c r="HLY50" s="9"/>
      <c r="HLZ50" s="9"/>
      <c r="HMA50" s="9"/>
      <c r="HMB50" s="9"/>
      <c r="HMC50" s="9"/>
      <c r="HMD50" s="9"/>
      <c r="HME50" s="9"/>
      <c r="HMF50" s="9"/>
      <c r="HMG50" s="9"/>
      <c r="HMH50" s="9"/>
      <c r="HMI50" s="9"/>
      <c r="HMJ50" s="9"/>
      <c r="HMK50" s="9"/>
      <c r="HML50" s="9"/>
      <c r="HMM50" s="9"/>
      <c r="HMN50" s="9"/>
      <c r="HMO50" s="9"/>
      <c r="HMP50" s="9"/>
      <c r="HMQ50" s="9"/>
      <c r="HMR50" s="9"/>
      <c r="HMS50" s="9"/>
      <c r="HMT50" s="9"/>
      <c r="HMU50" s="9"/>
      <c r="HMV50" s="9"/>
      <c r="HMW50" s="9"/>
      <c r="HMX50" s="9"/>
      <c r="HMY50" s="9"/>
      <c r="HMZ50" s="9"/>
      <c r="HNA50" s="9"/>
      <c r="HNB50" s="9"/>
      <c r="HNC50" s="9"/>
      <c r="HND50" s="9"/>
      <c r="HNE50" s="9"/>
      <c r="HNF50" s="9"/>
      <c r="HNG50" s="9"/>
      <c r="HNH50" s="9"/>
      <c r="HNI50" s="9"/>
      <c r="HNJ50" s="9"/>
      <c r="HNK50" s="9"/>
      <c r="HNL50" s="9"/>
      <c r="HNM50" s="9"/>
      <c r="HNN50" s="9"/>
      <c r="HNO50" s="9"/>
      <c r="HNP50" s="9"/>
      <c r="HNQ50" s="9"/>
      <c r="HNR50" s="9"/>
      <c r="HNS50" s="9"/>
      <c r="HNT50" s="9"/>
      <c r="HNU50" s="9"/>
      <c r="HNV50" s="9"/>
      <c r="HNW50" s="9"/>
      <c r="HNX50" s="9"/>
      <c r="HNY50" s="9"/>
      <c r="HNZ50" s="9"/>
      <c r="HOA50" s="9"/>
      <c r="HOB50" s="9"/>
      <c r="HOC50" s="9"/>
      <c r="HOD50" s="9"/>
      <c r="HOE50" s="9"/>
      <c r="HOF50" s="9"/>
      <c r="HOG50" s="9"/>
      <c r="HOH50" s="9"/>
      <c r="HOI50" s="9"/>
      <c r="HOJ50" s="9"/>
      <c r="HOK50" s="9"/>
      <c r="HOL50" s="9"/>
      <c r="HOM50" s="9"/>
      <c r="HON50" s="9"/>
      <c r="HOO50" s="9"/>
      <c r="HOP50" s="9"/>
      <c r="HOQ50" s="9"/>
      <c r="HOR50" s="9"/>
      <c r="HOS50" s="9"/>
      <c r="HOT50" s="9"/>
      <c r="HOU50" s="9"/>
      <c r="HOV50" s="9"/>
      <c r="HOW50" s="9"/>
      <c r="HOX50" s="9"/>
      <c r="HOY50" s="9"/>
      <c r="HOZ50" s="9"/>
      <c r="HPA50" s="9"/>
      <c r="HPB50" s="9"/>
      <c r="HPC50" s="9"/>
      <c r="HPD50" s="9"/>
      <c r="HPE50" s="9"/>
      <c r="HPF50" s="9"/>
      <c r="HPG50" s="9"/>
      <c r="HPH50" s="9"/>
      <c r="HPI50" s="9"/>
      <c r="HPJ50" s="9"/>
      <c r="HPK50" s="9"/>
      <c r="HPL50" s="9"/>
      <c r="HPM50" s="9"/>
      <c r="HPN50" s="9"/>
      <c r="HPO50" s="9"/>
      <c r="HPP50" s="9"/>
      <c r="HPQ50" s="9"/>
      <c r="HPR50" s="9"/>
      <c r="HPS50" s="9"/>
      <c r="HPT50" s="9"/>
      <c r="HPU50" s="9"/>
      <c r="HPV50" s="9"/>
      <c r="HPW50" s="9"/>
      <c r="HPX50" s="9"/>
      <c r="HPY50" s="9"/>
      <c r="HPZ50" s="9"/>
      <c r="HQA50" s="9"/>
      <c r="HQB50" s="9"/>
      <c r="HQC50" s="9"/>
      <c r="HQD50" s="9"/>
      <c r="HQE50" s="9"/>
      <c r="HQF50" s="9"/>
      <c r="HQG50" s="9"/>
      <c r="HQH50" s="9"/>
      <c r="HQI50" s="9"/>
      <c r="HQJ50" s="9"/>
      <c r="HQK50" s="9"/>
      <c r="HQL50" s="9"/>
      <c r="HQM50" s="9"/>
      <c r="HQN50" s="9"/>
      <c r="HQO50" s="9"/>
      <c r="HQP50" s="9"/>
      <c r="HQQ50" s="9"/>
      <c r="HQR50" s="9"/>
      <c r="HQS50" s="9"/>
      <c r="HQT50" s="9"/>
      <c r="HQU50" s="9"/>
      <c r="HQV50" s="9"/>
      <c r="HQW50" s="9"/>
      <c r="HQX50" s="9"/>
      <c r="HQY50" s="9"/>
      <c r="HQZ50" s="9"/>
      <c r="HRA50" s="9"/>
      <c r="HRB50" s="9"/>
      <c r="HRC50" s="9"/>
      <c r="HRD50" s="9"/>
      <c r="HRE50" s="9"/>
      <c r="HRF50" s="9"/>
      <c r="HRG50" s="9"/>
      <c r="HRH50" s="9"/>
      <c r="HRI50" s="9"/>
      <c r="HRJ50" s="9"/>
      <c r="HRK50" s="9"/>
      <c r="HRL50" s="9"/>
      <c r="HRM50" s="9"/>
      <c r="HRN50" s="9"/>
      <c r="HRO50" s="9"/>
      <c r="HRP50" s="9"/>
      <c r="HRQ50" s="9"/>
      <c r="HRR50" s="9"/>
      <c r="HRS50" s="9"/>
      <c r="HRT50" s="9"/>
      <c r="HRU50" s="9"/>
      <c r="HRV50" s="9"/>
      <c r="HRW50" s="9"/>
      <c r="HRX50" s="9"/>
      <c r="HRY50" s="9"/>
      <c r="HRZ50" s="9"/>
      <c r="HSA50" s="9"/>
      <c r="HSB50" s="9"/>
      <c r="HSC50" s="9"/>
      <c r="HSD50" s="9"/>
      <c r="HSE50" s="9"/>
      <c r="HSF50" s="9"/>
      <c r="HSG50" s="9"/>
      <c r="HSH50" s="9"/>
      <c r="HSI50" s="9"/>
      <c r="HSJ50" s="9"/>
      <c r="HSK50" s="9"/>
      <c r="HSL50" s="9"/>
      <c r="HSM50" s="9"/>
      <c r="HSN50" s="9"/>
      <c r="HSO50" s="9"/>
      <c r="HSP50" s="9"/>
      <c r="HSQ50" s="9"/>
      <c r="HSR50" s="9"/>
      <c r="HSS50" s="9"/>
      <c r="HST50" s="9"/>
      <c r="HSU50" s="9"/>
      <c r="HSV50" s="9"/>
      <c r="HSW50" s="9"/>
      <c r="HSX50" s="9"/>
      <c r="HSY50" s="9"/>
      <c r="HSZ50" s="9"/>
      <c r="HTA50" s="9"/>
      <c r="HTB50" s="9"/>
      <c r="HTC50" s="9"/>
      <c r="HTD50" s="9"/>
      <c r="HTE50" s="9"/>
      <c r="HTF50" s="9"/>
      <c r="HTG50" s="9"/>
      <c r="HTH50" s="9"/>
      <c r="HTI50" s="9"/>
      <c r="HTJ50" s="9"/>
      <c r="HTK50" s="9"/>
      <c r="HTL50" s="9"/>
      <c r="HTM50" s="9"/>
      <c r="HTN50" s="9"/>
      <c r="HTO50" s="9"/>
      <c r="HTP50" s="9"/>
      <c r="HTQ50" s="9"/>
      <c r="HTR50" s="9"/>
      <c r="HTS50" s="9"/>
      <c r="HTT50" s="9"/>
      <c r="HTU50" s="9"/>
      <c r="HTV50" s="9"/>
      <c r="HTW50" s="9"/>
      <c r="HTX50" s="9"/>
      <c r="HTY50" s="9"/>
      <c r="HTZ50" s="9"/>
      <c r="HUA50" s="9"/>
      <c r="HUB50" s="9"/>
      <c r="HUC50" s="9"/>
      <c r="HUD50" s="9"/>
      <c r="HUE50" s="9"/>
      <c r="HUF50" s="9"/>
      <c r="HUG50" s="9"/>
      <c r="HUH50" s="9"/>
      <c r="HUI50" s="9"/>
      <c r="HUJ50" s="9"/>
      <c r="HUK50" s="9"/>
      <c r="HUL50" s="9"/>
      <c r="HUM50" s="9"/>
      <c r="HUN50" s="9"/>
      <c r="HUO50" s="9"/>
      <c r="HUP50" s="9"/>
      <c r="HUQ50" s="9"/>
      <c r="HUR50" s="9"/>
      <c r="HUS50" s="9"/>
      <c r="HUT50" s="9"/>
      <c r="HUU50" s="9"/>
      <c r="HUV50" s="9"/>
      <c r="HUW50" s="9"/>
      <c r="HUX50" s="9"/>
      <c r="HUY50" s="9"/>
      <c r="HUZ50" s="9"/>
      <c r="HVA50" s="9"/>
      <c r="HVB50" s="9"/>
      <c r="HVC50" s="9"/>
      <c r="HVD50" s="9"/>
      <c r="HVE50" s="9"/>
      <c r="HVF50" s="9"/>
      <c r="HVG50" s="9"/>
      <c r="HVH50" s="9"/>
      <c r="HVI50" s="9"/>
      <c r="HVJ50" s="9"/>
      <c r="HVK50" s="9"/>
      <c r="HVL50" s="9"/>
      <c r="HVM50" s="9"/>
      <c r="HVN50" s="9"/>
      <c r="HVO50" s="9"/>
      <c r="HVP50" s="9"/>
      <c r="HVQ50" s="9"/>
      <c r="HVR50" s="9"/>
      <c r="HVS50" s="9"/>
      <c r="HVT50" s="9"/>
      <c r="HVU50" s="9"/>
      <c r="HVV50" s="9"/>
      <c r="HVW50" s="9"/>
      <c r="HVX50" s="9"/>
      <c r="HVY50" s="9"/>
      <c r="HVZ50" s="9"/>
      <c r="HWA50" s="9"/>
      <c r="HWB50" s="9"/>
      <c r="HWC50" s="9"/>
      <c r="HWD50" s="9"/>
      <c r="HWE50" s="9"/>
      <c r="HWF50" s="9"/>
      <c r="HWG50" s="9"/>
      <c r="HWH50" s="9"/>
      <c r="HWI50" s="9"/>
      <c r="HWJ50" s="9"/>
      <c r="HWK50" s="9"/>
      <c r="HWL50" s="9"/>
      <c r="HWM50" s="9"/>
      <c r="HWN50" s="9"/>
      <c r="HWO50" s="9"/>
      <c r="HWP50" s="9"/>
      <c r="HWQ50" s="9"/>
      <c r="HWR50" s="9"/>
      <c r="HWS50" s="9"/>
      <c r="HWT50" s="9"/>
      <c r="HWU50" s="9"/>
      <c r="HWV50" s="9"/>
      <c r="HWW50" s="9"/>
      <c r="HWX50" s="9"/>
      <c r="HWY50" s="9"/>
      <c r="HWZ50" s="9"/>
      <c r="HXA50" s="9"/>
      <c r="HXB50" s="9"/>
      <c r="HXC50" s="9"/>
      <c r="HXD50" s="9"/>
      <c r="HXE50" s="9"/>
      <c r="HXF50" s="9"/>
      <c r="HXG50" s="9"/>
      <c r="HXH50" s="9"/>
      <c r="HXI50" s="9"/>
      <c r="HXJ50" s="9"/>
      <c r="HXK50" s="9"/>
      <c r="HXL50" s="9"/>
      <c r="HXM50" s="9"/>
      <c r="HXN50" s="9"/>
      <c r="HXO50" s="9"/>
      <c r="HXP50" s="9"/>
      <c r="HXQ50" s="9"/>
      <c r="HXR50" s="9"/>
      <c r="HXS50" s="9"/>
      <c r="HXT50" s="9"/>
      <c r="HXU50" s="9"/>
      <c r="HXV50" s="9"/>
      <c r="HXW50" s="9"/>
      <c r="HXX50" s="9"/>
      <c r="HXY50" s="9"/>
      <c r="HXZ50" s="9"/>
      <c r="HYA50" s="9"/>
      <c r="HYB50" s="9"/>
      <c r="HYC50" s="9"/>
      <c r="HYD50" s="9"/>
      <c r="HYE50" s="9"/>
      <c r="HYF50" s="9"/>
      <c r="HYG50" s="9"/>
      <c r="HYH50" s="9"/>
      <c r="HYI50" s="9"/>
      <c r="HYJ50" s="9"/>
      <c r="HYK50" s="9"/>
      <c r="HYL50" s="9"/>
      <c r="HYM50" s="9"/>
      <c r="HYN50" s="9"/>
      <c r="HYO50" s="9"/>
      <c r="HYP50" s="9"/>
      <c r="HYQ50" s="9"/>
      <c r="HYR50" s="9"/>
      <c r="HYS50" s="9"/>
      <c r="HYT50" s="9"/>
      <c r="HYU50" s="9"/>
      <c r="HYV50" s="9"/>
      <c r="HYW50" s="9"/>
      <c r="HYX50" s="9"/>
      <c r="HYY50" s="9"/>
      <c r="HYZ50" s="9"/>
      <c r="HZA50" s="9"/>
      <c r="HZB50" s="9"/>
      <c r="HZC50" s="9"/>
      <c r="HZD50" s="9"/>
      <c r="HZE50" s="9"/>
      <c r="HZF50" s="9"/>
      <c r="HZG50" s="9"/>
      <c r="HZH50" s="9"/>
      <c r="HZI50" s="9"/>
      <c r="HZJ50" s="9"/>
      <c r="HZK50" s="9"/>
      <c r="HZL50" s="9"/>
      <c r="HZM50" s="9"/>
      <c r="HZN50" s="9"/>
      <c r="HZO50" s="9"/>
      <c r="HZP50" s="9"/>
      <c r="HZQ50" s="9"/>
      <c r="HZR50" s="9"/>
      <c r="HZS50" s="9"/>
      <c r="HZT50" s="9"/>
      <c r="HZU50" s="9"/>
      <c r="HZV50" s="9"/>
      <c r="HZW50" s="9"/>
      <c r="HZX50" s="9"/>
      <c r="HZY50" s="9"/>
      <c r="HZZ50" s="9"/>
      <c r="IAA50" s="9"/>
      <c r="IAB50" s="9"/>
      <c r="IAC50" s="9"/>
      <c r="IAD50" s="9"/>
      <c r="IAE50" s="9"/>
      <c r="IAF50" s="9"/>
      <c r="IAG50" s="9"/>
      <c r="IAH50" s="9"/>
      <c r="IAI50" s="9"/>
      <c r="IAJ50" s="9"/>
      <c r="IAK50" s="9"/>
      <c r="IAL50" s="9"/>
      <c r="IAM50" s="9"/>
      <c r="IAN50" s="9"/>
      <c r="IAO50" s="9"/>
      <c r="IAP50" s="9"/>
      <c r="IAQ50" s="9"/>
      <c r="IAR50" s="9"/>
      <c r="IAS50" s="9"/>
      <c r="IAT50" s="9"/>
      <c r="IAU50" s="9"/>
      <c r="IAV50" s="9"/>
      <c r="IAW50" s="9"/>
      <c r="IAX50" s="9"/>
      <c r="IAY50" s="9"/>
      <c r="IAZ50" s="9"/>
      <c r="IBA50" s="9"/>
      <c r="IBB50" s="9"/>
      <c r="IBC50" s="9"/>
      <c r="IBD50" s="9"/>
      <c r="IBE50" s="9"/>
      <c r="IBF50" s="9"/>
      <c r="IBG50" s="9"/>
      <c r="IBH50" s="9"/>
      <c r="IBI50" s="9"/>
      <c r="IBJ50" s="9"/>
      <c r="IBK50" s="9"/>
      <c r="IBL50" s="9"/>
      <c r="IBM50" s="9"/>
      <c r="IBN50" s="9"/>
      <c r="IBO50" s="9"/>
      <c r="IBP50" s="9"/>
      <c r="IBQ50" s="9"/>
      <c r="IBR50" s="9"/>
      <c r="IBS50" s="9"/>
      <c r="IBT50" s="9"/>
      <c r="IBU50" s="9"/>
      <c r="IBV50" s="9"/>
      <c r="IBW50" s="9"/>
      <c r="IBX50" s="9"/>
      <c r="IBY50" s="9"/>
      <c r="IBZ50" s="9"/>
      <c r="ICA50" s="9"/>
      <c r="ICB50" s="9"/>
      <c r="ICC50" s="9"/>
      <c r="ICD50" s="9"/>
      <c r="ICE50" s="9"/>
      <c r="ICF50" s="9"/>
      <c r="ICG50" s="9"/>
      <c r="ICH50" s="9"/>
      <c r="ICI50" s="9"/>
      <c r="ICJ50" s="9"/>
      <c r="ICK50" s="9"/>
      <c r="ICL50" s="9"/>
      <c r="ICM50" s="9"/>
      <c r="ICN50" s="9"/>
      <c r="ICO50" s="9"/>
      <c r="ICP50" s="9"/>
      <c r="ICQ50" s="9"/>
      <c r="ICR50" s="9"/>
      <c r="ICS50" s="9"/>
      <c r="ICT50" s="9"/>
      <c r="ICU50" s="9"/>
      <c r="ICV50" s="9"/>
      <c r="ICW50" s="9"/>
      <c r="ICX50" s="9"/>
      <c r="ICY50" s="9"/>
      <c r="ICZ50" s="9"/>
      <c r="IDA50" s="9"/>
      <c r="IDB50" s="9"/>
      <c r="IDC50" s="9"/>
      <c r="IDD50" s="9"/>
      <c r="IDE50" s="9"/>
      <c r="IDF50" s="9"/>
      <c r="IDG50" s="9"/>
      <c r="IDH50" s="9"/>
      <c r="IDI50" s="9"/>
      <c r="IDJ50" s="9"/>
      <c r="IDK50" s="9"/>
      <c r="IDL50" s="9"/>
      <c r="IDM50" s="9"/>
      <c r="IDN50" s="9"/>
      <c r="IDO50" s="9"/>
      <c r="IDP50" s="9"/>
      <c r="IDQ50" s="9"/>
      <c r="IDR50" s="9"/>
      <c r="IDS50" s="9"/>
      <c r="IDT50" s="9"/>
      <c r="IDU50" s="9"/>
      <c r="IDV50" s="9"/>
      <c r="IDW50" s="9"/>
      <c r="IDX50" s="9"/>
      <c r="IDY50" s="9"/>
      <c r="IDZ50" s="9"/>
      <c r="IEA50" s="9"/>
      <c r="IEB50" s="9"/>
      <c r="IEC50" s="9"/>
      <c r="IED50" s="9"/>
      <c r="IEE50" s="9"/>
      <c r="IEF50" s="9"/>
      <c r="IEG50" s="9"/>
      <c r="IEH50" s="9"/>
      <c r="IEI50" s="9"/>
      <c r="IEJ50" s="9"/>
      <c r="IEK50" s="9"/>
      <c r="IEL50" s="9"/>
      <c r="IEM50" s="9"/>
      <c r="IEN50" s="9"/>
      <c r="IEO50" s="9"/>
      <c r="IEP50" s="9"/>
      <c r="IEQ50" s="9"/>
      <c r="IER50" s="9"/>
      <c r="IES50" s="9"/>
      <c r="IET50" s="9"/>
      <c r="IEU50" s="9"/>
      <c r="IEV50" s="9"/>
      <c r="IEW50" s="9"/>
      <c r="IEX50" s="9"/>
      <c r="IEY50" s="9"/>
      <c r="IEZ50" s="9"/>
      <c r="IFA50" s="9"/>
      <c r="IFB50" s="9"/>
      <c r="IFC50" s="9"/>
      <c r="IFD50" s="9"/>
      <c r="IFE50" s="9"/>
      <c r="IFF50" s="9"/>
      <c r="IFG50" s="9"/>
      <c r="IFH50" s="9"/>
      <c r="IFI50" s="9"/>
      <c r="IFJ50" s="9"/>
      <c r="IFK50" s="9"/>
      <c r="IFL50" s="9"/>
      <c r="IFM50" s="9"/>
      <c r="IFN50" s="9"/>
      <c r="IFO50" s="9"/>
      <c r="IFP50" s="9"/>
      <c r="IFQ50" s="9"/>
      <c r="IFR50" s="9"/>
      <c r="IFS50" s="9"/>
      <c r="IFT50" s="9"/>
      <c r="IFU50" s="9"/>
      <c r="IFV50" s="9"/>
      <c r="IFW50" s="9"/>
      <c r="IFX50" s="9"/>
      <c r="IFY50" s="9"/>
      <c r="IFZ50" s="9"/>
      <c r="IGA50" s="9"/>
      <c r="IGB50" s="9"/>
      <c r="IGC50" s="9"/>
      <c r="IGD50" s="9"/>
      <c r="IGE50" s="9"/>
      <c r="IGF50" s="9"/>
      <c r="IGG50" s="9"/>
      <c r="IGH50" s="9"/>
      <c r="IGI50" s="9"/>
      <c r="IGJ50" s="9"/>
      <c r="IGK50" s="9"/>
      <c r="IGL50" s="9"/>
      <c r="IGM50" s="9"/>
      <c r="IGN50" s="9"/>
      <c r="IGO50" s="9"/>
      <c r="IGP50" s="9"/>
      <c r="IGQ50" s="9"/>
      <c r="IGR50" s="9"/>
      <c r="IGS50" s="9"/>
      <c r="IGT50" s="9"/>
      <c r="IGU50" s="9"/>
      <c r="IGV50" s="9"/>
      <c r="IGW50" s="9"/>
      <c r="IGX50" s="9"/>
      <c r="IGY50" s="9"/>
      <c r="IGZ50" s="9"/>
      <c r="IHA50" s="9"/>
      <c r="IHB50" s="9"/>
      <c r="IHC50" s="9"/>
      <c r="IHD50" s="9"/>
      <c r="IHE50" s="9"/>
      <c r="IHF50" s="9"/>
      <c r="IHG50" s="9"/>
      <c r="IHH50" s="9"/>
      <c r="IHI50" s="9"/>
      <c r="IHJ50" s="9"/>
      <c r="IHK50" s="9"/>
      <c r="IHL50" s="9"/>
      <c r="IHM50" s="9"/>
      <c r="IHN50" s="9"/>
      <c r="IHO50" s="9"/>
      <c r="IHP50" s="9"/>
      <c r="IHQ50" s="9"/>
      <c r="IHR50" s="9"/>
      <c r="IHS50" s="9"/>
      <c r="IHT50" s="9"/>
      <c r="IHU50" s="9"/>
      <c r="IHV50" s="9"/>
      <c r="IHW50" s="9"/>
      <c r="IHX50" s="9"/>
      <c r="IHY50" s="9"/>
      <c r="IHZ50" s="9"/>
      <c r="IIA50" s="9"/>
      <c r="IIB50" s="9"/>
      <c r="IIC50" s="9"/>
      <c r="IID50" s="9"/>
      <c r="IIE50" s="9"/>
      <c r="IIF50" s="9"/>
      <c r="IIG50" s="9"/>
      <c r="IIH50" s="9"/>
      <c r="III50" s="9"/>
      <c r="IIJ50" s="9"/>
      <c r="IIK50" s="9"/>
      <c r="IIL50" s="9"/>
      <c r="IIM50" s="9"/>
      <c r="IIN50" s="9"/>
      <c r="IIO50" s="9"/>
      <c r="IIP50" s="9"/>
      <c r="IIQ50" s="9"/>
      <c r="IIR50" s="9"/>
      <c r="IIS50" s="9"/>
      <c r="IIT50" s="9"/>
      <c r="IIU50" s="9"/>
      <c r="IIV50" s="9"/>
      <c r="IIW50" s="9"/>
      <c r="IIX50" s="9"/>
      <c r="IIY50" s="9"/>
      <c r="IIZ50" s="9"/>
      <c r="IJA50" s="9"/>
      <c r="IJB50" s="9"/>
      <c r="IJC50" s="9"/>
      <c r="IJD50" s="9"/>
      <c r="IJE50" s="9"/>
      <c r="IJF50" s="9"/>
      <c r="IJG50" s="9"/>
      <c r="IJH50" s="9"/>
      <c r="IJI50" s="9"/>
      <c r="IJJ50" s="9"/>
      <c r="IJK50" s="9"/>
      <c r="IJL50" s="9"/>
      <c r="IJM50" s="9"/>
      <c r="IJN50" s="9"/>
      <c r="IJO50" s="9"/>
      <c r="IJP50" s="9"/>
      <c r="IJQ50" s="9"/>
      <c r="IJR50" s="9"/>
      <c r="IJS50" s="9"/>
      <c r="IJT50" s="9"/>
      <c r="IJU50" s="9"/>
      <c r="IJV50" s="9"/>
      <c r="IJW50" s="9"/>
      <c r="IJX50" s="9"/>
      <c r="IJY50" s="9"/>
      <c r="IJZ50" s="9"/>
      <c r="IKA50" s="9"/>
      <c r="IKB50" s="9"/>
      <c r="IKC50" s="9"/>
      <c r="IKD50" s="9"/>
      <c r="IKE50" s="9"/>
      <c r="IKF50" s="9"/>
      <c r="IKG50" s="9"/>
      <c r="IKH50" s="9"/>
      <c r="IKI50" s="9"/>
      <c r="IKJ50" s="9"/>
      <c r="IKK50" s="9"/>
      <c r="IKL50" s="9"/>
      <c r="IKM50" s="9"/>
      <c r="IKN50" s="9"/>
      <c r="IKO50" s="9"/>
      <c r="IKP50" s="9"/>
      <c r="IKQ50" s="9"/>
      <c r="IKR50" s="9"/>
      <c r="IKS50" s="9"/>
      <c r="IKT50" s="9"/>
      <c r="IKU50" s="9"/>
      <c r="IKV50" s="9"/>
      <c r="IKW50" s="9"/>
      <c r="IKX50" s="9"/>
      <c r="IKY50" s="9"/>
      <c r="IKZ50" s="9"/>
      <c r="ILA50" s="9"/>
      <c r="ILB50" s="9"/>
      <c r="ILC50" s="9"/>
      <c r="ILD50" s="9"/>
      <c r="ILE50" s="9"/>
      <c r="ILF50" s="9"/>
      <c r="ILG50" s="9"/>
      <c r="ILH50" s="9"/>
      <c r="ILI50" s="9"/>
      <c r="ILJ50" s="9"/>
      <c r="ILK50" s="9"/>
      <c r="ILL50" s="9"/>
      <c r="ILM50" s="9"/>
      <c r="ILN50" s="9"/>
      <c r="ILO50" s="9"/>
      <c r="ILP50" s="9"/>
      <c r="ILQ50" s="9"/>
      <c r="ILR50" s="9"/>
      <c r="ILS50" s="9"/>
      <c r="ILT50" s="9"/>
      <c r="ILU50" s="9"/>
      <c r="ILV50" s="9"/>
      <c r="ILW50" s="9"/>
      <c r="ILX50" s="9"/>
      <c r="ILY50" s="9"/>
      <c r="ILZ50" s="9"/>
      <c r="IMA50" s="9"/>
      <c r="IMB50" s="9"/>
      <c r="IMC50" s="9"/>
      <c r="IMD50" s="9"/>
      <c r="IME50" s="9"/>
      <c r="IMF50" s="9"/>
      <c r="IMG50" s="9"/>
      <c r="IMH50" s="9"/>
      <c r="IMI50" s="9"/>
      <c r="IMJ50" s="9"/>
      <c r="IMK50" s="9"/>
      <c r="IML50" s="9"/>
      <c r="IMM50" s="9"/>
      <c r="IMN50" s="9"/>
      <c r="IMO50" s="9"/>
      <c r="IMP50" s="9"/>
      <c r="IMQ50" s="9"/>
      <c r="IMR50" s="9"/>
      <c r="IMS50" s="9"/>
      <c r="IMT50" s="9"/>
      <c r="IMU50" s="9"/>
      <c r="IMV50" s="9"/>
      <c r="IMW50" s="9"/>
      <c r="IMX50" s="9"/>
      <c r="IMY50" s="9"/>
      <c r="IMZ50" s="9"/>
      <c r="INA50" s="9"/>
      <c r="INB50" s="9"/>
      <c r="INC50" s="9"/>
      <c r="IND50" s="9"/>
      <c r="INE50" s="9"/>
      <c r="INF50" s="9"/>
      <c r="ING50" s="9"/>
      <c r="INH50" s="9"/>
      <c r="INI50" s="9"/>
      <c r="INJ50" s="9"/>
      <c r="INK50" s="9"/>
      <c r="INL50" s="9"/>
      <c r="INM50" s="9"/>
      <c r="INN50" s="9"/>
      <c r="INO50" s="9"/>
      <c r="INP50" s="9"/>
      <c r="INQ50" s="9"/>
      <c r="INR50" s="9"/>
      <c r="INS50" s="9"/>
      <c r="INT50" s="9"/>
      <c r="INU50" s="9"/>
      <c r="INV50" s="9"/>
      <c r="INW50" s="9"/>
      <c r="INX50" s="9"/>
      <c r="INY50" s="9"/>
      <c r="INZ50" s="9"/>
      <c r="IOA50" s="9"/>
      <c r="IOB50" s="9"/>
      <c r="IOC50" s="9"/>
      <c r="IOD50" s="9"/>
      <c r="IOE50" s="9"/>
      <c r="IOF50" s="9"/>
      <c r="IOG50" s="9"/>
      <c r="IOH50" s="9"/>
      <c r="IOI50" s="9"/>
      <c r="IOJ50" s="9"/>
      <c r="IOK50" s="9"/>
      <c r="IOL50" s="9"/>
      <c r="IOM50" s="9"/>
      <c r="ION50" s="9"/>
      <c r="IOO50" s="9"/>
      <c r="IOP50" s="9"/>
      <c r="IOQ50" s="9"/>
      <c r="IOR50" s="9"/>
      <c r="IOS50" s="9"/>
      <c r="IOT50" s="9"/>
      <c r="IOU50" s="9"/>
      <c r="IOV50" s="9"/>
      <c r="IOW50" s="9"/>
      <c r="IOX50" s="9"/>
      <c r="IOY50" s="9"/>
      <c r="IOZ50" s="9"/>
      <c r="IPA50" s="9"/>
      <c r="IPB50" s="9"/>
      <c r="IPC50" s="9"/>
      <c r="IPD50" s="9"/>
      <c r="IPE50" s="9"/>
      <c r="IPF50" s="9"/>
      <c r="IPG50" s="9"/>
      <c r="IPH50" s="9"/>
      <c r="IPI50" s="9"/>
      <c r="IPJ50" s="9"/>
      <c r="IPK50" s="9"/>
      <c r="IPL50" s="9"/>
      <c r="IPM50" s="9"/>
      <c r="IPN50" s="9"/>
      <c r="IPO50" s="9"/>
      <c r="IPP50" s="9"/>
      <c r="IPQ50" s="9"/>
      <c r="IPR50" s="9"/>
      <c r="IPS50" s="9"/>
      <c r="IPT50" s="9"/>
      <c r="IPU50" s="9"/>
      <c r="IPV50" s="9"/>
      <c r="IPW50" s="9"/>
      <c r="IPX50" s="9"/>
      <c r="IPY50" s="9"/>
      <c r="IPZ50" s="9"/>
      <c r="IQA50" s="9"/>
      <c r="IQB50" s="9"/>
      <c r="IQC50" s="9"/>
      <c r="IQD50" s="9"/>
      <c r="IQE50" s="9"/>
      <c r="IQF50" s="9"/>
      <c r="IQG50" s="9"/>
      <c r="IQH50" s="9"/>
      <c r="IQI50" s="9"/>
      <c r="IQJ50" s="9"/>
      <c r="IQK50" s="9"/>
      <c r="IQL50" s="9"/>
      <c r="IQM50" s="9"/>
      <c r="IQN50" s="9"/>
      <c r="IQO50" s="9"/>
      <c r="IQP50" s="9"/>
      <c r="IQQ50" s="9"/>
      <c r="IQR50" s="9"/>
      <c r="IQS50" s="9"/>
      <c r="IQT50" s="9"/>
      <c r="IQU50" s="9"/>
      <c r="IQV50" s="9"/>
      <c r="IQW50" s="9"/>
      <c r="IQX50" s="9"/>
      <c r="IQY50" s="9"/>
      <c r="IQZ50" s="9"/>
      <c r="IRA50" s="9"/>
      <c r="IRB50" s="9"/>
      <c r="IRC50" s="9"/>
      <c r="IRD50" s="9"/>
      <c r="IRE50" s="9"/>
      <c r="IRF50" s="9"/>
      <c r="IRG50" s="9"/>
      <c r="IRH50" s="9"/>
      <c r="IRI50" s="9"/>
      <c r="IRJ50" s="9"/>
      <c r="IRK50" s="9"/>
      <c r="IRL50" s="9"/>
      <c r="IRM50" s="9"/>
      <c r="IRN50" s="9"/>
      <c r="IRO50" s="9"/>
      <c r="IRP50" s="9"/>
      <c r="IRQ50" s="9"/>
      <c r="IRR50" s="9"/>
      <c r="IRS50" s="9"/>
      <c r="IRT50" s="9"/>
      <c r="IRU50" s="9"/>
      <c r="IRV50" s="9"/>
      <c r="IRW50" s="9"/>
      <c r="IRX50" s="9"/>
      <c r="IRY50" s="9"/>
      <c r="IRZ50" s="9"/>
      <c r="ISA50" s="9"/>
      <c r="ISB50" s="9"/>
      <c r="ISC50" s="9"/>
      <c r="ISD50" s="9"/>
      <c r="ISE50" s="9"/>
      <c r="ISF50" s="9"/>
      <c r="ISG50" s="9"/>
      <c r="ISH50" s="9"/>
      <c r="ISI50" s="9"/>
      <c r="ISJ50" s="9"/>
      <c r="ISK50" s="9"/>
      <c r="ISL50" s="9"/>
      <c r="ISM50" s="9"/>
      <c r="ISN50" s="9"/>
      <c r="ISO50" s="9"/>
      <c r="ISP50" s="9"/>
      <c r="ISQ50" s="9"/>
      <c r="ISR50" s="9"/>
      <c r="ISS50" s="9"/>
      <c r="IST50" s="9"/>
      <c r="ISU50" s="9"/>
      <c r="ISV50" s="9"/>
      <c r="ISW50" s="9"/>
      <c r="ISX50" s="9"/>
      <c r="ISY50" s="9"/>
      <c r="ISZ50" s="9"/>
      <c r="ITA50" s="9"/>
      <c r="ITB50" s="9"/>
      <c r="ITC50" s="9"/>
      <c r="ITD50" s="9"/>
      <c r="ITE50" s="9"/>
      <c r="ITF50" s="9"/>
      <c r="ITG50" s="9"/>
      <c r="ITH50" s="9"/>
      <c r="ITI50" s="9"/>
      <c r="ITJ50" s="9"/>
      <c r="ITK50" s="9"/>
      <c r="ITL50" s="9"/>
      <c r="ITM50" s="9"/>
      <c r="ITN50" s="9"/>
      <c r="ITO50" s="9"/>
      <c r="ITP50" s="9"/>
      <c r="ITQ50" s="9"/>
      <c r="ITR50" s="9"/>
      <c r="ITS50" s="9"/>
      <c r="ITT50" s="9"/>
      <c r="ITU50" s="9"/>
      <c r="ITV50" s="9"/>
      <c r="ITW50" s="9"/>
      <c r="ITX50" s="9"/>
      <c r="ITY50" s="9"/>
      <c r="ITZ50" s="9"/>
      <c r="IUA50" s="9"/>
      <c r="IUB50" s="9"/>
      <c r="IUC50" s="9"/>
      <c r="IUD50" s="9"/>
      <c r="IUE50" s="9"/>
      <c r="IUF50" s="9"/>
      <c r="IUG50" s="9"/>
      <c r="IUH50" s="9"/>
      <c r="IUI50" s="9"/>
      <c r="IUJ50" s="9"/>
      <c r="IUK50" s="9"/>
      <c r="IUL50" s="9"/>
      <c r="IUM50" s="9"/>
      <c r="IUN50" s="9"/>
      <c r="IUO50" s="9"/>
      <c r="IUP50" s="9"/>
      <c r="IUQ50" s="9"/>
      <c r="IUR50" s="9"/>
      <c r="IUS50" s="9"/>
      <c r="IUT50" s="9"/>
      <c r="IUU50" s="9"/>
      <c r="IUV50" s="9"/>
      <c r="IUW50" s="9"/>
      <c r="IUX50" s="9"/>
      <c r="IUY50" s="9"/>
      <c r="IUZ50" s="9"/>
      <c r="IVA50" s="9"/>
      <c r="IVB50" s="9"/>
      <c r="IVC50" s="9"/>
      <c r="IVD50" s="9"/>
      <c r="IVE50" s="9"/>
      <c r="IVF50" s="9"/>
      <c r="IVG50" s="9"/>
      <c r="IVH50" s="9"/>
      <c r="IVI50" s="9"/>
      <c r="IVJ50" s="9"/>
      <c r="IVK50" s="9"/>
      <c r="IVL50" s="9"/>
      <c r="IVM50" s="9"/>
      <c r="IVN50" s="9"/>
      <c r="IVO50" s="9"/>
      <c r="IVP50" s="9"/>
      <c r="IVQ50" s="9"/>
      <c r="IVR50" s="9"/>
      <c r="IVS50" s="9"/>
      <c r="IVT50" s="9"/>
      <c r="IVU50" s="9"/>
      <c r="IVV50" s="9"/>
      <c r="IVW50" s="9"/>
      <c r="IVX50" s="9"/>
      <c r="IVY50" s="9"/>
      <c r="IVZ50" s="9"/>
      <c r="IWA50" s="9"/>
      <c r="IWB50" s="9"/>
      <c r="IWC50" s="9"/>
      <c r="IWD50" s="9"/>
      <c r="IWE50" s="9"/>
      <c r="IWF50" s="9"/>
      <c r="IWG50" s="9"/>
      <c r="IWH50" s="9"/>
      <c r="IWI50" s="9"/>
      <c r="IWJ50" s="9"/>
      <c r="IWK50" s="9"/>
      <c r="IWL50" s="9"/>
      <c r="IWM50" s="9"/>
      <c r="IWN50" s="9"/>
      <c r="IWO50" s="9"/>
      <c r="IWP50" s="9"/>
      <c r="IWQ50" s="9"/>
      <c r="IWR50" s="9"/>
      <c r="IWS50" s="9"/>
      <c r="IWT50" s="9"/>
      <c r="IWU50" s="9"/>
      <c r="IWV50" s="9"/>
      <c r="IWW50" s="9"/>
      <c r="IWX50" s="9"/>
      <c r="IWY50" s="9"/>
      <c r="IWZ50" s="9"/>
      <c r="IXA50" s="9"/>
      <c r="IXB50" s="9"/>
      <c r="IXC50" s="9"/>
      <c r="IXD50" s="9"/>
      <c r="IXE50" s="9"/>
      <c r="IXF50" s="9"/>
      <c r="IXG50" s="9"/>
      <c r="IXH50" s="9"/>
      <c r="IXI50" s="9"/>
      <c r="IXJ50" s="9"/>
      <c r="IXK50" s="9"/>
      <c r="IXL50" s="9"/>
      <c r="IXM50" s="9"/>
      <c r="IXN50" s="9"/>
      <c r="IXO50" s="9"/>
      <c r="IXP50" s="9"/>
      <c r="IXQ50" s="9"/>
      <c r="IXR50" s="9"/>
      <c r="IXS50" s="9"/>
      <c r="IXT50" s="9"/>
      <c r="IXU50" s="9"/>
      <c r="IXV50" s="9"/>
      <c r="IXW50" s="9"/>
      <c r="IXX50" s="9"/>
      <c r="IXY50" s="9"/>
      <c r="IXZ50" s="9"/>
      <c r="IYA50" s="9"/>
      <c r="IYB50" s="9"/>
      <c r="IYC50" s="9"/>
      <c r="IYD50" s="9"/>
      <c r="IYE50" s="9"/>
      <c r="IYF50" s="9"/>
      <c r="IYG50" s="9"/>
      <c r="IYH50" s="9"/>
      <c r="IYI50" s="9"/>
      <c r="IYJ50" s="9"/>
      <c r="IYK50" s="9"/>
      <c r="IYL50" s="9"/>
      <c r="IYM50" s="9"/>
      <c r="IYN50" s="9"/>
      <c r="IYO50" s="9"/>
      <c r="IYP50" s="9"/>
      <c r="IYQ50" s="9"/>
      <c r="IYR50" s="9"/>
      <c r="IYS50" s="9"/>
      <c r="IYT50" s="9"/>
      <c r="IYU50" s="9"/>
      <c r="IYV50" s="9"/>
      <c r="IYW50" s="9"/>
      <c r="IYX50" s="9"/>
      <c r="IYY50" s="9"/>
      <c r="IYZ50" s="9"/>
      <c r="IZA50" s="9"/>
      <c r="IZB50" s="9"/>
      <c r="IZC50" s="9"/>
      <c r="IZD50" s="9"/>
      <c r="IZE50" s="9"/>
      <c r="IZF50" s="9"/>
      <c r="IZG50" s="9"/>
      <c r="IZH50" s="9"/>
      <c r="IZI50" s="9"/>
      <c r="IZJ50" s="9"/>
      <c r="IZK50" s="9"/>
      <c r="IZL50" s="9"/>
      <c r="IZM50" s="9"/>
      <c r="IZN50" s="9"/>
      <c r="IZO50" s="9"/>
      <c r="IZP50" s="9"/>
      <c r="IZQ50" s="9"/>
      <c r="IZR50" s="9"/>
      <c r="IZS50" s="9"/>
      <c r="IZT50" s="9"/>
      <c r="IZU50" s="9"/>
      <c r="IZV50" s="9"/>
      <c r="IZW50" s="9"/>
      <c r="IZX50" s="9"/>
      <c r="IZY50" s="9"/>
      <c r="IZZ50" s="9"/>
      <c r="JAA50" s="9"/>
      <c r="JAB50" s="9"/>
      <c r="JAC50" s="9"/>
      <c r="JAD50" s="9"/>
      <c r="JAE50" s="9"/>
      <c r="JAF50" s="9"/>
      <c r="JAG50" s="9"/>
      <c r="JAH50" s="9"/>
      <c r="JAI50" s="9"/>
      <c r="JAJ50" s="9"/>
      <c r="JAK50" s="9"/>
      <c r="JAL50" s="9"/>
      <c r="JAM50" s="9"/>
      <c r="JAN50" s="9"/>
      <c r="JAO50" s="9"/>
      <c r="JAP50" s="9"/>
      <c r="JAQ50" s="9"/>
      <c r="JAR50" s="9"/>
      <c r="JAS50" s="9"/>
      <c r="JAT50" s="9"/>
      <c r="JAU50" s="9"/>
      <c r="JAV50" s="9"/>
      <c r="JAW50" s="9"/>
      <c r="JAX50" s="9"/>
      <c r="JAY50" s="9"/>
      <c r="JAZ50" s="9"/>
      <c r="JBA50" s="9"/>
      <c r="JBB50" s="9"/>
      <c r="JBC50" s="9"/>
      <c r="JBD50" s="9"/>
      <c r="JBE50" s="9"/>
      <c r="JBF50" s="9"/>
      <c r="JBG50" s="9"/>
      <c r="JBH50" s="9"/>
      <c r="JBI50" s="9"/>
      <c r="JBJ50" s="9"/>
      <c r="JBK50" s="9"/>
      <c r="JBL50" s="9"/>
      <c r="JBM50" s="9"/>
      <c r="JBN50" s="9"/>
      <c r="JBO50" s="9"/>
      <c r="JBP50" s="9"/>
      <c r="JBQ50" s="9"/>
      <c r="JBR50" s="9"/>
      <c r="JBS50" s="9"/>
      <c r="JBT50" s="9"/>
      <c r="JBU50" s="9"/>
      <c r="JBV50" s="9"/>
      <c r="JBW50" s="9"/>
      <c r="JBX50" s="9"/>
      <c r="JBY50" s="9"/>
      <c r="JBZ50" s="9"/>
      <c r="JCA50" s="9"/>
      <c r="JCB50" s="9"/>
      <c r="JCC50" s="9"/>
      <c r="JCD50" s="9"/>
      <c r="JCE50" s="9"/>
      <c r="JCF50" s="9"/>
      <c r="JCG50" s="9"/>
      <c r="JCH50" s="9"/>
      <c r="JCI50" s="9"/>
      <c r="JCJ50" s="9"/>
      <c r="JCK50" s="9"/>
      <c r="JCL50" s="9"/>
      <c r="JCM50" s="9"/>
      <c r="JCN50" s="9"/>
      <c r="JCO50" s="9"/>
      <c r="JCP50" s="9"/>
      <c r="JCQ50" s="9"/>
      <c r="JCR50" s="9"/>
      <c r="JCS50" s="9"/>
      <c r="JCT50" s="9"/>
      <c r="JCU50" s="9"/>
      <c r="JCV50" s="9"/>
      <c r="JCW50" s="9"/>
      <c r="JCX50" s="9"/>
      <c r="JCY50" s="9"/>
      <c r="JCZ50" s="9"/>
      <c r="JDA50" s="9"/>
      <c r="JDB50" s="9"/>
      <c r="JDC50" s="9"/>
      <c r="JDD50" s="9"/>
      <c r="JDE50" s="9"/>
      <c r="JDF50" s="9"/>
      <c r="JDG50" s="9"/>
      <c r="JDH50" s="9"/>
      <c r="JDI50" s="9"/>
      <c r="JDJ50" s="9"/>
      <c r="JDK50" s="9"/>
      <c r="JDL50" s="9"/>
      <c r="JDM50" s="9"/>
      <c r="JDN50" s="9"/>
      <c r="JDO50" s="9"/>
      <c r="JDP50" s="9"/>
      <c r="JDQ50" s="9"/>
      <c r="JDR50" s="9"/>
      <c r="JDS50" s="9"/>
      <c r="JDT50" s="9"/>
      <c r="JDU50" s="9"/>
      <c r="JDV50" s="9"/>
      <c r="JDW50" s="9"/>
      <c r="JDX50" s="9"/>
      <c r="JDY50" s="9"/>
      <c r="JDZ50" s="9"/>
      <c r="JEA50" s="9"/>
      <c r="JEB50" s="9"/>
      <c r="JEC50" s="9"/>
      <c r="JED50" s="9"/>
      <c r="JEE50" s="9"/>
      <c r="JEF50" s="9"/>
      <c r="JEG50" s="9"/>
      <c r="JEH50" s="9"/>
      <c r="JEI50" s="9"/>
      <c r="JEJ50" s="9"/>
      <c r="JEK50" s="9"/>
      <c r="JEL50" s="9"/>
      <c r="JEM50" s="9"/>
      <c r="JEN50" s="9"/>
      <c r="JEO50" s="9"/>
      <c r="JEP50" s="9"/>
      <c r="JEQ50" s="9"/>
      <c r="JER50" s="9"/>
      <c r="JES50" s="9"/>
      <c r="JET50" s="9"/>
      <c r="JEU50" s="9"/>
      <c r="JEV50" s="9"/>
      <c r="JEW50" s="9"/>
      <c r="JEX50" s="9"/>
      <c r="JEY50" s="9"/>
      <c r="JEZ50" s="9"/>
      <c r="JFA50" s="9"/>
      <c r="JFB50" s="9"/>
      <c r="JFC50" s="9"/>
      <c r="JFD50" s="9"/>
      <c r="JFE50" s="9"/>
      <c r="JFF50" s="9"/>
      <c r="JFG50" s="9"/>
      <c r="JFH50" s="9"/>
      <c r="JFI50" s="9"/>
      <c r="JFJ50" s="9"/>
      <c r="JFK50" s="9"/>
      <c r="JFL50" s="9"/>
      <c r="JFM50" s="9"/>
      <c r="JFN50" s="9"/>
      <c r="JFO50" s="9"/>
      <c r="JFP50" s="9"/>
      <c r="JFQ50" s="9"/>
      <c r="JFR50" s="9"/>
      <c r="JFS50" s="9"/>
      <c r="JFT50" s="9"/>
      <c r="JFU50" s="9"/>
      <c r="JFV50" s="9"/>
      <c r="JFW50" s="9"/>
      <c r="JFX50" s="9"/>
      <c r="JFY50" s="9"/>
      <c r="JFZ50" s="9"/>
      <c r="JGA50" s="9"/>
      <c r="JGB50" s="9"/>
      <c r="JGC50" s="9"/>
      <c r="JGD50" s="9"/>
      <c r="JGE50" s="9"/>
      <c r="JGF50" s="9"/>
      <c r="JGG50" s="9"/>
      <c r="JGH50" s="9"/>
      <c r="JGI50" s="9"/>
      <c r="JGJ50" s="9"/>
      <c r="JGK50" s="9"/>
      <c r="JGL50" s="9"/>
      <c r="JGM50" s="9"/>
      <c r="JGN50" s="9"/>
      <c r="JGO50" s="9"/>
      <c r="JGP50" s="9"/>
      <c r="JGQ50" s="9"/>
      <c r="JGR50" s="9"/>
      <c r="JGS50" s="9"/>
      <c r="JGT50" s="9"/>
      <c r="JGU50" s="9"/>
      <c r="JGV50" s="9"/>
      <c r="JGW50" s="9"/>
      <c r="JGX50" s="9"/>
      <c r="JGY50" s="9"/>
      <c r="JGZ50" s="9"/>
      <c r="JHA50" s="9"/>
      <c r="JHB50" s="9"/>
      <c r="JHC50" s="9"/>
      <c r="JHD50" s="9"/>
      <c r="JHE50" s="9"/>
      <c r="JHF50" s="9"/>
      <c r="JHG50" s="9"/>
      <c r="JHH50" s="9"/>
      <c r="JHI50" s="9"/>
      <c r="JHJ50" s="9"/>
      <c r="JHK50" s="9"/>
      <c r="JHL50" s="9"/>
      <c r="JHM50" s="9"/>
      <c r="JHN50" s="9"/>
      <c r="JHO50" s="9"/>
      <c r="JHP50" s="9"/>
      <c r="JHQ50" s="9"/>
      <c r="JHR50" s="9"/>
      <c r="JHS50" s="9"/>
      <c r="JHT50" s="9"/>
      <c r="JHU50" s="9"/>
      <c r="JHV50" s="9"/>
      <c r="JHW50" s="9"/>
      <c r="JHX50" s="9"/>
      <c r="JHY50" s="9"/>
      <c r="JHZ50" s="9"/>
      <c r="JIA50" s="9"/>
      <c r="JIB50" s="9"/>
      <c r="JIC50" s="9"/>
      <c r="JID50" s="9"/>
      <c r="JIE50" s="9"/>
      <c r="JIF50" s="9"/>
      <c r="JIG50" s="9"/>
      <c r="JIH50" s="9"/>
      <c r="JII50" s="9"/>
      <c r="JIJ50" s="9"/>
      <c r="JIK50" s="9"/>
      <c r="JIL50" s="9"/>
      <c r="JIM50" s="9"/>
      <c r="JIN50" s="9"/>
      <c r="JIO50" s="9"/>
      <c r="JIP50" s="9"/>
      <c r="JIQ50" s="9"/>
      <c r="JIR50" s="9"/>
      <c r="JIS50" s="9"/>
      <c r="JIT50" s="9"/>
      <c r="JIU50" s="9"/>
      <c r="JIV50" s="9"/>
      <c r="JIW50" s="9"/>
      <c r="JIX50" s="9"/>
      <c r="JIY50" s="9"/>
      <c r="JIZ50" s="9"/>
      <c r="JJA50" s="9"/>
      <c r="JJB50" s="9"/>
      <c r="JJC50" s="9"/>
      <c r="JJD50" s="9"/>
      <c r="JJE50" s="9"/>
      <c r="JJF50" s="9"/>
      <c r="JJG50" s="9"/>
      <c r="JJH50" s="9"/>
      <c r="JJI50" s="9"/>
      <c r="JJJ50" s="9"/>
      <c r="JJK50" s="9"/>
      <c r="JJL50" s="9"/>
      <c r="JJM50" s="9"/>
      <c r="JJN50" s="9"/>
      <c r="JJO50" s="9"/>
      <c r="JJP50" s="9"/>
      <c r="JJQ50" s="9"/>
      <c r="JJR50" s="9"/>
      <c r="JJS50" s="9"/>
      <c r="JJT50" s="9"/>
      <c r="JJU50" s="9"/>
      <c r="JJV50" s="9"/>
      <c r="JJW50" s="9"/>
      <c r="JJX50" s="9"/>
      <c r="JJY50" s="9"/>
      <c r="JJZ50" s="9"/>
      <c r="JKA50" s="9"/>
      <c r="JKB50" s="9"/>
      <c r="JKC50" s="9"/>
      <c r="JKD50" s="9"/>
      <c r="JKE50" s="9"/>
      <c r="JKF50" s="9"/>
      <c r="JKG50" s="9"/>
      <c r="JKH50" s="9"/>
      <c r="JKI50" s="9"/>
      <c r="JKJ50" s="9"/>
      <c r="JKK50" s="9"/>
      <c r="JKL50" s="9"/>
      <c r="JKM50" s="9"/>
      <c r="JKN50" s="9"/>
      <c r="JKO50" s="9"/>
      <c r="JKP50" s="9"/>
      <c r="JKQ50" s="9"/>
      <c r="JKR50" s="9"/>
      <c r="JKS50" s="9"/>
      <c r="JKT50" s="9"/>
      <c r="JKU50" s="9"/>
      <c r="JKV50" s="9"/>
      <c r="JKW50" s="9"/>
      <c r="JKX50" s="9"/>
      <c r="JKY50" s="9"/>
      <c r="JKZ50" s="9"/>
      <c r="JLA50" s="9"/>
      <c r="JLB50" s="9"/>
      <c r="JLC50" s="9"/>
      <c r="JLD50" s="9"/>
      <c r="JLE50" s="9"/>
      <c r="JLF50" s="9"/>
      <c r="JLG50" s="9"/>
      <c r="JLH50" s="9"/>
      <c r="JLI50" s="9"/>
      <c r="JLJ50" s="9"/>
      <c r="JLK50" s="9"/>
      <c r="JLL50" s="9"/>
      <c r="JLM50" s="9"/>
      <c r="JLN50" s="9"/>
      <c r="JLO50" s="9"/>
      <c r="JLP50" s="9"/>
      <c r="JLQ50" s="9"/>
      <c r="JLR50" s="9"/>
      <c r="JLS50" s="9"/>
      <c r="JLT50" s="9"/>
      <c r="JLU50" s="9"/>
      <c r="JLV50" s="9"/>
      <c r="JLW50" s="9"/>
      <c r="JLX50" s="9"/>
      <c r="JLY50" s="9"/>
      <c r="JLZ50" s="9"/>
      <c r="JMA50" s="9"/>
      <c r="JMB50" s="9"/>
      <c r="JMC50" s="9"/>
      <c r="JMD50" s="9"/>
      <c r="JME50" s="9"/>
      <c r="JMF50" s="9"/>
      <c r="JMG50" s="9"/>
      <c r="JMH50" s="9"/>
      <c r="JMI50" s="9"/>
      <c r="JMJ50" s="9"/>
      <c r="JMK50" s="9"/>
      <c r="JML50" s="9"/>
      <c r="JMM50" s="9"/>
      <c r="JMN50" s="9"/>
      <c r="JMO50" s="9"/>
      <c r="JMP50" s="9"/>
      <c r="JMQ50" s="9"/>
      <c r="JMR50" s="9"/>
      <c r="JMS50" s="9"/>
      <c r="JMT50" s="9"/>
      <c r="JMU50" s="9"/>
      <c r="JMV50" s="9"/>
      <c r="JMW50" s="9"/>
      <c r="JMX50" s="9"/>
      <c r="JMY50" s="9"/>
      <c r="JMZ50" s="9"/>
      <c r="JNA50" s="9"/>
      <c r="JNB50" s="9"/>
      <c r="JNC50" s="9"/>
      <c r="JND50" s="9"/>
      <c r="JNE50" s="9"/>
      <c r="JNF50" s="9"/>
      <c r="JNG50" s="9"/>
      <c r="JNH50" s="9"/>
      <c r="JNI50" s="9"/>
      <c r="JNJ50" s="9"/>
      <c r="JNK50" s="9"/>
      <c r="JNL50" s="9"/>
      <c r="JNM50" s="9"/>
      <c r="JNN50" s="9"/>
      <c r="JNO50" s="9"/>
      <c r="JNP50" s="9"/>
      <c r="JNQ50" s="9"/>
      <c r="JNR50" s="9"/>
      <c r="JNS50" s="9"/>
      <c r="JNT50" s="9"/>
      <c r="JNU50" s="9"/>
      <c r="JNV50" s="9"/>
      <c r="JNW50" s="9"/>
      <c r="JNX50" s="9"/>
      <c r="JNY50" s="9"/>
      <c r="JNZ50" s="9"/>
      <c r="JOA50" s="9"/>
      <c r="JOB50" s="9"/>
      <c r="JOC50" s="9"/>
      <c r="JOD50" s="9"/>
      <c r="JOE50" s="9"/>
      <c r="JOF50" s="9"/>
      <c r="JOG50" s="9"/>
      <c r="JOH50" s="9"/>
      <c r="JOI50" s="9"/>
      <c r="JOJ50" s="9"/>
      <c r="JOK50" s="9"/>
      <c r="JOL50" s="9"/>
      <c r="JOM50" s="9"/>
      <c r="JON50" s="9"/>
      <c r="JOO50" s="9"/>
      <c r="JOP50" s="9"/>
      <c r="JOQ50" s="9"/>
      <c r="JOR50" s="9"/>
      <c r="JOS50" s="9"/>
      <c r="JOT50" s="9"/>
      <c r="JOU50" s="9"/>
      <c r="JOV50" s="9"/>
      <c r="JOW50" s="9"/>
      <c r="JOX50" s="9"/>
      <c r="JOY50" s="9"/>
      <c r="JOZ50" s="9"/>
      <c r="JPA50" s="9"/>
      <c r="JPB50" s="9"/>
      <c r="JPC50" s="9"/>
      <c r="JPD50" s="9"/>
      <c r="JPE50" s="9"/>
      <c r="JPF50" s="9"/>
      <c r="JPG50" s="9"/>
      <c r="JPH50" s="9"/>
      <c r="JPI50" s="9"/>
      <c r="JPJ50" s="9"/>
      <c r="JPK50" s="9"/>
      <c r="JPL50" s="9"/>
      <c r="JPM50" s="9"/>
      <c r="JPN50" s="9"/>
      <c r="JPO50" s="9"/>
      <c r="JPP50" s="9"/>
      <c r="JPQ50" s="9"/>
      <c r="JPR50" s="9"/>
      <c r="JPS50" s="9"/>
      <c r="JPT50" s="9"/>
      <c r="JPU50" s="9"/>
      <c r="JPV50" s="9"/>
      <c r="JPW50" s="9"/>
      <c r="JPX50" s="9"/>
      <c r="JPY50" s="9"/>
      <c r="JPZ50" s="9"/>
      <c r="JQA50" s="9"/>
      <c r="JQB50" s="9"/>
      <c r="JQC50" s="9"/>
      <c r="JQD50" s="9"/>
      <c r="JQE50" s="9"/>
      <c r="JQF50" s="9"/>
      <c r="JQG50" s="9"/>
      <c r="JQH50" s="9"/>
      <c r="JQI50" s="9"/>
      <c r="JQJ50" s="9"/>
      <c r="JQK50" s="9"/>
      <c r="JQL50" s="9"/>
      <c r="JQM50" s="9"/>
      <c r="JQN50" s="9"/>
      <c r="JQO50" s="9"/>
      <c r="JQP50" s="9"/>
      <c r="JQQ50" s="9"/>
      <c r="JQR50" s="9"/>
      <c r="JQS50" s="9"/>
      <c r="JQT50" s="9"/>
      <c r="JQU50" s="9"/>
      <c r="JQV50" s="9"/>
      <c r="JQW50" s="9"/>
      <c r="JQX50" s="9"/>
      <c r="JQY50" s="9"/>
      <c r="JQZ50" s="9"/>
      <c r="JRA50" s="9"/>
      <c r="JRB50" s="9"/>
      <c r="JRC50" s="9"/>
      <c r="JRD50" s="9"/>
      <c r="JRE50" s="9"/>
      <c r="JRF50" s="9"/>
      <c r="JRG50" s="9"/>
      <c r="JRH50" s="9"/>
      <c r="JRI50" s="9"/>
      <c r="JRJ50" s="9"/>
      <c r="JRK50" s="9"/>
      <c r="JRL50" s="9"/>
      <c r="JRM50" s="9"/>
      <c r="JRN50" s="9"/>
      <c r="JRO50" s="9"/>
      <c r="JRP50" s="9"/>
      <c r="JRQ50" s="9"/>
      <c r="JRR50" s="9"/>
      <c r="JRS50" s="9"/>
      <c r="JRT50" s="9"/>
      <c r="JRU50" s="9"/>
      <c r="JRV50" s="9"/>
      <c r="JRW50" s="9"/>
      <c r="JRX50" s="9"/>
      <c r="JRY50" s="9"/>
      <c r="JRZ50" s="9"/>
      <c r="JSA50" s="9"/>
      <c r="JSB50" s="9"/>
      <c r="JSC50" s="9"/>
      <c r="JSD50" s="9"/>
      <c r="JSE50" s="9"/>
      <c r="JSF50" s="9"/>
      <c r="JSG50" s="9"/>
      <c r="JSH50" s="9"/>
      <c r="JSI50" s="9"/>
      <c r="JSJ50" s="9"/>
      <c r="JSK50" s="9"/>
      <c r="JSL50" s="9"/>
      <c r="JSM50" s="9"/>
      <c r="JSN50" s="9"/>
      <c r="JSO50" s="9"/>
      <c r="JSP50" s="9"/>
      <c r="JSQ50" s="9"/>
      <c r="JSR50" s="9"/>
      <c r="JSS50" s="9"/>
      <c r="JST50" s="9"/>
      <c r="JSU50" s="9"/>
      <c r="JSV50" s="9"/>
      <c r="JSW50" s="9"/>
      <c r="JSX50" s="9"/>
      <c r="JSY50" s="9"/>
      <c r="JSZ50" s="9"/>
      <c r="JTA50" s="9"/>
      <c r="JTB50" s="9"/>
      <c r="JTC50" s="9"/>
      <c r="JTD50" s="9"/>
      <c r="JTE50" s="9"/>
      <c r="JTF50" s="9"/>
      <c r="JTG50" s="9"/>
      <c r="JTH50" s="9"/>
      <c r="JTI50" s="9"/>
      <c r="JTJ50" s="9"/>
      <c r="JTK50" s="9"/>
      <c r="JTL50" s="9"/>
      <c r="JTM50" s="9"/>
      <c r="JTN50" s="9"/>
      <c r="JTO50" s="9"/>
      <c r="JTP50" s="9"/>
      <c r="JTQ50" s="9"/>
      <c r="JTR50" s="9"/>
      <c r="JTS50" s="9"/>
      <c r="JTT50" s="9"/>
      <c r="JTU50" s="9"/>
      <c r="JTV50" s="9"/>
      <c r="JTW50" s="9"/>
      <c r="JTX50" s="9"/>
      <c r="JTY50" s="9"/>
      <c r="JTZ50" s="9"/>
      <c r="JUA50" s="9"/>
      <c r="JUB50" s="9"/>
      <c r="JUC50" s="9"/>
      <c r="JUD50" s="9"/>
      <c r="JUE50" s="9"/>
      <c r="JUF50" s="9"/>
      <c r="JUG50" s="9"/>
      <c r="JUH50" s="9"/>
      <c r="JUI50" s="9"/>
      <c r="JUJ50" s="9"/>
      <c r="JUK50" s="9"/>
      <c r="JUL50" s="9"/>
      <c r="JUM50" s="9"/>
      <c r="JUN50" s="9"/>
      <c r="JUO50" s="9"/>
      <c r="JUP50" s="9"/>
      <c r="JUQ50" s="9"/>
      <c r="JUR50" s="9"/>
      <c r="JUS50" s="9"/>
      <c r="JUT50" s="9"/>
      <c r="JUU50" s="9"/>
      <c r="JUV50" s="9"/>
      <c r="JUW50" s="9"/>
      <c r="JUX50" s="9"/>
      <c r="JUY50" s="9"/>
      <c r="JUZ50" s="9"/>
      <c r="JVA50" s="9"/>
      <c r="JVB50" s="9"/>
      <c r="JVC50" s="9"/>
      <c r="JVD50" s="9"/>
      <c r="JVE50" s="9"/>
      <c r="JVF50" s="9"/>
      <c r="JVG50" s="9"/>
      <c r="JVH50" s="9"/>
      <c r="JVI50" s="9"/>
      <c r="JVJ50" s="9"/>
      <c r="JVK50" s="9"/>
      <c r="JVL50" s="9"/>
      <c r="JVM50" s="9"/>
      <c r="JVN50" s="9"/>
      <c r="JVO50" s="9"/>
      <c r="JVP50" s="9"/>
      <c r="JVQ50" s="9"/>
      <c r="JVR50" s="9"/>
      <c r="JVS50" s="9"/>
      <c r="JVT50" s="9"/>
      <c r="JVU50" s="9"/>
      <c r="JVV50" s="9"/>
      <c r="JVW50" s="9"/>
      <c r="JVX50" s="9"/>
      <c r="JVY50" s="9"/>
      <c r="JVZ50" s="9"/>
      <c r="JWA50" s="9"/>
      <c r="JWB50" s="9"/>
      <c r="JWC50" s="9"/>
      <c r="JWD50" s="9"/>
      <c r="JWE50" s="9"/>
      <c r="JWF50" s="9"/>
      <c r="JWG50" s="9"/>
      <c r="JWH50" s="9"/>
      <c r="JWI50" s="9"/>
      <c r="JWJ50" s="9"/>
      <c r="JWK50" s="9"/>
      <c r="JWL50" s="9"/>
      <c r="JWM50" s="9"/>
      <c r="JWN50" s="9"/>
      <c r="JWO50" s="9"/>
      <c r="JWP50" s="9"/>
      <c r="JWQ50" s="9"/>
      <c r="JWR50" s="9"/>
      <c r="JWS50" s="9"/>
      <c r="JWT50" s="9"/>
      <c r="JWU50" s="9"/>
      <c r="JWV50" s="9"/>
      <c r="JWW50" s="9"/>
      <c r="JWX50" s="9"/>
      <c r="JWY50" s="9"/>
      <c r="JWZ50" s="9"/>
      <c r="JXA50" s="9"/>
      <c r="JXB50" s="9"/>
      <c r="JXC50" s="9"/>
      <c r="JXD50" s="9"/>
      <c r="JXE50" s="9"/>
      <c r="JXF50" s="9"/>
      <c r="JXG50" s="9"/>
      <c r="JXH50" s="9"/>
      <c r="JXI50" s="9"/>
      <c r="JXJ50" s="9"/>
      <c r="JXK50" s="9"/>
      <c r="JXL50" s="9"/>
      <c r="JXM50" s="9"/>
      <c r="JXN50" s="9"/>
      <c r="JXO50" s="9"/>
      <c r="JXP50" s="9"/>
      <c r="JXQ50" s="9"/>
      <c r="JXR50" s="9"/>
      <c r="JXS50" s="9"/>
      <c r="JXT50" s="9"/>
      <c r="JXU50" s="9"/>
      <c r="JXV50" s="9"/>
      <c r="JXW50" s="9"/>
      <c r="JXX50" s="9"/>
      <c r="JXY50" s="9"/>
      <c r="JXZ50" s="9"/>
      <c r="JYA50" s="9"/>
      <c r="JYB50" s="9"/>
      <c r="JYC50" s="9"/>
      <c r="JYD50" s="9"/>
      <c r="JYE50" s="9"/>
      <c r="JYF50" s="9"/>
      <c r="JYG50" s="9"/>
      <c r="JYH50" s="9"/>
      <c r="JYI50" s="9"/>
      <c r="JYJ50" s="9"/>
      <c r="JYK50" s="9"/>
      <c r="JYL50" s="9"/>
      <c r="JYM50" s="9"/>
      <c r="JYN50" s="9"/>
      <c r="JYO50" s="9"/>
      <c r="JYP50" s="9"/>
      <c r="JYQ50" s="9"/>
      <c r="JYR50" s="9"/>
      <c r="JYS50" s="9"/>
      <c r="JYT50" s="9"/>
      <c r="JYU50" s="9"/>
      <c r="JYV50" s="9"/>
      <c r="JYW50" s="9"/>
      <c r="JYX50" s="9"/>
      <c r="JYY50" s="9"/>
      <c r="JYZ50" s="9"/>
      <c r="JZA50" s="9"/>
      <c r="JZB50" s="9"/>
      <c r="JZC50" s="9"/>
      <c r="JZD50" s="9"/>
      <c r="JZE50" s="9"/>
      <c r="JZF50" s="9"/>
      <c r="JZG50" s="9"/>
      <c r="JZH50" s="9"/>
      <c r="JZI50" s="9"/>
      <c r="JZJ50" s="9"/>
      <c r="JZK50" s="9"/>
      <c r="JZL50" s="9"/>
      <c r="JZM50" s="9"/>
      <c r="JZN50" s="9"/>
      <c r="JZO50" s="9"/>
      <c r="JZP50" s="9"/>
      <c r="JZQ50" s="9"/>
      <c r="JZR50" s="9"/>
      <c r="JZS50" s="9"/>
      <c r="JZT50" s="9"/>
      <c r="JZU50" s="9"/>
      <c r="JZV50" s="9"/>
      <c r="JZW50" s="9"/>
      <c r="JZX50" s="9"/>
      <c r="JZY50" s="9"/>
      <c r="JZZ50" s="9"/>
      <c r="KAA50" s="9"/>
      <c r="KAB50" s="9"/>
      <c r="KAC50" s="9"/>
      <c r="KAD50" s="9"/>
      <c r="KAE50" s="9"/>
      <c r="KAF50" s="9"/>
      <c r="KAG50" s="9"/>
      <c r="KAH50" s="9"/>
      <c r="KAI50" s="9"/>
      <c r="KAJ50" s="9"/>
      <c r="KAK50" s="9"/>
      <c r="KAL50" s="9"/>
      <c r="KAM50" s="9"/>
      <c r="KAN50" s="9"/>
      <c r="KAO50" s="9"/>
      <c r="KAP50" s="9"/>
      <c r="KAQ50" s="9"/>
      <c r="KAR50" s="9"/>
      <c r="KAS50" s="9"/>
      <c r="KAT50" s="9"/>
      <c r="KAU50" s="9"/>
      <c r="KAV50" s="9"/>
      <c r="KAW50" s="9"/>
      <c r="KAX50" s="9"/>
      <c r="KAY50" s="9"/>
      <c r="KAZ50" s="9"/>
      <c r="KBA50" s="9"/>
      <c r="KBB50" s="9"/>
      <c r="KBC50" s="9"/>
      <c r="KBD50" s="9"/>
      <c r="KBE50" s="9"/>
      <c r="KBF50" s="9"/>
      <c r="KBG50" s="9"/>
      <c r="KBH50" s="9"/>
      <c r="KBI50" s="9"/>
      <c r="KBJ50" s="9"/>
      <c r="KBK50" s="9"/>
      <c r="KBL50" s="9"/>
      <c r="KBM50" s="9"/>
      <c r="KBN50" s="9"/>
      <c r="KBO50" s="9"/>
      <c r="KBP50" s="9"/>
      <c r="KBQ50" s="9"/>
      <c r="KBR50" s="9"/>
      <c r="KBS50" s="9"/>
      <c r="KBT50" s="9"/>
      <c r="KBU50" s="9"/>
      <c r="KBV50" s="9"/>
      <c r="KBW50" s="9"/>
      <c r="KBX50" s="9"/>
      <c r="KBY50" s="9"/>
      <c r="KBZ50" s="9"/>
      <c r="KCA50" s="9"/>
      <c r="KCB50" s="9"/>
      <c r="KCC50" s="9"/>
      <c r="KCD50" s="9"/>
      <c r="KCE50" s="9"/>
      <c r="KCF50" s="9"/>
      <c r="KCG50" s="9"/>
      <c r="KCH50" s="9"/>
      <c r="KCI50" s="9"/>
      <c r="KCJ50" s="9"/>
      <c r="KCK50" s="9"/>
      <c r="KCL50" s="9"/>
      <c r="KCM50" s="9"/>
      <c r="KCN50" s="9"/>
      <c r="KCO50" s="9"/>
      <c r="KCP50" s="9"/>
      <c r="KCQ50" s="9"/>
      <c r="KCR50" s="9"/>
      <c r="KCS50" s="9"/>
      <c r="KCT50" s="9"/>
      <c r="KCU50" s="9"/>
      <c r="KCV50" s="9"/>
      <c r="KCW50" s="9"/>
      <c r="KCX50" s="9"/>
      <c r="KCY50" s="9"/>
      <c r="KCZ50" s="9"/>
      <c r="KDA50" s="9"/>
      <c r="KDB50" s="9"/>
      <c r="KDC50" s="9"/>
      <c r="KDD50" s="9"/>
      <c r="KDE50" s="9"/>
      <c r="KDF50" s="9"/>
      <c r="KDG50" s="9"/>
      <c r="KDH50" s="9"/>
      <c r="KDI50" s="9"/>
      <c r="KDJ50" s="9"/>
      <c r="KDK50" s="9"/>
      <c r="KDL50" s="9"/>
      <c r="KDM50" s="9"/>
      <c r="KDN50" s="9"/>
      <c r="KDO50" s="9"/>
      <c r="KDP50" s="9"/>
      <c r="KDQ50" s="9"/>
      <c r="KDR50" s="9"/>
      <c r="KDS50" s="9"/>
      <c r="KDT50" s="9"/>
      <c r="KDU50" s="9"/>
      <c r="KDV50" s="9"/>
      <c r="KDW50" s="9"/>
      <c r="KDX50" s="9"/>
      <c r="KDY50" s="9"/>
      <c r="KDZ50" s="9"/>
      <c r="KEA50" s="9"/>
      <c r="KEB50" s="9"/>
      <c r="KEC50" s="9"/>
      <c r="KED50" s="9"/>
      <c r="KEE50" s="9"/>
      <c r="KEF50" s="9"/>
      <c r="KEG50" s="9"/>
      <c r="KEH50" s="9"/>
      <c r="KEI50" s="9"/>
      <c r="KEJ50" s="9"/>
      <c r="KEK50" s="9"/>
      <c r="KEL50" s="9"/>
      <c r="KEM50" s="9"/>
      <c r="KEN50" s="9"/>
      <c r="KEO50" s="9"/>
      <c r="KEP50" s="9"/>
      <c r="KEQ50" s="9"/>
      <c r="KER50" s="9"/>
      <c r="KES50" s="9"/>
      <c r="KET50" s="9"/>
      <c r="KEU50" s="9"/>
      <c r="KEV50" s="9"/>
      <c r="KEW50" s="9"/>
      <c r="KEX50" s="9"/>
      <c r="KEY50" s="9"/>
      <c r="KEZ50" s="9"/>
      <c r="KFA50" s="9"/>
      <c r="KFB50" s="9"/>
      <c r="KFC50" s="9"/>
      <c r="KFD50" s="9"/>
      <c r="KFE50" s="9"/>
      <c r="KFF50" s="9"/>
      <c r="KFG50" s="9"/>
      <c r="KFH50" s="9"/>
      <c r="KFI50" s="9"/>
      <c r="KFJ50" s="9"/>
      <c r="KFK50" s="9"/>
      <c r="KFL50" s="9"/>
      <c r="KFM50" s="9"/>
      <c r="KFN50" s="9"/>
      <c r="KFO50" s="9"/>
      <c r="KFP50" s="9"/>
      <c r="KFQ50" s="9"/>
      <c r="KFR50" s="9"/>
      <c r="KFS50" s="9"/>
      <c r="KFT50" s="9"/>
      <c r="KFU50" s="9"/>
      <c r="KFV50" s="9"/>
      <c r="KFW50" s="9"/>
      <c r="KFX50" s="9"/>
      <c r="KFY50" s="9"/>
      <c r="KFZ50" s="9"/>
      <c r="KGA50" s="9"/>
      <c r="KGB50" s="9"/>
      <c r="KGC50" s="9"/>
      <c r="KGD50" s="9"/>
      <c r="KGE50" s="9"/>
      <c r="KGF50" s="9"/>
      <c r="KGG50" s="9"/>
      <c r="KGH50" s="9"/>
      <c r="KGI50" s="9"/>
      <c r="KGJ50" s="9"/>
      <c r="KGK50" s="9"/>
      <c r="KGL50" s="9"/>
      <c r="KGM50" s="9"/>
      <c r="KGN50" s="9"/>
      <c r="KGO50" s="9"/>
      <c r="KGP50" s="9"/>
      <c r="KGQ50" s="9"/>
      <c r="KGR50" s="9"/>
      <c r="KGS50" s="9"/>
      <c r="KGT50" s="9"/>
      <c r="KGU50" s="9"/>
      <c r="KGV50" s="9"/>
      <c r="KGW50" s="9"/>
      <c r="KGX50" s="9"/>
      <c r="KGY50" s="9"/>
      <c r="KGZ50" s="9"/>
      <c r="KHA50" s="9"/>
      <c r="KHB50" s="9"/>
      <c r="KHC50" s="9"/>
      <c r="KHD50" s="9"/>
      <c r="KHE50" s="9"/>
      <c r="KHF50" s="9"/>
      <c r="KHG50" s="9"/>
      <c r="KHH50" s="9"/>
      <c r="KHI50" s="9"/>
      <c r="KHJ50" s="9"/>
      <c r="KHK50" s="9"/>
      <c r="KHL50" s="9"/>
      <c r="KHM50" s="9"/>
      <c r="KHN50" s="9"/>
      <c r="KHO50" s="9"/>
      <c r="KHP50" s="9"/>
      <c r="KHQ50" s="9"/>
      <c r="KHR50" s="9"/>
      <c r="KHS50" s="9"/>
      <c r="KHT50" s="9"/>
      <c r="KHU50" s="9"/>
      <c r="KHV50" s="9"/>
      <c r="KHW50" s="9"/>
      <c r="KHX50" s="9"/>
      <c r="KHY50" s="9"/>
      <c r="KHZ50" s="9"/>
      <c r="KIA50" s="9"/>
      <c r="KIB50" s="9"/>
      <c r="KIC50" s="9"/>
      <c r="KID50" s="9"/>
      <c r="KIE50" s="9"/>
      <c r="KIF50" s="9"/>
      <c r="KIG50" s="9"/>
      <c r="KIH50" s="9"/>
      <c r="KII50" s="9"/>
      <c r="KIJ50" s="9"/>
      <c r="KIK50" s="9"/>
      <c r="KIL50" s="9"/>
      <c r="KIM50" s="9"/>
      <c r="KIN50" s="9"/>
      <c r="KIO50" s="9"/>
      <c r="KIP50" s="9"/>
      <c r="KIQ50" s="9"/>
      <c r="KIR50" s="9"/>
      <c r="KIS50" s="9"/>
      <c r="KIT50" s="9"/>
      <c r="KIU50" s="9"/>
      <c r="KIV50" s="9"/>
      <c r="KIW50" s="9"/>
      <c r="KIX50" s="9"/>
      <c r="KIY50" s="9"/>
      <c r="KIZ50" s="9"/>
      <c r="KJA50" s="9"/>
      <c r="KJB50" s="9"/>
      <c r="KJC50" s="9"/>
      <c r="KJD50" s="9"/>
      <c r="KJE50" s="9"/>
      <c r="KJF50" s="9"/>
      <c r="KJG50" s="9"/>
      <c r="KJH50" s="9"/>
      <c r="KJI50" s="9"/>
      <c r="KJJ50" s="9"/>
      <c r="KJK50" s="9"/>
      <c r="KJL50" s="9"/>
      <c r="KJM50" s="9"/>
      <c r="KJN50" s="9"/>
      <c r="KJO50" s="9"/>
      <c r="KJP50" s="9"/>
      <c r="KJQ50" s="9"/>
      <c r="KJR50" s="9"/>
      <c r="KJS50" s="9"/>
      <c r="KJT50" s="9"/>
      <c r="KJU50" s="9"/>
      <c r="KJV50" s="9"/>
      <c r="KJW50" s="9"/>
      <c r="KJX50" s="9"/>
      <c r="KJY50" s="9"/>
      <c r="KJZ50" s="9"/>
      <c r="KKA50" s="9"/>
      <c r="KKB50" s="9"/>
      <c r="KKC50" s="9"/>
      <c r="KKD50" s="9"/>
      <c r="KKE50" s="9"/>
      <c r="KKF50" s="9"/>
      <c r="KKG50" s="9"/>
      <c r="KKH50" s="9"/>
      <c r="KKI50" s="9"/>
      <c r="KKJ50" s="9"/>
      <c r="KKK50" s="9"/>
      <c r="KKL50" s="9"/>
      <c r="KKM50" s="9"/>
      <c r="KKN50" s="9"/>
      <c r="KKO50" s="9"/>
      <c r="KKP50" s="9"/>
      <c r="KKQ50" s="9"/>
      <c r="KKR50" s="9"/>
      <c r="KKS50" s="9"/>
      <c r="KKT50" s="9"/>
      <c r="KKU50" s="9"/>
      <c r="KKV50" s="9"/>
      <c r="KKW50" s="9"/>
      <c r="KKX50" s="9"/>
      <c r="KKY50" s="9"/>
      <c r="KKZ50" s="9"/>
      <c r="KLA50" s="9"/>
      <c r="KLB50" s="9"/>
      <c r="KLC50" s="9"/>
      <c r="KLD50" s="9"/>
      <c r="KLE50" s="9"/>
      <c r="KLF50" s="9"/>
      <c r="KLG50" s="9"/>
      <c r="KLH50" s="9"/>
      <c r="KLI50" s="9"/>
      <c r="KLJ50" s="9"/>
      <c r="KLK50" s="9"/>
      <c r="KLL50" s="9"/>
      <c r="KLM50" s="9"/>
      <c r="KLN50" s="9"/>
      <c r="KLO50" s="9"/>
      <c r="KLP50" s="9"/>
      <c r="KLQ50" s="9"/>
      <c r="KLR50" s="9"/>
      <c r="KLS50" s="9"/>
      <c r="KLT50" s="9"/>
      <c r="KLU50" s="9"/>
      <c r="KLV50" s="9"/>
      <c r="KLW50" s="9"/>
      <c r="KLX50" s="9"/>
      <c r="KLY50" s="9"/>
      <c r="KLZ50" s="9"/>
      <c r="KMA50" s="9"/>
      <c r="KMB50" s="9"/>
      <c r="KMC50" s="9"/>
      <c r="KMD50" s="9"/>
      <c r="KME50" s="9"/>
      <c r="KMF50" s="9"/>
      <c r="KMG50" s="9"/>
      <c r="KMH50" s="9"/>
      <c r="KMI50" s="9"/>
      <c r="KMJ50" s="9"/>
      <c r="KMK50" s="9"/>
      <c r="KML50" s="9"/>
      <c r="KMM50" s="9"/>
      <c r="KMN50" s="9"/>
      <c r="KMO50" s="9"/>
      <c r="KMP50" s="9"/>
      <c r="KMQ50" s="9"/>
      <c r="KMR50" s="9"/>
      <c r="KMS50" s="9"/>
      <c r="KMT50" s="9"/>
      <c r="KMU50" s="9"/>
      <c r="KMV50" s="9"/>
      <c r="KMW50" s="9"/>
      <c r="KMX50" s="9"/>
      <c r="KMY50" s="9"/>
      <c r="KMZ50" s="9"/>
      <c r="KNA50" s="9"/>
      <c r="KNB50" s="9"/>
      <c r="KNC50" s="9"/>
      <c r="KND50" s="9"/>
      <c r="KNE50" s="9"/>
      <c r="KNF50" s="9"/>
      <c r="KNG50" s="9"/>
      <c r="KNH50" s="9"/>
      <c r="KNI50" s="9"/>
      <c r="KNJ50" s="9"/>
      <c r="KNK50" s="9"/>
      <c r="KNL50" s="9"/>
      <c r="KNM50" s="9"/>
      <c r="KNN50" s="9"/>
      <c r="KNO50" s="9"/>
      <c r="KNP50" s="9"/>
      <c r="KNQ50" s="9"/>
      <c r="KNR50" s="9"/>
      <c r="KNS50" s="9"/>
      <c r="KNT50" s="9"/>
      <c r="KNU50" s="9"/>
      <c r="KNV50" s="9"/>
      <c r="KNW50" s="9"/>
      <c r="KNX50" s="9"/>
      <c r="KNY50" s="9"/>
      <c r="KNZ50" s="9"/>
      <c r="KOA50" s="9"/>
      <c r="KOB50" s="9"/>
      <c r="KOC50" s="9"/>
      <c r="KOD50" s="9"/>
      <c r="KOE50" s="9"/>
      <c r="KOF50" s="9"/>
      <c r="KOG50" s="9"/>
      <c r="KOH50" s="9"/>
      <c r="KOI50" s="9"/>
      <c r="KOJ50" s="9"/>
      <c r="KOK50" s="9"/>
      <c r="KOL50" s="9"/>
      <c r="KOM50" s="9"/>
      <c r="KON50" s="9"/>
      <c r="KOO50" s="9"/>
      <c r="KOP50" s="9"/>
      <c r="KOQ50" s="9"/>
      <c r="KOR50" s="9"/>
      <c r="KOS50" s="9"/>
      <c r="KOT50" s="9"/>
      <c r="KOU50" s="9"/>
      <c r="KOV50" s="9"/>
      <c r="KOW50" s="9"/>
      <c r="KOX50" s="9"/>
      <c r="KOY50" s="9"/>
      <c r="KOZ50" s="9"/>
      <c r="KPA50" s="9"/>
      <c r="KPB50" s="9"/>
      <c r="KPC50" s="9"/>
      <c r="KPD50" s="9"/>
      <c r="KPE50" s="9"/>
      <c r="KPF50" s="9"/>
      <c r="KPG50" s="9"/>
      <c r="KPH50" s="9"/>
      <c r="KPI50" s="9"/>
      <c r="KPJ50" s="9"/>
      <c r="KPK50" s="9"/>
      <c r="KPL50" s="9"/>
      <c r="KPM50" s="9"/>
      <c r="KPN50" s="9"/>
      <c r="KPO50" s="9"/>
      <c r="KPP50" s="9"/>
      <c r="KPQ50" s="9"/>
      <c r="KPR50" s="9"/>
      <c r="KPS50" s="9"/>
      <c r="KPT50" s="9"/>
      <c r="KPU50" s="9"/>
      <c r="KPV50" s="9"/>
      <c r="KPW50" s="9"/>
      <c r="KPX50" s="9"/>
      <c r="KPY50" s="9"/>
      <c r="KPZ50" s="9"/>
      <c r="KQA50" s="9"/>
      <c r="KQB50" s="9"/>
      <c r="KQC50" s="9"/>
      <c r="KQD50" s="9"/>
      <c r="KQE50" s="9"/>
      <c r="KQF50" s="9"/>
      <c r="KQG50" s="9"/>
      <c r="KQH50" s="9"/>
      <c r="KQI50" s="9"/>
      <c r="KQJ50" s="9"/>
      <c r="KQK50" s="9"/>
      <c r="KQL50" s="9"/>
      <c r="KQM50" s="9"/>
      <c r="KQN50" s="9"/>
      <c r="KQO50" s="9"/>
      <c r="KQP50" s="9"/>
      <c r="KQQ50" s="9"/>
      <c r="KQR50" s="9"/>
      <c r="KQS50" s="9"/>
      <c r="KQT50" s="9"/>
      <c r="KQU50" s="9"/>
      <c r="KQV50" s="9"/>
      <c r="KQW50" s="9"/>
      <c r="KQX50" s="9"/>
      <c r="KQY50" s="9"/>
      <c r="KQZ50" s="9"/>
      <c r="KRA50" s="9"/>
      <c r="KRB50" s="9"/>
      <c r="KRC50" s="9"/>
      <c r="KRD50" s="9"/>
      <c r="KRE50" s="9"/>
      <c r="KRF50" s="9"/>
      <c r="KRG50" s="9"/>
      <c r="KRH50" s="9"/>
      <c r="KRI50" s="9"/>
      <c r="KRJ50" s="9"/>
      <c r="KRK50" s="9"/>
      <c r="KRL50" s="9"/>
      <c r="KRM50" s="9"/>
      <c r="KRN50" s="9"/>
      <c r="KRO50" s="9"/>
      <c r="KRP50" s="9"/>
      <c r="KRQ50" s="9"/>
      <c r="KRR50" s="9"/>
      <c r="KRS50" s="9"/>
      <c r="KRT50" s="9"/>
      <c r="KRU50" s="9"/>
      <c r="KRV50" s="9"/>
      <c r="KRW50" s="9"/>
      <c r="KRX50" s="9"/>
      <c r="KRY50" s="9"/>
      <c r="KRZ50" s="9"/>
      <c r="KSA50" s="9"/>
      <c r="KSB50" s="9"/>
      <c r="KSC50" s="9"/>
      <c r="KSD50" s="9"/>
      <c r="KSE50" s="9"/>
      <c r="KSF50" s="9"/>
      <c r="KSG50" s="9"/>
      <c r="KSH50" s="9"/>
      <c r="KSI50" s="9"/>
      <c r="KSJ50" s="9"/>
      <c r="KSK50" s="9"/>
      <c r="KSL50" s="9"/>
      <c r="KSM50" s="9"/>
      <c r="KSN50" s="9"/>
      <c r="KSO50" s="9"/>
      <c r="KSP50" s="9"/>
      <c r="KSQ50" s="9"/>
      <c r="KSR50" s="9"/>
      <c r="KSS50" s="9"/>
      <c r="KST50" s="9"/>
      <c r="KSU50" s="9"/>
      <c r="KSV50" s="9"/>
      <c r="KSW50" s="9"/>
      <c r="KSX50" s="9"/>
      <c r="KSY50" s="9"/>
      <c r="KSZ50" s="9"/>
      <c r="KTA50" s="9"/>
      <c r="KTB50" s="9"/>
      <c r="KTC50" s="9"/>
      <c r="KTD50" s="9"/>
      <c r="KTE50" s="9"/>
      <c r="KTF50" s="9"/>
      <c r="KTG50" s="9"/>
      <c r="KTH50" s="9"/>
      <c r="KTI50" s="9"/>
      <c r="KTJ50" s="9"/>
      <c r="KTK50" s="9"/>
      <c r="KTL50" s="9"/>
      <c r="KTM50" s="9"/>
      <c r="KTN50" s="9"/>
      <c r="KTO50" s="9"/>
      <c r="KTP50" s="9"/>
      <c r="KTQ50" s="9"/>
      <c r="KTR50" s="9"/>
      <c r="KTS50" s="9"/>
      <c r="KTT50" s="9"/>
      <c r="KTU50" s="9"/>
      <c r="KTV50" s="9"/>
      <c r="KTW50" s="9"/>
      <c r="KTX50" s="9"/>
      <c r="KTY50" s="9"/>
      <c r="KTZ50" s="9"/>
      <c r="KUA50" s="9"/>
      <c r="KUB50" s="9"/>
      <c r="KUC50" s="9"/>
      <c r="KUD50" s="9"/>
      <c r="KUE50" s="9"/>
      <c r="KUF50" s="9"/>
      <c r="KUG50" s="9"/>
      <c r="KUH50" s="9"/>
      <c r="KUI50" s="9"/>
      <c r="KUJ50" s="9"/>
      <c r="KUK50" s="9"/>
      <c r="KUL50" s="9"/>
      <c r="KUM50" s="9"/>
      <c r="KUN50" s="9"/>
      <c r="KUO50" s="9"/>
      <c r="KUP50" s="9"/>
      <c r="KUQ50" s="9"/>
      <c r="KUR50" s="9"/>
      <c r="KUS50" s="9"/>
      <c r="KUT50" s="9"/>
      <c r="KUU50" s="9"/>
      <c r="KUV50" s="9"/>
      <c r="KUW50" s="9"/>
      <c r="KUX50" s="9"/>
      <c r="KUY50" s="9"/>
      <c r="KUZ50" s="9"/>
      <c r="KVA50" s="9"/>
      <c r="KVB50" s="9"/>
      <c r="KVC50" s="9"/>
      <c r="KVD50" s="9"/>
      <c r="KVE50" s="9"/>
      <c r="KVF50" s="9"/>
      <c r="KVG50" s="9"/>
      <c r="KVH50" s="9"/>
      <c r="KVI50" s="9"/>
      <c r="KVJ50" s="9"/>
      <c r="KVK50" s="9"/>
      <c r="KVL50" s="9"/>
      <c r="KVM50" s="9"/>
      <c r="KVN50" s="9"/>
      <c r="KVO50" s="9"/>
      <c r="KVP50" s="9"/>
      <c r="KVQ50" s="9"/>
      <c r="KVR50" s="9"/>
      <c r="KVS50" s="9"/>
      <c r="KVT50" s="9"/>
      <c r="KVU50" s="9"/>
      <c r="KVV50" s="9"/>
      <c r="KVW50" s="9"/>
      <c r="KVX50" s="9"/>
      <c r="KVY50" s="9"/>
      <c r="KVZ50" s="9"/>
      <c r="KWA50" s="9"/>
      <c r="KWB50" s="9"/>
      <c r="KWC50" s="9"/>
      <c r="KWD50" s="9"/>
      <c r="KWE50" s="9"/>
      <c r="KWF50" s="9"/>
      <c r="KWG50" s="9"/>
      <c r="KWH50" s="9"/>
      <c r="KWI50" s="9"/>
      <c r="KWJ50" s="9"/>
      <c r="KWK50" s="9"/>
      <c r="KWL50" s="9"/>
      <c r="KWM50" s="9"/>
      <c r="KWN50" s="9"/>
      <c r="KWO50" s="9"/>
      <c r="KWP50" s="9"/>
      <c r="KWQ50" s="9"/>
      <c r="KWR50" s="9"/>
      <c r="KWS50" s="9"/>
      <c r="KWT50" s="9"/>
      <c r="KWU50" s="9"/>
      <c r="KWV50" s="9"/>
      <c r="KWW50" s="9"/>
      <c r="KWX50" s="9"/>
      <c r="KWY50" s="9"/>
      <c r="KWZ50" s="9"/>
      <c r="KXA50" s="9"/>
      <c r="KXB50" s="9"/>
      <c r="KXC50" s="9"/>
      <c r="KXD50" s="9"/>
      <c r="KXE50" s="9"/>
      <c r="KXF50" s="9"/>
      <c r="KXG50" s="9"/>
      <c r="KXH50" s="9"/>
      <c r="KXI50" s="9"/>
      <c r="KXJ50" s="9"/>
      <c r="KXK50" s="9"/>
      <c r="KXL50" s="9"/>
      <c r="KXM50" s="9"/>
      <c r="KXN50" s="9"/>
      <c r="KXO50" s="9"/>
      <c r="KXP50" s="9"/>
      <c r="KXQ50" s="9"/>
      <c r="KXR50" s="9"/>
      <c r="KXS50" s="9"/>
      <c r="KXT50" s="9"/>
      <c r="KXU50" s="9"/>
      <c r="KXV50" s="9"/>
      <c r="KXW50" s="9"/>
      <c r="KXX50" s="9"/>
      <c r="KXY50" s="9"/>
      <c r="KXZ50" s="9"/>
      <c r="KYA50" s="9"/>
      <c r="KYB50" s="9"/>
      <c r="KYC50" s="9"/>
      <c r="KYD50" s="9"/>
      <c r="KYE50" s="9"/>
      <c r="KYF50" s="9"/>
      <c r="KYG50" s="9"/>
      <c r="KYH50" s="9"/>
      <c r="KYI50" s="9"/>
      <c r="KYJ50" s="9"/>
      <c r="KYK50" s="9"/>
      <c r="KYL50" s="9"/>
      <c r="KYM50" s="9"/>
      <c r="KYN50" s="9"/>
      <c r="KYO50" s="9"/>
      <c r="KYP50" s="9"/>
      <c r="KYQ50" s="9"/>
      <c r="KYR50" s="9"/>
      <c r="KYS50" s="9"/>
      <c r="KYT50" s="9"/>
      <c r="KYU50" s="9"/>
      <c r="KYV50" s="9"/>
      <c r="KYW50" s="9"/>
      <c r="KYX50" s="9"/>
      <c r="KYY50" s="9"/>
      <c r="KYZ50" s="9"/>
      <c r="KZA50" s="9"/>
      <c r="KZB50" s="9"/>
      <c r="KZC50" s="9"/>
      <c r="KZD50" s="9"/>
      <c r="KZE50" s="9"/>
      <c r="KZF50" s="9"/>
      <c r="KZG50" s="9"/>
      <c r="KZH50" s="9"/>
      <c r="KZI50" s="9"/>
      <c r="KZJ50" s="9"/>
      <c r="KZK50" s="9"/>
      <c r="KZL50" s="9"/>
      <c r="KZM50" s="9"/>
      <c r="KZN50" s="9"/>
      <c r="KZO50" s="9"/>
      <c r="KZP50" s="9"/>
      <c r="KZQ50" s="9"/>
      <c r="KZR50" s="9"/>
      <c r="KZS50" s="9"/>
      <c r="KZT50" s="9"/>
      <c r="KZU50" s="9"/>
      <c r="KZV50" s="9"/>
      <c r="KZW50" s="9"/>
      <c r="KZX50" s="9"/>
      <c r="KZY50" s="9"/>
      <c r="KZZ50" s="9"/>
      <c r="LAA50" s="9"/>
      <c r="LAB50" s="9"/>
      <c r="LAC50" s="9"/>
      <c r="LAD50" s="9"/>
      <c r="LAE50" s="9"/>
      <c r="LAF50" s="9"/>
      <c r="LAG50" s="9"/>
      <c r="LAH50" s="9"/>
      <c r="LAI50" s="9"/>
      <c r="LAJ50" s="9"/>
      <c r="LAK50" s="9"/>
      <c r="LAL50" s="9"/>
      <c r="LAM50" s="9"/>
      <c r="LAN50" s="9"/>
      <c r="LAO50" s="9"/>
      <c r="LAP50" s="9"/>
      <c r="LAQ50" s="9"/>
      <c r="LAR50" s="9"/>
      <c r="LAS50" s="9"/>
      <c r="LAT50" s="9"/>
      <c r="LAU50" s="9"/>
      <c r="LAV50" s="9"/>
      <c r="LAW50" s="9"/>
      <c r="LAX50" s="9"/>
      <c r="LAY50" s="9"/>
      <c r="LAZ50" s="9"/>
      <c r="LBA50" s="9"/>
      <c r="LBB50" s="9"/>
      <c r="LBC50" s="9"/>
      <c r="LBD50" s="9"/>
      <c r="LBE50" s="9"/>
      <c r="LBF50" s="9"/>
      <c r="LBG50" s="9"/>
      <c r="LBH50" s="9"/>
      <c r="LBI50" s="9"/>
      <c r="LBJ50" s="9"/>
      <c r="LBK50" s="9"/>
      <c r="LBL50" s="9"/>
      <c r="LBM50" s="9"/>
      <c r="LBN50" s="9"/>
      <c r="LBO50" s="9"/>
      <c r="LBP50" s="9"/>
      <c r="LBQ50" s="9"/>
      <c r="LBR50" s="9"/>
      <c r="LBS50" s="9"/>
      <c r="LBT50" s="9"/>
      <c r="LBU50" s="9"/>
      <c r="LBV50" s="9"/>
      <c r="LBW50" s="9"/>
      <c r="LBX50" s="9"/>
      <c r="LBY50" s="9"/>
      <c r="LBZ50" s="9"/>
      <c r="LCA50" s="9"/>
      <c r="LCB50" s="9"/>
      <c r="LCC50" s="9"/>
      <c r="LCD50" s="9"/>
      <c r="LCE50" s="9"/>
      <c r="LCF50" s="9"/>
      <c r="LCG50" s="9"/>
      <c r="LCH50" s="9"/>
      <c r="LCI50" s="9"/>
      <c r="LCJ50" s="9"/>
      <c r="LCK50" s="9"/>
      <c r="LCL50" s="9"/>
      <c r="LCM50" s="9"/>
      <c r="LCN50" s="9"/>
      <c r="LCO50" s="9"/>
      <c r="LCP50" s="9"/>
      <c r="LCQ50" s="9"/>
      <c r="LCR50" s="9"/>
      <c r="LCS50" s="9"/>
      <c r="LCT50" s="9"/>
      <c r="LCU50" s="9"/>
      <c r="LCV50" s="9"/>
      <c r="LCW50" s="9"/>
      <c r="LCX50" s="9"/>
      <c r="LCY50" s="9"/>
      <c r="LCZ50" s="9"/>
      <c r="LDA50" s="9"/>
      <c r="LDB50" s="9"/>
      <c r="LDC50" s="9"/>
      <c r="LDD50" s="9"/>
      <c r="LDE50" s="9"/>
      <c r="LDF50" s="9"/>
      <c r="LDG50" s="9"/>
      <c r="LDH50" s="9"/>
      <c r="LDI50" s="9"/>
      <c r="LDJ50" s="9"/>
      <c r="LDK50" s="9"/>
      <c r="LDL50" s="9"/>
      <c r="LDM50" s="9"/>
      <c r="LDN50" s="9"/>
      <c r="LDO50" s="9"/>
      <c r="LDP50" s="9"/>
      <c r="LDQ50" s="9"/>
      <c r="LDR50" s="9"/>
      <c r="LDS50" s="9"/>
      <c r="LDT50" s="9"/>
      <c r="LDU50" s="9"/>
      <c r="LDV50" s="9"/>
      <c r="LDW50" s="9"/>
      <c r="LDX50" s="9"/>
      <c r="LDY50" s="9"/>
      <c r="LDZ50" s="9"/>
      <c r="LEA50" s="9"/>
      <c r="LEB50" s="9"/>
      <c r="LEC50" s="9"/>
      <c r="LED50" s="9"/>
      <c r="LEE50" s="9"/>
      <c r="LEF50" s="9"/>
      <c r="LEG50" s="9"/>
      <c r="LEH50" s="9"/>
      <c r="LEI50" s="9"/>
      <c r="LEJ50" s="9"/>
      <c r="LEK50" s="9"/>
      <c r="LEL50" s="9"/>
      <c r="LEM50" s="9"/>
      <c r="LEN50" s="9"/>
      <c r="LEO50" s="9"/>
      <c r="LEP50" s="9"/>
      <c r="LEQ50" s="9"/>
      <c r="LER50" s="9"/>
      <c r="LES50" s="9"/>
      <c r="LET50" s="9"/>
      <c r="LEU50" s="9"/>
      <c r="LEV50" s="9"/>
      <c r="LEW50" s="9"/>
      <c r="LEX50" s="9"/>
      <c r="LEY50" s="9"/>
      <c r="LEZ50" s="9"/>
      <c r="LFA50" s="9"/>
      <c r="LFB50" s="9"/>
      <c r="LFC50" s="9"/>
      <c r="LFD50" s="9"/>
      <c r="LFE50" s="9"/>
      <c r="LFF50" s="9"/>
      <c r="LFG50" s="9"/>
      <c r="LFH50" s="9"/>
      <c r="LFI50" s="9"/>
      <c r="LFJ50" s="9"/>
      <c r="LFK50" s="9"/>
      <c r="LFL50" s="9"/>
      <c r="LFM50" s="9"/>
      <c r="LFN50" s="9"/>
      <c r="LFO50" s="9"/>
      <c r="LFP50" s="9"/>
      <c r="LFQ50" s="9"/>
      <c r="LFR50" s="9"/>
      <c r="LFS50" s="9"/>
      <c r="LFT50" s="9"/>
      <c r="LFU50" s="9"/>
      <c r="LFV50" s="9"/>
      <c r="LFW50" s="9"/>
      <c r="LFX50" s="9"/>
      <c r="LFY50" s="9"/>
      <c r="LFZ50" s="9"/>
      <c r="LGA50" s="9"/>
      <c r="LGB50" s="9"/>
      <c r="LGC50" s="9"/>
      <c r="LGD50" s="9"/>
      <c r="LGE50" s="9"/>
      <c r="LGF50" s="9"/>
      <c r="LGG50" s="9"/>
      <c r="LGH50" s="9"/>
      <c r="LGI50" s="9"/>
      <c r="LGJ50" s="9"/>
      <c r="LGK50" s="9"/>
      <c r="LGL50" s="9"/>
      <c r="LGM50" s="9"/>
      <c r="LGN50" s="9"/>
      <c r="LGO50" s="9"/>
      <c r="LGP50" s="9"/>
      <c r="LGQ50" s="9"/>
      <c r="LGR50" s="9"/>
      <c r="LGS50" s="9"/>
      <c r="LGT50" s="9"/>
      <c r="LGU50" s="9"/>
      <c r="LGV50" s="9"/>
      <c r="LGW50" s="9"/>
      <c r="LGX50" s="9"/>
      <c r="LGY50" s="9"/>
      <c r="LGZ50" s="9"/>
      <c r="LHA50" s="9"/>
      <c r="LHB50" s="9"/>
      <c r="LHC50" s="9"/>
      <c r="LHD50" s="9"/>
      <c r="LHE50" s="9"/>
      <c r="LHF50" s="9"/>
      <c r="LHG50" s="9"/>
      <c r="LHH50" s="9"/>
      <c r="LHI50" s="9"/>
      <c r="LHJ50" s="9"/>
      <c r="LHK50" s="9"/>
      <c r="LHL50" s="9"/>
      <c r="LHM50" s="9"/>
      <c r="LHN50" s="9"/>
      <c r="LHO50" s="9"/>
      <c r="LHP50" s="9"/>
      <c r="LHQ50" s="9"/>
      <c r="LHR50" s="9"/>
      <c r="LHS50" s="9"/>
      <c r="LHT50" s="9"/>
      <c r="LHU50" s="9"/>
      <c r="LHV50" s="9"/>
      <c r="LHW50" s="9"/>
      <c r="LHX50" s="9"/>
      <c r="LHY50" s="9"/>
      <c r="LHZ50" s="9"/>
      <c r="LIA50" s="9"/>
      <c r="LIB50" s="9"/>
      <c r="LIC50" s="9"/>
      <c r="LID50" s="9"/>
      <c r="LIE50" s="9"/>
      <c r="LIF50" s="9"/>
      <c r="LIG50" s="9"/>
      <c r="LIH50" s="9"/>
      <c r="LII50" s="9"/>
      <c r="LIJ50" s="9"/>
      <c r="LIK50" s="9"/>
      <c r="LIL50" s="9"/>
      <c r="LIM50" s="9"/>
      <c r="LIN50" s="9"/>
      <c r="LIO50" s="9"/>
      <c r="LIP50" s="9"/>
      <c r="LIQ50" s="9"/>
      <c r="LIR50" s="9"/>
      <c r="LIS50" s="9"/>
      <c r="LIT50" s="9"/>
      <c r="LIU50" s="9"/>
      <c r="LIV50" s="9"/>
      <c r="LIW50" s="9"/>
      <c r="LIX50" s="9"/>
      <c r="LIY50" s="9"/>
      <c r="LIZ50" s="9"/>
      <c r="LJA50" s="9"/>
      <c r="LJB50" s="9"/>
      <c r="LJC50" s="9"/>
      <c r="LJD50" s="9"/>
      <c r="LJE50" s="9"/>
      <c r="LJF50" s="9"/>
      <c r="LJG50" s="9"/>
      <c r="LJH50" s="9"/>
      <c r="LJI50" s="9"/>
      <c r="LJJ50" s="9"/>
      <c r="LJK50" s="9"/>
      <c r="LJL50" s="9"/>
      <c r="LJM50" s="9"/>
      <c r="LJN50" s="9"/>
      <c r="LJO50" s="9"/>
      <c r="LJP50" s="9"/>
      <c r="LJQ50" s="9"/>
      <c r="LJR50" s="9"/>
      <c r="LJS50" s="9"/>
      <c r="LJT50" s="9"/>
      <c r="LJU50" s="9"/>
      <c r="LJV50" s="9"/>
      <c r="LJW50" s="9"/>
      <c r="LJX50" s="9"/>
      <c r="LJY50" s="9"/>
      <c r="LJZ50" s="9"/>
      <c r="LKA50" s="9"/>
      <c r="LKB50" s="9"/>
      <c r="LKC50" s="9"/>
      <c r="LKD50" s="9"/>
      <c r="LKE50" s="9"/>
      <c r="LKF50" s="9"/>
      <c r="LKG50" s="9"/>
      <c r="LKH50" s="9"/>
      <c r="LKI50" s="9"/>
      <c r="LKJ50" s="9"/>
      <c r="LKK50" s="9"/>
      <c r="LKL50" s="9"/>
      <c r="LKM50" s="9"/>
      <c r="LKN50" s="9"/>
      <c r="LKO50" s="9"/>
      <c r="LKP50" s="9"/>
      <c r="LKQ50" s="9"/>
      <c r="LKR50" s="9"/>
      <c r="LKS50" s="9"/>
      <c r="LKT50" s="9"/>
      <c r="LKU50" s="9"/>
      <c r="LKV50" s="9"/>
      <c r="LKW50" s="9"/>
      <c r="LKX50" s="9"/>
      <c r="LKY50" s="9"/>
      <c r="LKZ50" s="9"/>
      <c r="LLA50" s="9"/>
      <c r="LLB50" s="9"/>
      <c r="LLC50" s="9"/>
      <c r="LLD50" s="9"/>
      <c r="LLE50" s="9"/>
      <c r="LLF50" s="9"/>
      <c r="LLG50" s="9"/>
      <c r="LLH50" s="9"/>
      <c r="LLI50" s="9"/>
      <c r="LLJ50" s="9"/>
      <c r="LLK50" s="9"/>
      <c r="LLL50" s="9"/>
      <c r="LLM50" s="9"/>
      <c r="LLN50" s="9"/>
      <c r="LLO50" s="9"/>
      <c r="LLP50" s="9"/>
      <c r="LLQ50" s="9"/>
      <c r="LLR50" s="9"/>
      <c r="LLS50" s="9"/>
      <c r="LLT50" s="9"/>
      <c r="LLU50" s="9"/>
      <c r="LLV50" s="9"/>
      <c r="LLW50" s="9"/>
      <c r="LLX50" s="9"/>
      <c r="LLY50" s="9"/>
      <c r="LLZ50" s="9"/>
      <c r="LMA50" s="9"/>
      <c r="LMB50" s="9"/>
      <c r="LMC50" s="9"/>
      <c r="LMD50" s="9"/>
      <c r="LME50" s="9"/>
      <c r="LMF50" s="9"/>
      <c r="LMG50" s="9"/>
      <c r="LMH50" s="9"/>
      <c r="LMI50" s="9"/>
      <c r="LMJ50" s="9"/>
      <c r="LMK50" s="9"/>
      <c r="LML50" s="9"/>
      <c r="LMM50" s="9"/>
      <c r="LMN50" s="9"/>
      <c r="LMO50" s="9"/>
      <c r="LMP50" s="9"/>
      <c r="LMQ50" s="9"/>
      <c r="LMR50" s="9"/>
      <c r="LMS50" s="9"/>
      <c r="LMT50" s="9"/>
      <c r="LMU50" s="9"/>
      <c r="LMV50" s="9"/>
      <c r="LMW50" s="9"/>
      <c r="LMX50" s="9"/>
      <c r="LMY50" s="9"/>
      <c r="LMZ50" s="9"/>
      <c r="LNA50" s="9"/>
      <c r="LNB50" s="9"/>
      <c r="LNC50" s="9"/>
      <c r="LND50" s="9"/>
      <c r="LNE50" s="9"/>
      <c r="LNF50" s="9"/>
      <c r="LNG50" s="9"/>
      <c r="LNH50" s="9"/>
      <c r="LNI50" s="9"/>
      <c r="LNJ50" s="9"/>
      <c r="LNK50" s="9"/>
      <c r="LNL50" s="9"/>
      <c r="LNM50" s="9"/>
      <c r="LNN50" s="9"/>
      <c r="LNO50" s="9"/>
      <c r="LNP50" s="9"/>
      <c r="LNQ50" s="9"/>
      <c r="LNR50" s="9"/>
      <c r="LNS50" s="9"/>
      <c r="LNT50" s="9"/>
      <c r="LNU50" s="9"/>
      <c r="LNV50" s="9"/>
      <c r="LNW50" s="9"/>
      <c r="LNX50" s="9"/>
      <c r="LNY50" s="9"/>
      <c r="LNZ50" s="9"/>
      <c r="LOA50" s="9"/>
      <c r="LOB50" s="9"/>
      <c r="LOC50" s="9"/>
      <c r="LOD50" s="9"/>
      <c r="LOE50" s="9"/>
      <c r="LOF50" s="9"/>
      <c r="LOG50" s="9"/>
      <c r="LOH50" s="9"/>
      <c r="LOI50" s="9"/>
      <c r="LOJ50" s="9"/>
      <c r="LOK50" s="9"/>
      <c r="LOL50" s="9"/>
      <c r="LOM50" s="9"/>
      <c r="LON50" s="9"/>
      <c r="LOO50" s="9"/>
      <c r="LOP50" s="9"/>
      <c r="LOQ50" s="9"/>
      <c r="LOR50" s="9"/>
      <c r="LOS50" s="9"/>
      <c r="LOT50" s="9"/>
      <c r="LOU50" s="9"/>
      <c r="LOV50" s="9"/>
      <c r="LOW50" s="9"/>
      <c r="LOX50" s="9"/>
      <c r="LOY50" s="9"/>
      <c r="LOZ50" s="9"/>
      <c r="LPA50" s="9"/>
      <c r="LPB50" s="9"/>
      <c r="LPC50" s="9"/>
      <c r="LPD50" s="9"/>
      <c r="LPE50" s="9"/>
      <c r="LPF50" s="9"/>
      <c r="LPG50" s="9"/>
      <c r="LPH50" s="9"/>
      <c r="LPI50" s="9"/>
      <c r="LPJ50" s="9"/>
      <c r="LPK50" s="9"/>
      <c r="LPL50" s="9"/>
      <c r="LPM50" s="9"/>
      <c r="LPN50" s="9"/>
      <c r="LPO50" s="9"/>
      <c r="LPP50" s="9"/>
      <c r="LPQ50" s="9"/>
      <c r="LPR50" s="9"/>
      <c r="LPS50" s="9"/>
      <c r="LPT50" s="9"/>
      <c r="LPU50" s="9"/>
      <c r="LPV50" s="9"/>
      <c r="LPW50" s="9"/>
      <c r="LPX50" s="9"/>
      <c r="LPY50" s="9"/>
      <c r="LPZ50" s="9"/>
      <c r="LQA50" s="9"/>
      <c r="LQB50" s="9"/>
      <c r="LQC50" s="9"/>
      <c r="LQD50" s="9"/>
      <c r="LQE50" s="9"/>
      <c r="LQF50" s="9"/>
      <c r="LQG50" s="9"/>
      <c r="LQH50" s="9"/>
      <c r="LQI50" s="9"/>
      <c r="LQJ50" s="9"/>
      <c r="LQK50" s="9"/>
      <c r="LQL50" s="9"/>
      <c r="LQM50" s="9"/>
      <c r="LQN50" s="9"/>
      <c r="LQO50" s="9"/>
      <c r="LQP50" s="9"/>
      <c r="LQQ50" s="9"/>
      <c r="LQR50" s="9"/>
      <c r="LQS50" s="9"/>
      <c r="LQT50" s="9"/>
      <c r="LQU50" s="9"/>
      <c r="LQV50" s="9"/>
      <c r="LQW50" s="9"/>
      <c r="LQX50" s="9"/>
      <c r="LQY50" s="9"/>
      <c r="LQZ50" s="9"/>
      <c r="LRA50" s="9"/>
      <c r="LRB50" s="9"/>
      <c r="LRC50" s="9"/>
      <c r="LRD50" s="9"/>
      <c r="LRE50" s="9"/>
      <c r="LRF50" s="9"/>
      <c r="LRG50" s="9"/>
      <c r="LRH50" s="9"/>
      <c r="LRI50" s="9"/>
      <c r="LRJ50" s="9"/>
      <c r="LRK50" s="9"/>
      <c r="LRL50" s="9"/>
      <c r="LRM50" s="9"/>
      <c r="LRN50" s="9"/>
      <c r="LRO50" s="9"/>
      <c r="LRP50" s="9"/>
      <c r="LRQ50" s="9"/>
      <c r="LRR50" s="9"/>
      <c r="LRS50" s="9"/>
      <c r="LRT50" s="9"/>
      <c r="LRU50" s="9"/>
      <c r="LRV50" s="9"/>
      <c r="LRW50" s="9"/>
      <c r="LRX50" s="9"/>
      <c r="LRY50" s="9"/>
      <c r="LRZ50" s="9"/>
      <c r="LSA50" s="9"/>
      <c r="LSB50" s="9"/>
      <c r="LSC50" s="9"/>
      <c r="LSD50" s="9"/>
      <c r="LSE50" s="9"/>
      <c r="LSF50" s="9"/>
      <c r="LSG50" s="9"/>
      <c r="LSH50" s="9"/>
      <c r="LSI50" s="9"/>
      <c r="LSJ50" s="9"/>
      <c r="LSK50" s="9"/>
      <c r="LSL50" s="9"/>
      <c r="LSM50" s="9"/>
      <c r="LSN50" s="9"/>
      <c r="LSO50" s="9"/>
      <c r="LSP50" s="9"/>
      <c r="LSQ50" s="9"/>
      <c r="LSR50" s="9"/>
      <c r="LSS50" s="9"/>
      <c r="LST50" s="9"/>
      <c r="LSU50" s="9"/>
      <c r="LSV50" s="9"/>
      <c r="LSW50" s="9"/>
      <c r="LSX50" s="9"/>
      <c r="LSY50" s="9"/>
      <c r="LSZ50" s="9"/>
      <c r="LTA50" s="9"/>
      <c r="LTB50" s="9"/>
      <c r="LTC50" s="9"/>
      <c r="LTD50" s="9"/>
      <c r="LTE50" s="9"/>
      <c r="LTF50" s="9"/>
      <c r="LTG50" s="9"/>
      <c r="LTH50" s="9"/>
      <c r="LTI50" s="9"/>
      <c r="LTJ50" s="9"/>
      <c r="LTK50" s="9"/>
      <c r="LTL50" s="9"/>
      <c r="LTM50" s="9"/>
      <c r="LTN50" s="9"/>
      <c r="LTO50" s="9"/>
      <c r="LTP50" s="9"/>
      <c r="LTQ50" s="9"/>
      <c r="LTR50" s="9"/>
      <c r="LTS50" s="9"/>
      <c r="LTT50" s="9"/>
      <c r="LTU50" s="9"/>
      <c r="LTV50" s="9"/>
      <c r="LTW50" s="9"/>
      <c r="LTX50" s="9"/>
      <c r="LTY50" s="9"/>
      <c r="LTZ50" s="9"/>
      <c r="LUA50" s="9"/>
      <c r="LUB50" s="9"/>
      <c r="LUC50" s="9"/>
      <c r="LUD50" s="9"/>
      <c r="LUE50" s="9"/>
      <c r="LUF50" s="9"/>
      <c r="LUG50" s="9"/>
      <c r="LUH50" s="9"/>
      <c r="LUI50" s="9"/>
      <c r="LUJ50" s="9"/>
      <c r="LUK50" s="9"/>
      <c r="LUL50" s="9"/>
      <c r="LUM50" s="9"/>
      <c r="LUN50" s="9"/>
      <c r="LUO50" s="9"/>
      <c r="LUP50" s="9"/>
      <c r="LUQ50" s="9"/>
      <c r="LUR50" s="9"/>
      <c r="LUS50" s="9"/>
      <c r="LUT50" s="9"/>
      <c r="LUU50" s="9"/>
      <c r="LUV50" s="9"/>
      <c r="LUW50" s="9"/>
      <c r="LUX50" s="9"/>
      <c r="LUY50" s="9"/>
      <c r="LUZ50" s="9"/>
      <c r="LVA50" s="9"/>
      <c r="LVB50" s="9"/>
      <c r="LVC50" s="9"/>
      <c r="LVD50" s="9"/>
      <c r="LVE50" s="9"/>
      <c r="LVF50" s="9"/>
      <c r="LVG50" s="9"/>
      <c r="LVH50" s="9"/>
      <c r="LVI50" s="9"/>
      <c r="LVJ50" s="9"/>
      <c r="LVK50" s="9"/>
      <c r="LVL50" s="9"/>
      <c r="LVM50" s="9"/>
      <c r="LVN50" s="9"/>
      <c r="LVO50" s="9"/>
      <c r="LVP50" s="9"/>
      <c r="LVQ50" s="9"/>
      <c r="LVR50" s="9"/>
      <c r="LVS50" s="9"/>
      <c r="LVT50" s="9"/>
      <c r="LVU50" s="9"/>
      <c r="LVV50" s="9"/>
      <c r="LVW50" s="9"/>
      <c r="LVX50" s="9"/>
      <c r="LVY50" s="9"/>
      <c r="LVZ50" s="9"/>
      <c r="LWA50" s="9"/>
      <c r="LWB50" s="9"/>
      <c r="LWC50" s="9"/>
      <c r="LWD50" s="9"/>
      <c r="LWE50" s="9"/>
      <c r="LWF50" s="9"/>
      <c r="LWG50" s="9"/>
      <c r="LWH50" s="9"/>
      <c r="LWI50" s="9"/>
      <c r="LWJ50" s="9"/>
      <c r="LWK50" s="9"/>
      <c r="LWL50" s="9"/>
      <c r="LWM50" s="9"/>
      <c r="LWN50" s="9"/>
      <c r="LWO50" s="9"/>
      <c r="LWP50" s="9"/>
      <c r="LWQ50" s="9"/>
      <c r="LWR50" s="9"/>
      <c r="LWS50" s="9"/>
      <c r="LWT50" s="9"/>
      <c r="LWU50" s="9"/>
      <c r="LWV50" s="9"/>
      <c r="LWW50" s="9"/>
      <c r="LWX50" s="9"/>
      <c r="LWY50" s="9"/>
      <c r="LWZ50" s="9"/>
      <c r="LXA50" s="9"/>
      <c r="LXB50" s="9"/>
      <c r="LXC50" s="9"/>
      <c r="LXD50" s="9"/>
      <c r="LXE50" s="9"/>
      <c r="LXF50" s="9"/>
      <c r="LXG50" s="9"/>
      <c r="LXH50" s="9"/>
      <c r="LXI50" s="9"/>
      <c r="LXJ50" s="9"/>
      <c r="LXK50" s="9"/>
      <c r="LXL50" s="9"/>
      <c r="LXM50" s="9"/>
      <c r="LXN50" s="9"/>
      <c r="LXO50" s="9"/>
      <c r="LXP50" s="9"/>
      <c r="LXQ50" s="9"/>
      <c r="LXR50" s="9"/>
      <c r="LXS50" s="9"/>
      <c r="LXT50" s="9"/>
      <c r="LXU50" s="9"/>
      <c r="LXV50" s="9"/>
      <c r="LXW50" s="9"/>
      <c r="LXX50" s="9"/>
      <c r="LXY50" s="9"/>
      <c r="LXZ50" s="9"/>
      <c r="LYA50" s="9"/>
      <c r="LYB50" s="9"/>
      <c r="LYC50" s="9"/>
      <c r="LYD50" s="9"/>
      <c r="LYE50" s="9"/>
      <c r="LYF50" s="9"/>
      <c r="LYG50" s="9"/>
      <c r="LYH50" s="9"/>
      <c r="LYI50" s="9"/>
      <c r="LYJ50" s="9"/>
      <c r="LYK50" s="9"/>
      <c r="LYL50" s="9"/>
      <c r="LYM50" s="9"/>
      <c r="LYN50" s="9"/>
      <c r="LYO50" s="9"/>
      <c r="LYP50" s="9"/>
      <c r="LYQ50" s="9"/>
      <c r="LYR50" s="9"/>
      <c r="LYS50" s="9"/>
      <c r="LYT50" s="9"/>
      <c r="LYU50" s="9"/>
      <c r="LYV50" s="9"/>
      <c r="LYW50" s="9"/>
      <c r="LYX50" s="9"/>
      <c r="LYY50" s="9"/>
      <c r="LYZ50" s="9"/>
      <c r="LZA50" s="9"/>
      <c r="LZB50" s="9"/>
      <c r="LZC50" s="9"/>
      <c r="LZD50" s="9"/>
      <c r="LZE50" s="9"/>
      <c r="LZF50" s="9"/>
      <c r="LZG50" s="9"/>
      <c r="LZH50" s="9"/>
      <c r="LZI50" s="9"/>
      <c r="LZJ50" s="9"/>
      <c r="LZK50" s="9"/>
      <c r="LZL50" s="9"/>
      <c r="LZM50" s="9"/>
      <c r="LZN50" s="9"/>
      <c r="LZO50" s="9"/>
      <c r="LZP50" s="9"/>
      <c r="LZQ50" s="9"/>
      <c r="LZR50" s="9"/>
      <c r="LZS50" s="9"/>
      <c r="LZT50" s="9"/>
      <c r="LZU50" s="9"/>
      <c r="LZV50" s="9"/>
      <c r="LZW50" s="9"/>
      <c r="LZX50" s="9"/>
      <c r="LZY50" s="9"/>
      <c r="LZZ50" s="9"/>
      <c r="MAA50" s="9"/>
      <c r="MAB50" s="9"/>
      <c r="MAC50" s="9"/>
      <c r="MAD50" s="9"/>
      <c r="MAE50" s="9"/>
      <c r="MAF50" s="9"/>
      <c r="MAG50" s="9"/>
      <c r="MAH50" s="9"/>
      <c r="MAI50" s="9"/>
      <c r="MAJ50" s="9"/>
      <c r="MAK50" s="9"/>
      <c r="MAL50" s="9"/>
      <c r="MAM50" s="9"/>
      <c r="MAN50" s="9"/>
      <c r="MAO50" s="9"/>
      <c r="MAP50" s="9"/>
      <c r="MAQ50" s="9"/>
      <c r="MAR50" s="9"/>
      <c r="MAS50" s="9"/>
      <c r="MAT50" s="9"/>
      <c r="MAU50" s="9"/>
      <c r="MAV50" s="9"/>
      <c r="MAW50" s="9"/>
      <c r="MAX50" s="9"/>
      <c r="MAY50" s="9"/>
      <c r="MAZ50" s="9"/>
      <c r="MBA50" s="9"/>
      <c r="MBB50" s="9"/>
      <c r="MBC50" s="9"/>
      <c r="MBD50" s="9"/>
      <c r="MBE50" s="9"/>
      <c r="MBF50" s="9"/>
      <c r="MBG50" s="9"/>
      <c r="MBH50" s="9"/>
      <c r="MBI50" s="9"/>
      <c r="MBJ50" s="9"/>
      <c r="MBK50" s="9"/>
      <c r="MBL50" s="9"/>
      <c r="MBM50" s="9"/>
      <c r="MBN50" s="9"/>
      <c r="MBO50" s="9"/>
      <c r="MBP50" s="9"/>
      <c r="MBQ50" s="9"/>
      <c r="MBR50" s="9"/>
      <c r="MBS50" s="9"/>
      <c r="MBT50" s="9"/>
      <c r="MBU50" s="9"/>
      <c r="MBV50" s="9"/>
      <c r="MBW50" s="9"/>
      <c r="MBX50" s="9"/>
      <c r="MBY50" s="9"/>
      <c r="MBZ50" s="9"/>
      <c r="MCA50" s="9"/>
      <c r="MCB50" s="9"/>
      <c r="MCC50" s="9"/>
      <c r="MCD50" s="9"/>
      <c r="MCE50" s="9"/>
      <c r="MCF50" s="9"/>
      <c r="MCG50" s="9"/>
      <c r="MCH50" s="9"/>
      <c r="MCI50" s="9"/>
      <c r="MCJ50" s="9"/>
      <c r="MCK50" s="9"/>
      <c r="MCL50" s="9"/>
      <c r="MCM50" s="9"/>
      <c r="MCN50" s="9"/>
      <c r="MCO50" s="9"/>
      <c r="MCP50" s="9"/>
      <c r="MCQ50" s="9"/>
      <c r="MCR50" s="9"/>
      <c r="MCS50" s="9"/>
      <c r="MCT50" s="9"/>
      <c r="MCU50" s="9"/>
      <c r="MCV50" s="9"/>
      <c r="MCW50" s="9"/>
      <c r="MCX50" s="9"/>
      <c r="MCY50" s="9"/>
      <c r="MCZ50" s="9"/>
      <c r="MDA50" s="9"/>
      <c r="MDB50" s="9"/>
      <c r="MDC50" s="9"/>
      <c r="MDD50" s="9"/>
      <c r="MDE50" s="9"/>
      <c r="MDF50" s="9"/>
      <c r="MDG50" s="9"/>
      <c r="MDH50" s="9"/>
      <c r="MDI50" s="9"/>
      <c r="MDJ50" s="9"/>
      <c r="MDK50" s="9"/>
      <c r="MDL50" s="9"/>
      <c r="MDM50" s="9"/>
      <c r="MDN50" s="9"/>
      <c r="MDO50" s="9"/>
      <c r="MDP50" s="9"/>
      <c r="MDQ50" s="9"/>
      <c r="MDR50" s="9"/>
      <c r="MDS50" s="9"/>
      <c r="MDT50" s="9"/>
      <c r="MDU50" s="9"/>
      <c r="MDV50" s="9"/>
      <c r="MDW50" s="9"/>
      <c r="MDX50" s="9"/>
      <c r="MDY50" s="9"/>
      <c r="MDZ50" s="9"/>
      <c r="MEA50" s="9"/>
      <c r="MEB50" s="9"/>
      <c r="MEC50" s="9"/>
      <c r="MED50" s="9"/>
      <c r="MEE50" s="9"/>
      <c r="MEF50" s="9"/>
      <c r="MEG50" s="9"/>
      <c r="MEH50" s="9"/>
      <c r="MEI50" s="9"/>
      <c r="MEJ50" s="9"/>
      <c r="MEK50" s="9"/>
      <c r="MEL50" s="9"/>
      <c r="MEM50" s="9"/>
      <c r="MEN50" s="9"/>
      <c r="MEO50" s="9"/>
      <c r="MEP50" s="9"/>
      <c r="MEQ50" s="9"/>
      <c r="MER50" s="9"/>
      <c r="MES50" s="9"/>
      <c r="MET50" s="9"/>
      <c r="MEU50" s="9"/>
      <c r="MEV50" s="9"/>
      <c r="MEW50" s="9"/>
      <c r="MEX50" s="9"/>
      <c r="MEY50" s="9"/>
      <c r="MEZ50" s="9"/>
      <c r="MFA50" s="9"/>
      <c r="MFB50" s="9"/>
      <c r="MFC50" s="9"/>
      <c r="MFD50" s="9"/>
      <c r="MFE50" s="9"/>
      <c r="MFF50" s="9"/>
      <c r="MFG50" s="9"/>
      <c r="MFH50" s="9"/>
      <c r="MFI50" s="9"/>
      <c r="MFJ50" s="9"/>
      <c r="MFK50" s="9"/>
      <c r="MFL50" s="9"/>
      <c r="MFM50" s="9"/>
      <c r="MFN50" s="9"/>
      <c r="MFO50" s="9"/>
      <c r="MFP50" s="9"/>
      <c r="MFQ50" s="9"/>
      <c r="MFR50" s="9"/>
      <c r="MFS50" s="9"/>
      <c r="MFT50" s="9"/>
      <c r="MFU50" s="9"/>
      <c r="MFV50" s="9"/>
      <c r="MFW50" s="9"/>
      <c r="MFX50" s="9"/>
      <c r="MFY50" s="9"/>
      <c r="MFZ50" s="9"/>
      <c r="MGA50" s="9"/>
      <c r="MGB50" s="9"/>
      <c r="MGC50" s="9"/>
      <c r="MGD50" s="9"/>
      <c r="MGE50" s="9"/>
      <c r="MGF50" s="9"/>
      <c r="MGG50" s="9"/>
      <c r="MGH50" s="9"/>
      <c r="MGI50" s="9"/>
      <c r="MGJ50" s="9"/>
      <c r="MGK50" s="9"/>
      <c r="MGL50" s="9"/>
      <c r="MGM50" s="9"/>
      <c r="MGN50" s="9"/>
      <c r="MGO50" s="9"/>
      <c r="MGP50" s="9"/>
      <c r="MGQ50" s="9"/>
      <c r="MGR50" s="9"/>
      <c r="MGS50" s="9"/>
      <c r="MGT50" s="9"/>
      <c r="MGU50" s="9"/>
      <c r="MGV50" s="9"/>
      <c r="MGW50" s="9"/>
      <c r="MGX50" s="9"/>
      <c r="MGY50" s="9"/>
      <c r="MGZ50" s="9"/>
      <c r="MHA50" s="9"/>
      <c r="MHB50" s="9"/>
      <c r="MHC50" s="9"/>
      <c r="MHD50" s="9"/>
      <c r="MHE50" s="9"/>
      <c r="MHF50" s="9"/>
      <c r="MHG50" s="9"/>
      <c r="MHH50" s="9"/>
      <c r="MHI50" s="9"/>
      <c r="MHJ50" s="9"/>
      <c r="MHK50" s="9"/>
      <c r="MHL50" s="9"/>
      <c r="MHM50" s="9"/>
      <c r="MHN50" s="9"/>
      <c r="MHO50" s="9"/>
      <c r="MHP50" s="9"/>
      <c r="MHQ50" s="9"/>
      <c r="MHR50" s="9"/>
      <c r="MHS50" s="9"/>
      <c r="MHT50" s="9"/>
      <c r="MHU50" s="9"/>
      <c r="MHV50" s="9"/>
      <c r="MHW50" s="9"/>
      <c r="MHX50" s="9"/>
      <c r="MHY50" s="9"/>
      <c r="MHZ50" s="9"/>
      <c r="MIA50" s="9"/>
      <c r="MIB50" s="9"/>
      <c r="MIC50" s="9"/>
      <c r="MID50" s="9"/>
      <c r="MIE50" s="9"/>
      <c r="MIF50" s="9"/>
      <c r="MIG50" s="9"/>
      <c r="MIH50" s="9"/>
      <c r="MII50" s="9"/>
      <c r="MIJ50" s="9"/>
      <c r="MIK50" s="9"/>
      <c r="MIL50" s="9"/>
      <c r="MIM50" s="9"/>
      <c r="MIN50" s="9"/>
      <c r="MIO50" s="9"/>
      <c r="MIP50" s="9"/>
      <c r="MIQ50" s="9"/>
      <c r="MIR50" s="9"/>
      <c r="MIS50" s="9"/>
      <c r="MIT50" s="9"/>
      <c r="MIU50" s="9"/>
      <c r="MIV50" s="9"/>
      <c r="MIW50" s="9"/>
      <c r="MIX50" s="9"/>
      <c r="MIY50" s="9"/>
      <c r="MIZ50" s="9"/>
      <c r="MJA50" s="9"/>
      <c r="MJB50" s="9"/>
      <c r="MJC50" s="9"/>
      <c r="MJD50" s="9"/>
      <c r="MJE50" s="9"/>
      <c r="MJF50" s="9"/>
      <c r="MJG50" s="9"/>
      <c r="MJH50" s="9"/>
      <c r="MJI50" s="9"/>
      <c r="MJJ50" s="9"/>
      <c r="MJK50" s="9"/>
      <c r="MJL50" s="9"/>
      <c r="MJM50" s="9"/>
      <c r="MJN50" s="9"/>
      <c r="MJO50" s="9"/>
      <c r="MJP50" s="9"/>
      <c r="MJQ50" s="9"/>
      <c r="MJR50" s="9"/>
      <c r="MJS50" s="9"/>
      <c r="MJT50" s="9"/>
      <c r="MJU50" s="9"/>
      <c r="MJV50" s="9"/>
      <c r="MJW50" s="9"/>
      <c r="MJX50" s="9"/>
      <c r="MJY50" s="9"/>
      <c r="MJZ50" s="9"/>
      <c r="MKA50" s="9"/>
      <c r="MKB50" s="9"/>
      <c r="MKC50" s="9"/>
      <c r="MKD50" s="9"/>
      <c r="MKE50" s="9"/>
      <c r="MKF50" s="9"/>
      <c r="MKG50" s="9"/>
      <c r="MKH50" s="9"/>
      <c r="MKI50" s="9"/>
      <c r="MKJ50" s="9"/>
      <c r="MKK50" s="9"/>
      <c r="MKL50" s="9"/>
      <c r="MKM50" s="9"/>
      <c r="MKN50" s="9"/>
      <c r="MKO50" s="9"/>
      <c r="MKP50" s="9"/>
      <c r="MKQ50" s="9"/>
      <c r="MKR50" s="9"/>
      <c r="MKS50" s="9"/>
      <c r="MKT50" s="9"/>
      <c r="MKU50" s="9"/>
      <c r="MKV50" s="9"/>
      <c r="MKW50" s="9"/>
      <c r="MKX50" s="9"/>
      <c r="MKY50" s="9"/>
      <c r="MKZ50" s="9"/>
      <c r="MLA50" s="9"/>
      <c r="MLB50" s="9"/>
      <c r="MLC50" s="9"/>
      <c r="MLD50" s="9"/>
      <c r="MLE50" s="9"/>
      <c r="MLF50" s="9"/>
      <c r="MLG50" s="9"/>
      <c r="MLH50" s="9"/>
      <c r="MLI50" s="9"/>
      <c r="MLJ50" s="9"/>
      <c r="MLK50" s="9"/>
      <c r="MLL50" s="9"/>
      <c r="MLM50" s="9"/>
      <c r="MLN50" s="9"/>
      <c r="MLO50" s="9"/>
      <c r="MLP50" s="9"/>
      <c r="MLQ50" s="9"/>
      <c r="MLR50" s="9"/>
      <c r="MLS50" s="9"/>
      <c r="MLT50" s="9"/>
      <c r="MLU50" s="9"/>
      <c r="MLV50" s="9"/>
      <c r="MLW50" s="9"/>
      <c r="MLX50" s="9"/>
      <c r="MLY50" s="9"/>
      <c r="MLZ50" s="9"/>
      <c r="MMA50" s="9"/>
      <c r="MMB50" s="9"/>
      <c r="MMC50" s="9"/>
      <c r="MMD50" s="9"/>
      <c r="MME50" s="9"/>
      <c r="MMF50" s="9"/>
      <c r="MMG50" s="9"/>
      <c r="MMH50" s="9"/>
      <c r="MMI50" s="9"/>
      <c r="MMJ50" s="9"/>
      <c r="MMK50" s="9"/>
      <c r="MML50" s="9"/>
      <c r="MMM50" s="9"/>
      <c r="MMN50" s="9"/>
      <c r="MMO50" s="9"/>
      <c r="MMP50" s="9"/>
      <c r="MMQ50" s="9"/>
      <c r="MMR50" s="9"/>
      <c r="MMS50" s="9"/>
      <c r="MMT50" s="9"/>
      <c r="MMU50" s="9"/>
      <c r="MMV50" s="9"/>
      <c r="MMW50" s="9"/>
      <c r="MMX50" s="9"/>
      <c r="MMY50" s="9"/>
      <c r="MMZ50" s="9"/>
      <c r="MNA50" s="9"/>
      <c r="MNB50" s="9"/>
      <c r="MNC50" s="9"/>
      <c r="MND50" s="9"/>
      <c r="MNE50" s="9"/>
      <c r="MNF50" s="9"/>
      <c r="MNG50" s="9"/>
      <c r="MNH50" s="9"/>
      <c r="MNI50" s="9"/>
      <c r="MNJ50" s="9"/>
      <c r="MNK50" s="9"/>
      <c r="MNL50" s="9"/>
      <c r="MNM50" s="9"/>
      <c r="MNN50" s="9"/>
      <c r="MNO50" s="9"/>
      <c r="MNP50" s="9"/>
      <c r="MNQ50" s="9"/>
      <c r="MNR50" s="9"/>
      <c r="MNS50" s="9"/>
      <c r="MNT50" s="9"/>
      <c r="MNU50" s="9"/>
      <c r="MNV50" s="9"/>
      <c r="MNW50" s="9"/>
      <c r="MNX50" s="9"/>
      <c r="MNY50" s="9"/>
      <c r="MNZ50" s="9"/>
      <c r="MOA50" s="9"/>
      <c r="MOB50" s="9"/>
      <c r="MOC50" s="9"/>
      <c r="MOD50" s="9"/>
      <c r="MOE50" s="9"/>
      <c r="MOF50" s="9"/>
      <c r="MOG50" s="9"/>
      <c r="MOH50" s="9"/>
      <c r="MOI50" s="9"/>
      <c r="MOJ50" s="9"/>
      <c r="MOK50" s="9"/>
      <c r="MOL50" s="9"/>
      <c r="MOM50" s="9"/>
      <c r="MON50" s="9"/>
      <c r="MOO50" s="9"/>
      <c r="MOP50" s="9"/>
      <c r="MOQ50" s="9"/>
      <c r="MOR50" s="9"/>
      <c r="MOS50" s="9"/>
      <c r="MOT50" s="9"/>
      <c r="MOU50" s="9"/>
      <c r="MOV50" s="9"/>
      <c r="MOW50" s="9"/>
      <c r="MOX50" s="9"/>
      <c r="MOY50" s="9"/>
      <c r="MOZ50" s="9"/>
      <c r="MPA50" s="9"/>
      <c r="MPB50" s="9"/>
      <c r="MPC50" s="9"/>
      <c r="MPD50" s="9"/>
      <c r="MPE50" s="9"/>
      <c r="MPF50" s="9"/>
      <c r="MPG50" s="9"/>
      <c r="MPH50" s="9"/>
      <c r="MPI50" s="9"/>
      <c r="MPJ50" s="9"/>
      <c r="MPK50" s="9"/>
      <c r="MPL50" s="9"/>
      <c r="MPM50" s="9"/>
      <c r="MPN50" s="9"/>
      <c r="MPO50" s="9"/>
      <c r="MPP50" s="9"/>
      <c r="MPQ50" s="9"/>
      <c r="MPR50" s="9"/>
      <c r="MPS50" s="9"/>
      <c r="MPT50" s="9"/>
      <c r="MPU50" s="9"/>
      <c r="MPV50" s="9"/>
      <c r="MPW50" s="9"/>
      <c r="MPX50" s="9"/>
      <c r="MPY50" s="9"/>
      <c r="MPZ50" s="9"/>
      <c r="MQA50" s="9"/>
      <c r="MQB50" s="9"/>
      <c r="MQC50" s="9"/>
      <c r="MQD50" s="9"/>
      <c r="MQE50" s="9"/>
      <c r="MQF50" s="9"/>
      <c r="MQG50" s="9"/>
      <c r="MQH50" s="9"/>
      <c r="MQI50" s="9"/>
      <c r="MQJ50" s="9"/>
      <c r="MQK50" s="9"/>
      <c r="MQL50" s="9"/>
      <c r="MQM50" s="9"/>
      <c r="MQN50" s="9"/>
      <c r="MQO50" s="9"/>
      <c r="MQP50" s="9"/>
      <c r="MQQ50" s="9"/>
      <c r="MQR50" s="9"/>
      <c r="MQS50" s="9"/>
      <c r="MQT50" s="9"/>
      <c r="MQU50" s="9"/>
      <c r="MQV50" s="9"/>
      <c r="MQW50" s="9"/>
      <c r="MQX50" s="9"/>
      <c r="MQY50" s="9"/>
      <c r="MQZ50" s="9"/>
      <c r="MRA50" s="9"/>
      <c r="MRB50" s="9"/>
      <c r="MRC50" s="9"/>
      <c r="MRD50" s="9"/>
      <c r="MRE50" s="9"/>
      <c r="MRF50" s="9"/>
      <c r="MRG50" s="9"/>
      <c r="MRH50" s="9"/>
      <c r="MRI50" s="9"/>
      <c r="MRJ50" s="9"/>
      <c r="MRK50" s="9"/>
      <c r="MRL50" s="9"/>
      <c r="MRM50" s="9"/>
      <c r="MRN50" s="9"/>
      <c r="MRO50" s="9"/>
      <c r="MRP50" s="9"/>
      <c r="MRQ50" s="9"/>
      <c r="MRR50" s="9"/>
      <c r="MRS50" s="9"/>
      <c r="MRT50" s="9"/>
      <c r="MRU50" s="9"/>
      <c r="MRV50" s="9"/>
      <c r="MRW50" s="9"/>
      <c r="MRX50" s="9"/>
      <c r="MRY50" s="9"/>
      <c r="MRZ50" s="9"/>
      <c r="MSA50" s="9"/>
      <c r="MSB50" s="9"/>
      <c r="MSC50" s="9"/>
      <c r="MSD50" s="9"/>
      <c r="MSE50" s="9"/>
      <c r="MSF50" s="9"/>
      <c r="MSG50" s="9"/>
      <c r="MSH50" s="9"/>
      <c r="MSI50" s="9"/>
      <c r="MSJ50" s="9"/>
      <c r="MSK50" s="9"/>
      <c r="MSL50" s="9"/>
      <c r="MSM50" s="9"/>
      <c r="MSN50" s="9"/>
      <c r="MSO50" s="9"/>
      <c r="MSP50" s="9"/>
      <c r="MSQ50" s="9"/>
      <c r="MSR50" s="9"/>
      <c r="MSS50" s="9"/>
      <c r="MST50" s="9"/>
      <c r="MSU50" s="9"/>
      <c r="MSV50" s="9"/>
      <c r="MSW50" s="9"/>
      <c r="MSX50" s="9"/>
      <c r="MSY50" s="9"/>
      <c r="MSZ50" s="9"/>
      <c r="MTA50" s="9"/>
      <c r="MTB50" s="9"/>
      <c r="MTC50" s="9"/>
      <c r="MTD50" s="9"/>
      <c r="MTE50" s="9"/>
      <c r="MTF50" s="9"/>
      <c r="MTG50" s="9"/>
      <c r="MTH50" s="9"/>
      <c r="MTI50" s="9"/>
      <c r="MTJ50" s="9"/>
      <c r="MTK50" s="9"/>
      <c r="MTL50" s="9"/>
      <c r="MTM50" s="9"/>
      <c r="MTN50" s="9"/>
      <c r="MTO50" s="9"/>
      <c r="MTP50" s="9"/>
      <c r="MTQ50" s="9"/>
      <c r="MTR50" s="9"/>
      <c r="MTS50" s="9"/>
      <c r="MTT50" s="9"/>
      <c r="MTU50" s="9"/>
      <c r="MTV50" s="9"/>
      <c r="MTW50" s="9"/>
      <c r="MTX50" s="9"/>
      <c r="MTY50" s="9"/>
      <c r="MTZ50" s="9"/>
      <c r="MUA50" s="9"/>
      <c r="MUB50" s="9"/>
      <c r="MUC50" s="9"/>
      <c r="MUD50" s="9"/>
      <c r="MUE50" s="9"/>
      <c r="MUF50" s="9"/>
      <c r="MUG50" s="9"/>
      <c r="MUH50" s="9"/>
      <c r="MUI50" s="9"/>
      <c r="MUJ50" s="9"/>
      <c r="MUK50" s="9"/>
      <c r="MUL50" s="9"/>
      <c r="MUM50" s="9"/>
      <c r="MUN50" s="9"/>
      <c r="MUO50" s="9"/>
      <c r="MUP50" s="9"/>
      <c r="MUQ50" s="9"/>
      <c r="MUR50" s="9"/>
      <c r="MUS50" s="9"/>
      <c r="MUT50" s="9"/>
      <c r="MUU50" s="9"/>
      <c r="MUV50" s="9"/>
      <c r="MUW50" s="9"/>
      <c r="MUX50" s="9"/>
      <c r="MUY50" s="9"/>
      <c r="MUZ50" s="9"/>
      <c r="MVA50" s="9"/>
      <c r="MVB50" s="9"/>
      <c r="MVC50" s="9"/>
      <c r="MVD50" s="9"/>
      <c r="MVE50" s="9"/>
      <c r="MVF50" s="9"/>
      <c r="MVG50" s="9"/>
      <c r="MVH50" s="9"/>
      <c r="MVI50" s="9"/>
      <c r="MVJ50" s="9"/>
      <c r="MVK50" s="9"/>
      <c r="MVL50" s="9"/>
      <c r="MVM50" s="9"/>
      <c r="MVN50" s="9"/>
      <c r="MVO50" s="9"/>
      <c r="MVP50" s="9"/>
      <c r="MVQ50" s="9"/>
      <c r="MVR50" s="9"/>
      <c r="MVS50" s="9"/>
      <c r="MVT50" s="9"/>
      <c r="MVU50" s="9"/>
      <c r="MVV50" s="9"/>
      <c r="MVW50" s="9"/>
      <c r="MVX50" s="9"/>
      <c r="MVY50" s="9"/>
      <c r="MVZ50" s="9"/>
      <c r="MWA50" s="9"/>
      <c r="MWB50" s="9"/>
      <c r="MWC50" s="9"/>
      <c r="MWD50" s="9"/>
      <c r="MWE50" s="9"/>
      <c r="MWF50" s="9"/>
      <c r="MWG50" s="9"/>
      <c r="MWH50" s="9"/>
      <c r="MWI50" s="9"/>
      <c r="MWJ50" s="9"/>
      <c r="MWK50" s="9"/>
      <c r="MWL50" s="9"/>
      <c r="MWM50" s="9"/>
      <c r="MWN50" s="9"/>
      <c r="MWO50" s="9"/>
      <c r="MWP50" s="9"/>
      <c r="MWQ50" s="9"/>
      <c r="MWR50" s="9"/>
      <c r="MWS50" s="9"/>
      <c r="MWT50" s="9"/>
      <c r="MWU50" s="9"/>
      <c r="MWV50" s="9"/>
      <c r="MWW50" s="9"/>
      <c r="MWX50" s="9"/>
      <c r="MWY50" s="9"/>
      <c r="MWZ50" s="9"/>
      <c r="MXA50" s="9"/>
      <c r="MXB50" s="9"/>
      <c r="MXC50" s="9"/>
      <c r="MXD50" s="9"/>
      <c r="MXE50" s="9"/>
      <c r="MXF50" s="9"/>
      <c r="MXG50" s="9"/>
      <c r="MXH50" s="9"/>
      <c r="MXI50" s="9"/>
      <c r="MXJ50" s="9"/>
      <c r="MXK50" s="9"/>
      <c r="MXL50" s="9"/>
      <c r="MXM50" s="9"/>
      <c r="MXN50" s="9"/>
      <c r="MXO50" s="9"/>
      <c r="MXP50" s="9"/>
      <c r="MXQ50" s="9"/>
      <c r="MXR50" s="9"/>
      <c r="MXS50" s="9"/>
      <c r="MXT50" s="9"/>
      <c r="MXU50" s="9"/>
      <c r="MXV50" s="9"/>
      <c r="MXW50" s="9"/>
      <c r="MXX50" s="9"/>
      <c r="MXY50" s="9"/>
      <c r="MXZ50" s="9"/>
      <c r="MYA50" s="9"/>
      <c r="MYB50" s="9"/>
      <c r="MYC50" s="9"/>
      <c r="MYD50" s="9"/>
      <c r="MYE50" s="9"/>
      <c r="MYF50" s="9"/>
      <c r="MYG50" s="9"/>
      <c r="MYH50" s="9"/>
      <c r="MYI50" s="9"/>
      <c r="MYJ50" s="9"/>
      <c r="MYK50" s="9"/>
      <c r="MYL50" s="9"/>
      <c r="MYM50" s="9"/>
      <c r="MYN50" s="9"/>
      <c r="MYO50" s="9"/>
      <c r="MYP50" s="9"/>
      <c r="MYQ50" s="9"/>
      <c r="MYR50" s="9"/>
      <c r="MYS50" s="9"/>
      <c r="MYT50" s="9"/>
      <c r="MYU50" s="9"/>
      <c r="MYV50" s="9"/>
      <c r="MYW50" s="9"/>
      <c r="MYX50" s="9"/>
      <c r="MYY50" s="9"/>
      <c r="MYZ50" s="9"/>
      <c r="MZA50" s="9"/>
      <c r="MZB50" s="9"/>
      <c r="MZC50" s="9"/>
      <c r="MZD50" s="9"/>
      <c r="MZE50" s="9"/>
      <c r="MZF50" s="9"/>
      <c r="MZG50" s="9"/>
      <c r="MZH50" s="9"/>
      <c r="MZI50" s="9"/>
      <c r="MZJ50" s="9"/>
      <c r="MZK50" s="9"/>
      <c r="MZL50" s="9"/>
      <c r="MZM50" s="9"/>
      <c r="MZN50" s="9"/>
      <c r="MZO50" s="9"/>
      <c r="MZP50" s="9"/>
      <c r="MZQ50" s="9"/>
      <c r="MZR50" s="9"/>
      <c r="MZS50" s="9"/>
      <c r="MZT50" s="9"/>
      <c r="MZU50" s="9"/>
      <c r="MZV50" s="9"/>
      <c r="MZW50" s="9"/>
      <c r="MZX50" s="9"/>
      <c r="MZY50" s="9"/>
      <c r="MZZ50" s="9"/>
      <c r="NAA50" s="9"/>
      <c r="NAB50" s="9"/>
      <c r="NAC50" s="9"/>
      <c r="NAD50" s="9"/>
      <c r="NAE50" s="9"/>
      <c r="NAF50" s="9"/>
      <c r="NAG50" s="9"/>
      <c r="NAH50" s="9"/>
      <c r="NAI50" s="9"/>
      <c r="NAJ50" s="9"/>
      <c r="NAK50" s="9"/>
      <c r="NAL50" s="9"/>
      <c r="NAM50" s="9"/>
      <c r="NAN50" s="9"/>
      <c r="NAO50" s="9"/>
      <c r="NAP50" s="9"/>
      <c r="NAQ50" s="9"/>
      <c r="NAR50" s="9"/>
      <c r="NAS50" s="9"/>
      <c r="NAT50" s="9"/>
      <c r="NAU50" s="9"/>
      <c r="NAV50" s="9"/>
      <c r="NAW50" s="9"/>
      <c r="NAX50" s="9"/>
      <c r="NAY50" s="9"/>
      <c r="NAZ50" s="9"/>
      <c r="NBA50" s="9"/>
      <c r="NBB50" s="9"/>
      <c r="NBC50" s="9"/>
      <c r="NBD50" s="9"/>
      <c r="NBE50" s="9"/>
      <c r="NBF50" s="9"/>
      <c r="NBG50" s="9"/>
      <c r="NBH50" s="9"/>
      <c r="NBI50" s="9"/>
      <c r="NBJ50" s="9"/>
      <c r="NBK50" s="9"/>
      <c r="NBL50" s="9"/>
      <c r="NBM50" s="9"/>
      <c r="NBN50" s="9"/>
      <c r="NBO50" s="9"/>
      <c r="NBP50" s="9"/>
      <c r="NBQ50" s="9"/>
      <c r="NBR50" s="9"/>
      <c r="NBS50" s="9"/>
      <c r="NBT50" s="9"/>
      <c r="NBU50" s="9"/>
      <c r="NBV50" s="9"/>
      <c r="NBW50" s="9"/>
      <c r="NBX50" s="9"/>
      <c r="NBY50" s="9"/>
      <c r="NBZ50" s="9"/>
      <c r="NCA50" s="9"/>
      <c r="NCB50" s="9"/>
      <c r="NCC50" s="9"/>
      <c r="NCD50" s="9"/>
      <c r="NCE50" s="9"/>
      <c r="NCF50" s="9"/>
      <c r="NCG50" s="9"/>
      <c r="NCH50" s="9"/>
      <c r="NCI50" s="9"/>
      <c r="NCJ50" s="9"/>
      <c r="NCK50" s="9"/>
      <c r="NCL50" s="9"/>
      <c r="NCM50" s="9"/>
      <c r="NCN50" s="9"/>
      <c r="NCO50" s="9"/>
      <c r="NCP50" s="9"/>
      <c r="NCQ50" s="9"/>
      <c r="NCR50" s="9"/>
      <c r="NCS50" s="9"/>
      <c r="NCT50" s="9"/>
      <c r="NCU50" s="9"/>
      <c r="NCV50" s="9"/>
      <c r="NCW50" s="9"/>
      <c r="NCX50" s="9"/>
      <c r="NCY50" s="9"/>
      <c r="NCZ50" s="9"/>
      <c r="NDA50" s="9"/>
      <c r="NDB50" s="9"/>
      <c r="NDC50" s="9"/>
      <c r="NDD50" s="9"/>
      <c r="NDE50" s="9"/>
      <c r="NDF50" s="9"/>
      <c r="NDG50" s="9"/>
      <c r="NDH50" s="9"/>
      <c r="NDI50" s="9"/>
      <c r="NDJ50" s="9"/>
      <c r="NDK50" s="9"/>
      <c r="NDL50" s="9"/>
      <c r="NDM50" s="9"/>
      <c r="NDN50" s="9"/>
      <c r="NDO50" s="9"/>
      <c r="NDP50" s="9"/>
      <c r="NDQ50" s="9"/>
      <c r="NDR50" s="9"/>
      <c r="NDS50" s="9"/>
      <c r="NDT50" s="9"/>
      <c r="NDU50" s="9"/>
      <c r="NDV50" s="9"/>
      <c r="NDW50" s="9"/>
      <c r="NDX50" s="9"/>
      <c r="NDY50" s="9"/>
      <c r="NDZ50" s="9"/>
      <c r="NEA50" s="9"/>
      <c r="NEB50" s="9"/>
      <c r="NEC50" s="9"/>
      <c r="NED50" s="9"/>
      <c r="NEE50" s="9"/>
      <c r="NEF50" s="9"/>
      <c r="NEG50" s="9"/>
      <c r="NEH50" s="9"/>
      <c r="NEI50" s="9"/>
      <c r="NEJ50" s="9"/>
      <c r="NEK50" s="9"/>
      <c r="NEL50" s="9"/>
      <c r="NEM50" s="9"/>
      <c r="NEN50" s="9"/>
      <c r="NEO50" s="9"/>
      <c r="NEP50" s="9"/>
      <c r="NEQ50" s="9"/>
      <c r="NER50" s="9"/>
      <c r="NES50" s="9"/>
      <c r="NET50" s="9"/>
      <c r="NEU50" s="9"/>
      <c r="NEV50" s="9"/>
      <c r="NEW50" s="9"/>
      <c r="NEX50" s="9"/>
      <c r="NEY50" s="9"/>
      <c r="NEZ50" s="9"/>
      <c r="NFA50" s="9"/>
      <c r="NFB50" s="9"/>
      <c r="NFC50" s="9"/>
      <c r="NFD50" s="9"/>
      <c r="NFE50" s="9"/>
      <c r="NFF50" s="9"/>
      <c r="NFG50" s="9"/>
      <c r="NFH50" s="9"/>
      <c r="NFI50" s="9"/>
      <c r="NFJ50" s="9"/>
      <c r="NFK50" s="9"/>
      <c r="NFL50" s="9"/>
      <c r="NFM50" s="9"/>
      <c r="NFN50" s="9"/>
      <c r="NFO50" s="9"/>
      <c r="NFP50" s="9"/>
      <c r="NFQ50" s="9"/>
      <c r="NFR50" s="9"/>
      <c r="NFS50" s="9"/>
      <c r="NFT50" s="9"/>
      <c r="NFU50" s="9"/>
      <c r="NFV50" s="9"/>
      <c r="NFW50" s="9"/>
      <c r="NFX50" s="9"/>
      <c r="NFY50" s="9"/>
      <c r="NFZ50" s="9"/>
      <c r="NGA50" s="9"/>
      <c r="NGB50" s="9"/>
      <c r="NGC50" s="9"/>
      <c r="NGD50" s="9"/>
      <c r="NGE50" s="9"/>
      <c r="NGF50" s="9"/>
      <c r="NGG50" s="9"/>
      <c r="NGH50" s="9"/>
      <c r="NGI50" s="9"/>
      <c r="NGJ50" s="9"/>
      <c r="NGK50" s="9"/>
      <c r="NGL50" s="9"/>
      <c r="NGM50" s="9"/>
      <c r="NGN50" s="9"/>
      <c r="NGO50" s="9"/>
      <c r="NGP50" s="9"/>
      <c r="NGQ50" s="9"/>
      <c r="NGR50" s="9"/>
      <c r="NGS50" s="9"/>
      <c r="NGT50" s="9"/>
      <c r="NGU50" s="9"/>
      <c r="NGV50" s="9"/>
      <c r="NGW50" s="9"/>
      <c r="NGX50" s="9"/>
      <c r="NGY50" s="9"/>
      <c r="NGZ50" s="9"/>
      <c r="NHA50" s="9"/>
      <c r="NHB50" s="9"/>
      <c r="NHC50" s="9"/>
      <c r="NHD50" s="9"/>
      <c r="NHE50" s="9"/>
      <c r="NHF50" s="9"/>
      <c r="NHG50" s="9"/>
      <c r="NHH50" s="9"/>
      <c r="NHI50" s="9"/>
      <c r="NHJ50" s="9"/>
      <c r="NHK50" s="9"/>
      <c r="NHL50" s="9"/>
      <c r="NHM50" s="9"/>
      <c r="NHN50" s="9"/>
      <c r="NHO50" s="9"/>
      <c r="NHP50" s="9"/>
      <c r="NHQ50" s="9"/>
      <c r="NHR50" s="9"/>
      <c r="NHS50" s="9"/>
      <c r="NHT50" s="9"/>
      <c r="NHU50" s="9"/>
      <c r="NHV50" s="9"/>
      <c r="NHW50" s="9"/>
      <c r="NHX50" s="9"/>
      <c r="NHY50" s="9"/>
      <c r="NHZ50" s="9"/>
      <c r="NIA50" s="9"/>
      <c r="NIB50" s="9"/>
      <c r="NIC50" s="9"/>
      <c r="NID50" s="9"/>
      <c r="NIE50" s="9"/>
      <c r="NIF50" s="9"/>
      <c r="NIG50" s="9"/>
      <c r="NIH50" s="9"/>
      <c r="NII50" s="9"/>
      <c r="NIJ50" s="9"/>
      <c r="NIK50" s="9"/>
      <c r="NIL50" s="9"/>
      <c r="NIM50" s="9"/>
      <c r="NIN50" s="9"/>
      <c r="NIO50" s="9"/>
      <c r="NIP50" s="9"/>
      <c r="NIQ50" s="9"/>
      <c r="NIR50" s="9"/>
      <c r="NIS50" s="9"/>
      <c r="NIT50" s="9"/>
      <c r="NIU50" s="9"/>
      <c r="NIV50" s="9"/>
      <c r="NIW50" s="9"/>
      <c r="NIX50" s="9"/>
      <c r="NIY50" s="9"/>
      <c r="NIZ50" s="9"/>
      <c r="NJA50" s="9"/>
      <c r="NJB50" s="9"/>
      <c r="NJC50" s="9"/>
      <c r="NJD50" s="9"/>
      <c r="NJE50" s="9"/>
      <c r="NJF50" s="9"/>
      <c r="NJG50" s="9"/>
      <c r="NJH50" s="9"/>
      <c r="NJI50" s="9"/>
      <c r="NJJ50" s="9"/>
      <c r="NJK50" s="9"/>
      <c r="NJL50" s="9"/>
      <c r="NJM50" s="9"/>
      <c r="NJN50" s="9"/>
      <c r="NJO50" s="9"/>
      <c r="NJP50" s="9"/>
      <c r="NJQ50" s="9"/>
      <c r="NJR50" s="9"/>
      <c r="NJS50" s="9"/>
      <c r="NJT50" s="9"/>
      <c r="NJU50" s="9"/>
      <c r="NJV50" s="9"/>
      <c r="NJW50" s="9"/>
      <c r="NJX50" s="9"/>
      <c r="NJY50" s="9"/>
      <c r="NJZ50" s="9"/>
      <c r="NKA50" s="9"/>
      <c r="NKB50" s="9"/>
      <c r="NKC50" s="9"/>
      <c r="NKD50" s="9"/>
      <c r="NKE50" s="9"/>
      <c r="NKF50" s="9"/>
      <c r="NKG50" s="9"/>
      <c r="NKH50" s="9"/>
      <c r="NKI50" s="9"/>
      <c r="NKJ50" s="9"/>
      <c r="NKK50" s="9"/>
      <c r="NKL50" s="9"/>
      <c r="NKM50" s="9"/>
      <c r="NKN50" s="9"/>
      <c r="NKO50" s="9"/>
      <c r="NKP50" s="9"/>
      <c r="NKQ50" s="9"/>
      <c r="NKR50" s="9"/>
      <c r="NKS50" s="9"/>
      <c r="NKT50" s="9"/>
      <c r="NKU50" s="9"/>
      <c r="NKV50" s="9"/>
      <c r="NKW50" s="9"/>
      <c r="NKX50" s="9"/>
      <c r="NKY50" s="9"/>
      <c r="NKZ50" s="9"/>
      <c r="NLA50" s="9"/>
      <c r="NLB50" s="9"/>
      <c r="NLC50" s="9"/>
      <c r="NLD50" s="9"/>
      <c r="NLE50" s="9"/>
      <c r="NLF50" s="9"/>
      <c r="NLG50" s="9"/>
      <c r="NLH50" s="9"/>
      <c r="NLI50" s="9"/>
      <c r="NLJ50" s="9"/>
      <c r="NLK50" s="9"/>
      <c r="NLL50" s="9"/>
      <c r="NLM50" s="9"/>
      <c r="NLN50" s="9"/>
      <c r="NLO50" s="9"/>
      <c r="NLP50" s="9"/>
      <c r="NLQ50" s="9"/>
      <c r="NLR50" s="9"/>
      <c r="NLS50" s="9"/>
      <c r="NLT50" s="9"/>
      <c r="NLU50" s="9"/>
      <c r="NLV50" s="9"/>
      <c r="NLW50" s="9"/>
      <c r="NLX50" s="9"/>
      <c r="NLY50" s="9"/>
      <c r="NLZ50" s="9"/>
      <c r="NMA50" s="9"/>
      <c r="NMB50" s="9"/>
      <c r="NMC50" s="9"/>
      <c r="NMD50" s="9"/>
      <c r="NME50" s="9"/>
      <c r="NMF50" s="9"/>
      <c r="NMG50" s="9"/>
      <c r="NMH50" s="9"/>
      <c r="NMI50" s="9"/>
      <c r="NMJ50" s="9"/>
      <c r="NMK50" s="9"/>
      <c r="NML50" s="9"/>
      <c r="NMM50" s="9"/>
      <c r="NMN50" s="9"/>
      <c r="NMO50" s="9"/>
      <c r="NMP50" s="9"/>
      <c r="NMQ50" s="9"/>
      <c r="NMR50" s="9"/>
      <c r="NMS50" s="9"/>
      <c r="NMT50" s="9"/>
      <c r="NMU50" s="9"/>
      <c r="NMV50" s="9"/>
      <c r="NMW50" s="9"/>
      <c r="NMX50" s="9"/>
      <c r="NMY50" s="9"/>
      <c r="NMZ50" s="9"/>
      <c r="NNA50" s="9"/>
      <c r="NNB50" s="9"/>
      <c r="NNC50" s="9"/>
      <c r="NND50" s="9"/>
      <c r="NNE50" s="9"/>
      <c r="NNF50" s="9"/>
      <c r="NNG50" s="9"/>
      <c r="NNH50" s="9"/>
      <c r="NNI50" s="9"/>
      <c r="NNJ50" s="9"/>
      <c r="NNK50" s="9"/>
      <c r="NNL50" s="9"/>
      <c r="NNM50" s="9"/>
      <c r="NNN50" s="9"/>
      <c r="NNO50" s="9"/>
      <c r="NNP50" s="9"/>
      <c r="NNQ50" s="9"/>
      <c r="NNR50" s="9"/>
      <c r="NNS50" s="9"/>
      <c r="NNT50" s="9"/>
      <c r="NNU50" s="9"/>
      <c r="NNV50" s="9"/>
      <c r="NNW50" s="9"/>
      <c r="NNX50" s="9"/>
      <c r="NNY50" s="9"/>
      <c r="NNZ50" s="9"/>
      <c r="NOA50" s="9"/>
      <c r="NOB50" s="9"/>
      <c r="NOC50" s="9"/>
      <c r="NOD50" s="9"/>
      <c r="NOE50" s="9"/>
      <c r="NOF50" s="9"/>
      <c r="NOG50" s="9"/>
      <c r="NOH50" s="9"/>
      <c r="NOI50" s="9"/>
      <c r="NOJ50" s="9"/>
      <c r="NOK50" s="9"/>
      <c r="NOL50" s="9"/>
      <c r="NOM50" s="9"/>
      <c r="NON50" s="9"/>
      <c r="NOO50" s="9"/>
      <c r="NOP50" s="9"/>
      <c r="NOQ50" s="9"/>
      <c r="NOR50" s="9"/>
      <c r="NOS50" s="9"/>
      <c r="NOT50" s="9"/>
      <c r="NOU50" s="9"/>
      <c r="NOV50" s="9"/>
      <c r="NOW50" s="9"/>
      <c r="NOX50" s="9"/>
      <c r="NOY50" s="9"/>
      <c r="NOZ50" s="9"/>
      <c r="NPA50" s="9"/>
      <c r="NPB50" s="9"/>
      <c r="NPC50" s="9"/>
      <c r="NPD50" s="9"/>
      <c r="NPE50" s="9"/>
      <c r="NPF50" s="9"/>
      <c r="NPG50" s="9"/>
      <c r="NPH50" s="9"/>
      <c r="NPI50" s="9"/>
      <c r="NPJ50" s="9"/>
      <c r="NPK50" s="9"/>
      <c r="NPL50" s="9"/>
      <c r="NPM50" s="9"/>
      <c r="NPN50" s="9"/>
      <c r="NPO50" s="9"/>
      <c r="NPP50" s="9"/>
      <c r="NPQ50" s="9"/>
      <c r="NPR50" s="9"/>
      <c r="NPS50" s="9"/>
      <c r="NPT50" s="9"/>
      <c r="NPU50" s="9"/>
      <c r="NPV50" s="9"/>
      <c r="NPW50" s="9"/>
      <c r="NPX50" s="9"/>
      <c r="NPY50" s="9"/>
      <c r="NPZ50" s="9"/>
      <c r="NQA50" s="9"/>
      <c r="NQB50" s="9"/>
      <c r="NQC50" s="9"/>
      <c r="NQD50" s="9"/>
      <c r="NQE50" s="9"/>
      <c r="NQF50" s="9"/>
      <c r="NQG50" s="9"/>
      <c r="NQH50" s="9"/>
      <c r="NQI50" s="9"/>
      <c r="NQJ50" s="9"/>
      <c r="NQK50" s="9"/>
      <c r="NQL50" s="9"/>
      <c r="NQM50" s="9"/>
      <c r="NQN50" s="9"/>
      <c r="NQO50" s="9"/>
      <c r="NQP50" s="9"/>
      <c r="NQQ50" s="9"/>
      <c r="NQR50" s="9"/>
      <c r="NQS50" s="9"/>
      <c r="NQT50" s="9"/>
      <c r="NQU50" s="9"/>
      <c r="NQV50" s="9"/>
      <c r="NQW50" s="9"/>
      <c r="NQX50" s="9"/>
      <c r="NQY50" s="9"/>
      <c r="NQZ50" s="9"/>
      <c r="NRA50" s="9"/>
      <c r="NRB50" s="9"/>
      <c r="NRC50" s="9"/>
      <c r="NRD50" s="9"/>
      <c r="NRE50" s="9"/>
      <c r="NRF50" s="9"/>
      <c r="NRG50" s="9"/>
      <c r="NRH50" s="9"/>
      <c r="NRI50" s="9"/>
      <c r="NRJ50" s="9"/>
      <c r="NRK50" s="9"/>
      <c r="NRL50" s="9"/>
      <c r="NRM50" s="9"/>
      <c r="NRN50" s="9"/>
      <c r="NRO50" s="9"/>
      <c r="NRP50" s="9"/>
      <c r="NRQ50" s="9"/>
      <c r="NRR50" s="9"/>
      <c r="NRS50" s="9"/>
      <c r="NRT50" s="9"/>
      <c r="NRU50" s="9"/>
      <c r="NRV50" s="9"/>
      <c r="NRW50" s="9"/>
      <c r="NRX50" s="9"/>
      <c r="NRY50" s="9"/>
      <c r="NRZ50" s="9"/>
      <c r="NSA50" s="9"/>
      <c r="NSB50" s="9"/>
      <c r="NSC50" s="9"/>
      <c r="NSD50" s="9"/>
      <c r="NSE50" s="9"/>
      <c r="NSF50" s="9"/>
      <c r="NSG50" s="9"/>
      <c r="NSH50" s="9"/>
      <c r="NSI50" s="9"/>
      <c r="NSJ50" s="9"/>
      <c r="NSK50" s="9"/>
      <c r="NSL50" s="9"/>
      <c r="NSM50" s="9"/>
      <c r="NSN50" s="9"/>
      <c r="NSO50" s="9"/>
      <c r="NSP50" s="9"/>
      <c r="NSQ50" s="9"/>
      <c r="NSR50" s="9"/>
      <c r="NSS50" s="9"/>
      <c r="NST50" s="9"/>
      <c r="NSU50" s="9"/>
      <c r="NSV50" s="9"/>
      <c r="NSW50" s="9"/>
      <c r="NSX50" s="9"/>
      <c r="NSY50" s="9"/>
      <c r="NSZ50" s="9"/>
      <c r="NTA50" s="9"/>
      <c r="NTB50" s="9"/>
      <c r="NTC50" s="9"/>
      <c r="NTD50" s="9"/>
      <c r="NTE50" s="9"/>
      <c r="NTF50" s="9"/>
      <c r="NTG50" s="9"/>
      <c r="NTH50" s="9"/>
      <c r="NTI50" s="9"/>
      <c r="NTJ50" s="9"/>
      <c r="NTK50" s="9"/>
      <c r="NTL50" s="9"/>
      <c r="NTM50" s="9"/>
      <c r="NTN50" s="9"/>
      <c r="NTO50" s="9"/>
      <c r="NTP50" s="9"/>
      <c r="NTQ50" s="9"/>
      <c r="NTR50" s="9"/>
      <c r="NTS50" s="9"/>
      <c r="NTT50" s="9"/>
      <c r="NTU50" s="9"/>
      <c r="NTV50" s="9"/>
      <c r="NTW50" s="9"/>
      <c r="NTX50" s="9"/>
      <c r="NTY50" s="9"/>
      <c r="NTZ50" s="9"/>
      <c r="NUA50" s="9"/>
      <c r="NUB50" s="9"/>
      <c r="NUC50" s="9"/>
      <c r="NUD50" s="9"/>
      <c r="NUE50" s="9"/>
      <c r="NUF50" s="9"/>
      <c r="NUG50" s="9"/>
      <c r="NUH50" s="9"/>
      <c r="NUI50" s="9"/>
      <c r="NUJ50" s="9"/>
      <c r="NUK50" s="9"/>
      <c r="NUL50" s="9"/>
      <c r="NUM50" s="9"/>
      <c r="NUN50" s="9"/>
      <c r="NUO50" s="9"/>
      <c r="NUP50" s="9"/>
      <c r="NUQ50" s="9"/>
      <c r="NUR50" s="9"/>
      <c r="NUS50" s="9"/>
      <c r="NUT50" s="9"/>
      <c r="NUU50" s="9"/>
      <c r="NUV50" s="9"/>
      <c r="NUW50" s="9"/>
      <c r="NUX50" s="9"/>
      <c r="NUY50" s="9"/>
      <c r="NUZ50" s="9"/>
      <c r="NVA50" s="9"/>
      <c r="NVB50" s="9"/>
      <c r="NVC50" s="9"/>
      <c r="NVD50" s="9"/>
      <c r="NVE50" s="9"/>
      <c r="NVF50" s="9"/>
      <c r="NVG50" s="9"/>
      <c r="NVH50" s="9"/>
      <c r="NVI50" s="9"/>
      <c r="NVJ50" s="9"/>
      <c r="NVK50" s="9"/>
      <c r="NVL50" s="9"/>
      <c r="NVM50" s="9"/>
      <c r="NVN50" s="9"/>
      <c r="NVO50" s="9"/>
      <c r="NVP50" s="9"/>
      <c r="NVQ50" s="9"/>
      <c r="NVR50" s="9"/>
      <c r="NVS50" s="9"/>
      <c r="NVT50" s="9"/>
      <c r="NVU50" s="9"/>
      <c r="NVV50" s="9"/>
      <c r="NVW50" s="9"/>
      <c r="NVX50" s="9"/>
      <c r="NVY50" s="9"/>
      <c r="NVZ50" s="9"/>
      <c r="NWA50" s="9"/>
      <c r="NWB50" s="9"/>
      <c r="NWC50" s="9"/>
      <c r="NWD50" s="9"/>
      <c r="NWE50" s="9"/>
      <c r="NWF50" s="9"/>
      <c r="NWG50" s="9"/>
      <c r="NWH50" s="9"/>
      <c r="NWI50" s="9"/>
      <c r="NWJ50" s="9"/>
      <c r="NWK50" s="9"/>
      <c r="NWL50" s="9"/>
      <c r="NWM50" s="9"/>
      <c r="NWN50" s="9"/>
      <c r="NWO50" s="9"/>
      <c r="NWP50" s="9"/>
      <c r="NWQ50" s="9"/>
      <c r="NWR50" s="9"/>
      <c r="NWS50" s="9"/>
      <c r="NWT50" s="9"/>
      <c r="NWU50" s="9"/>
      <c r="NWV50" s="9"/>
      <c r="NWW50" s="9"/>
      <c r="NWX50" s="9"/>
      <c r="NWY50" s="9"/>
      <c r="NWZ50" s="9"/>
      <c r="NXA50" s="9"/>
      <c r="NXB50" s="9"/>
      <c r="NXC50" s="9"/>
      <c r="NXD50" s="9"/>
      <c r="NXE50" s="9"/>
      <c r="NXF50" s="9"/>
      <c r="NXG50" s="9"/>
      <c r="NXH50" s="9"/>
      <c r="NXI50" s="9"/>
      <c r="NXJ50" s="9"/>
      <c r="NXK50" s="9"/>
      <c r="NXL50" s="9"/>
      <c r="NXM50" s="9"/>
      <c r="NXN50" s="9"/>
      <c r="NXO50" s="9"/>
      <c r="NXP50" s="9"/>
      <c r="NXQ50" s="9"/>
      <c r="NXR50" s="9"/>
      <c r="NXS50" s="9"/>
      <c r="NXT50" s="9"/>
      <c r="NXU50" s="9"/>
      <c r="NXV50" s="9"/>
      <c r="NXW50" s="9"/>
      <c r="NXX50" s="9"/>
      <c r="NXY50" s="9"/>
      <c r="NXZ50" s="9"/>
      <c r="NYA50" s="9"/>
      <c r="NYB50" s="9"/>
      <c r="NYC50" s="9"/>
      <c r="NYD50" s="9"/>
      <c r="NYE50" s="9"/>
      <c r="NYF50" s="9"/>
      <c r="NYG50" s="9"/>
      <c r="NYH50" s="9"/>
      <c r="NYI50" s="9"/>
      <c r="NYJ50" s="9"/>
      <c r="NYK50" s="9"/>
      <c r="NYL50" s="9"/>
      <c r="NYM50" s="9"/>
      <c r="NYN50" s="9"/>
      <c r="NYO50" s="9"/>
      <c r="NYP50" s="9"/>
      <c r="NYQ50" s="9"/>
      <c r="NYR50" s="9"/>
      <c r="NYS50" s="9"/>
      <c r="NYT50" s="9"/>
      <c r="NYU50" s="9"/>
      <c r="NYV50" s="9"/>
      <c r="NYW50" s="9"/>
      <c r="NYX50" s="9"/>
      <c r="NYY50" s="9"/>
      <c r="NYZ50" s="9"/>
      <c r="NZA50" s="9"/>
      <c r="NZB50" s="9"/>
      <c r="NZC50" s="9"/>
      <c r="NZD50" s="9"/>
      <c r="NZE50" s="9"/>
      <c r="NZF50" s="9"/>
      <c r="NZG50" s="9"/>
      <c r="NZH50" s="9"/>
      <c r="NZI50" s="9"/>
      <c r="NZJ50" s="9"/>
      <c r="NZK50" s="9"/>
      <c r="NZL50" s="9"/>
      <c r="NZM50" s="9"/>
      <c r="NZN50" s="9"/>
      <c r="NZO50" s="9"/>
      <c r="NZP50" s="9"/>
      <c r="NZQ50" s="9"/>
      <c r="NZR50" s="9"/>
      <c r="NZS50" s="9"/>
      <c r="NZT50" s="9"/>
      <c r="NZU50" s="9"/>
      <c r="NZV50" s="9"/>
      <c r="NZW50" s="9"/>
      <c r="NZX50" s="9"/>
      <c r="NZY50" s="9"/>
      <c r="NZZ50" s="9"/>
      <c r="OAA50" s="9"/>
      <c r="OAB50" s="9"/>
      <c r="OAC50" s="9"/>
      <c r="OAD50" s="9"/>
      <c r="OAE50" s="9"/>
      <c r="OAF50" s="9"/>
      <c r="OAG50" s="9"/>
      <c r="OAH50" s="9"/>
      <c r="OAI50" s="9"/>
      <c r="OAJ50" s="9"/>
      <c r="OAK50" s="9"/>
      <c r="OAL50" s="9"/>
      <c r="OAM50" s="9"/>
      <c r="OAN50" s="9"/>
      <c r="OAO50" s="9"/>
      <c r="OAP50" s="9"/>
      <c r="OAQ50" s="9"/>
      <c r="OAR50" s="9"/>
      <c r="OAS50" s="9"/>
      <c r="OAT50" s="9"/>
      <c r="OAU50" s="9"/>
      <c r="OAV50" s="9"/>
      <c r="OAW50" s="9"/>
      <c r="OAX50" s="9"/>
      <c r="OAY50" s="9"/>
      <c r="OAZ50" s="9"/>
      <c r="OBA50" s="9"/>
      <c r="OBB50" s="9"/>
      <c r="OBC50" s="9"/>
      <c r="OBD50" s="9"/>
      <c r="OBE50" s="9"/>
      <c r="OBF50" s="9"/>
      <c r="OBG50" s="9"/>
      <c r="OBH50" s="9"/>
      <c r="OBI50" s="9"/>
      <c r="OBJ50" s="9"/>
      <c r="OBK50" s="9"/>
      <c r="OBL50" s="9"/>
      <c r="OBM50" s="9"/>
      <c r="OBN50" s="9"/>
      <c r="OBO50" s="9"/>
      <c r="OBP50" s="9"/>
      <c r="OBQ50" s="9"/>
      <c r="OBR50" s="9"/>
      <c r="OBS50" s="9"/>
      <c r="OBT50" s="9"/>
      <c r="OBU50" s="9"/>
      <c r="OBV50" s="9"/>
      <c r="OBW50" s="9"/>
      <c r="OBX50" s="9"/>
      <c r="OBY50" s="9"/>
      <c r="OBZ50" s="9"/>
      <c r="OCA50" s="9"/>
      <c r="OCB50" s="9"/>
      <c r="OCC50" s="9"/>
      <c r="OCD50" s="9"/>
      <c r="OCE50" s="9"/>
      <c r="OCF50" s="9"/>
      <c r="OCG50" s="9"/>
      <c r="OCH50" s="9"/>
      <c r="OCI50" s="9"/>
      <c r="OCJ50" s="9"/>
      <c r="OCK50" s="9"/>
      <c r="OCL50" s="9"/>
      <c r="OCM50" s="9"/>
      <c r="OCN50" s="9"/>
      <c r="OCO50" s="9"/>
      <c r="OCP50" s="9"/>
      <c r="OCQ50" s="9"/>
      <c r="OCR50" s="9"/>
      <c r="OCS50" s="9"/>
      <c r="OCT50" s="9"/>
      <c r="OCU50" s="9"/>
      <c r="OCV50" s="9"/>
      <c r="OCW50" s="9"/>
      <c r="OCX50" s="9"/>
      <c r="OCY50" s="9"/>
      <c r="OCZ50" s="9"/>
      <c r="ODA50" s="9"/>
      <c r="ODB50" s="9"/>
      <c r="ODC50" s="9"/>
      <c r="ODD50" s="9"/>
      <c r="ODE50" s="9"/>
      <c r="ODF50" s="9"/>
      <c r="ODG50" s="9"/>
      <c r="ODH50" s="9"/>
      <c r="ODI50" s="9"/>
      <c r="ODJ50" s="9"/>
      <c r="ODK50" s="9"/>
      <c r="ODL50" s="9"/>
      <c r="ODM50" s="9"/>
      <c r="ODN50" s="9"/>
      <c r="ODO50" s="9"/>
      <c r="ODP50" s="9"/>
      <c r="ODQ50" s="9"/>
      <c r="ODR50" s="9"/>
      <c r="ODS50" s="9"/>
      <c r="ODT50" s="9"/>
      <c r="ODU50" s="9"/>
      <c r="ODV50" s="9"/>
      <c r="ODW50" s="9"/>
      <c r="ODX50" s="9"/>
      <c r="ODY50" s="9"/>
      <c r="ODZ50" s="9"/>
      <c r="OEA50" s="9"/>
      <c r="OEB50" s="9"/>
      <c r="OEC50" s="9"/>
      <c r="OED50" s="9"/>
      <c r="OEE50" s="9"/>
      <c r="OEF50" s="9"/>
      <c r="OEG50" s="9"/>
      <c r="OEH50" s="9"/>
      <c r="OEI50" s="9"/>
      <c r="OEJ50" s="9"/>
      <c r="OEK50" s="9"/>
      <c r="OEL50" s="9"/>
      <c r="OEM50" s="9"/>
      <c r="OEN50" s="9"/>
      <c r="OEO50" s="9"/>
      <c r="OEP50" s="9"/>
      <c r="OEQ50" s="9"/>
      <c r="OER50" s="9"/>
      <c r="OES50" s="9"/>
      <c r="OET50" s="9"/>
      <c r="OEU50" s="9"/>
      <c r="OEV50" s="9"/>
      <c r="OEW50" s="9"/>
      <c r="OEX50" s="9"/>
      <c r="OEY50" s="9"/>
      <c r="OEZ50" s="9"/>
      <c r="OFA50" s="9"/>
      <c r="OFB50" s="9"/>
      <c r="OFC50" s="9"/>
      <c r="OFD50" s="9"/>
      <c r="OFE50" s="9"/>
      <c r="OFF50" s="9"/>
      <c r="OFG50" s="9"/>
      <c r="OFH50" s="9"/>
      <c r="OFI50" s="9"/>
      <c r="OFJ50" s="9"/>
      <c r="OFK50" s="9"/>
      <c r="OFL50" s="9"/>
      <c r="OFM50" s="9"/>
      <c r="OFN50" s="9"/>
      <c r="OFO50" s="9"/>
      <c r="OFP50" s="9"/>
      <c r="OFQ50" s="9"/>
      <c r="OFR50" s="9"/>
      <c r="OFS50" s="9"/>
      <c r="OFT50" s="9"/>
      <c r="OFU50" s="9"/>
      <c r="OFV50" s="9"/>
      <c r="OFW50" s="9"/>
      <c r="OFX50" s="9"/>
      <c r="OFY50" s="9"/>
      <c r="OFZ50" s="9"/>
      <c r="OGA50" s="9"/>
      <c r="OGB50" s="9"/>
      <c r="OGC50" s="9"/>
      <c r="OGD50" s="9"/>
      <c r="OGE50" s="9"/>
      <c r="OGF50" s="9"/>
      <c r="OGG50" s="9"/>
      <c r="OGH50" s="9"/>
      <c r="OGI50" s="9"/>
      <c r="OGJ50" s="9"/>
      <c r="OGK50" s="9"/>
      <c r="OGL50" s="9"/>
      <c r="OGM50" s="9"/>
      <c r="OGN50" s="9"/>
      <c r="OGO50" s="9"/>
      <c r="OGP50" s="9"/>
      <c r="OGQ50" s="9"/>
      <c r="OGR50" s="9"/>
      <c r="OGS50" s="9"/>
      <c r="OGT50" s="9"/>
      <c r="OGU50" s="9"/>
      <c r="OGV50" s="9"/>
      <c r="OGW50" s="9"/>
      <c r="OGX50" s="9"/>
      <c r="OGY50" s="9"/>
      <c r="OGZ50" s="9"/>
      <c r="OHA50" s="9"/>
      <c r="OHB50" s="9"/>
      <c r="OHC50" s="9"/>
      <c r="OHD50" s="9"/>
      <c r="OHE50" s="9"/>
      <c r="OHF50" s="9"/>
      <c r="OHG50" s="9"/>
      <c r="OHH50" s="9"/>
      <c r="OHI50" s="9"/>
      <c r="OHJ50" s="9"/>
      <c r="OHK50" s="9"/>
      <c r="OHL50" s="9"/>
      <c r="OHM50" s="9"/>
      <c r="OHN50" s="9"/>
      <c r="OHO50" s="9"/>
      <c r="OHP50" s="9"/>
      <c r="OHQ50" s="9"/>
      <c r="OHR50" s="9"/>
      <c r="OHS50" s="9"/>
      <c r="OHT50" s="9"/>
      <c r="OHU50" s="9"/>
      <c r="OHV50" s="9"/>
      <c r="OHW50" s="9"/>
      <c r="OHX50" s="9"/>
      <c r="OHY50" s="9"/>
      <c r="OHZ50" s="9"/>
      <c r="OIA50" s="9"/>
      <c r="OIB50" s="9"/>
      <c r="OIC50" s="9"/>
      <c r="OID50" s="9"/>
      <c r="OIE50" s="9"/>
      <c r="OIF50" s="9"/>
      <c r="OIG50" s="9"/>
      <c r="OIH50" s="9"/>
      <c r="OII50" s="9"/>
      <c r="OIJ50" s="9"/>
      <c r="OIK50" s="9"/>
      <c r="OIL50" s="9"/>
      <c r="OIM50" s="9"/>
      <c r="OIN50" s="9"/>
      <c r="OIO50" s="9"/>
      <c r="OIP50" s="9"/>
      <c r="OIQ50" s="9"/>
      <c r="OIR50" s="9"/>
      <c r="OIS50" s="9"/>
      <c r="OIT50" s="9"/>
      <c r="OIU50" s="9"/>
      <c r="OIV50" s="9"/>
      <c r="OIW50" s="9"/>
      <c r="OIX50" s="9"/>
      <c r="OIY50" s="9"/>
      <c r="OIZ50" s="9"/>
      <c r="OJA50" s="9"/>
      <c r="OJB50" s="9"/>
      <c r="OJC50" s="9"/>
      <c r="OJD50" s="9"/>
      <c r="OJE50" s="9"/>
      <c r="OJF50" s="9"/>
      <c r="OJG50" s="9"/>
      <c r="OJH50" s="9"/>
      <c r="OJI50" s="9"/>
      <c r="OJJ50" s="9"/>
      <c r="OJK50" s="9"/>
      <c r="OJL50" s="9"/>
      <c r="OJM50" s="9"/>
      <c r="OJN50" s="9"/>
      <c r="OJO50" s="9"/>
      <c r="OJP50" s="9"/>
      <c r="OJQ50" s="9"/>
      <c r="OJR50" s="9"/>
      <c r="OJS50" s="9"/>
      <c r="OJT50" s="9"/>
      <c r="OJU50" s="9"/>
      <c r="OJV50" s="9"/>
      <c r="OJW50" s="9"/>
      <c r="OJX50" s="9"/>
      <c r="OJY50" s="9"/>
      <c r="OJZ50" s="9"/>
      <c r="OKA50" s="9"/>
      <c r="OKB50" s="9"/>
      <c r="OKC50" s="9"/>
      <c r="OKD50" s="9"/>
      <c r="OKE50" s="9"/>
      <c r="OKF50" s="9"/>
      <c r="OKG50" s="9"/>
      <c r="OKH50" s="9"/>
      <c r="OKI50" s="9"/>
      <c r="OKJ50" s="9"/>
      <c r="OKK50" s="9"/>
      <c r="OKL50" s="9"/>
      <c r="OKM50" s="9"/>
      <c r="OKN50" s="9"/>
      <c r="OKO50" s="9"/>
      <c r="OKP50" s="9"/>
      <c r="OKQ50" s="9"/>
      <c r="OKR50" s="9"/>
      <c r="OKS50" s="9"/>
      <c r="OKT50" s="9"/>
      <c r="OKU50" s="9"/>
      <c r="OKV50" s="9"/>
      <c r="OKW50" s="9"/>
      <c r="OKX50" s="9"/>
      <c r="OKY50" s="9"/>
      <c r="OKZ50" s="9"/>
      <c r="OLA50" s="9"/>
      <c r="OLB50" s="9"/>
      <c r="OLC50" s="9"/>
      <c r="OLD50" s="9"/>
      <c r="OLE50" s="9"/>
      <c r="OLF50" s="9"/>
      <c r="OLG50" s="9"/>
      <c r="OLH50" s="9"/>
      <c r="OLI50" s="9"/>
      <c r="OLJ50" s="9"/>
      <c r="OLK50" s="9"/>
      <c r="OLL50" s="9"/>
      <c r="OLM50" s="9"/>
      <c r="OLN50" s="9"/>
      <c r="OLO50" s="9"/>
      <c r="OLP50" s="9"/>
      <c r="OLQ50" s="9"/>
      <c r="OLR50" s="9"/>
      <c r="OLS50" s="9"/>
      <c r="OLT50" s="9"/>
      <c r="OLU50" s="9"/>
      <c r="OLV50" s="9"/>
      <c r="OLW50" s="9"/>
      <c r="OLX50" s="9"/>
      <c r="OLY50" s="9"/>
      <c r="OLZ50" s="9"/>
      <c r="OMA50" s="9"/>
      <c r="OMB50" s="9"/>
      <c r="OMC50" s="9"/>
      <c r="OMD50" s="9"/>
      <c r="OME50" s="9"/>
      <c r="OMF50" s="9"/>
      <c r="OMG50" s="9"/>
      <c r="OMH50" s="9"/>
      <c r="OMI50" s="9"/>
      <c r="OMJ50" s="9"/>
      <c r="OMK50" s="9"/>
      <c r="OML50" s="9"/>
      <c r="OMM50" s="9"/>
      <c r="OMN50" s="9"/>
      <c r="OMO50" s="9"/>
      <c r="OMP50" s="9"/>
      <c r="OMQ50" s="9"/>
      <c r="OMR50" s="9"/>
      <c r="OMS50" s="9"/>
      <c r="OMT50" s="9"/>
      <c r="OMU50" s="9"/>
      <c r="OMV50" s="9"/>
      <c r="OMW50" s="9"/>
      <c r="OMX50" s="9"/>
      <c r="OMY50" s="9"/>
      <c r="OMZ50" s="9"/>
      <c r="ONA50" s="9"/>
      <c r="ONB50" s="9"/>
      <c r="ONC50" s="9"/>
      <c r="OND50" s="9"/>
      <c r="ONE50" s="9"/>
      <c r="ONF50" s="9"/>
      <c r="ONG50" s="9"/>
      <c r="ONH50" s="9"/>
      <c r="ONI50" s="9"/>
      <c r="ONJ50" s="9"/>
      <c r="ONK50" s="9"/>
      <c r="ONL50" s="9"/>
      <c r="ONM50" s="9"/>
      <c r="ONN50" s="9"/>
      <c r="ONO50" s="9"/>
      <c r="ONP50" s="9"/>
      <c r="ONQ50" s="9"/>
      <c r="ONR50" s="9"/>
      <c r="ONS50" s="9"/>
      <c r="ONT50" s="9"/>
      <c r="ONU50" s="9"/>
      <c r="ONV50" s="9"/>
      <c r="ONW50" s="9"/>
      <c r="ONX50" s="9"/>
      <c r="ONY50" s="9"/>
      <c r="ONZ50" s="9"/>
      <c r="OOA50" s="9"/>
      <c r="OOB50" s="9"/>
      <c r="OOC50" s="9"/>
      <c r="OOD50" s="9"/>
      <c r="OOE50" s="9"/>
      <c r="OOF50" s="9"/>
      <c r="OOG50" s="9"/>
      <c r="OOH50" s="9"/>
      <c r="OOI50" s="9"/>
      <c r="OOJ50" s="9"/>
      <c r="OOK50" s="9"/>
      <c r="OOL50" s="9"/>
      <c r="OOM50" s="9"/>
      <c r="OON50" s="9"/>
      <c r="OOO50" s="9"/>
      <c r="OOP50" s="9"/>
      <c r="OOQ50" s="9"/>
      <c r="OOR50" s="9"/>
      <c r="OOS50" s="9"/>
      <c r="OOT50" s="9"/>
      <c r="OOU50" s="9"/>
      <c r="OOV50" s="9"/>
      <c r="OOW50" s="9"/>
      <c r="OOX50" s="9"/>
      <c r="OOY50" s="9"/>
      <c r="OOZ50" s="9"/>
      <c r="OPA50" s="9"/>
      <c r="OPB50" s="9"/>
      <c r="OPC50" s="9"/>
      <c r="OPD50" s="9"/>
      <c r="OPE50" s="9"/>
      <c r="OPF50" s="9"/>
      <c r="OPG50" s="9"/>
      <c r="OPH50" s="9"/>
      <c r="OPI50" s="9"/>
      <c r="OPJ50" s="9"/>
      <c r="OPK50" s="9"/>
      <c r="OPL50" s="9"/>
      <c r="OPM50" s="9"/>
      <c r="OPN50" s="9"/>
      <c r="OPO50" s="9"/>
      <c r="OPP50" s="9"/>
      <c r="OPQ50" s="9"/>
      <c r="OPR50" s="9"/>
      <c r="OPS50" s="9"/>
      <c r="OPT50" s="9"/>
      <c r="OPU50" s="9"/>
      <c r="OPV50" s="9"/>
      <c r="OPW50" s="9"/>
      <c r="OPX50" s="9"/>
      <c r="OPY50" s="9"/>
      <c r="OPZ50" s="9"/>
      <c r="OQA50" s="9"/>
      <c r="OQB50" s="9"/>
      <c r="OQC50" s="9"/>
      <c r="OQD50" s="9"/>
      <c r="OQE50" s="9"/>
      <c r="OQF50" s="9"/>
      <c r="OQG50" s="9"/>
      <c r="OQH50" s="9"/>
      <c r="OQI50" s="9"/>
      <c r="OQJ50" s="9"/>
      <c r="OQK50" s="9"/>
      <c r="OQL50" s="9"/>
      <c r="OQM50" s="9"/>
      <c r="OQN50" s="9"/>
      <c r="OQO50" s="9"/>
      <c r="OQP50" s="9"/>
      <c r="OQQ50" s="9"/>
      <c r="OQR50" s="9"/>
      <c r="OQS50" s="9"/>
      <c r="OQT50" s="9"/>
      <c r="OQU50" s="9"/>
      <c r="OQV50" s="9"/>
      <c r="OQW50" s="9"/>
      <c r="OQX50" s="9"/>
      <c r="OQY50" s="9"/>
      <c r="OQZ50" s="9"/>
      <c r="ORA50" s="9"/>
      <c r="ORB50" s="9"/>
      <c r="ORC50" s="9"/>
      <c r="ORD50" s="9"/>
      <c r="ORE50" s="9"/>
      <c r="ORF50" s="9"/>
      <c r="ORG50" s="9"/>
      <c r="ORH50" s="9"/>
      <c r="ORI50" s="9"/>
      <c r="ORJ50" s="9"/>
      <c r="ORK50" s="9"/>
      <c r="ORL50" s="9"/>
      <c r="ORM50" s="9"/>
      <c r="ORN50" s="9"/>
      <c r="ORO50" s="9"/>
      <c r="ORP50" s="9"/>
      <c r="ORQ50" s="9"/>
      <c r="ORR50" s="9"/>
      <c r="ORS50" s="9"/>
      <c r="ORT50" s="9"/>
      <c r="ORU50" s="9"/>
      <c r="ORV50" s="9"/>
      <c r="ORW50" s="9"/>
      <c r="ORX50" s="9"/>
      <c r="ORY50" s="9"/>
      <c r="ORZ50" s="9"/>
      <c r="OSA50" s="9"/>
      <c r="OSB50" s="9"/>
      <c r="OSC50" s="9"/>
      <c r="OSD50" s="9"/>
      <c r="OSE50" s="9"/>
      <c r="OSF50" s="9"/>
      <c r="OSG50" s="9"/>
      <c r="OSH50" s="9"/>
      <c r="OSI50" s="9"/>
      <c r="OSJ50" s="9"/>
      <c r="OSK50" s="9"/>
      <c r="OSL50" s="9"/>
      <c r="OSM50" s="9"/>
      <c r="OSN50" s="9"/>
      <c r="OSO50" s="9"/>
      <c r="OSP50" s="9"/>
      <c r="OSQ50" s="9"/>
      <c r="OSR50" s="9"/>
      <c r="OSS50" s="9"/>
      <c r="OST50" s="9"/>
      <c r="OSU50" s="9"/>
      <c r="OSV50" s="9"/>
      <c r="OSW50" s="9"/>
      <c r="OSX50" s="9"/>
      <c r="OSY50" s="9"/>
      <c r="OSZ50" s="9"/>
      <c r="OTA50" s="9"/>
      <c r="OTB50" s="9"/>
      <c r="OTC50" s="9"/>
      <c r="OTD50" s="9"/>
      <c r="OTE50" s="9"/>
      <c r="OTF50" s="9"/>
      <c r="OTG50" s="9"/>
      <c r="OTH50" s="9"/>
      <c r="OTI50" s="9"/>
      <c r="OTJ50" s="9"/>
      <c r="OTK50" s="9"/>
      <c r="OTL50" s="9"/>
      <c r="OTM50" s="9"/>
      <c r="OTN50" s="9"/>
      <c r="OTO50" s="9"/>
      <c r="OTP50" s="9"/>
      <c r="OTQ50" s="9"/>
      <c r="OTR50" s="9"/>
      <c r="OTS50" s="9"/>
      <c r="OTT50" s="9"/>
      <c r="OTU50" s="9"/>
      <c r="OTV50" s="9"/>
      <c r="OTW50" s="9"/>
      <c r="OTX50" s="9"/>
      <c r="OTY50" s="9"/>
      <c r="OTZ50" s="9"/>
      <c r="OUA50" s="9"/>
      <c r="OUB50" s="9"/>
      <c r="OUC50" s="9"/>
      <c r="OUD50" s="9"/>
      <c r="OUE50" s="9"/>
      <c r="OUF50" s="9"/>
      <c r="OUG50" s="9"/>
      <c r="OUH50" s="9"/>
      <c r="OUI50" s="9"/>
      <c r="OUJ50" s="9"/>
      <c r="OUK50" s="9"/>
      <c r="OUL50" s="9"/>
      <c r="OUM50" s="9"/>
      <c r="OUN50" s="9"/>
      <c r="OUO50" s="9"/>
      <c r="OUP50" s="9"/>
      <c r="OUQ50" s="9"/>
      <c r="OUR50" s="9"/>
      <c r="OUS50" s="9"/>
      <c r="OUT50" s="9"/>
      <c r="OUU50" s="9"/>
      <c r="OUV50" s="9"/>
      <c r="OUW50" s="9"/>
      <c r="OUX50" s="9"/>
      <c r="OUY50" s="9"/>
      <c r="OUZ50" s="9"/>
      <c r="OVA50" s="9"/>
      <c r="OVB50" s="9"/>
      <c r="OVC50" s="9"/>
      <c r="OVD50" s="9"/>
      <c r="OVE50" s="9"/>
      <c r="OVF50" s="9"/>
      <c r="OVG50" s="9"/>
      <c r="OVH50" s="9"/>
      <c r="OVI50" s="9"/>
      <c r="OVJ50" s="9"/>
      <c r="OVK50" s="9"/>
      <c r="OVL50" s="9"/>
      <c r="OVM50" s="9"/>
      <c r="OVN50" s="9"/>
      <c r="OVO50" s="9"/>
      <c r="OVP50" s="9"/>
      <c r="OVQ50" s="9"/>
      <c r="OVR50" s="9"/>
      <c r="OVS50" s="9"/>
      <c r="OVT50" s="9"/>
      <c r="OVU50" s="9"/>
      <c r="OVV50" s="9"/>
      <c r="OVW50" s="9"/>
      <c r="OVX50" s="9"/>
      <c r="OVY50" s="9"/>
      <c r="OVZ50" s="9"/>
      <c r="OWA50" s="9"/>
      <c r="OWB50" s="9"/>
      <c r="OWC50" s="9"/>
      <c r="OWD50" s="9"/>
      <c r="OWE50" s="9"/>
      <c r="OWF50" s="9"/>
      <c r="OWG50" s="9"/>
      <c r="OWH50" s="9"/>
      <c r="OWI50" s="9"/>
      <c r="OWJ50" s="9"/>
      <c r="OWK50" s="9"/>
      <c r="OWL50" s="9"/>
      <c r="OWM50" s="9"/>
      <c r="OWN50" s="9"/>
      <c r="OWO50" s="9"/>
      <c r="OWP50" s="9"/>
      <c r="OWQ50" s="9"/>
      <c r="OWR50" s="9"/>
      <c r="OWS50" s="9"/>
      <c r="OWT50" s="9"/>
      <c r="OWU50" s="9"/>
      <c r="OWV50" s="9"/>
      <c r="OWW50" s="9"/>
      <c r="OWX50" s="9"/>
      <c r="OWY50" s="9"/>
      <c r="OWZ50" s="9"/>
      <c r="OXA50" s="9"/>
      <c r="OXB50" s="9"/>
      <c r="OXC50" s="9"/>
      <c r="OXD50" s="9"/>
      <c r="OXE50" s="9"/>
      <c r="OXF50" s="9"/>
      <c r="OXG50" s="9"/>
      <c r="OXH50" s="9"/>
      <c r="OXI50" s="9"/>
      <c r="OXJ50" s="9"/>
      <c r="OXK50" s="9"/>
      <c r="OXL50" s="9"/>
      <c r="OXM50" s="9"/>
      <c r="OXN50" s="9"/>
      <c r="OXO50" s="9"/>
      <c r="OXP50" s="9"/>
      <c r="OXQ50" s="9"/>
      <c r="OXR50" s="9"/>
      <c r="OXS50" s="9"/>
      <c r="OXT50" s="9"/>
      <c r="OXU50" s="9"/>
      <c r="OXV50" s="9"/>
      <c r="OXW50" s="9"/>
      <c r="OXX50" s="9"/>
      <c r="OXY50" s="9"/>
      <c r="OXZ50" s="9"/>
      <c r="OYA50" s="9"/>
      <c r="OYB50" s="9"/>
      <c r="OYC50" s="9"/>
      <c r="OYD50" s="9"/>
      <c r="OYE50" s="9"/>
      <c r="OYF50" s="9"/>
      <c r="OYG50" s="9"/>
      <c r="OYH50" s="9"/>
      <c r="OYI50" s="9"/>
      <c r="OYJ50" s="9"/>
      <c r="OYK50" s="9"/>
      <c r="OYL50" s="9"/>
      <c r="OYM50" s="9"/>
      <c r="OYN50" s="9"/>
      <c r="OYO50" s="9"/>
      <c r="OYP50" s="9"/>
      <c r="OYQ50" s="9"/>
      <c r="OYR50" s="9"/>
      <c r="OYS50" s="9"/>
      <c r="OYT50" s="9"/>
      <c r="OYU50" s="9"/>
      <c r="OYV50" s="9"/>
      <c r="OYW50" s="9"/>
      <c r="OYX50" s="9"/>
      <c r="OYY50" s="9"/>
      <c r="OYZ50" s="9"/>
      <c r="OZA50" s="9"/>
      <c r="OZB50" s="9"/>
      <c r="OZC50" s="9"/>
      <c r="OZD50" s="9"/>
      <c r="OZE50" s="9"/>
      <c r="OZF50" s="9"/>
      <c r="OZG50" s="9"/>
      <c r="OZH50" s="9"/>
      <c r="OZI50" s="9"/>
      <c r="OZJ50" s="9"/>
      <c r="OZK50" s="9"/>
      <c r="OZL50" s="9"/>
      <c r="OZM50" s="9"/>
      <c r="OZN50" s="9"/>
      <c r="OZO50" s="9"/>
      <c r="OZP50" s="9"/>
      <c r="OZQ50" s="9"/>
      <c r="OZR50" s="9"/>
      <c r="OZS50" s="9"/>
      <c r="OZT50" s="9"/>
      <c r="OZU50" s="9"/>
      <c r="OZV50" s="9"/>
      <c r="OZW50" s="9"/>
      <c r="OZX50" s="9"/>
      <c r="OZY50" s="9"/>
      <c r="OZZ50" s="9"/>
      <c r="PAA50" s="9"/>
      <c r="PAB50" s="9"/>
      <c r="PAC50" s="9"/>
      <c r="PAD50" s="9"/>
      <c r="PAE50" s="9"/>
      <c r="PAF50" s="9"/>
      <c r="PAG50" s="9"/>
      <c r="PAH50" s="9"/>
      <c r="PAI50" s="9"/>
      <c r="PAJ50" s="9"/>
      <c r="PAK50" s="9"/>
      <c r="PAL50" s="9"/>
      <c r="PAM50" s="9"/>
      <c r="PAN50" s="9"/>
      <c r="PAO50" s="9"/>
      <c r="PAP50" s="9"/>
      <c r="PAQ50" s="9"/>
      <c r="PAR50" s="9"/>
      <c r="PAS50" s="9"/>
      <c r="PAT50" s="9"/>
      <c r="PAU50" s="9"/>
      <c r="PAV50" s="9"/>
      <c r="PAW50" s="9"/>
      <c r="PAX50" s="9"/>
      <c r="PAY50" s="9"/>
      <c r="PAZ50" s="9"/>
      <c r="PBA50" s="9"/>
      <c r="PBB50" s="9"/>
      <c r="PBC50" s="9"/>
      <c r="PBD50" s="9"/>
      <c r="PBE50" s="9"/>
      <c r="PBF50" s="9"/>
      <c r="PBG50" s="9"/>
      <c r="PBH50" s="9"/>
      <c r="PBI50" s="9"/>
      <c r="PBJ50" s="9"/>
      <c r="PBK50" s="9"/>
      <c r="PBL50" s="9"/>
      <c r="PBM50" s="9"/>
      <c r="PBN50" s="9"/>
      <c r="PBO50" s="9"/>
      <c r="PBP50" s="9"/>
      <c r="PBQ50" s="9"/>
      <c r="PBR50" s="9"/>
      <c r="PBS50" s="9"/>
      <c r="PBT50" s="9"/>
      <c r="PBU50" s="9"/>
      <c r="PBV50" s="9"/>
      <c r="PBW50" s="9"/>
      <c r="PBX50" s="9"/>
      <c r="PBY50" s="9"/>
      <c r="PBZ50" s="9"/>
      <c r="PCA50" s="9"/>
      <c r="PCB50" s="9"/>
      <c r="PCC50" s="9"/>
      <c r="PCD50" s="9"/>
      <c r="PCE50" s="9"/>
      <c r="PCF50" s="9"/>
      <c r="PCG50" s="9"/>
      <c r="PCH50" s="9"/>
      <c r="PCI50" s="9"/>
      <c r="PCJ50" s="9"/>
      <c r="PCK50" s="9"/>
      <c r="PCL50" s="9"/>
      <c r="PCM50" s="9"/>
      <c r="PCN50" s="9"/>
      <c r="PCO50" s="9"/>
      <c r="PCP50" s="9"/>
      <c r="PCQ50" s="9"/>
      <c r="PCR50" s="9"/>
      <c r="PCS50" s="9"/>
      <c r="PCT50" s="9"/>
      <c r="PCU50" s="9"/>
      <c r="PCV50" s="9"/>
      <c r="PCW50" s="9"/>
      <c r="PCX50" s="9"/>
      <c r="PCY50" s="9"/>
      <c r="PCZ50" s="9"/>
      <c r="PDA50" s="9"/>
      <c r="PDB50" s="9"/>
      <c r="PDC50" s="9"/>
      <c r="PDD50" s="9"/>
      <c r="PDE50" s="9"/>
      <c r="PDF50" s="9"/>
      <c r="PDG50" s="9"/>
      <c r="PDH50" s="9"/>
      <c r="PDI50" s="9"/>
      <c r="PDJ50" s="9"/>
      <c r="PDK50" s="9"/>
      <c r="PDL50" s="9"/>
      <c r="PDM50" s="9"/>
      <c r="PDN50" s="9"/>
      <c r="PDO50" s="9"/>
      <c r="PDP50" s="9"/>
      <c r="PDQ50" s="9"/>
      <c r="PDR50" s="9"/>
      <c r="PDS50" s="9"/>
      <c r="PDT50" s="9"/>
      <c r="PDU50" s="9"/>
      <c r="PDV50" s="9"/>
      <c r="PDW50" s="9"/>
      <c r="PDX50" s="9"/>
      <c r="PDY50" s="9"/>
      <c r="PDZ50" s="9"/>
      <c r="PEA50" s="9"/>
      <c r="PEB50" s="9"/>
      <c r="PEC50" s="9"/>
      <c r="PED50" s="9"/>
      <c r="PEE50" s="9"/>
      <c r="PEF50" s="9"/>
      <c r="PEG50" s="9"/>
      <c r="PEH50" s="9"/>
      <c r="PEI50" s="9"/>
      <c r="PEJ50" s="9"/>
      <c r="PEK50" s="9"/>
      <c r="PEL50" s="9"/>
      <c r="PEM50" s="9"/>
      <c r="PEN50" s="9"/>
      <c r="PEO50" s="9"/>
      <c r="PEP50" s="9"/>
      <c r="PEQ50" s="9"/>
      <c r="PER50" s="9"/>
      <c r="PES50" s="9"/>
      <c r="PET50" s="9"/>
      <c r="PEU50" s="9"/>
      <c r="PEV50" s="9"/>
      <c r="PEW50" s="9"/>
      <c r="PEX50" s="9"/>
      <c r="PEY50" s="9"/>
      <c r="PEZ50" s="9"/>
      <c r="PFA50" s="9"/>
      <c r="PFB50" s="9"/>
      <c r="PFC50" s="9"/>
      <c r="PFD50" s="9"/>
      <c r="PFE50" s="9"/>
      <c r="PFF50" s="9"/>
      <c r="PFG50" s="9"/>
      <c r="PFH50" s="9"/>
      <c r="PFI50" s="9"/>
      <c r="PFJ50" s="9"/>
      <c r="PFK50" s="9"/>
      <c r="PFL50" s="9"/>
      <c r="PFM50" s="9"/>
      <c r="PFN50" s="9"/>
      <c r="PFO50" s="9"/>
      <c r="PFP50" s="9"/>
      <c r="PFQ50" s="9"/>
      <c r="PFR50" s="9"/>
      <c r="PFS50" s="9"/>
      <c r="PFT50" s="9"/>
      <c r="PFU50" s="9"/>
      <c r="PFV50" s="9"/>
      <c r="PFW50" s="9"/>
      <c r="PFX50" s="9"/>
      <c r="PFY50" s="9"/>
      <c r="PFZ50" s="9"/>
      <c r="PGA50" s="9"/>
      <c r="PGB50" s="9"/>
      <c r="PGC50" s="9"/>
      <c r="PGD50" s="9"/>
      <c r="PGE50" s="9"/>
      <c r="PGF50" s="9"/>
      <c r="PGG50" s="9"/>
      <c r="PGH50" s="9"/>
      <c r="PGI50" s="9"/>
      <c r="PGJ50" s="9"/>
      <c r="PGK50" s="9"/>
      <c r="PGL50" s="9"/>
      <c r="PGM50" s="9"/>
      <c r="PGN50" s="9"/>
      <c r="PGO50" s="9"/>
      <c r="PGP50" s="9"/>
      <c r="PGQ50" s="9"/>
      <c r="PGR50" s="9"/>
      <c r="PGS50" s="9"/>
      <c r="PGT50" s="9"/>
      <c r="PGU50" s="9"/>
      <c r="PGV50" s="9"/>
      <c r="PGW50" s="9"/>
      <c r="PGX50" s="9"/>
      <c r="PGY50" s="9"/>
      <c r="PGZ50" s="9"/>
      <c r="PHA50" s="9"/>
      <c r="PHB50" s="9"/>
      <c r="PHC50" s="9"/>
      <c r="PHD50" s="9"/>
      <c r="PHE50" s="9"/>
      <c r="PHF50" s="9"/>
      <c r="PHG50" s="9"/>
      <c r="PHH50" s="9"/>
      <c r="PHI50" s="9"/>
      <c r="PHJ50" s="9"/>
      <c r="PHK50" s="9"/>
      <c r="PHL50" s="9"/>
      <c r="PHM50" s="9"/>
      <c r="PHN50" s="9"/>
      <c r="PHO50" s="9"/>
      <c r="PHP50" s="9"/>
      <c r="PHQ50" s="9"/>
      <c r="PHR50" s="9"/>
      <c r="PHS50" s="9"/>
      <c r="PHT50" s="9"/>
      <c r="PHU50" s="9"/>
      <c r="PHV50" s="9"/>
      <c r="PHW50" s="9"/>
      <c r="PHX50" s="9"/>
      <c r="PHY50" s="9"/>
      <c r="PHZ50" s="9"/>
      <c r="PIA50" s="9"/>
      <c r="PIB50" s="9"/>
      <c r="PIC50" s="9"/>
      <c r="PID50" s="9"/>
      <c r="PIE50" s="9"/>
      <c r="PIF50" s="9"/>
      <c r="PIG50" s="9"/>
      <c r="PIH50" s="9"/>
      <c r="PII50" s="9"/>
      <c r="PIJ50" s="9"/>
      <c r="PIK50" s="9"/>
      <c r="PIL50" s="9"/>
      <c r="PIM50" s="9"/>
      <c r="PIN50" s="9"/>
      <c r="PIO50" s="9"/>
      <c r="PIP50" s="9"/>
      <c r="PIQ50" s="9"/>
      <c r="PIR50" s="9"/>
      <c r="PIS50" s="9"/>
      <c r="PIT50" s="9"/>
      <c r="PIU50" s="9"/>
      <c r="PIV50" s="9"/>
      <c r="PIW50" s="9"/>
      <c r="PIX50" s="9"/>
      <c r="PIY50" s="9"/>
      <c r="PIZ50" s="9"/>
      <c r="PJA50" s="9"/>
      <c r="PJB50" s="9"/>
      <c r="PJC50" s="9"/>
      <c r="PJD50" s="9"/>
      <c r="PJE50" s="9"/>
      <c r="PJF50" s="9"/>
      <c r="PJG50" s="9"/>
      <c r="PJH50" s="9"/>
      <c r="PJI50" s="9"/>
      <c r="PJJ50" s="9"/>
      <c r="PJK50" s="9"/>
      <c r="PJL50" s="9"/>
      <c r="PJM50" s="9"/>
      <c r="PJN50" s="9"/>
      <c r="PJO50" s="9"/>
      <c r="PJP50" s="9"/>
      <c r="PJQ50" s="9"/>
      <c r="PJR50" s="9"/>
      <c r="PJS50" s="9"/>
      <c r="PJT50" s="9"/>
      <c r="PJU50" s="9"/>
      <c r="PJV50" s="9"/>
      <c r="PJW50" s="9"/>
      <c r="PJX50" s="9"/>
      <c r="PJY50" s="9"/>
      <c r="PJZ50" s="9"/>
      <c r="PKA50" s="9"/>
      <c r="PKB50" s="9"/>
      <c r="PKC50" s="9"/>
      <c r="PKD50" s="9"/>
      <c r="PKE50" s="9"/>
      <c r="PKF50" s="9"/>
      <c r="PKG50" s="9"/>
      <c r="PKH50" s="9"/>
      <c r="PKI50" s="9"/>
      <c r="PKJ50" s="9"/>
      <c r="PKK50" s="9"/>
      <c r="PKL50" s="9"/>
      <c r="PKM50" s="9"/>
      <c r="PKN50" s="9"/>
      <c r="PKO50" s="9"/>
      <c r="PKP50" s="9"/>
      <c r="PKQ50" s="9"/>
      <c r="PKR50" s="9"/>
      <c r="PKS50" s="9"/>
      <c r="PKT50" s="9"/>
      <c r="PKU50" s="9"/>
      <c r="PKV50" s="9"/>
      <c r="PKW50" s="9"/>
      <c r="PKX50" s="9"/>
      <c r="PKY50" s="9"/>
      <c r="PKZ50" s="9"/>
      <c r="PLA50" s="9"/>
      <c r="PLB50" s="9"/>
      <c r="PLC50" s="9"/>
      <c r="PLD50" s="9"/>
      <c r="PLE50" s="9"/>
      <c r="PLF50" s="9"/>
      <c r="PLG50" s="9"/>
      <c r="PLH50" s="9"/>
      <c r="PLI50" s="9"/>
      <c r="PLJ50" s="9"/>
      <c r="PLK50" s="9"/>
      <c r="PLL50" s="9"/>
      <c r="PLM50" s="9"/>
      <c r="PLN50" s="9"/>
      <c r="PLO50" s="9"/>
      <c r="PLP50" s="9"/>
      <c r="PLQ50" s="9"/>
      <c r="PLR50" s="9"/>
      <c r="PLS50" s="9"/>
      <c r="PLT50" s="9"/>
      <c r="PLU50" s="9"/>
      <c r="PLV50" s="9"/>
      <c r="PLW50" s="9"/>
      <c r="PLX50" s="9"/>
      <c r="PLY50" s="9"/>
      <c r="PLZ50" s="9"/>
      <c r="PMA50" s="9"/>
      <c r="PMB50" s="9"/>
      <c r="PMC50" s="9"/>
      <c r="PMD50" s="9"/>
      <c r="PME50" s="9"/>
      <c r="PMF50" s="9"/>
      <c r="PMG50" s="9"/>
      <c r="PMH50" s="9"/>
      <c r="PMI50" s="9"/>
      <c r="PMJ50" s="9"/>
      <c r="PMK50" s="9"/>
      <c r="PML50" s="9"/>
      <c r="PMM50" s="9"/>
      <c r="PMN50" s="9"/>
      <c r="PMO50" s="9"/>
      <c r="PMP50" s="9"/>
      <c r="PMQ50" s="9"/>
      <c r="PMR50" s="9"/>
      <c r="PMS50" s="9"/>
      <c r="PMT50" s="9"/>
      <c r="PMU50" s="9"/>
      <c r="PMV50" s="9"/>
      <c r="PMW50" s="9"/>
      <c r="PMX50" s="9"/>
      <c r="PMY50" s="9"/>
      <c r="PMZ50" s="9"/>
      <c r="PNA50" s="9"/>
      <c r="PNB50" s="9"/>
      <c r="PNC50" s="9"/>
      <c r="PND50" s="9"/>
      <c r="PNE50" s="9"/>
      <c r="PNF50" s="9"/>
      <c r="PNG50" s="9"/>
      <c r="PNH50" s="9"/>
      <c r="PNI50" s="9"/>
      <c r="PNJ50" s="9"/>
      <c r="PNK50" s="9"/>
      <c r="PNL50" s="9"/>
      <c r="PNM50" s="9"/>
      <c r="PNN50" s="9"/>
      <c r="PNO50" s="9"/>
      <c r="PNP50" s="9"/>
      <c r="PNQ50" s="9"/>
      <c r="PNR50" s="9"/>
      <c r="PNS50" s="9"/>
      <c r="PNT50" s="9"/>
      <c r="PNU50" s="9"/>
      <c r="PNV50" s="9"/>
      <c r="PNW50" s="9"/>
      <c r="PNX50" s="9"/>
      <c r="PNY50" s="9"/>
      <c r="PNZ50" s="9"/>
      <c r="POA50" s="9"/>
      <c r="POB50" s="9"/>
      <c r="POC50" s="9"/>
      <c r="POD50" s="9"/>
      <c r="POE50" s="9"/>
      <c r="POF50" s="9"/>
      <c r="POG50" s="9"/>
      <c r="POH50" s="9"/>
      <c r="POI50" s="9"/>
      <c r="POJ50" s="9"/>
      <c r="POK50" s="9"/>
      <c r="POL50" s="9"/>
      <c r="POM50" s="9"/>
      <c r="PON50" s="9"/>
      <c r="POO50" s="9"/>
      <c r="POP50" s="9"/>
      <c r="POQ50" s="9"/>
      <c r="POR50" s="9"/>
      <c r="POS50" s="9"/>
      <c r="POT50" s="9"/>
      <c r="POU50" s="9"/>
      <c r="POV50" s="9"/>
      <c r="POW50" s="9"/>
      <c r="POX50" s="9"/>
      <c r="POY50" s="9"/>
      <c r="POZ50" s="9"/>
      <c r="PPA50" s="9"/>
      <c r="PPB50" s="9"/>
      <c r="PPC50" s="9"/>
      <c r="PPD50" s="9"/>
      <c r="PPE50" s="9"/>
      <c r="PPF50" s="9"/>
      <c r="PPG50" s="9"/>
      <c r="PPH50" s="9"/>
      <c r="PPI50" s="9"/>
      <c r="PPJ50" s="9"/>
      <c r="PPK50" s="9"/>
      <c r="PPL50" s="9"/>
      <c r="PPM50" s="9"/>
      <c r="PPN50" s="9"/>
      <c r="PPO50" s="9"/>
      <c r="PPP50" s="9"/>
      <c r="PPQ50" s="9"/>
      <c r="PPR50" s="9"/>
      <c r="PPS50" s="9"/>
      <c r="PPT50" s="9"/>
      <c r="PPU50" s="9"/>
      <c r="PPV50" s="9"/>
      <c r="PPW50" s="9"/>
      <c r="PPX50" s="9"/>
      <c r="PPY50" s="9"/>
      <c r="PPZ50" s="9"/>
      <c r="PQA50" s="9"/>
      <c r="PQB50" s="9"/>
      <c r="PQC50" s="9"/>
      <c r="PQD50" s="9"/>
      <c r="PQE50" s="9"/>
      <c r="PQF50" s="9"/>
      <c r="PQG50" s="9"/>
      <c r="PQH50" s="9"/>
      <c r="PQI50" s="9"/>
      <c r="PQJ50" s="9"/>
      <c r="PQK50" s="9"/>
      <c r="PQL50" s="9"/>
      <c r="PQM50" s="9"/>
      <c r="PQN50" s="9"/>
      <c r="PQO50" s="9"/>
      <c r="PQP50" s="9"/>
      <c r="PQQ50" s="9"/>
      <c r="PQR50" s="9"/>
      <c r="PQS50" s="9"/>
      <c r="PQT50" s="9"/>
      <c r="PQU50" s="9"/>
      <c r="PQV50" s="9"/>
      <c r="PQW50" s="9"/>
      <c r="PQX50" s="9"/>
      <c r="PQY50" s="9"/>
      <c r="PQZ50" s="9"/>
      <c r="PRA50" s="9"/>
      <c r="PRB50" s="9"/>
      <c r="PRC50" s="9"/>
      <c r="PRD50" s="9"/>
      <c r="PRE50" s="9"/>
      <c r="PRF50" s="9"/>
      <c r="PRG50" s="9"/>
      <c r="PRH50" s="9"/>
      <c r="PRI50" s="9"/>
      <c r="PRJ50" s="9"/>
      <c r="PRK50" s="9"/>
      <c r="PRL50" s="9"/>
      <c r="PRM50" s="9"/>
      <c r="PRN50" s="9"/>
      <c r="PRO50" s="9"/>
      <c r="PRP50" s="9"/>
      <c r="PRQ50" s="9"/>
      <c r="PRR50" s="9"/>
      <c r="PRS50" s="9"/>
      <c r="PRT50" s="9"/>
      <c r="PRU50" s="9"/>
      <c r="PRV50" s="9"/>
      <c r="PRW50" s="9"/>
      <c r="PRX50" s="9"/>
      <c r="PRY50" s="9"/>
      <c r="PRZ50" s="9"/>
      <c r="PSA50" s="9"/>
      <c r="PSB50" s="9"/>
      <c r="PSC50" s="9"/>
      <c r="PSD50" s="9"/>
      <c r="PSE50" s="9"/>
      <c r="PSF50" s="9"/>
      <c r="PSG50" s="9"/>
      <c r="PSH50" s="9"/>
      <c r="PSI50" s="9"/>
      <c r="PSJ50" s="9"/>
      <c r="PSK50" s="9"/>
      <c r="PSL50" s="9"/>
      <c r="PSM50" s="9"/>
      <c r="PSN50" s="9"/>
      <c r="PSO50" s="9"/>
      <c r="PSP50" s="9"/>
      <c r="PSQ50" s="9"/>
      <c r="PSR50" s="9"/>
      <c r="PSS50" s="9"/>
      <c r="PST50" s="9"/>
      <c r="PSU50" s="9"/>
      <c r="PSV50" s="9"/>
      <c r="PSW50" s="9"/>
      <c r="PSX50" s="9"/>
      <c r="PSY50" s="9"/>
      <c r="PSZ50" s="9"/>
      <c r="PTA50" s="9"/>
      <c r="PTB50" s="9"/>
      <c r="PTC50" s="9"/>
      <c r="PTD50" s="9"/>
      <c r="PTE50" s="9"/>
      <c r="PTF50" s="9"/>
      <c r="PTG50" s="9"/>
      <c r="PTH50" s="9"/>
      <c r="PTI50" s="9"/>
      <c r="PTJ50" s="9"/>
      <c r="PTK50" s="9"/>
      <c r="PTL50" s="9"/>
      <c r="PTM50" s="9"/>
      <c r="PTN50" s="9"/>
      <c r="PTO50" s="9"/>
      <c r="PTP50" s="9"/>
      <c r="PTQ50" s="9"/>
      <c r="PTR50" s="9"/>
      <c r="PTS50" s="9"/>
      <c r="PTT50" s="9"/>
      <c r="PTU50" s="9"/>
      <c r="PTV50" s="9"/>
      <c r="PTW50" s="9"/>
      <c r="PTX50" s="9"/>
      <c r="PTY50" s="9"/>
      <c r="PTZ50" s="9"/>
      <c r="PUA50" s="9"/>
      <c r="PUB50" s="9"/>
      <c r="PUC50" s="9"/>
      <c r="PUD50" s="9"/>
      <c r="PUE50" s="9"/>
      <c r="PUF50" s="9"/>
      <c r="PUG50" s="9"/>
      <c r="PUH50" s="9"/>
      <c r="PUI50" s="9"/>
      <c r="PUJ50" s="9"/>
      <c r="PUK50" s="9"/>
      <c r="PUL50" s="9"/>
      <c r="PUM50" s="9"/>
      <c r="PUN50" s="9"/>
      <c r="PUO50" s="9"/>
      <c r="PUP50" s="9"/>
      <c r="PUQ50" s="9"/>
      <c r="PUR50" s="9"/>
      <c r="PUS50" s="9"/>
      <c r="PUT50" s="9"/>
      <c r="PUU50" s="9"/>
      <c r="PUV50" s="9"/>
      <c r="PUW50" s="9"/>
      <c r="PUX50" s="9"/>
      <c r="PUY50" s="9"/>
      <c r="PUZ50" s="9"/>
      <c r="PVA50" s="9"/>
      <c r="PVB50" s="9"/>
      <c r="PVC50" s="9"/>
      <c r="PVD50" s="9"/>
      <c r="PVE50" s="9"/>
      <c r="PVF50" s="9"/>
      <c r="PVG50" s="9"/>
      <c r="PVH50" s="9"/>
      <c r="PVI50" s="9"/>
      <c r="PVJ50" s="9"/>
      <c r="PVK50" s="9"/>
      <c r="PVL50" s="9"/>
      <c r="PVM50" s="9"/>
      <c r="PVN50" s="9"/>
      <c r="PVO50" s="9"/>
      <c r="PVP50" s="9"/>
      <c r="PVQ50" s="9"/>
      <c r="PVR50" s="9"/>
      <c r="PVS50" s="9"/>
      <c r="PVT50" s="9"/>
      <c r="PVU50" s="9"/>
      <c r="PVV50" s="9"/>
      <c r="PVW50" s="9"/>
      <c r="PVX50" s="9"/>
      <c r="PVY50" s="9"/>
      <c r="PVZ50" s="9"/>
      <c r="PWA50" s="9"/>
      <c r="PWB50" s="9"/>
      <c r="PWC50" s="9"/>
      <c r="PWD50" s="9"/>
      <c r="PWE50" s="9"/>
      <c r="PWF50" s="9"/>
      <c r="PWG50" s="9"/>
      <c r="PWH50" s="9"/>
      <c r="PWI50" s="9"/>
      <c r="PWJ50" s="9"/>
      <c r="PWK50" s="9"/>
      <c r="PWL50" s="9"/>
      <c r="PWM50" s="9"/>
      <c r="PWN50" s="9"/>
      <c r="PWO50" s="9"/>
      <c r="PWP50" s="9"/>
      <c r="PWQ50" s="9"/>
      <c r="PWR50" s="9"/>
      <c r="PWS50" s="9"/>
      <c r="PWT50" s="9"/>
      <c r="PWU50" s="9"/>
      <c r="PWV50" s="9"/>
      <c r="PWW50" s="9"/>
      <c r="PWX50" s="9"/>
      <c r="PWY50" s="9"/>
      <c r="PWZ50" s="9"/>
      <c r="PXA50" s="9"/>
      <c r="PXB50" s="9"/>
      <c r="PXC50" s="9"/>
      <c r="PXD50" s="9"/>
      <c r="PXE50" s="9"/>
      <c r="PXF50" s="9"/>
      <c r="PXG50" s="9"/>
      <c r="PXH50" s="9"/>
      <c r="PXI50" s="9"/>
      <c r="PXJ50" s="9"/>
      <c r="PXK50" s="9"/>
      <c r="PXL50" s="9"/>
      <c r="PXM50" s="9"/>
      <c r="PXN50" s="9"/>
      <c r="PXO50" s="9"/>
      <c r="PXP50" s="9"/>
      <c r="PXQ50" s="9"/>
      <c r="PXR50" s="9"/>
      <c r="PXS50" s="9"/>
      <c r="PXT50" s="9"/>
      <c r="PXU50" s="9"/>
      <c r="PXV50" s="9"/>
      <c r="PXW50" s="9"/>
      <c r="PXX50" s="9"/>
      <c r="PXY50" s="9"/>
      <c r="PXZ50" s="9"/>
      <c r="PYA50" s="9"/>
      <c r="PYB50" s="9"/>
      <c r="PYC50" s="9"/>
      <c r="PYD50" s="9"/>
      <c r="PYE50" s="9"/>
      <c r="PYF50" s="9"/>
      <c r="PYG50" s="9"/>
      <c r="PYH50" s="9"/>
      <c r="PYI50" s="9"/>
      <c r="PYJ50" s="9"/>
      <c r="PYK50" s="9"/>
      <c r="PYL50" s="9"/>
      <c r="PYM50" s="9"/>
      <c r="PYN50" s="9"/>
      <c r="PYO50" s="9"/>
      <c r="PYP50" s="9"/>
      <c r="PYQ50" s="9"/>
      <c r="PYR50" s="9"/>
      <c r="PYS50" s="9"/>
      <c r="PYT50" s="9"/>
      <c r="PYU50" s="9"/>
      <c r="PYV50" s="9"/>
      <c r="PYW50" s="9"/>
      <c r="PYX50" s="9"/>
      <c r="PYY50" s="9"/>
      <c r="PYZ50" s="9"/>
      <c r="PZA50" s="9"/>
      <c r="PZB50" s="9"/>
      <c r="PZC50" s="9"/>
      <c r="PZD50" s="9"/>
      <c r="PZE50" s="9"/>
      <c r="PZF50" s="9"/>
      <c r="PZG50" s="9"/>
      <c r="PZH50" s="9"/>
      <c r="PZI50" s="9"/>
      <c r="PZJ50" s="9"/>
      <c r="PZK50" s="9"/>
      <c r="PZL50" s="9"/>
      <c r="PZM50" s="9"/>
      <c r="PZN50" s="9"/>
      <c r="PZO50" s="9"/>
      <c r="PZP50" s="9"/>
      <c r="PZQ50" s="9"/>
      <c r="PZR50" s="9"/>
      <c r="PZS50" s="9"/>
      <c r="PZT50" s="9"/>
      <c r="PZU50" s="9"/>
      <c r="PZV50" s="9"/>
      <c r="PZW50" s="9"/>
      <c r="PZX50" s="9"/>
      <c r="PZY50" s="9"/>
      <c r="PZZ50" s="9"/>
      <c r="QAA50" s="9"/>
      <c r="QAB50" s="9"/>
      <c r="QAC50" s="9"/>
      <c r="QAD50" s="9"/>
      <c r="QAE50" s="9"/>
      <c r="QAF50" s="9"/>
      <c r="QAG50" s="9"/>
      <c r="QAH50" s="9"/>
      <c r="QAI50" s="9"/>
      <c r="QAJ50" s="9"/>
      <c r="QAK50" s="9"/>
      <c r="QAL50" s="9"/>
      <c r="QAM50" s="9"/>
      <c r="QAN50" s="9"/>
      <c r="QAO50" s="9"/>
      <c r="QAP50" s="9"/>
      <c r="QAQ50" s="9"/>
      <c r="QAR50" s="9"/>
      <c r="QAS50" s="9"/>
      <c r="QAT50" s="9"/>
      <c r="QAU50" s="9"/>
      <c r="QAV50" s="9"/>
      <c r="QAW50" s="9"/>
      <c r="QAX50" s="9"/>
      <c r="QAY50" s="9"/>
      <c r="QAZ50" s="9"/>
      <c r="QBA50" s="9"/>
      <c r="QBB50" s="9"/>
      <c r="QBC50" s="9"/>
      <c r="QBD50" s="9"/>
      <c r="QBE50" s="9"/>
      <c r="QBF50" s="9"/>
      <c r="QBG50" s="9"/>
      <c r="QBH50" s="9"/>
      <c r="QBI50" s="9"/>
      <c r="QBJ50" s="9"/>
      <c r="QBK50" s="9"/>
      <c r="QBL50" s="9"/>
      <c r="QBM50" s="9"/>
      <c r="QBN50" s="9"/>
      <c r="QBO50" s="9"/>
      <c r="QBP50" s="9"/>
      <c r="QBQ50" s="9"/>
      <c r="QBR50" s="9"/>
      <c r="QBS50" s="9"/>
      <c r="QBT50" s="9"/>
      <c r="QBU50" s="9"/>
      <c r="QBV50" s="9"/>
      <c r="QBW50" s="9"/>
      <c r="QBX50" s="9"/>
      <c r="QBY50" s="9"/>
      <c r="QBZ50" s="9"/>
      <c r="QCA50" s="9"/>
      <c r="QCB50" s="9"/>
      <c r="QCC50" s="9"/>
      <c r="QCD50" s="9"/>
      <c r="QCE50" s="9"/>
      <c r="QCF50" s="9"/>
      <c r="QCG50" s="9"/>
      <c r="QCH50" s="9"/>
      <c r="QCI50" s="9"/>
      <c r="QCJ50" s="9"/>
      <c r="QCK50" s="9"/>
      <c r="QCL50" s="9"/>
      <c r="QCM50" s="9"/>
      <c r="QCN50" s="9"/>
      <c r="QCO50" s="9"/>
      <c r="QCP50" s="9"/>
      <c r="QCQ50" s="9"/>
      <c r="QCR50" s="9"/>
      <c r="QCS50" s="9"/>
      <c r="QCT50" s="9"/>
      <c r="QCU50" s="9"/>
      <c r="QCV50" s="9"/>
      <c r="QCW50" s="9"/>
      <c r="QCX50" s="9"/>
      <c r="QCY50" s="9"/>
      <c r="QCZ50" s="9"/>
      <c r="QDA50" s="9"/>
      <c r="QDB50" s="9"/>
      <c r="QDC50" s="9"/>
      <c r="QDD50" s="9"/>
      <c r="QDE50" s="9"/>
      <c r="QDF50" s="9"/>
      <c r="QDG50" s="9"/>
      <c r="QDH50" s="9"/>
      <c r="QDI50" s="9"/>
      <c r="QDJ50" s="9"/>
      <c r="QDK50" s="9"/>
      <c r="QDL50" s="9"/>
      <c r="QDM50" s="9"/>
      <c r="QDN50" s="9"/>
      <c r="QDO50" s="9"/>
      <c r="QDP50" s="9"/>
      <c r="QDQ50" s="9"/>
      <c r="QDR50" s="9"/>
      <c r="QDS50" s="9"/>
      <c r="QDT50" s="9"/>
      <c r="QDU50" s="9"/>
      <c r="QDV50" s="9"/>
      <c r="QDW50" s="9"/>
      <c r="QDX50" s="9"/>
      <c r="QDY50" s="9"/>
      <c r="QDZ50" s="9"/>
      <c r="QEA50" s="9"/>
      <c r="QEB50" s="9"/>
      <c r="QEC50" s="9"/>
      <c r="QED50" s="9"/>
      <c r="QEE50" s="9"/>
      <c r="QEF50" s="9"/>
      <c r="QEG50" s="9"/>
      <c r="QEH50" s="9"/>
      <c r="QEI50" s="9"/>
      <c r="QEJ50" s="9"/>
      <c r="QEK50" s="9"/>
      <c r="QEL50" s="9"/>
      <c r="QEM50" s="9"/>
      <c r="QEN50" s="9"/>
      <c r="QEO50" s="9"/>
      <c r="QEP50" s="9"/>
      <c r="QEQ50" s="9"/>
      <c r="QER50" s="9"/>
      <c r="QES50" s="9"/>
      <c r="QET50" s="9"/>
      <c r="QEU50" s="9"/>
      <c r="QEV50" s="9"/>
      <c r="QEW50" s="9"/>
      <c r="QEX50" s="9"/>
      <c r="QEY50" s="9"/>
      <c r="QEZ50" s="9"/>
      <c r="QFA50" s="9"/>
      <c r="QFB50" s="9"/>
      <c r="QFC50" s="9"/>
      <c r="QFD50" s="9"/>
      <c r="QFE50" s="9"/>
      <c r="QFF50" s="9"/>
      <c r="QFG50" s="9"/>
      <c r="QFH50" s="9"/>
      <c r="QFI50" s="9"/>
      <c r="QFJ50" s="9"/>
      <c r="QFK50" s="9"/>
      <c r="QFL50" s="9"/>
      <c r="QFM50" s="9"/>
      <c r="QFN50" s="9"/>
      <c r="QFO50" s="9"/>
      <c r="QFP50" s="9"/>
      <c r="QFQ50" s="9"/>
      <c r="QFR50" s="9"/>
      <c r="QFS50" s="9"/>
      <c r="QFT50" s="9"/>
      <c r="QFU50" s="9"/>
      <c r="QFV50" s="9"/>
      <c r="QFW50" s="9"/>
      <c r="QFX50" s="9"/>
      <c r="QFY50" s="9"/>
      <c r="QFZ50" s="9"/>
      <c r="QGA50" s="9"/>
      <c r="QGB50" s="9"/>
      <c r="QGC50" s="9"/>
      <c r="QGD50" s="9"/>
      <c r="QGE50" s="9"/>
      <c r="QGF50" s="9"/>
      <c r="QGG50" s="9"/>
      <c r="QGH50" s="9"/>
      <c r="QGI50" s="9"/>
      <c r="QGJ50" s="9"/>
      <c r="QGK50" s="9"/>
      <c r="QGL50" s="9"/>
      <c r="QGM50" s="9"/>
      <c r="QGN50" s="9"/>
      <c r="QGO50" s="9"/>
      <c r="QGP50" s="9"/>
      <c r="QGQ50" s="9"/>
      <c r="QGR50" s="9"/>
      <c r="QGS50" s="9"/>
      <c r="QGT50" s="9"/>
      <c r="QGU50" s="9"/>
      <c r="QGV50" s="9"/>
      <c r="QGW50" s="9"/>
      <c r="QGX50" s="9"/>
      <c r="QGY50" s="9"/>
      <c r="QGZ50" s="9"/>
      <c r="QHA50" s="9"/>
      <c r="QHB50" s="9"/>
      <c r="QHC50" s="9"/>
      <c r="QHD50" s="9"/>
      <c r="QHE50" s="9"/>
      <c r="QHF50" s="9"/>
      <c r="QHG50" s="9"/>
      <c r="QHH50" s="9"/>
      <c r="QHI50" s="9"/>
      <c r="QHJ50" s="9"/>
      <c r="QHK50" s="9"/>
      <c r="QHL50" s="9"/>
      <c r="QHM50" s="9"/>
      <c r="QHN50" s="9"/>
      <c r="QHO50" s="9"/>
      <c r="QHP50" s="9"/>
      <c r="QHQ50" s="9"/>
      <c r="QHR50" s="9"/>
      <c r="QHS50" s="9"/>
      <c r="QHT50" s="9"/>
      <c r="QHU50" s="9"/>
      <c r="QHV50" s="9"/>
      <c r="QHW50" s="9"/>
      <c r="QHX50" s="9"/>
      <c r="QHY50" s="9"/>
      <c r="QHZ50" s="9"/>
      <c r="QIA50" s="9"/>
      <c r="QIB50" s="9"/>
      <c r="QIC50" s="9"/>
      <c r="QID50" s="9"/>
      <c r="QIE50" s="9"/>
      <c r="QIF50" s="9"/>
      <c r="QIG50" s="9"/>
      <c r="QIH50" s="9"/>
      <c r="QII50" s="9"/>
      <c r="QIJ50" s="9"/>
      <c r="QIK50" s="9"/>
      <c r="QIL50" s="9"/>
      <c r="QIM50" s="9"/>
      <c r="QIN50" s="9"/>
      <c r="QIO50" s="9"/>
      <c r="QIP50" s="9"/>
      <c r="QIQ50" s="9"/>
      <c r="QIR50" s="9"/>
      <c r="QIS50" s="9"/>
      <c r="QIT50" s="9"/>
      <c r="QIU50" s="9"/>
      <c r="QIV50" s="9"/>
      <c r="QIW50" s="9"/>
      <c r="QIX50" s="9"/>
      <c r="QIY50" s="9"/>
      <c r="QIZ50" s="9"/>
      <c r="QJA50" s="9"/>
      <c r="QJB50" s="9"/>
      <c r="QJC50" s="9"/>
      <c r="QJD50" s="9"/>
      <c r="QJE50" s="9"/>
      <c r="QJF50" s="9"/>
      <c r="QJG50" s="9"/>
      <c r="QJH50" s="9"/>
      <c r="QJI50" s="9"/>
      <c r="QJJ50" s="9"/>
      <c r="QJK50" s="9"/>
      <c r="QJL50" s="9"/>
      <c r="QJM50" s="9"/>
      <c r="QJN50" s="9"/>
      <c r="QJO50" s="9"/>
      <c r="QJP50" s="9"/>
      <c r="QJQ50" s="9"/>
      <c r="QJR50" s="9"/>
      <c r="QJS50" s="9"/>
      <c r="QJT50" s="9"/>
      <c r="QJU50" s="9"/>
      <c r="QJV50" s="9"/>
      <c r="QJW50" s="9"/>
      <c r="QJX50" s="9"/>
      <c r="QJY50" s="9"/>
      <c r="QJZ50" s="9"/>
      <c r="QKA50" s="9"/>
      <c r="QKB50" s="9"/>
      <c r="QKC50" s="9"/>
      <c r="QKD50" s="9"/>
      <c r="QKE50" s="9"/>
      <c r="QKF50" s="9"/>
      <c r="QKG50" s="9"/>
      <c r="QKH50" s="9"/>
      <c r="QKI50" s="9"/>
      <c r="QKJ50" s="9"/>
      <c r="QKK50" s="9"/>
      <c r="QKL50" s="9"/>
      <c r="QKM50" s="9"/>
      <c r="QKN50" s="9"/>
      <c r="QKO50" s="9"/>
      <c r="QKP50" s="9"/>
      <c r="QKQ50" s="9"/>
      <c r="QKR50" s="9"/>
      <c r="QKS50" s="9"/>
      <c r="QKT50" s="9"/>
      <c r="QKU50" s="9"/>
      <c r="QKV50" s="9"/>
      <c r="QKW50" s="9"/>
      <c r="QKX50" s="9"/>
      <c r="QKY50" s="9"/>
      <c r="QKZ50" s="9"/>
      <c r="QLA50" s="9"/>
      <c r="QLB50" s="9"/>
      <c r="QLC50" s="9"/>
      <c r="QLD50" s="9"/>
      <c r="QLE50" s="9"/>
      <c r="QLF50" s="9"/>
      <c r="QLG50" s="9"/>
      <c r="QLH50" s="9"/>
      <c r="QLI50" s="9"/>
      <c r="QLJ50" s="9"/>
      <c r="QLK50" s="9"/>
      <c r="QLL50" s="9"/>
      <c r="QLM50" s="9"/>
      <c r="QLN50" s="9"/>
      <c r="QLO50" s="9"/>
      <c r="QLP50" s="9"/>
      <c r="QLQ50" s="9"/>
      <c r="QLR50" s="9"/>
      <c r="QLS50" s="9"/>
      <c r="QLT50" s="9"/>
      <c r="QLU50" s="9"/>
      <c r="QLV50" s="9"/>
      <c r="QLW50" s="9"/>
      <c r="QLX50" s="9"/>
      <c r="QLY50" s="9"/>
      <c r="QLZ50" s="9"/>
      <c r="QMA50" s="9"/>
      <c r="QMB50" s="9"/>
      <c r="QMC50" s="9"/>
      <c r="QMD50" s="9"/>
      <c r="QME50" s="9"/>
      <c r="QMF50" s="9"/>
      <c r="QMG50" s="9"/>
      <c r="QMH50" s="9"/>
      <c r="QMI50" s="9"/>
      <c r="QMJ50" s="9"/>
      <c r="QMK50" s="9"/>
      <c r="QML50" s="9"/>
      <c r="QMM50" s="9"/>
      <c r="QMN50" s="9"/>
      <c r="QMO50" s="9"/>
      <c r="QMP50" s="9"/>
      <c r="QMQ50" s="9"/>
      <c r="QMR50" s="9"/>
      <c r="QMS50" s="9"/>
      <c r="QMT50" s="9"/>
      <c r="QMU50" s="9"/>
      <c r="QMV50" s="9"/>
      <c r="QMW50" s="9"/>
      <c r="QMX50" s="9"/>
      <c r="QMY50" s="9"/>
      <c r="QMZ50" s="9"/>
      <c r="QNA50" s="9"/>
      <c r="QNB50" s="9"/>
      <c r="QNC50" s="9"/>
      <c r="QND50" s="9"/>
      <c r="QNE50" s="9"/>
      <c r="QNF50" s="9"/>
      <c r="QNG50" s="9"/>
      <c r="QNH50" s="9"/>
      <c r="QNI50" s="9"/>
      <c r="QNJ50" s="9"/>
      <c r="QNK50" s="9"/>
      <c r="QNL50" s="9"/>
      <c r="QNM50" s="9"/>
      <c r="QNN50" s="9"/>
      <c r="QNO50" s="9"/>
      <c r="QNP50" s="9"/>
      <c r="QNQ50" s="9"/>
      <c r="QNR50" s="9"/>
      <c r="QNS50" s="9"/>
      <c r="QNT50" s="9"/>
      <c r="QNU50" s="9"/>
      <c r="QNV50" s="9"/>
      <c r="QNW50" s="9"/>
      <c r="QNX50" s="9"/>
      <c r="QNY50" s="9"/>
      <c r="QNZ50" s="9"/>
      <c r="QOA50" s="9"/>
      <c r="QOB50" s="9"/>
      <c r="QOC50" s="9"/>
      <c r="QOD50" s="9"/>
      <c r="QOE50" s="9"/>
      <c r="QOF50" s="9"/>
      <c r="QOG50" s="9"/>
      <c r="QOH50" s="9"/>
      <c r="QOI50" s="9"/>
      <c r="QOJ50" s="9"/>
      <c r="QOK50" s="9"/>
      <c r="QOL50" s="9"/>
      <c r="QOM50" s="9"/>
      <c r="QON50" s="9"/>
      <c r="QOO50" s="9"/>
      <c r="QOP50" s="9"/>
      <c r="QOQ50" s="9"/>
      <c r="QOR50" s="9"/>
      <c r="QOS50" s="9"/>
      <c r="QOT50" s="9"/>
      <c r="QOU50" s="9"/>
      <c r="QOV50" s="9"/>
      <c r="QOW50" s="9"/>
      <c r="QOX50" s="9"/>
      <c r="QOY50" s="9"/>
      <c r="QOZ50" s="9"/>
      <c r="QPA50" s="9"/>
      <c r="QPB50" s="9"/>
      <c r="QPC50" s="9"/>
      <c r="QPD50" s="9"/>
      <c r="QPE50" s="9"/>
      <c r="QPF50" s="9"/>
      <c r="QPG50" s="9"/>
      <c r="QPH50" s="9"/>
      <c r="QPI50" s="9"/>
      <c r="QPJ50" s="9"/>
      <c r="QPK50" s="9"/>
      <c r="QPL50" s="9"/>
      <c r="QPM50" s="9"/>
      <c r="QPN50" s="9"/>
      <c r="QPO50" s="9"/>
      <c r="QPP50" s="9"/>
      <c r="QPQ50" s="9"/>
      <c r="QPR50" s="9"/>
      <c r="QPS50" s="9"/>
      <c r="QPT50" s="9"/>
      <c r="QPU50" s="9"/>
      <c r="QPV50" s="9"/>
      <c r="QPW50" s="9"/>
      <c r="QPX50" s="9"/>
      <c r="QPY50" s="9"/>
      <c r="QPZ50" s="9"/>
      <c r="QQA50" s="9"/>
      <c r="QQB50" s="9"/>
      <c r="QQC50" s="9"/>
      <c r="QQD50" s="9"/>
      <c r="QQE50" s="9"/>
      <c r="QQF50" s="9"/>
      <c r="QQG50" s="9"/>
      <c r="QQH50" s="9"/>
      <c r="QQI50" s="9"/>
      <c r="QQJ50" s="9"/>
      <c r="QQK50" s="9"/>
      <c r="QQL50" s="9"/>
      <c r="QQM50" s="9"/>
      <c r="QQN50" s="9"/>
      <c r="QQO50" s="9"/>
      <c r="QQP50" s="9"/>
      <c r="QQQ50" s="9"/>
      <c r="QQR50" s="9"/>
      <c r="QQS50" s="9"/>
      <c r="QQT50" s="9"/>
      <c r="QQU50" s="9"/>
      <c r="QQV50" s="9"/>
      <c r="QQW50" s="9"/>
      <c r="QQX50" s="9"/>
      <c r="QQY50" s="9"/>
      <c r="QQZ50" s="9"/>
      <c r="QRA50" s="9"/>
      <c r="QRB50" s="9"/>
      <c r="QRC50" s="9"/>
      <c r="QRD50" s="9"/>
      <c r="QRE50" s="9"/>
      <c r="QRF50" s="9"/>
      <c r="QRG50" s="9"/>
      <c r="QRH50" s="9"/>
      <c r="QRI50" s="9"/>
      <c r="QRJ50" s="9"/>
      <c r="QRK50" s="9"/>
      <c r="QRL50" s="9"/>
      <c r="QRM50" s="9"/>
      <c r="QRN50" s="9"/>
      <c r="QRO50" s="9"/>
      <c r="QRP50" s="9"/>
      <c r="QRQ50" s="9"/>
      <c r="QRR50" s="9"/>
      <c r="QRS50" s="9"/>
      <c r="QRT50" s="9"/>
      <c r="QRU50" s="9"/>
      <c r="QRV50" s="9"/>
      <c r="QRW50" s="9"/>
      <c r="QRX50" s="9"/>
      <c r="QRY50" s="9"/>
      <c r="QRZ50" s="9"/>
      <c r="QSA50" s="9"/>
      <c r="QSB50" s="9"/>
      <c r="QSC50" s="9"/>
      <c r="QSD50" s="9"/>
      <c r="QSE50" s="9"/>
      <c r="QSF50" s="9"/>
      <c r="QSG50" s="9"/>
      <c r="QSH50" s="9"/>
      <c r="QSI50" s="9"/>
      <c r="QSJ50" s="9"/>
      <c r="QSK50" s="9"/>
      <c r="QSL50" s="9"/>
      <c r="QSM50" s="9"/>
      <c r="QSN50" s="9"/>
      <c r="QSO50" s="9"/>
      <c r="QSP50" s="9"/>
      <c r="QSQ50" s="9"/>
      <c r="QSR50" s="9"/>
      <c r="QSS50" s="9"/>
      <c r="QST50" s="9"/>
      <c r="QSU50" s="9"/>
      <c r="QSV50" s="9"/>
      <c r="QSW50" s="9"/>
      <c r="QSX50" s="9"/>
      <c r="QSY50" s="9"/>
      <c r="QSZ50" s="9"/>
      <c r="QTA50" s="9"/>
      <c r="QTB50" s="9"/>
      <c r="QTC50" s="9"/>
      <c r="QTD50" s="9"/>
      <c r="QTE50" s="9"/>
      <c r="QTF50" s="9"/>
      <c r="QTG50" s="9"/>
      <c r="QTH50" s="9"/>
      <c r="QTI50" s="9"/>
      <c r="QTJ50" s="9"/>
      <c r="QTK50" s="9"/>
      <c r="QTL50" s="9"/>
      <c r="QTM50" s="9"/>
      <c r="QTN50" s="9"/>
      <c r="QTO50" s="9"/>
      <c r="QTP50" s="9"/>
      <c r="QTQ50" s="9"/>
      <c r="QTR50" s="9"/>
      <c r="QTS50" s="9"/>
      <c r="QTT50" s="9"/>
      <c r="QTU50" s="9"/>
      <c r="QTV50" s="9"/>
      <c r="QTW50" s="9"/>
      <c r="QTX50" s="9"/>
      <c r="QTY50" s="9"/>
      <c r="QTZ50" s="9"/>
      <c r="QUA50" s="9"/>
      <c r="QUB50" s="9"/>
      <c r="QUC50" s="9"/>
      <c r="QUD50" s="9"/>
      <c r="QUE50" s="9"/>
      <c r="QUF50" s="9"/>
      <c r="QUG50" s="9"/>
      <c r="QUH50" s="9"/>
      <c r="QUI50" s="9"/>
      <c r="QUJ50" s="9"/>
      <c r="QUK50" s="9"/>
      <c r="QUL50" s="9"/>
      <c r="QUM50" s="9"/>
      <c r="QUN50" s="9"/>
      <c r="QUO50" s="9"/>
      <c r="QUP50" s="9"/>
      <c r="QUQ50" s="9"/>
      <c r="QUR50" s="9"/>
      <c r="QUS50" s="9"/>
      <c r="QUT50" s="9"/>
      <c r="QUU50" s="9"/>
      <c r="QUV50" s="9"/>
      <c r="QUW50" s="9"/>
      <c r="QUX50" s="9"/>
      <c r="QUY50" s="9"/>
      <c r="QUZ50" s="9"/>
      <c r="QVA50" s="9"/>
      <c r="QVB50" s="9"/>
      <c r="QVC50" s="9"/>
      <c r="QVD50" s="9"/>
      <c r="QVE50" s="9"/>
      <c r="QVF50" s="9"/>
      <c r="QVG50" s="9"/>
      <c r="QVH50" s="9"/>
      <c r="QVI50" s="9"/>
      <c r="QVJ50" s="9"/>
      <c r="QVK50" s="9"/>
      <c r="QVL50" s="9"/>
      <c r="QVM50" s="9"/>
      <c r="QVN50" s="9"/>
      <c r="QVO50" s="9"/>
      <c r="QVP50" s="9"/>
      <c r="QVQ50" s="9"/>
      <c r="QVR50" s="9"/>
      <c r="QVS50" s="9"/>
      <c r="QVT50" s="9"/>
      <c r="QVU50" s="9"/>
      <c r="QVV50" s="9"/>
      <c r="QVW50" s="9"/>
      <c r="QVX50" s="9"/>
      <c r="QVY50" s="9"/>
      <c r="QVZ50" s="9"/>
      <c r="QWA50" s="9"/>
      <c r="QWB50" s="9"/>
      <c r="QWC50" s="9"/>
      <c r="QWD50" s="9"/>
      <c r="QWE50" s="9"/>
      <c r="QWF50" s="9"/>
      <c r="QWG50" s="9"/>
      <c r="QWH50" s="9"/>
      <c r="QWI50" s="9"/>
      <c r="QWJ50" s="9"/>
      <c r="QWK50" s="9"/>
      <c r="QWL50" s="9"/>
      <c r="QWM50" s="9"/>
      <c r="QWN50" s="9"/>
      <c r="QWO50" s="9"/>
      <c r="QWP50" s="9"/>
      <c r="QWQ50" s="9"/>
      <c r="QWR50" s="9"/>
      <c r="QWS50" s="9"/>
      <c r="QWT50" s="9"/>
      <c r="QWU50" s="9"/>
      <c r="QWV50" s="9"/>
      <c r="QWW50" s="9"/>
      <c r="QWX50" s="9"/>
      <c r="QWY50" s="9"/>
      <c r="QWZ50" s="9"/>
      <c r="QXA50" s="9"/>
      <c r="QXB50" s="9"/>
      <c r="QXC50" s="9"/>
      <c r="QXD50" s="9"/>
      <c r="QXE50" s="9"/>
      <c r="QXF50" s="9"/>
      <c r="QXG50" s="9"/>
      <c r="QXH50" s="9"/>
      <c r="QXI50" s="9"/>
      <c r="QXJ50" s="9"/>
      <c r="QXK50" s="9"/>
      <c r="QXL50" s="9"/>
      <c r="QXM50" s="9"/>
      <c r="QXN50" s="9"/>
      <c r="QXO50" s="9"/>
      <c r="QXP50" s="9"/>
      <c r="QXQ50" s="9"/>
      <c r="QXR50" s="9"/>
      <c r="QXS50" s="9"/>
      <c r="QXT50" s="9"/>
      <c r="QXU50" s="9"/>
      <c r="QXV50" s="9"/>
      <c r="QXW50" s="9"/>
      <c r="QXX50" s="9"/>
      <c r="QXY50" s="9"/>
      <c r="QXZ50" s="9"/>
      <c r="QYA50" s="9"/>
      <c r="QYB50" s="9"/>
      <c r="QYC50" s="9"/>
      <c r="QYD50" s="9"/>
      <c r="QYE50" s="9"/>
      <c r="QYF50" s="9"/>
      <c r="QYG50" s="9"/>
      <c r="QYH50" s="9"/>
      <c r="QYI50" s="9"/>
      <c r="QYJ50" s="9"/>
      <c r="QYK50" s="9"/>
      <c r="QYL50" s="9"/>
      <c r="QYM50" s="9"/>
      <c r="QYN50" s="9"/>
      <c r="QYO50" s="9"/>
      <c r="QYP50" s="9"/>
      <c r="QYQ50" s="9"/>
      <c r="QYR50" s="9"/>
      <c r="QYS50" s="9"/>
      <c r="QYT50" s="9"/>
      <c r="QYU50" s="9"/>
      <c r="QYV50" s="9"/>
      <c r="QYW50" s="9"/>
      <c r="QYX50" s="9"/>
      <c r="QYY50" s="9"/>
      <c r="QYZ50" s="9"/>
      <c r="QZA50" s="9"/>
      <c r="QZB50" s="9"/>
      <c r="QZC50" s="9"/>
      <c r="QZD50" s="9"/>
      <c r="QZE50" s="9"/>
      <c r="QZF50" s="9"/>
      <c r="QZG50" s="9"/>
      <c r="QZH50" s="9"/>
      <c r="QZI50" s="9"/>
      <c r="QZJ50" s="9"/>
      <c r="QZK50" s="9"/>
      <c r="QZL50" s="9"/>
      <c r="QZM50" s="9"/>
      <c r="QZN50" s="9"/>
      <c r="QZO50" s="9"/>
      <c r="QZP50" s="9"/>
      <c r="QZQ50" s="9"/>
      <c r="QZR50" s="9"/>
      <c r="QZS50" s="9"/>
      <c r="QZT50" s="9"/>
      <c r="QZU50" s="9"/>
      <c r="QZV50" s="9"/>
      <c r="QZW50" s="9"/>
      <c r="QZX50" s="9"/>
      <c r="QZY50" s="9"/>
      <c r="QZZ50" s="9"/>
      <c r="RAA50" s="9"/>
      <c r="RAB50" s="9"/>
      <c r="RAC50" s="9"/>
      <c r="RAD50" s="9"/>
      <c r="RAE50" s="9"/>
      <c r="RAF50" s="9"/>
      <c r="RAG50" s="9"/>
      <c r="RAH50" s="9"/>
      <c r="RAI50" s="9"/>
      <c r="RAJ50" s="9"/>
      <c r="RAK50" s="9"/>
      <c r="RAL50" s="9"/>
      <c r="RAM50" s="9"/>
      <c r="RAN50" s="9"/>
      <c r="RAO50" s="9"/>
      <c r="RAP50" s="9"/>
      <c r="RAQ50" s="9"/>
      <c r="RAR50" s="9"/>
      <c r="RAS50" s="9"/>
      <c r="RAT50" s="9"/>
      <c r="RAU50" s="9"/>
      <c r="RAV50" s="9"/>
      <c r="RAW50" s="9"/>
      <c r="RAX50" s="9"/>
      <c r="RAY50" s="9"/>
      <c r="RAZ50" s="9"/>
      <c r="RBA50" s="9"/>
      <c r="RBB50" s="9"/>
      <c r="RBC50" s="9"/>
      <c r="RBD50" s="9"/>
      <c r="RBE50" s="9"/>
      <c r="RBF50" s="9"/>
      <c r="RBG50" s="9"/>
      <c r="RBH50" s="9"/>
      <c r="RBI50" s="9"/>
      <c r="RBJ50" s="9"/>
      <c r="RBK50" s="9"/>
      <c r="RBL50" s="9"/>
      <c r="RBM50" s="9"/>
      <c r="RBN50" s="9"/>
      <c r="RBO50" s="9"/>
      <c r="RBP50" s="9"/>
      <c r="RBQ50" s="9"/>
      <c r="RBR50" s="9"/>
      <c r="RBS50" s="9"/>
      <c r="RBT50" s="9"/>
      <c r="RBU50" s="9"/>
      <c r="RBV50" s="9"/>
      <c r="RBW50" s="9"/>
      <c r="RBX50" s="9"/>
      <c r="RBY50" s="9"/>
      <c r="RBZ50" s="9"/>
      <c r="RCA50" s="9"/>
      <c r="RCB50" s="9"/>
      <c r="RCC50" s="9"/>
      <c r="RCD50" s="9"/>
      <c r="RCE50" s="9"/>
      <c r="RCF50" s="9"/>
      <c r="RCG50" s="9"/>
      <c r="RCH50" s="9"/>
      <c r="RCI50" s="9"/>
      <c r="RCJ50" s="9"/>
      <c r="RCK50" s="9"/>
      <c r="RCL50" s="9"/>
      <c r="RCM50" s="9"/>
      <c r="RCN50" s="9"/>
      <c r="RCO50" s="9"/>
      <c r="RCP50" s="9"/>
      <c r="RCQ50" s="9"/>
      <c r="RCR50" s="9"/>
      <c r="RCS50" s="9"/>
      <c r="RCT50" s="9"/>
      <c r="RCU50" s="9"/>
      <c r="RCV50" s="9"/>
      <c r="RCW50" s="9"/>
      <c r="RCX50" s="9"/>
      <c r="RCY50" s="9"/>
      <c r="RCZ50" s="9"/>
      <c r="RDA50" s="9"/>
      <c r="RDB50" s="9"/>
      <c r="RDC50" s="9"/>
      <c r="RDD50" s="9"/>
      <c r="RDE50" s="9"/>
      <c r="RDF50" s="9"/>
      <c r="RDG50" s="9"/>
      <c r="RDH50" s="9"/>
      <c r="RDI50" s="9"/>
      <c r="RDJ50" s="9"/>
      <c r="RDK50" s="9"/>
      <c r="RDL50" s="9"/>
      <c r="RDM50" s="9"/>
      <c r="RDN50" s="9"/>
      <c r="RDO50" s="9"/>
      <c r="RDP50" s="9"/>
      <c r="RDQ50" s="9"/>
      <c r="RDR50" s="9"/>
      <c r="RDS50" s="9"/>
      <c r="RDT50" s="9"/>
      <c r="RDU50" s="9"/>
      <c r="RDV50" s="9"/>
      <c r="RDW50" s="9"/>
      <c r="RDX50" s="9"/>
      <c r="RDY50" s="9"/>
      <c r="RDZ50" s="9"/>
      <c r="REA50" s="9"/>
      <c r="REB50" s="9"/>
      <c r="REC50" s="9"/>
      <c r="RED50" s="9"/>
      <c r="REE50" s="9"/>
      <c r="REF50" s="9"/>
      <c r="REG50" s="9"/>
      <c r="REH50" s="9"/>
      <c r="REI50" s="9"/>
      <c r="REJ50" s="9"/>
      <c r="REK50" s="9"/>
      <c r="REL50" s="9"/>
      <c r="REM50" s="9"/>
      <c r="REN50" s="9"/>
      <c r="REO50" s="9"/>
      <c r="REP50" s="9"/>
      <c r="REQ50" s="9"/>
      <c r="RER50" s="9"/>
      <c r="RES50" s="9"/>
      <c r="RET50" s="9"/>
      <c r="REU50" s="9"/>
      <c r="REV50" s="9"/>
      <c r="REW50" s="9"/>
      <c r="REX50" s="9"/>
      <c r="REY50" s="9"/>
      <c r="REZ50" s="9"/>
      <c r="RFA50" s="9"/>
      <c r="RFB50" s="9"/>
      <c r="RFC50" s="9"/>
      <c r="RFD50" s="9"/>
      <c r="RFE50" s="9"/>
      <c r="RFF50" s="9"/>
      <c r="RFG50" s="9"/>
      <c r="RFH50" s="9"/>
      <c r="RFI50" s="9"/>
      <c r="RFJ50" s="9"/>
      <c r="RFK50" s="9"/>
      <c r="RFL50" s="9"/>
      <c r="RFM50" s="9"/>
      <c r="RFN50" s="9"/>
      <c r="RFO50" s="9"/>
      <c r="RFP50" s="9"/>
      <c r="RFQ50" s="9"/>
      <c r="RFR50" s="9"/>
      <c r="RFS50" s="9"/>
      <c r="RFT50" s="9"/>
      <c r="RFU50" s="9"/>
      <c r="RFV50" s="9"/>
      <c r="RFW50" s="9"/>
      <c r="RFX50" s="9"/>
      <c r="RFY50" s="9"/>
      <c r="RFZ50" s="9"/>
      <c r="RGA50" s="9"/>
      <c r="RGB50" s="9"/>
      <c r="RGC50" s="9"/>
      <c r="RGD50" s="9"/>
      <c r="RGE50" s="9"/>
      <c r="RGF50" s="9"/>
      <c r="RGG50" s="9"/>
      <c r="RGH50" s="9"/>
      <c r="RGI50" s="9"/>
      <c r="RGJ50" s="9"/>
      <c r="RGK50" s="9"/>
      <c r="RGL50" s="9"/>
      <c r="RGM50" s="9"/>
      <c r="RGN50" s="9"/>
      <c r="RGO50" s="9"/>
      <c r="RGP50" s="9"/>
      <c r="RGQ50" s="9"/>
      <c r="RGR50" s="9"/>
      <c r="RGS50" s="9"/>
      <c r="RGT50" s="9"/>
      <c r="RGU50" s="9"/>
      <c r="RGV50" s="9"/>
      <c r="RGW50" s="9"/>
      <c r="RGX50" s="9"/>
      <c r="RGY50" s="9"/>
      <c r="RGZ50" s="9"/>
      <c r="RHA50" s="9"/>
      <c r="RHB50" s="9"/>
      <c r="RHC50" s="9"/>
      <c r="RHD50" s="9"/>
      <c r="RHE50" s="9"/>
      <c r="RHF50" s="9"/>
      <c r="RHG50" s="9"/>
      <c r="RHH50" s="9"/>
      <c r="RHI50" s="9"/>
      <c r="RHJ50" s="9"/>
      <c r="RHK50" s="9"/>
      <c r="RHL50" s="9"/>
      <c r="RHM50" s="9"/>
      <c r="RHN50" s="9"/>
      <c r="RHO50" s="9"/>
      <c r="RHP50" s="9"/>
      <c r="RHQ50" s="9"/>
      <c r="RHR50" s="9"/>
      <c r="RHS50" s="9"/>
      <c r="RHT50" s="9"/>
      <c r="RHU50" s="9"/>
      <c r="RHV50" s="9"/>
      <c r="RHW50" s="9"/>
      <c r="RHX50" s="9"/>
      <c r="RHY50" s="9"/>
      <c r="RHZ50" s="9"/>
      <c r="RIA50" s="9"/>
      <c r="RIB50" s="9"/>
      <c r="RIC50" s="9"/>
      <c r="RID50" s="9"/>
      <c r="RIE50" s="9"/>
      <c r="RIF50" s="9"/>
      <c r="RIG50" s="9"/>
      <c r="RIH50" s="9"/>
      <c r="RII50" s="9"/>
      <c r="RIJ50" s="9"/>
      <c r="RIK50" s="9"/>
      <c r="RIL50" s="9"/>
      <c r="RIM50" s="9"/>
      <c r="RIN50" s="9"/>
      <c r="RIO50" s="9"/>
      <c r="RIP50" s="9"/>
      <c r="RIQ50" s="9"/>
      <c r="RIR50" s="9"/>
      <c r="RIS50" s="9"/>
      <c r="RIT50" s="9"/>
      <c r="RIU50" s="9"/>
      <c r="RIV50" s="9"/>
      <c r="RIW50" s="9"/>
      <c r="RIX50" s="9"/>
      <c r="RIY50" s="9"/>
      <c r="RIZ50" s="9"/>
      <c r="RJA50" s="9"/>
      <c r="RJB50" s="9"/>
      <c r="RJC50" s="9"/>
      <c r="RJD50" s="9"/>
      <c r="RJE50" s="9"/>
      <c r="RJF50" s="9"/>
      <c r="RJG50" s="9"/>
      <c r="RJH50" s="9"/>
      <c r="RJI50" s="9"/>
      <c r="RJJ50" s="9"/>
      <c r="RJK50" s="9"/>
      <c r="RJL50" s="9"/>
      <c r="RJM50" s="9"/>
      <c r="RJN50" s="9"/>
      <c r="RJO50" s="9"/>
      <c r="RJP50" s="9"/>
      <c r="RJQ50" s="9"/>
      <c r="RJR50" s="9"/>
      <c r="RJS50" s="9"/>
      <c r="RJT50" s="9"/>
      <c r="RJU50" s="9"/>
      <c r="RJV50" s="9"/>
      <c r="RJW50" s="9"/>
      <c r="RJX50" s="9"/>
      <c r="RJY50" s="9"/>
      <c r="RJZ50" s="9"/>
      <c r="RKA50" s="9"/>
      <c r="RKB50" s="9"/>
      <c r="RKC50" s="9"/>
      <c r="RKD50" s="9"/>
      <c r="RKE50" s="9"/>
      <c r="RKF50" s="9"/>
      <c r="RKG50" s="9"/>
      <c r="RKH50" s="9"/>
      <c r="RKI50" s="9"/>
      <c r="RKJ50" s="9"/>
      <c r="RKK50" s="9"/>
      <c r="RKL50" s="9"/>
      <c r="RKM50" s="9"/>
      <c r="RKN50" s="9"/>
      <c r="RKO50" s="9"/>
      <c r="RKP50" s="9"/>
      <c r="RKQ50" s="9"/>
      <c r="RKR50" s="9"/>
      <c r="RKS50" s="9"/>
      <c r="RKT50" s="9"/>
      <c r="RKU50" s="9"/>
      <c r="RKV50" s="9"/>
      <c r="RKW50" s="9"/>
      <c r="RKX50" s="9"/>
      <c r="RKY50" s="9"/>
      <c r="RKZ50" s="9"/>
      <c r="RLA50" s="9"/>
      <c r="RLB50" s="9"/>
      <c r="RLC50" s="9"/>
      <c r="RLD50" s="9"/>
      <c r="RLE50" s="9"/>
      <c r="RLF50" s="9"/>
      <c r="RLG50" s="9"/>
      <c r="RLH50" s="9"/>
      <c r="RLI50" s="9"/>
      <c r="RLJ50" s="9"/>
      <c r="RLK50" s="9"/>
      <c r="RLL50" s="9"/>
      <c r="RLM50" s="9"/>
      <c r="RLN50" s="9"/>
      <c r="RLO50" s="9"/>
      <c r="RLP50" s="9"/>
      <c r="RLQ50" s="9"/>
      <c r="RLR50" s="9"/>
      <c r="RLS50" s="9"/>
      <c r="RLT50" s="9"/>
      <c r="RLU50" s="9"/>
      <c r="RLV50" s="9"/>
      <c r="RLW50" s="9"/>
      <c r="RLX50" s="9"/>
      <c r="RLY50" s="9"/>
      <c r="RLZ50" s="9"/>
      <c r="RMA50" s="9"/>
      <c r="RMB50" s="9"/>
      <c r="RMC50" s="9"/>
      <c r="RMD50" s="9"/>
      <c r="RME50" s="9"/>
      <c r="RMF50" s="9"/>
      <c r="RMG50" s="9"/>
      <c r="RMH50" s="9"/>
      <c r="RMI50" s="9"/>
      <c r="RMJ50" s="9"/>
      <c r="RMK50" s="9"/>
      <c r="RML50" s="9"/>
      <c r="RMM50" s="9"/>
      <c r="RMN50" s="9"/>
      <c r="RMO50" s="9"/>
      <c r="RMP50" s="9"/>
      <c r="RMQ50" s="9"/>
      <c r="RMR50" s="9"/>
      <c r="RMS50" s="9"/>
      <c r="RMT50" s="9"/>
      <c r="RMU50" s="9"/>
      <c r="RMV50" s="9"/>
      <c r="RMW50" s="9"/>
      <c r="RMX50" s="9"/>
      <c r="RMY50" s="9"/>
      <c r="RMZ50" s="9"/>
      <c r="RNA50" s="9"/>
      <c r="RNB50" s="9"/>
      <c r="RNC50" s="9"/>
      <c r="RND50" s="9"/>
      <c r="RNE50" s="9"/>
      <c r="RNF50" s="9"/>
      <c r="RNG50" s="9"/>
      <c r="RNH50" s="9"/>
      <c r="RNI50" s="9"/>
      <c r="RNJ50" s="9"/>
      <c r="RNK50" s="9"/>
      <c r="RNL50" s="9"/>
      <c r="RNM50" s="9"/>
      <c r="RNN50" s="9"/>
      <c r="RNO50" s="9"/>
      <c r="RNP50" s="9"/>
      <c r="RNQ50" s="9"/>
      <c r="RNR50" s="9"/>
      <c r="RNS50" s="9"/>
      <c r="RNT50" s="9"/>
      <c r="RNU50" s="9"/>
      <c r="RNV50" s="9"/>
      <c r="RNW50" s="9"/>
      <c r="RNX50" s="9"/>
      <c r="RNY50" s="9"/>
      <c r="RNZ50" s="9"/>
      <c r="ROA50" s="9"/>
      <c r="ROB50" s="9"/>
      <c r="ROC50" s="9"/>
      <c r="ROD50" s="9"/>
      <c r="ROE50" s="9"/>
      <c r="ROF50" s="9"/>
      <c r="ROG50" s="9"/>
      <c r="ROH50" s="9"/>
      <c r="ROI50" s="9"/>
      <c r="ROJ50" s="9"/>
      <c r="ROK50" s="9"/>
      <c r="ROL50" s="9"/>
      <c r="ROM50" s="9"/>
      <c r="RON50" s="9"/>
      <c r="ROO50" s="9"/>
      <c r="ROP50" s="9"/>
      <c r="ROQ50" s="9"/>
      <c r="ROR50" s="9"/>
      <c r="ROS50" s="9"/>
      <c r="ROT50" s="9"/>
      <c r="ROU50" s="9"/>
      <c r="ROV50" s="9"/>
      <c r="ROW50" s="9"/>
      <c r="ROX50" s="9"/>
      <c r="ROY50" s="9"/>
      <c r="ROZ50" s="9"/>
      <c r="RPA50" s="9"/>
      <c r="RPB50" s="9"/>
      <c r="RPC50" s="9"/>
      <c r="RPD50" s="9"/>
      <c r="RPE50" s="9"/>
      <c r="RPF50" s="9"/>
      <c r="RPG50" s="9"/>
      <c r="RPH50" s="9"/>
      <c r="RPI50" s="9"/>
      <c r="RPJ50" s="9"/>
      <c r="RPK50" s="9"/>
      <c r="RPL50" s="9"/>
      <c r="RPM50" s="9"/>
      <c r="RPN50" s="9"/>
      <c r="RPO50" s="9"/>
      <c r="RPP50" s="9"/>
      <c r="RPQ50" s="9"/>
      <c r="RPR50" s="9"/>
      <c r="RPS50" s="9"/>
      <c r="RPT50" s="9"/>
      <c r="RPU50" s="9"/>
      <c r="RPV50" s="9"/>
      <c r="RPW50" s="9"/>
      <c r="RPX50" s="9"/>
      <c r="RPY50" s="9"/>
      <c r="RPZ50" s="9"/>
      <c r="RQA50" s="9"/>
      <c r="RQB50" s="9"/>
      <c r="RQC50" s="9"/>
      <c r="RQD50" s="9"/>
      <c r="RQE50" s="9"/>
      <c r="RQF50" s="9"/>
      <c r="RQG50" s="9"/>
      <c r="RQH50" s="9"/>
      <c r="RQI50" s="9"/>
      <c r="RQJ50" s="9"/>
      <c r="RQK50" s="9"/>
      <c r="RQL50" s="9"/>
      <c r="RQM50" s="9"/>
      <c r="RQN50" s="9"/>
      <c r="RQO50" s="9"/>
      <c r="RQP50" s="9"/>
      <c r="RQQ50" s="9"/>
      <c r="RQR50" s="9"/>
      <c r="RQS50" s="9"/>
      <c r="RQT50" s="9"/>
      <c r="RQU50" s="9"/>
      <c r="RQV50" s="9"/>
      <c r="RQW50" s="9"/>
      <c r="RQX50" s="9"/>
      <c r="RQY50" s="9"/>
      <c r="RQZ50" s="9"/>
      <c r="RRA50" s="9"/>
      <c r="RRB50" s="9"/>
      <c r="RRC50" s="9"/>
      <c r="RRD50" s="9"/>
      <c r="RRE50" s="9"/>
      <c r="RRF50" s="9"/>
      <c r="RRG50" s="9"/>
      <c r="RRH50" s="9"/>
      <c r="RRI50" s="9"/>
      <c r="RRJ50" s="9"/>
      <c r="RRK50" s="9"/>
      <c r="RRL50" s="9"/>
      <c r="RRM50" s="9"/>
      <c r="RRN50" s="9"/>
      <c r="RRO50" s="9"/>
      <c r="RRP50" s="9"/>
      <c r="RRQ50" s="9"/>
      <c r="RRR50" s="9"/>
      <c r="RRS50" s="9"/>
      <c r="RRT50" s="9"/>
      <c r="RRU50" s="9"/>
      <c r="RRV50" s="9"/>
      <c r="RRW50" s="9"/>
      <c r="RRX50" s="9"/>
      <c r="RRY50" s="9"/>
      <c r="RRZ50" s="9"/>
      <c r="RSA50" s="9"/>
      <c r="RSB50" s="9"/>
      <c r="RSC50" s="9"/>
      <c r="RSD50" s="9"/>
      <c r="RSE50" s="9"/>
      <c r="RSF50" s="9"/>
      <c r="RSG50" s="9"/>
      <c r="RSH50" s="9"/>
      <c r="RSI50" s="9"/>
      <c r="RSJ50" s="9"/>
      <c r="RSK50" s="9"/>
      <c r="RSL50" s="9"/>
      <c r="RSM50" s="9"/>
      <c r="RSN50" s="9"/>
      <c r="RSO50" s="9"/>
      <c r="RSP50" s="9"/>
      <c r="RSQ50" s="9"/>
      <c r="RSR50" s="9"/>
      <c r="RSS50" s="9"/>
      <c r="RST50" s="9"/>
      <c r="RSU50" s="9"/>
      <c r="RSV50" s="9"/>
      <c r="RSW50" s="9"/>
      <c r="RSX50" s="9"/>
      <c r="RSY50" s="9"/>
      <c r="RSZ50" s="9"/>
      <c r="RTA50" s="9"/>
      <c r="RTB50" s="9"/>
      <c r="RTC50" s="9"/>
      <c r="RTD50" s="9"/>
      <c r="RTE50" s="9"/>
      <c r="RTF50" s="9"/>
      <c r="RTG50" s="9"/>
      <c r="RTH50" s="9"/>
      <c r="RTI50" s="9"/>
      <c r="RTJ50" s="9"/>
      <c r="RTK50" s="9"/>
      <c r="RTL50" s="9"/>
      <c r="RTM50" s="9"/>
      <c r="RTN50" s="9"/>
      <c r="RTO50" s="9"/>
      <c r="RTP50" s="9"/>
      <c r="RTQ50" s="9"/>
      <c r="RTR50" s="9"/>
      <c r="RTS50" s="9"/>
      <c r="RTT50" s="9"/>
      <c r="RTU50" s="9"/>
      <c r="RTV50" s="9"/>
      <c r="RTW50" s="9"/>
      <c r="RTX50" s="9"/>
      <c r="RTY50" s="9"/>
      <c r="RTZ50" s="9"/>
      <c r="RUA50" s="9"/>
      <c r="RUB50" s="9"/>
      <c r="RUC50" s="9"/>
      <c r="RUD50" s="9"/>
      <c r="RUE50" s="9"/>
      <c r="RUF50" s="9"/>
      <c r="RUG50" s="9"/>
      <c r="RUH50" s="9"/>
      <c r="RUI50" s="9"/>
      <c r="RUJ50" s="9"/>
      <c r="RUK50" s="9"/>
      <c r="RUL50" s="9"/>
      <c r="RUM50" s="9"/>
      <c r="RUN50" s="9"/>
      <c r="RUO50" s="9"/>
      <c r="RUP50" s="9"/>
      <c r="RUQ50" s="9"/>
      <c r="RUR50" s="9"/>
      <c r="RUS50" s="9"/>
      <c r="RUT50" s="9"/>
      <c r="RUU50" s="9"/>
      <c r="RUV50" s="9"/>
      <c r="RUW50" s="9"/>
      <c r="RUX50" s="9"/>
      <c r="RUY50" s="9"/>
      <c r="RUZ50" s="9"/>
      <c r="RVA50" s="9"/>
      <c r="RVB50" s="9"/>
      <c r="RVC50" s="9"/>
      <c r="RVD50" s="9"/>
      <c r="RVE50" s="9"/>
      <c r="RVF50" s="9"/>
      <c r="RVG50" s="9"/>
      <c r="RVH50" s="9"/>
      <c r="RVI50" s="9"/>
      <c r="RVJ50" s="9"/>
      <c r="RVK50" s="9"/>
      <c r="RVL50" s="9"/>
      <c r="RVM50" s="9"/>
      <c r="RVN50" s="9"/>
      <c r="RVO50" s="9"/>
      <c r="RVP50" s="9"/>
      <c r="RVQ50" s="9"/>
      <c r="RVR50" s="9"/>
      <c r="RVS50" s="9"/>
      <c r="RVT50" s="9"/>
      <c r="RVU50" s="9"/>
      <c r="RVV50" s="9"/>
      <c r="RVW50" s="9"/>
      <c r="RVX50" s="9"/>
      <c r="RVY50" s="9"/>
      <c r="RVZ50" s="9"/>
      <c r="RWA50" s="9"/>
      <c r="RWB50" s="9"/>
      <c r="RWC50" s="9"/>
      <c r="RWD50" s="9"/>
      <c r="RWE50" s="9"/>
      <c r="RWF50" s="9"/>
      <c r="RWG50" s="9"/>
      <c r="RWH50" s="9"/>
      <c r="RWI50" s="9"/>
      <c r="RWJ50" s="9"/>
      <c r="RWK50" s="9"/>
      <c r="RWL50" s="9"/>
      <c r="RWM50" s="9"/>
      <c r="RWN50" s="9"/>
      <c r="RWO50" s="9"/>
      <c r="RWP50" s="9"/>
      <c r="RWQ50" s="9"/>
      <c r="RWR50" s="9"/>
      <c r="RWS50" s="9"/>
      <c r="RWT50" s="9"/>
      <c r="RWU50" s="9"/>
      <c r="RWV50" s="9"/>
      <c r="RWW50" s="9"/>
      <c r="RWX50" s="9"/>
      <c r="RWY50" s="9"/>
      <c r="RWZ50" s="9"/>
      <c r="RXA50" s="9"/>
      <c r="RXB50" s="9"/>
      <c r="RXC50" s="9"/>
      <c r="RXD50" s="9"/>
      <c r="RXE50" s="9"/>
      <c r="RXF50" s="9"/>
      <c r="RXG50" s="9"/>
      <c r="RXH50" s="9"/>
      <c r="RXI50" s="9"/>
      <c r="RXJ50" s="9"/>
      <c r="RXK50" s="9"/>
      <c r="RXL50" s="9"/>
      <c r="RXM50" s="9"/>
      <c r="RXN50" s="9"/>
      <c r="RXO50" s="9"/>
      <c r="RXP50" s="9"/>
      <c r="RXQ50" s="9"/>
      <c r="RXR50" s="9"/>
      <c r="RXS50" s="9"/>
      <c r="RXT50" s="9"/>
      <c r="RXU50" s="9"/>
      <c r="RXV50" s="9"/>
      <c r="RXW50" s="9"/>
      <c r="RXX50" s="9"/>
      <c r="RXY50" s="9"/>
      <c r="RXZ50" s="9"/>
      <c r="RYA50" s="9"/>
      <c r="RYB50" s="9"/>
      <c r="RYC50" s="9"/>
      <c r="RYD50" s="9"/>
      <c r="RYE50" s="9"/>
      <c r="RYF50" s="9"/>
      <c r="RYG50" s="9"/>
      <c r="RYH50" s="9"/>
      <c r="RYI50" s="9"/>
      <c r="RYJ50" s="9"/>
      <c r="RYK50" s="9"/>
      <c r="RYL50" s="9"/>
      <c r="RYM50" s="9"/>
      <c r="RYN50" s="9"/>
      <c r="RYO50" s="9"/>
      <c r="RYP50" s="9"/>
      <c r="RYQ50" s="9"/>
      <c r="RYR50" s="9"/>
      <c r="RYS50" s="9"/>
      <c r="RYT50" s="9"/>
      <c r="RYU50" s="9"/>
      <c r="RYV50" s="9"/>
      <c r="RYW50" s="9"/>
      <c r="RYX50" s="9"/>
      <c r="RYY50" s="9"/>
      <c r="RYZ50" s="9"/>
      <c r="RZA50" s="9"/>
      <c r="RZB50" s="9"/>
      <c r="RZC50" s="9"/>
      <c r="RZD50" s="9"/>
      <c r="RZE50" s="9"/>
      <c r="RZF50" s="9"/>
      <c r="RZG50" s="9"/>
      <c r="RZH50" s="9"/>
      <c r="RZI50" s="9"/>
      <c r="RZJ50" s="9"/>
      <c r="RZK50" s="9"/>
      <c r="RZL50" s="9"/>
      <c r="RZM50" s="9"/>
      <c r="RZN50" s="9"/>
      <c r="RZO50" s="9"/>
      <c r="RZP50" s="9"/>
      <c r="RZQ50" s="9"/>
      <c r="RZR50" s="9"/>
      <c r="RZS50" s="9"/>
      <c r="RZT50" s="9"/>
      <c r="RZU50" s="9"/>
      <c r="RZV50" s="9"/>
      <c r="RZW50" s="9"/>
      <c r="RZX50" s="9"/>
      <c r="RZY50" s="9"/>
      <c r="RZZ50" s="9"/>
      <c r="SAA50" s="9"/>
      <c r="SAB50" s="9"/>
      <c r="SAC50" s="9"/>
      <c r="SAD50" s="9"/>
      <c r="SAE50" s="9"/>
      <c r="SAF50" s="9"/>
      <c r="SAG50" s="9"/>
      <c r="SAH50" s="9"/>
      <c r="SAI50" s="9"/>
      <c r="SAJ50" s="9"/>
      <c r="SAK50" s="9"/>
      <c r="SAL50" s="9"/>
      <c r="SAM50" s="9"/>
      <c r="SAN50" s="9"/>
      <c r="SAO50" s="9"/>
      <c r="SAP50" s="9"/>
      <c r="SAQ50" s="9"/>
      <c r="SAR50" s="9"/>
      <c r="SAS50" s="9"/>
      <c r="SAT50" s="9"/>
      <c r="SAU50" s="9"/>
      <c r="SAV50" s="9"/>
      <c r="SAW50" s="9"/>
      <c r="SAX50" s="9"/>
      <c r="SAY50" s="9"/>
      <c r="SAZ50" s="9"/>
      <c r="SBA50" s="9"/>
      <c r="SBB50" s="9"/>
      <c r="SBC50" s="9"/>
      <c r="SBD50" s="9"/>
      <c r="SBE50" s="9"/>
      <c r="SBF50" s="9"/>
      <c r="SBG50" s="9"/>
      <c r="SBH50" s="9"/>
      <c r="SBI50" s="9"/>
      <c r="SBJ50" s="9"/>
      <c r="SBK50" s="9"/>
      <c r="SBL50" s="9"/>
      <c r="SBM50" s="9"/>
      <c r="SBN50" s="9"/>
      <c r="SBO50" s="9"/>
      <c r="SBP50" s="9"/>
      <c r="SBQ50" s="9"/>
      <c r="SBR50" s="9"/>
      <c r="SBS50" s="9"/>
      <c r="SBT50" s="9"/>
      <c r="SBU50" s="9"/>
      <c r="SBV50" s="9"/>
      <c r="SBW50" s="9"/>
      <c r="SBX50" s="9"/>
      <c r="SBY50" s="9"/>
      <c r="SBZ50" s="9"/>
      <c r="SCA50" s="9"/>
      <c r="SCB50" s="9"/>
      <c r="SCC50" s="9"/>
      <c r="SCD50" s="9"/>
      <c r="SCE50" s="9"/>
      <c r="SCF50" s="9"/>
      <c r="SCG50" s="9"/>
      <c r="SCH50" s="9"/>
      <c r="SCI50" s="9"/>
      <c r="SCJ50" s="9"/>
      <c r="SCK50" s="9"/>
      <c r="SCL50" s="9"/>
      <c r="SCM50" s="9"/>
      <c r="SCN50" s="9"/>
      <c r="SCO50" s="9"/>
      <c r="SCP50" s="9"/>
      <c r="SCQ50" s="9"/>
      <c r="SCR50" s="9"/>
      <c r="SCS50" s="9"/>
      <c r="SCT50" s="9"/>
      <c r="SCU50" s="9"/>
      <c r="SCV50" s="9"/>
      <c r="SCW50" s="9"/>
      <c r="SCX50" s="9"/>
      <c r="SCY50" s="9"/>
      <c r="SCZ50" s="9"/>
      <c r="SDA50" s="9"/>
      <c r="SDB50" s="9"/>
      <c r="SDC50" s="9"/>
      <c r="SDD50" s="9"/>
      <c r="SDE50" s="9"/>
      <c r="SDF50" s="9"/>
      <c r="SDG50" s="9"/>
      <c r="SDH50" s="9"/>
      <c r="SDI50" s="9"/>
      <c r="SDJ50" s="9"/>
      <c r="SDK50" s="9"/>
      <c r="SDL50" s="9"/>
      <c r="SDM50" s="9"/>
      <c r="SDN50" s="9"/>
      <c r="SDO50" s="9"/>
      <c r="SDP50" s="9"/>
      <c r="SDQ50" s="9"/>
      <c r="SDR50" s="9"/>
      <c r="SDS50" s="9"/>
      <c r="SDT50" s="9"/>
      <c r="SDU50" s="9"/>
      <c r="SDV50" s="9"/>
      <c r="SDW50" s="9"/>
      <c r="SDX50" s="9"/>
      <c r="SDY50" s="9"/>
      <c r="SDZ50" s="9"/>
      <c r="SEA50" s="9"/>
      <c r="SEB50" s="9"/>
      <c r="SEC50" s="9"/>
      <c r="SED50" s="9"/>
      <c r="SEE50" s="9"/>
      <c r="SEF50" s="9"/>
      <c r="SEG50" s="9"/>
      <c r="SEH50" s="9"/>
      <c r="SEI50" s="9"/>
      <c r="SEJ50" s="9"/>
      <c r="SEK50" s="9"/>
      <c r="SEL50" s="9"/>
      <c r="SEM50" s="9"/>
      <c r="SEN50" s="9"/>
      <c r="SEO50" s="9"/>
      <c r="SEP50" s="9"/>
      <c r="SEQ50" s="9"/>
      <c r="SER50" s="9"/>
      <c r="SES50" s="9"/>
      <c r="SET50" s="9"/>
      <c r="SEU50" s="9"/>
      <c r="SEV50" s="9"/>
      <c r="SEW50" s="9"/>
      <c r="SEX50" s="9"/>
      <c r="SEY50" s="9"/>
      <c r="SEZ50" s="9"/>
      <c r="SFA50" s="9"/>
      <c r="SFB50" s="9"/>
      <c r="SFC50" s="9"/>
      <c r="SFD50" s="9"/>
      <c r="SFE50" s="9"/>
      <c r="SFF50" s="9"/>
      <c r="SFG50" s="9"/>
      <c r="SFH50" s="9"/>
      <c r="SFI50" s="9"/>
      <c r="SFJ50" s="9"/>
      <c r="SFK50" s="9"/>
      <c r="SFL50" s="9"/>
      <c r="SFM50" s="9"/>
      <c r="SFN50" s="9"/>
      <c r="SFO50" s="9"/>
      <c r="SFP50" s="9"/>
      <c r="SFQ50" s="9"/>
      <c r="SFR50" s="9"/>
      <c r="SFS50" s="9"/>
      <c r="SFT50" s="9"/>
      <c r="SFU50" s="9"/>
      <c r="SFV50" s="9"/>
      <c r="SFW50" s="9"/>
      <c r="SFX50" s="9"/>
      <c r="SFY50" s="9"/>
      <c r="SFZ50" s="9"/>
      <c r="SGA50" s="9"/>
      <c r="SGB50" s="9"/>
      <c r="SGC50" s="9"/>
      <c r="SGD50" s="9"/>
      <c r="SGE50" s="9"/>
      <c r="SGF50" s="9"/>
      <c r="SGG50" s="9"/>
      <c r="SGH50" s="9"/>
      <c r="SGI50" s="9"/>
      <c r="SGJ50" s="9"/>
      <c r="SGK50" s="9"/>
      <c r="SGL50" s="9"/>
      <c r="SGM50" s="9"/>
      <c r="SGN50" s="9"/>
      <c r="SGO50" s="9"/>
      <c r="SGP50" s="9"/>
      <c r="SGQ50" s="9"/>
      <c r="SGR50" s="9"/>
      <c r="SGS50" s="9"/>
      <c r="SGT50" s="9"/>
      <c r="SGU50" s="9"/>
      <c r="SGV50" s="9"/>
      <c r="SGW50" s="9"/>
      <c r="SGX50" s="9"/>
      <c r="SGY50" s="9"/>
      <c r="SGZ50" s="9"/>
      <c r="SHA50" s="9"/>
      <c r="SHB50" s="9"/>
      <c r="SHC50" s="9"/>
      <c r="SHD50" s="9"/>
      <c r="SHE50" s="9"/>
      <c r="SHF50" s="9"/>
      <c r="SHG50" s="9"/>
      <c r="SHH50" s="9"/>
      <c r="SHI50" s="9"/>
      <c r="SHJ50" s="9"/>
      <c r="SHK50" s="9"/>
      <c r="SHL50" s="9"/>
      <c r="SHM50" s="9"/>
      <c r="SHN50" s="9"/>
      <c r="SHO50" s="9"/>
      <c r="SHP50" s="9"/>
      <c r="SHQ50" s="9"/>
      <c r="SHR50" s="9"/>
      <c r="SHS50" s="9"/>
      <c r="SHT50" s="9"/>
      <c r="SHU50" s="9"/>
      <c r="SHV50" s="9"/>
      <c r="SHW50" s="9"/>
      <c r="SHX50" s="9"/>
      <c r="SHY50" s="9"/>
      <c r="SHZ50" s="9"/>
      <c r="SIA50" s="9"/>
      <c r="SIB50" s="9"/>
      <c r="SIC50" s="9"/>
      <c r="SID50" s="9"/>
      <c r="SIE50" s="9"/>
      <c r="SIF50" s="9"/>
      <c r="SIG50" s="9"/>
      <c r="SIH50" s="9"/>
      <c r="SII50" s="9"/>
      <c r="SIJ50" s="9"/>
      <c r="SIK50" s="9"/>
      <c r="SIL50" s="9"/>
      <c r="SIM50" s="9"/>
      <c r="SIN50" s="9"/>
      <c r="SIO50" s="9"/>
      <c r="SIP50" s="9"/>
      <c r="SIQ50" s="9"/>
      <c r="SIR50" s="9"/>
      <c r="SIS50" s="9"/>
      <c r="SIT50" s="9"/>
      <c r="SIU50" s="9"/>
      <c r="SIV50" s="9"/>
      <c r="SIW50" s="9"/>
      <c r="SIX50" s="9"/>
      <c r="SIY50" s="9"/>
      <c r="SIZ50" s="9"/>
      <c r="SJA50" s="9"/>
      <c r="SJB50" s="9"/>
      <c r="SJC50" s="9"/>
      <c r="SJD50" s="9"/>
      <c r="SJE50" s="9"/>
      <c r="SJF50" s="9"/>
      <c r="SJG50" s="9"/>
      <c r="SJH50" s="9"/>
      <c r="SJI50" s="9"/>
      <c r="SJJ50" s="9"/>
      <c r="SJK50" s="9"/>
      <c r="SJL50" s="9"/>
      <c r="SJM50" s="9"/>
      <c r="SJN50" s="9"/>
      <c r="SJO50" s="9"/>
      <c r="SJP50" s="9"/>
      <c r="SJQ50" s="9"/>
      <c r="SJR50" s="9"/>
      <c r="SJS50" s="9"/>
      <c r="SJT50" s="9"/>
      <c r="SJU50" s="9"/>
      <c r="SJV50" s="9"/>
      <c r="SJW50" s="9"/>
      <c r="SJX50" s="9"/>
      <c r="SJY50" s="9"/>
      <c r="SJZ50" s="9"/>
      <c r="SKA50" s="9"/>
      <c r="SKB50" s="9"/>
      <c r="SKC50" s="9"/>
      <c r="SKD50" s="9"/>
      <c r="SKE50" s="9"/>
      <c r="SKF50" s="9"/>
      <c r="SKG50" s="9"/>
      <c r="SKH50" s="9"/>
      <c r="SKI50" s="9"/>
      <c r="SKJ50" s="9"/>
      <c r="SKK50" s="9"/>
      <c r="SKL50" s="9"/>
      <c r="SKM50" s="9"/>
      <c r="SKN50" s="9"/>
      <c r="SKO50" s="9"/>
      <c r="SKP50" s="9"/>
      <c r="SKQ50" s="9"/>
      <c r="SKR50" s="9"/>
      <c r="SKS50" s="9"/>
      <c r="SKT50" s="9"/>
      <c r="SKU50" s="9"/>
      <c r="SKV50" s="9"/>
      <c r="SKW50" s="9"/>
      <c r="SKX50" s="9"/>
      <c r="SKY50" s="9"/>
      <c r="SKZ50" s="9"/>
      <c r="SLA50" s="9"/>
      <c r="SLB50" s="9"/>
      <c r="SLC50" s="9"/>
      <c r="SLD50" s="9"/>
      <c r="SLE50" s="9"/>
      <c r="SLF50" s="9"/>
      <c r="SLG50" s="9"/>
      <c r="SLH50" s="9"/>
      <c r="SLI50" s="9"/>
      <c r="SLJ50" s="9"/>
      <c r="SLK50" s="9"/>
      <c r="SLL50" s="9"/>
      <c r="SLM50" s="9"/>
      <c r="SLN50" s="9"/>
      <c r="SLO50" s="9"/>
      <c r="SLP50" s="9"/>
      <c r="SLQ50" s="9"/>
      <c r="SLR50" s="9"/>
      <c r="SLS50" s="9"/>
      <c r="SLT50" s="9"/>
      <c r="SLU50" s="9"/>
      <c r="SLV50" s="9"/>
      <c r="SLW50" s="9"/>
      <c r="SLX50" s="9"/>
      <c r="SLY50" s="9"/>
      <c r="SLZ50" s="9"/>
      <c r="SMA50" s="9"/>
      <c r="SMB50" s="9"/>
      <c r="SMC50" s="9"/>
      <c r="SMD50" s="9"/>
      <c r="SME50" s="9"/>
      <c r="SMF50" s="9"/>
      <c r="SMG50" s="9"/>
      <c r="SMH50" s="9"/>
      <c r="SMI50" s="9"/>
      <c r="SMJ50" s="9"/>
      <c r="SMK50" s="9"/>
      <c r="SML50" s="9"/>
      <c r="SMM50" s="9"/>
      <c r="SMN50" s="9"/>
      <c r="SMO50" s="9"/>
      <c r="SMP50" s="9"/>
      <c r="SMQ50" s="9"/>
      <c r="SMR50" s="9"/>
      <c r="SMS50" s="9"/>
      <c r="SMT50" s="9"/>
      <c r="SMU50" s="9"/>
      <c r="SMV50" s="9"/>
      <c r="SMW50" s="9"/>
      <c r="SMX50" s="9"/>
      <c r="SMY50" s="9"/>
      <c r="SMZ50" s="9"/>
      <c r="SNA50" s="9"/>
      <c r="SNB50" s="9"/>
      <c r="SNC50" s="9"/>
      <c r="SND50" s="9"/>
      <c r="SNE50" s="9"/>
      <c r="SNF50" s="9"/>
      <c r="SNG50" s="9"/>
      <c r="SNH50" s="9"/>
      <c r="SNI50" s="9"/>
      <c r="SNJ50" s="9"/>
      <c r="SNK50" s="9"/>
      <c r="SNL50" s="9"/>
      <c r="SNM50" s="9"/>
      <c r="SNN50" s="9"/>
      <c r="SNO50" s="9"/>
      <c r="SNP50" s="9"/>
      <c r="SNQ50" s="9"/>
      <c r="SNR50" s="9"/>
      <c r="SNS50" s="9"/>
      <c r="SNT50" s="9"/>
      <c r="SNU50" s="9"/>
      <c r="SNV50" s="9"/>
      <c r="SNW50" s="9"/>
      <c r="SNX50" s="9"/>
      <c r="SNY50" s="9"/>
      <c r="SNZ50" s="9"/>
      <c r="SOA50" s="9"/>
      <c r="SOB50" s="9"/>
      <c r="SOC50" s="9"/>
      <c r="SOD50" s="9"/>
      <c r="SOE50" s="9"/>
      <c r="SOF50" s="9"/>
      <c r="SOG50" s="9"/>
      <c r="SOH50" s="9"/>
      <c r="SOI50" s="9"/>
      <c r="SOJ50" s="9"/>
      <c r="SOK50" s="9"/>
      <c r="SOL50" s="9"/>
      <c r="SOM50" s="9"/>
      <c r="SON50" s="9"/>
      <c r="SOO50" s="9"/>
      <c r="SOP50" s="9"/>
      <c r="SOQ50" s="9"/>
      <c r="SOR50" s="9"/>
      <c r="SOS50" s="9"/>
      <c r="SOT50" s="9"/>
      <c r="SOU50" s="9"/>
      <c r="SOV50" s="9"/>
      <c r="SOW50" s="9"/>
      <c r="SOX50" s="9"/>
      <c r="SOY50" s="9"/>
      <c r="SOZ50" s="9"/>
      <c r="SPA50" s="9"/>
      <c r="SPB50" s="9"/>
      <c r="SPC50" s="9"/>
      <c r="SPD50" s="9"/>
      <c r="SPE50" s="9"/>
      <c r="SPF50" s="9"/>
      <c r="SPG50" s="9"/>
      <c r="SPH50" s="9"/>
      <c r="SPI50" s="9"/>
      <c r="SPJ50" s="9"/>
      <c r="SPK50" s="9"/>
      <c r="SPL50" s="9"/>
      <c r="SPM50" s="9"/>
      <c r="SPN50" s="9"/>
      <c r="SPO50" s="9"/>
      <c r="SPP50" s="9"/>
      <c r="SPQ50" s="9"/>
      <c r="SPR50" s="9"/>
      <c r="SPS50" s="9"/>
      <c r="SPT50" s="9"/>
      <c r="SPU50" s="9"/>
      <c r="SPV50" s="9"/>
      <c r="SPW50" s="9"/>
      <c r="SPX50" s="9"/>
      <c r="SPY50" s="9"/>
      <c r="SPZ50" s="9"/>
      <c r="SQA50" s="9"/>
      <c r="SQB50" s="9"/>
      <c r="SQC50" s="9"/>
      <c r="SQD50" s="9"/>
      <c r="SQE50" s="9"/>
      <c r="SQF50" s="9"/>
      <c r="SQG50" s="9"/>
      <c r="SQH50" s="9"/>
      <c r="SQI50" s="9"/>
      <c r="SQJ50" s="9"/>
      <c r="SQK50" s="9"/>
      <c r="SQL50" s="9"/>
      <c r="SQM50" s="9"/>
      <c r="SQN50" s="9"/>
      <c r="SQO50" s="9"/>
      <c r="SQP50" s="9"/>
      <c r="SQQ50" s="9"/>
      <c r="SQR50" s="9"/>
      <c r="SQS50" s="9"/>
      <c r="SQT50" s="9"/>
      <c r="SQU50" s="9"/>
      <c r="SQV50" s="9"/>
      <c r="SQW50" s="9"/>
      <c r="SQX50" s="9"/>
      <c r="SQY50" s="9"/>
      <c r="SQZ50" s="9"/>
      <c r="SRA50" s="9"/>
      <c r="SRB50" s="9"/>
      <c r="SRC50" s="9"/>
      <c r="SRD50" s="9"/>
      <c r="SRE50" s="9"/>
      <c r="SRF50" s="9"/>
      <c r="SRG50" s="9"/>
      <c r="SRH50" s="9"/>
      <c r="SRI50" s="9"/>
      <c r="SRJ50" s="9"/>
      <c r="SRK50" s="9"/>
      <c r="SRL50" s="9"/>
      <c r="SRM50" s="9"/>
      <c r="SRN50" s="9"/>
      <c r="SRO50" s="9"/>
      <c r="SRP50" s="9"/>
      <c r="SRQ50" s="9"/>
      <c r="SRR50" s="9"/>
      <c r="SRS50" s="9"/>
      <c r="SRT50" s="9"/>
      <c r="SRU50" s="9"/>
      <c r="SRV50" s="9"/>
      <c r="SRW50" s="9"/>
      <c r="SRX50" s="9"/>
      <c r="SRY50" s="9"/>
      <c r="SRZ50" s="9"/>
      <c r="SSA50" s="9"/>
      <c r="SSB50" s="9"/>
      <c r="SSC50" s="9"/>
      <c r="SSD50" s="9"/>
      <c r="SSE50" s="9"/>
      <c r="SSF50" s="9"/>
      <c r="SSG50" s="9"/>
      <c r="SSH50" s="9"/>
      <c r="SSI50" s="9"/>
      <c r="SSJ50" s="9"/>
      <c r="SSK50" s="9"/>
      <c r="SSL50" s="9"/>
      <c r="SSM50" s="9"/>
      <c r="SSN50" s="9"/>
      <c r="SSO50" s="9"/>
      <c r="SSP50" s="9"/>
      <c r="SSQ50" s="9"/>
      <c r="SSR50" s="9"/>
      <c r="SSS50" s="9"/>
      <c r="SST50" s="9"/>
      <c r="SSU50" s="9"/>
      <c r="SSV50" s="9"/>
      <c r="SSW50" s="9"/>
      <c r="SSX50" s="9"/>
      <c r="SSY50" s="9"/>
      <c r="SSZ50" s="9"/>
      <c r="STA50" s="9"/>
      <c r="STB50" s="9"/>
      <c r="STC50" s="9"/>
      <c r="STD50" s="9"/>
      <c r="STE50" s="9"/>
      <c r="STF50" s="9"/>
      <c r="STG50" s="9"/>
      <c r="STH50" s="9"/>
      <c r="STI50" s="9"/>
      <c r="STJ50" s="9"/>
      <c r="STK50" s="9"/>
      <c r="STL50" s="9"/>
      <c r="STM50" s="9"/>
      <c r="STN50" s="9"/>
      <c r="STO50" s="9"/>
      <c r="STP50" s="9"/>
      <c r="STQ50" s="9"/>
      <c r="STR50" s="9"/>
      <c r="STS50" s="9"/>
      <c r="STT50" s="9"/>
      <c r="STU50" s="9"/>
      <c r="STV50" s="9"/>
      <c r="STW50" s="9"/>
      <c r="STX50" s="9"/>
      <c r="STY50" s="9"/>
      <c r="STZ50" s="9"/>
      <c r="SUA50" s="9"/>
      <c r="SUB50" s="9"/>
      <c r="SUC50" s="9"/>
      <c r="SUD50" s="9"/>
      <c r="SUE50" s="9"/>
      <c r="SUF50" s="9"/>
      <c r="SUG50" s="9"/>
      <c r="SUH50" s="9"/>
      <c r="SUI50" s="9"/>
      <c r="SUJ50" s="9"/>
      <c r="SUK50" s="9"/>
      <c r="SUL50" s="9"/>
      <c r="SUM50" s="9"/>
      <c r="SUN50" s="9"/>
      <c r="SUO50" s="9"/>
      <c r="SUP50" s="9"/>
      <c r="SUQ50" s="9"/>
      <c r="SUR50" s="9"/>
      <c r="SUS50" s="9"/>
      <c r="SUT50" s="9"/>
      <c r="SUU50" s="9"/>
      <c r="SUV50" s="9"/>
      <c r="SUW50" s="9"/>
      <c r="SUX50" s="9"/>
      <c r="SUY50" s="9"/>
      <c r="SUZ50" s="9"/>
      <c r="SVA50" s="9"/>
      <c r="SVB50" s="9"/>
      <c r="SVC50" s="9"/>
      <c r="SVD50" s="9"/>
      <c r="SVE50" s="9"/>
      <c r="SVF50" s="9"/>
      <c r="SVG50" s="9"/>
      <c r="SVH50" s="9"/>
      <c r="SVI50" s="9"/>
      <c r="SVJ50" s="9"/>
      <c r="SVK50" s="9"/>
      <c r="SVL50" s="9"/>
      <c r="SVM50" s="9"/>
      <c r="SVN50" s="9"/>
      <c r="SVO50" s="9"/>
      <c r="SVP50" s="9"/>
      <c r="SVQ50" s="9"/>
      <c r="SVR50" s="9"/>
      <c r="SVS50" s="9"/>
      <c r="SVT50" s="9"/>
      <c r="SVU50" s="9"/>
      <c r="SVV50" s="9"/>
      <c r="SVW50" s="9"/>
      <c r="SVX50" s="9"/>
      <c r="SVY50" s="9"/>
      <c r="SVZ50" s="9"/>
      <c r="SWA50" s="9"/>
      <c r="SWB50" s="9"/>
      <c r="SWC50" s="9"/>
      <c r="SWD50" s="9"/>
      <c r="SWE50" s="9"/>
      <c r="SWF50" s="9"/>
      <c r="SWG50" s="9"/>
      <c r="SWH50" s="9"/>
      <c r="SWI50" s="9"/>
      <c r="SWJ50" s="9"/>
      <c r="SWK50" s="9"/>
      <c r="SWL50" s="9"/>
      <c r="SWM50" s="9"/>
      <c r="SWN50" s="9"/>
      <c r="SWO50" s="9"/>
      <c r="SWP50" s="9"/>
      <c r="SWQ50" s="9"/>
      <c r="SWR50" s="9"/>
      <c r="SWS50" s="9"/>
      <c r="SWT50" s="9"/>
      <c r="SWU50" s="9"/>
      <c r="SWV50" s="9"/>
      <c r="SWW50" s="9"/>
      <c r="SWX50" s="9"/>
      <c r="SWY50" s="9"/>
      <c r="SWZ50" s="9"/>
      <c r="SXA50" s="9"/>
      <c r="SXB50" s="9"/>
      <c r="SXC50" s="9"/>
      <c r="SXD50" s="9"/>
      <c r="SXE50" s="9"/>
      <c r="SXF50" s="9"/>
      <c r="SXG50" s="9"/>
      <c r="SXH50" s="9"/>
      <c r="SXI50" s="9"/>
      <c r="SXJ50" s="9"/>
      <c r="SXK50" s="9"/>
      <c r="SXL50" s="9"/>
      <c r="SXM50" s="9"/>
      <c r="SXN50" s="9"/>
      <c r="SXO50" s="9"/>
      <c r="SXP50" s="9"/>
      <c r="SXQ50" s="9"/>
      <c r="SXR50" s="9"/>
      <c r="SXS50" s="9"/>
      <c r="SXT50" s="9"/>
      <c r="SXU50" s="9"/>
      <c r="SXV50" s="9"/>
      <c r="SXW50" s="9"/>
      <c r="SXX50" s="9"/>
      <c r="SXY50" s="9"/>
      <c r="SXZ50" s="9"/>
      <c r="SYA50" s="9"/>
      <c r="SYB50" s="9"/>
      <c r="SYC50" s="9"/>
      <c r="SYD50" s="9"/>
      <c r="SYE50" s="9"/>
      <c r="SYF50" s="9"/>
      <c r="SYG50" s="9"/>
      <c r="SYH50" s="9"/>
      <c r="SYI50" s="9"/>
      <c r="SYJ50" s="9"/>
      <c r="SYK50" s="9"/>
      <c r="SYL50" s="9"/>
      <c r="SYM50" s="9"/>
      <c r="SYN50" s="9"/>
      <c r="SYO50" s="9"/>
      <c r="SYP50" s="9"/>
      <c r="SYQ50" s="9"/>
      <c r="SYR50" s="9"/>
      <c r="SYS50" s="9"/>
      <c r="SYT50" s="9"/>
      <c r="SYU50" s="9"/>
      <c r="SYV50" s="9"/>
      <c r="SYW50" s="9"/>
      <c r="SYX50" s="9"/>
      <c r="SYY50" s="9"/>
      <c r="SYZ50" s="9"/>
      <c r="SZA50" s="9"/>
      <c r="SZB50" s="9"/>
      <c r="SZC50" s="9"/>
      <c r="SZD50" s="9"/>
      <c r="SZE50" s="9"/>
      <c r="SZF50" s="9"/>
      <c r="SZG50" s="9"/>
      <c r="SZH50" s="9"/>
      <c r="SZI50" s="9"/>
      <c r="SZJ50" s="9"/>
      <c r="SZK50" s="9"/>
      <c r="SZL50" s="9"/>
      <c r="SZM50" s="9"/>
      <c r="SZN50" s="9"/>
      <c r="SZO50" s="9"/>
      <c r="SZP50" s="9"/>
      <c r="SZQ50" s="9"/>
      <c r="SZR50" s="9"/>
      <c r="SZS50" s="9"/>
      <c r="SZT50" s="9"/>
      <c r="SZU50" s="9"/>
      <c r="SZV50" s="9"/>
      <c r="SZW50" s="9"/>
      <c r="SZX50" s="9"/>
      <c r="SZY50" s="9"/>
      <c r="SZZ50" s="9"/>
      <c r="TAA50" s="9"/>
      <c r="TAB50" s="9"/>
      <c r="TAC50" s="9"/>
      <c r="TAD50" s="9"/>
      <c r="TAE50" s="9"/>
      <c r="TAF50" s="9"/>
      <c r="TAG50" s="9"/>
      <c r="TAH50" s="9"/>
      <c r="TAI50" s="9"/>
      <c r="TAJ50" s="9"/>
      <c r="TAK50" s="9"/>
      <c r="TAL50" s="9"/>
      <c r="TAM50" s="9"/>
      <c r="TAN50" s="9"/>
      <c r="TAO50" s="9"/>
      <c r="TAP50" s="9"/>
      <c r="TAQ50" s="9"/>
      <c r="TAR50" s="9"/>
      <c r="TAS50" s="9"/>
      <c r="TAT50" s="9"/>
      <c r="TAU50" s="9"/>
      <c r="TAV50" s="9"/>
      <c r="TAW50" s="9"/>
      <c r="TAX50" s="9"/>
      <c r="TAY50" s="9"/>
      <c r="TAZ50" s="9"/>
      <c r="TBA50" s="9"/>
      <c r="TBB50" s="9"/>
      <c r="TBC50" s="9"/>
      <c r="TBD50" s="9"/>
      <c r="TBE50" s="9"/>
      <c r="TBF50" s="9"/>
      <c r="TBG50" s="9"/>
      <c r="TBH50" s="9"/>
      <c r="TBI50" s="9"/>
      <c r="TBJ50" s="9"/>
      <c r="TBK50" s="9"/>
      <c r="TBL50" s="9"/>
      <c r="TBM50" s="9"/>
      <c r="TBN50" s="9"/>
      <c r="TBO50" s="9"/>
      <c r="TBP50" s="9"/>
      <c r="TBQ50" s="9"/>
      <c r="TBR50" s="9"/>
      <c r="TBS50" s="9"/>
      <c r="TBT50" s="9"/>
      <c r="TBU50" s="9"/>
      <c r="TBV50" s="9"/>
      <c r="TBW50" s="9"/>
      <c r="TBX50" s="9"/>
      <c r="TBY50" s="9"/>
      <c r="TBZ50" s="9"/>
      <c r="TCA50" s="9"/>
      <c r="TCB50" s="9"/>
      <c r="TCC50" s="9"/>
      <c r="TCD50" s="9"/>
      <c r="TCE50" s="9"/>
      <c r="TCF50" s="9"/>
      <c r="TCG50" s="9"/>
      <c r="TCH50" s="9"/>
      <c r="TCI50" s="9"/>
      <c r="TCJ50" s="9"/>
      <c r="TCK50" s="9"/>
      <c r="TCL50" s="9"/>
      <c r="TCM50" s="9"/>
      <c r="TCN50" s="9"/>
      <c r="TCO50" s="9"/>
      <c r="TCP50" s="9"/>
      <c r="TCQ50" s="9"/>
      <c r="TCR50" s="9"/>
      <c r="TCS50" s="9"/>
      <c r="TCT50" s="9"/>
      <c r="TCU50" s="9"/>
      <c r="TCV50" s="9"/>
      <c r="TCW50" s="9"/>
      <c r="TCX50" s="9"/>
      <c r="TCY50" s="9"/>
      <c r="TCZ50" s="9"/>
      <c r="TDA50" s="9"/>
      <c r="TDB50" s="9"/>
      <c r="TDC50" s="9"/>
      <c r="TDD50" s="9"/>
      <c r="TDE50" s="9"/>
      <c r="TDF50" s="9"/>
      <c r="TDG50" s="9"/>
      <c r="TDH50" s="9"/>
      <c r="TDI50" s="9"/>
      <c r="TDJ50" s="9"/>
      <c r="TDK50" s="9"/>
      <c r="TDL50" s="9"/>
      <c r="TDM50" s="9"/>
      <c r="TDN50" s="9"/>
      <c r="TDO50" s="9"/>
      <c r="TDP50" s="9"/>
      <c r="TDQ50" s="9"/>
      <c r="TDR50" s="9"/>
      <c r="TDS50" s="9"/>
      <c r="TDT50" s="9"/>
      <c r="TDU50" s="9"/>
      <c r="TDV50" s="9"/>
      <c r="TDW50" s="9"/>
      <c r="TDX50" s="9"/>
      <c r="TDY50" s="9"/>
      <c r="TDZ50" s="9"/>
      <c r="TEA50" s="9"/>
      <c r="TEB50" s="9"/>
      <c r="TEC50" s="9"/>
      <c r="TED50" s="9"/>
      <c r="TEE50" s="9"/>
      <c r="TEF50" s="9"/>
      <c r="TEG50" s="9"/>
      <c r="TEH50" s="9"/>
      <c r="TEI50" s="9"/>
      <c r="TEJ50" s="9"/>
      <c r="TEK50" s="9"/>
      <c r="TEL50" s="9"/>
      <c r="TEM50" s="9"/>
      <c r="TEN50" s="9"/>
      <c r="TEO50" s="9"/>
      <c r="TEP50" s="9"/>
      <c r="TEQ50" s="9"/>
      <c r="TER50" s="9"/>
      <c r="TES50" s="9"/>
      <c r="TET50" s="9"/>
      <c r="TEU50" s="9"/>
      <c r="TEV50" s="9"/>
      <c r="TEW50" s="9"/>
      <c r="TEX50" s="9"/>
      <c r="TEY50" s="9"/>
      <c r="TEZ50" s="9"/>
      <c r="TFA50" s="9"/>
      <c r="TFB50" s="9"/>
      <c r="TFC50" s="9"/>
      <c r="TFD50" s="9"/>
      <c r="TFE50" s="9"/>
      <c r="TFF50" s="9"/>
      <c r="TFG50" s="9"/>
      <c r="TFH50" s="9"/>
      <c r="TFI50" s="9"/>
      <c r="TFJ50" s="9"/>
      <c r="TFK50" s="9"/>
      <c r="TFL50" s="9"/>
      <c r="TFM50" s="9"/>
      <c r="TFN50" s="9"/>
      <c r="TFO50" s="9"/>
      <c r="TFP50" s="9"/>
      <c r="TFQ50" s="9"/>
      <c r="TFR50" s="9"/>
      <c r="TFS50" s="9"/>
      <c r="TFT50" s="9"/>
      <c r="TFU50" s="9"/>
      <c r="TFV50" s="9"/>
      <c r="TFW50" s="9"/>
      <c r="TFX50" s="9"/>
      <c r="TFY50" s="9"/>
      <c r="TFZ50" s="9"/>
      <c r="TGA50" s="9"/>
      <c r="TGB50" s="9"/>
      <c r="TGC50" s="9"/>
      <c r="TGD50" s="9"/>
      <c r="TGE50" s="9"/>
      <c r="TGF50" s="9"/>
      <c r="TGG50" s="9"/>
      <c r="TGH50" s="9"/>
      <c r="TGI50" s="9"/>
      <c r="TGJ50" s="9"/>
      <c r="TGK50" s="9"/>
      <c r="TGL50" s="9"/>
      <c r="TGM50" s="9"/>
      <c r="TGN50" s="9"/>
      <c r="TGO50" s="9"/>
      <c r="TGP50" s="9"/>
      <c r="TGQ50" s="9"/>
      <c r="TGR50" s="9"/>
      <c r="TGS50" s="9"/>
      <c r="TGT50" s="9"/>
      <c r="TGU50" s="9"/>
      <c r="TGV50" s="9"/>
      <c r="TGW50" s="9"/>
      <c r="TGX50" s="9"/>
      <c r="TGY50" s="9"/>
      <c r="TGZ50" s="9"/>
      <c r="THA50" s="9"/>
      <c r="THB50" s="9"/>
      <c r="THC50" s="9"/>
      <c r="THD50" s="9"/>
      <c r="THE50" s="9"/>
      <c r="THF50" s="9"/>
      <c r="THG50" s="9"/>
      <c r="THH50" s="9"/>
      <c r="THI50" s="9"/>
      <c r="THJ50" s="9"/>
      <c r="THK50" s="9"/>
      <c r="THL50" s="9"/>
      <c r="THM50" s="9"/>
      <c r="THN50" s="9"/>
      <c r="THO50" s="9"/>
      <c r="THP50" s="9"/>
      <c r="THQ50" s="9"/>
      <c r="THR50" s="9"/>
      <c r="THS50" s="9"/>
      <c r="THT50" s="9"/>
      <c r="THU50" s="9"/>
      <c r="THV50" s="9"/>
      <c r="THW50" s="9"/>
      <c r="THX50" s="9"/>
      <c r="THY50" s="9"/>
      <c r="THZ50" s="9"/>
      <c r="TIA50" s="9"/>
      <c r="TIB50" s="9"/>
      <c r="TIC50" s="9"/>
      <c r="TID50" s="9"/>
      <c r="TIE50" s="9"/>
      <c r="TIF50" s="9"/>
      <c r="TIG50" s="9"/>
      <c r="TIH50" s="9"/>
      <c r="TII50" s="9"/>
      <c r="TIJ50" s="9"/>
      <c r="TIK50" s="9"/>
      <c r="TIL50" s="9"/>
      <c r="TIM50" s="9"/>
      <c r="TIN50" s="9"/>
      <c r="TIO50" s="9"/>
      <c r="TIP50" s="9"/>
      <c r="TIQ50" s="9"/>
      <c r="TIR50" s="9"/>
      <c r="TIS50" s="9"/>
      <c r="TIT50" s="9"/>
      <c r="TIU50" s="9"/>
      <c r="TIV50" s="9"/>
      <c r="TIW50" s="9"/>
      <c r="TIX50" s="9"/>
      <c r="TIY50" s="9"/>
      <c r="TIZ50" s="9"/>
      <c r="TJA50" s="9"/>
      <c r="TJB50" s="9"/>
      <c r="TJC50" s="9"/>
      <c r="TJD50" s="9"/>
      <c r="TJE50" s="9"/>
      <c r="TJF50" s="9"/>
      <c r="TJG50" s="9"/>
      <c r="TJH50" s="9"/>
      <c r="TJI50" s="9"/>
      <c r="TJJ50" s="9"/>
      <c r="TJK50" s="9"/>
      <c r="TJL50" s="9"/>
      <c r="TJM50" s="9"/>
      <c r="TJN50" s="9"/>
      <c r="TJO50" s="9"/>
      <c r="TJP50" s="9"/>
      <c r="TJQ50" s="9"/>
      <c r="TJR50" s="9"/>
      <c r="TJS50" s="9"/>
      <c r="TJT50" s="9"/>
      <c r="TJU50" s="9"/>
      <c r="TJV50" s="9"/>
      <c r="TJW50" s="9"/>
      <c r="TJX50" s="9"/>
      <c r="TJY50" s="9"/>
      <c r="TJZ50" s="9"/>
      <c r="TKA50" s="9"/>
      <c r="TKB50" s="9"/>
      <c r="TKC50" s="9"/>
      <c r="TKD50" s="9"/>
      <c r="TKE50" s="9"/>
      <c r="TKF50" s="9"/>
      <c r="TKG50" s="9"/>
      <c r="TKH50" s="9"/>
      <c r="TKI50" s="9"/>
      <c r="TKJ50" s="9"/>
      <c r="TKK50" s="9"/>
      <c r="TKL50" s="9"/>
      <c r="TKM50" s="9"/>
      <c r="TKN50" s="9"/>
      <c r="TKO50" s="9"/>
      <c r="TKP50" s="9"/>
      <c r="TKQ50" s="9"/>
      <c r="TKR50" s="9"/>
      <c r="TKS50" s="9"/>
      <c r="TKT50" s="9"/>
      <c r="TKU50" s="9"/>
      <c r="TKV50" s="9"/>
      <c r="TKW50" s="9"/>
      <c r="TKX50" s="9"/>
      <c r="TKY50" s="9"/>
      <c r="TKZ50" s="9"/>
      <c r="TLA50" s="9"/>
      <c r="TLB50" s="9"/>
      <c r="TLC50" s="9"/>
      <c r="TLD50" s="9"/>
      <c r="TLE50" s="9"/>
      <c r="TLF50" s="9"/>
      <c r="TLG50" s="9"/>
      <c r="TLH50" s="9"/>
      <c r="TLI50" s="9"/>
      <c r="TLJ50" s="9"/>
      <c r="TLK50" s="9"/>
      <c r="TLL50" s="9"/>
      <c r="TLM50" s="9"/>
      <c r="TLN50" s="9"/>
      <c r="TLO50" s="9"/>
      <c r="TLP50" s="9"/>
      <c r="TLQ50" s="9"/>
      <c r="TLR50" s="9"/>
      <c r="TLS50" s="9"/>
      <c r="TLT50" s="9"/>
      <c r="TLU50" s="9"/>
      <c r="TLV50" s="9"/>
      <c r="TLW50" s="9"/>
      <c r="TLX50" s="9"/>
      <c r="TLY50" s="9"/>
      <c r="TLZ50" s="9"/>
      <c r="TMA50" s="9"/>
      <c r="TMB50" s="9"/>
      <c r="TMC50" s="9"/>
      <c r="TMD50" s="9"/>
      <c r="TME50" s="9"/>
      <c r="TMF50" s="9"/>
      <c r="TMG50" s="9"/>
      <c r="TMH50" s="9"/>
      <c r="TMI50" s="9"/>
      <c r="TMJ50" s="9"/>
      <c r="TMK50" s="9"/>
      <c r="TML50" s="9"/>
      <c r="TMM50" s="9"/>
      <c r="TMN50" s="9"/>
      <c r="TMO50" s="9"/>
      <c r="TMP50" s="9"/>
      <c r="TMQ50" s="9"/>
      <c r="TMR50" s="9"/>
      <c r="TMS50" s="9"/>
      <c r="TMT50" s="9"/>
      <c r="TMU50" s="9"/>
      <c r="TMV50" s="9"/>
      <c r="TMW50" s="9"/>
      <c r="TMX50" s="9"/>
      <c r="TMY50" s="9"/>
      <c r="TMZ50" s="9"/>
      <c r="TNA50" s="9"/>
      <c r="TNB50" s="9"/>
      <c r="TNC50" s="9"/>
      <c r="TND50" s="9"/>
      <c r="TNE50" s="9"/>
      <c r="TNF50" s="9"/>
      <c r="TNG50" s="9"/>
      <c r="TNH50" s="9"/>
      <c r="TNI50" s="9"/>
      <c r="TNJ50" s="9"/>
      <c r="TNK50" s="9"/>
      <c r="TNL50" s="9"/>
      <c r="TNM50" s="9"/>
      <c r="TNN50" s="9"/>
      <c r="TNO50" s="9"/>
      <c r="TNP50" s="9"/>
      <c r="TNQ50" s="9"/>
      <c r="TNR50" s="9"/>
      <c r="TNS50" s="9"/>
      <c r="TNT50" s="9"/>
      <c r="TNU50" s="9"/>
      <c r="TNV50" s="9"/>
      <c r="TNW50" s="9"/>
      <c r="TNX50" s="9"/>
      <c r="TNY50" s="9"/>
      <c r="TNZ50" s="9"/>
      <c r="TOA50" s="9"/>
      <c r="TOB50" s="9"/>
      <c r="TOC50" s="9"/>
      <c r="TOD50" s="9"/>
      <c r="TOE50" s="9"/>
      <c r="TOF50" s="9"/>
      <c r="TOG50" s="9"/>
      <c r="TOH50" s="9"/>
      <c r="TOI50" s="9"/>
      <c r="TOJ50" s="9"/>
      <c r="TOK50" s="9"/>
      <c r="TOL50" s="9"/>
      <c r="TOM50" s="9"/>
      <c r="TON50" s="9"/>
      <c r="TOO50" s="9"/>
      <c r="TOP50" s="9"/>
      <c r="TOQ50" s="9"/>
      <c r="TOR50" s="9"/>
      <c r="TOS50" s="9"/>
      <c r="TOT50" s="9"/>
      <c r="TOU50" s="9"/>
      <c r="TOV50" s="9"/>
      <c r="TOW50" s="9"/>
      <c r="TOX50" s="9"/>
      <c r="TOY50" s="9"/>
      <c r="TOZ50" s="9"/>
      <c r="TPA50" s="9"/>
      <c r="TPB50" s="9"/>
      <c r="TPC50" s="9"/>
      <c r="TPD50" s="9"/>
      <c r="TPE50" s="9"/>
      <c r="TPF50" s="9"/>
      <c r="TPG50" s="9"/>
      <c r="TPH50" s="9"/>
      <c r="TPI50" s="9"/>
      <c r="TPJ50" s="9"/>
      <c r="TPK50" s="9"/>
      <c r="TPL50" s="9"/>
      <c r="TPM50" s="9"/>
      <c r="TPN50" s="9"/>
      <c r="TPO50" s="9"/>
      <c r="TPP50" s="9"/>
      <c r="TPQ50" s="9"/>
      <c r="TPR50" s="9"/>
      <c r="TPS50" s="9"/>
      <c r="TPT50" s="9"/>
      <c r="TPU50" s="9"/>
      <c r="TPV50" s="9"/>
      <c r="TPW50" s="9"/>
      <c r="TPX50" s="9"/>
      <c r="TPY50" s="9"/>
      <c r="TPZ50" s="9"/>
      <c r="TQA50" s="9"/>
      <c r="TQB50" s="9"/>
      <c r="TQC50" s="9"/>
      <c r="TQD50" s="9"/>
      <c r="TQE50" s="9"/>
      <c r="TQF50" s="9"/>
      <c r="TQG50" s="9"/>
      <c r="TQH50" s="9"/>
      <c r="TQI50" s="9"/>
      <c r="TQJ50" s="9"/>
      <c r="TQK50" s="9"/>
      <c r="TQL50" s="9"/>
      <c r="TQM50" s="9"/>
      <c r="TQN50" s="9"/>
      <c r="TQO50" s="9"/>
      <c r="TQP50" s="9"/>
      <c r="TQQ50" s="9"/>
      <c r="TQR50" s="9"/>
      <c r="TQS50" s="9"/>
      <c r="TQT50" s="9"/>
      <c r="TQU50" s="9"/>
      <c r="TQV50" s="9"/>
      <c r="TQW50" s="9"/>
      <c r="TQX50" s="9"/>
      <c r="TQY50" s="9"/>
      <c r="TQZ50" s="9"/>
      <c r="TRA50" s="9"/>
      <c r="TRB50" s="9"/>
      <c r="TRC50" s="9"/>
      <c r="TRD50" s="9"/>
      <c r="TRE50" s="9"/>
      <c r="TRF50" s="9"/>
      <c r="TRG50" s="9"/>
      <c r="TRH50" s="9"/>
      <c r="TRI50" s="9"/>
      <c r="TRJ50" s="9"/>
      <c r="TRK50" s="9"/>
      <c r="TRL50" s="9"/>
      <c r="TRM50" s="9"/>
      <c r="TRN50" s="9"/>
      <c r="TRO50" s="9"/>
      <c r="TRP50" s="9"/>
      <c r="TRQ50" s="9"/>
      <c r="TRR50" s="9"/>
      <c r="TRS50" s="9"/>
      <c r="TRT50" s="9"/>
      <c r="TRU50" s="9"/>
      <c r="TRV50" s="9"/>
      <c r="TRW50" s="9"/>
      <c r="TRX50" s="9"/>
      <c r="TRY50" s="9"/>
      <c r="TRZ50" s="9"/>
      <c r="TSA50" s="9"/>
      <c r="TSB50" s="9"/>
      <c r="TSC50" s="9"/>
      <c r="TSD50" s="9"/>
      <c r="TSE50" s="9"/>
      <c r="TSF50" s="9"/>
      <c r="TSG50" s="9"/>
      <c r="TSH50" s="9"/>
      <c r="TSI50" s="9"/>
      <c r="TSJ50" s="9"/>
      <c r="TSK50" s="9"/>
      <c r="TSL50" s="9"/>
      <c r="TSM50" s="9"/>
      <c r="TSN50" s="9"/>
      <c r="TSO50" s="9"/>
      <c r="TSP50" s="9"/>
      <c r="TSQ50" s="9"/>
      <c r="TSR50" s="9"/>
      <c r="TSS50" s="9"/>
      <c r="TST50" s="9"/>
      <c r="TSU50" s="9"/>
      <c r="TSV50" s="9"/>
      <c r="TSW50" s="9"/>
      <c r="TSX50" s="9"/>
      <c r="TSY50" s="9"/>
      <c r="TSZ50" s="9"/>
      <c r="TTA50" s="9"/>
      <c r="TTB50" s="9"/>
      <c r="TTC50" s="9"/>
      <c r="TTD50" s="9"/>
      <c r="TTE50" s="9"/>
      <c r="TTF50" s="9"/>
      <c r="TTG50" s="9"/>
      <c r="TTH50" s="9"/>
      <c r="TTI50" s="9"/>
      <c r="TTJ50" s="9"/>
      <c r="TTK50" s="9"/>
      <c r="TTL50" s="9"/>
      <c r="TTM50" s="9"/>
      <c r="TTN50" s="9"/>
      <c r="TTO50" s="9"/>
      <c r="TTP50" s="9"/>
      <c r="TTQ50" s="9"/>
      <c r="TTR50" s="9"/>
      <c r="TTS50" s="9"/>
      <c r="TTT50" s="9"/>
      <c r="TTU50" s="9"/>
      <c r="TTV50" s="9"/>
      <c r="TTW50" s="9"/>
      <c r="TTX50" s="9"/>
      <c r="TTY50" s="9"/>
      <c r="TTZ50" s="9"/>
      <c r="TUA50" s="9"/>
      <c r="TUB50" s="9"/>
      <c r="TUC50" s="9"/>
      <c r="TUD50" s="9"/>
      <c r="TUE50" s="9"/>
      <c r="TUF50" s="9"/>
      <c r="TUG50" s="9"/>
      <c r="TUH50" s="9"/>
      <c r="TUI50" s="9"/>
      <c r="TUJ50" s="9"/>
      <c r="TUK50" s="9"/>
      <c r="TUL50" s="9"/>
      <c r="TUM50" s="9"/>
      <c r="TUN50" s="9"/>
      <c r="TUO50" s="9"/>
      <c r="TUP50" s="9"/>
      <c r="TUQ50" s="9"/>
      <c r="TUR50" s="9"/>
      <c r="TUS50" s="9"/>
      <c r="TUT50" s="9"/>
      <c r="TUU50" s="9"/>
      <c r="TUV50" s="9"/>
      <c r="TUW50" s="9"/>
      <c r="TUX50" s="9"/>
      <c r="TUY50" s="9"/>
      <c r="TUZ50" s="9"/>
      <c r="TVA50" s="9"/>
      <c r="TVB50" s="9"/>
      <c r="TVC50" s="9"/>
      <c r="TVD50" s="9"/>
      <c r="TVE50" s="9"/>
      <c r="TVF50" s="9"/>
      <c r="TVG50" s="9"/>
      <c r="TVH50" s="9"/>
      <c r="TVI50" s="9"/>
      <c r="TVJ50" s="9"/>
      <c r="TVK50" s="9"/>
      <c r="TVL50" s="9"/>
      <c r="TVM50" s="9"/>
      <c r="TVN50" s="9"/>
      <c r="TVO50" s="9"/>
      <c r="TVP50" s="9"/>
      <c r="TVQ50" s="9"/>
      <c r="TVR50" s="9"/>
      <c r="TVS50" s="9"/>
      <c r="TVT50" s="9"/>
      <c r="TVU50" s="9"/>
      <c r="TVV50" s="9"/>
      <c r="TVW50" s="9"/>
      <c r="TVX50" s="9"/>
      <c r="TVY50" s="9"/>
      <c r="TVZ50" s="9"/>
      <c r="TWA50" s="9"/>
      <c r="TWB50" s="9"/>
      <c r="TWC50" s="9"/>
      <c r="TWD50" s="9"/>
      <c r="TWE50" s="9"/>
      <c r="TWF50" s="9"/>
      <c r="TWG50" s="9"/>
      <c r="TWH50" s="9"/>
      <c r="TWI50" s="9"/>
      <c r="TWJ50" s="9"/>
      <c r="TWK50" s="9"/>
      <c r="TWL50" s="9"/>
      <c r="TWM50" s="9"/>
      <c r="TWN50" s="9"/>
      <c r="TWO50" s="9"/>
      <c r="TWP50" s="9"/>
      <c r="TWQ50" s="9"/>
      <c r="TWR50" s="9"/>
      <c r="TWS50" s="9"/>
      <c r="TWT50" s="9"/>
      <c r="TWU50" s="9"/>
      <c r="TWV50" s="9"/>
      <c r="TWW50" s="9"/>
      <c r="TWX50" s="9"/>
      <c r="TWY50" s="9"/>
      <c r="TWZ50" s="9"/>
      <c r="TXA50" s="9"/>
      <c r="TXB50" s="9"/>
      <c r="TXC50" s="9"/>
      <c r="TXD50" s="9"/>
      <c r="TXE50" s="9"/>
      <c r="TXF50" s="9"/>
      <c r="TXG50" s="9"/>
      <c r="TXH50" s="9"/>
      <c r="TXI50" s="9"/>
      <c r="TXJ50" s="9"/>
      <c r="TXK50" s="9"/>
      <c r="TXL50" s="9"/>
      <c r="TXM50" s="9"/>
      <c r="TXN50" s="9"/>
      <c r="TXO50" s="9"/>
      <c r="TXP50" s="9"/>
      <c r="TXQ50" s="9"/>
      <c r="TXR50" s="9"/>
      <c r="TXS50" s="9"/>
      <c r="TXT50" s="9"/>
      <c r="TXU50" s="9"/>
      <c r="TXV50" s="9"/>
      <c r="TXW50" s="9"/>
      <c r="TXX50" s="9"/>
      <c r="TXY50" s="9"/>
      <c r="TXZ50" s="9"/>
      <c r="TYA50" s="9"/>
      <c r="TYB50" s="9"/>
      <c r="TYC50" s="9"/>
      <c r="TYD50" s="9"/>
      <c r="TYE50" s="9"/>
      <c r="TYF50" s="9"/>
      <c r="TYG50" s="9"/>
      <c r="TYH50" s="9"/>
      <c r="TYI50" s="9"/>
      <c r="TYJ50" s="9"/>
      <c r="TYK50" s="9"/>
      <c r="TYL50" s="9"/>
      <c r="TYM50" s="9"/>
      <c r="TYN50" s="9"/>
      <c r="TYO50" s="9"/>
      <c r="TYP50" s="9"/>
      <c r="TYQ50" s="9"/>
      <c r="TYR50" s="9"/>
      <c r="TYS50" s="9"/>
      <c r="TYT50" s="9"/>
      <c r="TYU50" s="9"/>
      <c r="TYV50" s="9"/>
      <c r="TYW50" s="9"/>
      <c r="TYX50" s="9"/>
      <c r="TYY50" s="9"/>
      <c r="TYZ50" s="9"/>
      <c r="TZA50" s="9"/>
      <c r="TZB50" s="9"/>
      <c r="TZC50" s="9"/>
      <c r="TZD50" s="9"/>
      <c r="TZE50" s="9"/>
      <c r="TZF50" s="9"/>
      <c r="TZG50" s="9"/>
      <c r="TZH50" s="9"/>
      <c r="TZI50" s="9"/>
      <c r="TZJ50" s="9"/>
      <c r="TZK50" s="9"/>
      <c r="TZL50" s="9"/>
      <c r="TZM50" s="9"/>
      <c r="TZN50" s="9"/>
      <c r="TZO50" s="9"/>
      <c r="TZP50" s="9"/>
      <c r="TZQ50" s="9"/>
      <c r="TZR50" s="9"/>
      <c r="TZS50" s="9"/>
      <c r="TZT50" s="9"/>
      <c r="TZU50" s="9"/>
      <c r="TZV50" s="9"/>
      <c r="TZW50" s="9"/>
      <c r="TZX50" s="9"/>
      <c r="TZY50" s="9"/>
      <c r="TZZ50" s="9"/>
      <c r="UAA50" s="9"/>
      <c r="UAB50" s="9"/>
      <c r="UAC50" s="9"/>
      <c r="UAD50" s="9"/>
      <c r="UAE50" s="9"/>
      <c r="UAF50" s="9"/>
      <c r="UAG50" s="9"/>
      <c r="UAH50" s="9"/>
      <c r="UAI50" s="9"/>
      <c r="UAJ50" s="9"/>
      <c r="UAK50" s="9"/>
      <c r="UAL50" s="9"/>
      <c r="UAM50" s="9"/>
      <c r="UAN50" s="9"/>
      <c r="UAO50" s="9"/>
      <c r="UAP50" s="9"/>
      <c r="UAQ50" s="9"/>
      <c r="UAR50" s="9"/>
      <c r="UAS50" s="9"/>
      <c r="UAT50" s="9"/>
      <c r="UAU50" s="9"/>
      <c r="UAV50" s="9"/>
      <c r="UAW50" s="9"/>
      <c r="UAX50" s="9"/>
      <c r="UAY50" s="9"/>
      <c r="UAZ50" s="9"/>
      <c r="UBA50" s="9"/>
      <c r="UBB50" s="9"/>
      <c r="UBC50" s="9"/>
      <c r="UBD50" s="9"/>
      <c r="UBE50" s="9"/>
      <c r="UBF50" s="9"/>
      <c r="UBG50" s="9"/>
      <c r="UBH50" s="9"/>
      <c r="UBI50" s="9"/>
      <c r="UBJ50" s="9"/>
      <c r="UBK50" s="9"/>
      <c r="UBL50" s="9"/>
      <c r="UBM50" s="9"/>
      <c r="UBN50" s="9"/>
      <c r="UBO50" s="9"/>
      <c r="UBP50" s="9"/>
      <c r="UBQ50" s="9"/>
      <c r="UBR50" s="9"/>
      <c r="UBS50" s="9"/>
      <c r="UBT50" s="9"/>
      <c r="UBU50" s="9"/>
      <c r="UBV50" s="9"/>
      <c r="UBW50" s="9"/>
      <c r="UBX50" s="9"/>
      <c r="UBY50" s="9"/>
      <c r="UBZ50" s="9"/>
      <c r="UCA50" s="9"/>
      <c r="UCB50" s="9"/>
      <c r="UCC50" s="9"/>
      <c r="UCD50" s="9"/>
      <c r="UCE50" s="9"/>
      <c r="UCF50" s="9"/>
      <c r="UCG50" s="9"/>
      <c r="UCH50" s="9"/>
      <c r="UCI50" s="9"/>
      <c r="UCJ50" s="9"/>
      <c r="UCK50" s="9"/>
      <c r="UCL50" s="9"/>
      <c r="UCM50" s="9"/>
      <c r="UCN50" s="9"/>
      <c r="UCO50" s="9"/>
      <c r="UCP50" s="9"/>
      <c r="UCQ50" s="9"/>
      <c r="UCR50" s="9"/>
      <c r="UCS50" s="9"/>
      <c r="UCT50" s="9"/>
      <c r="UCU50" s="9"/>
      <c r="UCV50" s="9"/>
      <c r="UCW50" s="9"/>
      <c r="UCX50" s="9"/>
      <c r="UCY50" s="9"/>
      <c r="UCZ50" s="9"/>
      <c r="UDA50" s="9"/>
      <c r="UDB50" s="9"/>
      <c r="UDC50" s="9"/>
      <c r="UDD50" s="9"/>
      <c r="UDE50" s="9"/>
      <c r="UDF50" s="9"/>
      <c r="UDG50" s="9"/>
      <c r="UDH50" s="9"/>
      <c r="UDI50" s="9"/>
      <c r="UDJ50" s="9"/>
      <c r="UDK50" s="9"/>
      <c r="UDL50" s="9"/>
      <c r="UDM50" s="9"/>
      <c r="UDN50" s="9"/>
      <c r="UDO50" s="9"/>
      <c r="UDP50" s="9"/>
      <c r="UDQ50" s="9"/>
      <c r="UDR50" s="9"/>
      <c r="UDS50" s="9"/>
      <c r="UDT50" s="9"/>
      <c r="UDU50" s="9"/>
      <c r="UDV50" s="9"/>
      <c r="UDW50" s="9"/>
      <c r="UDX50" s="9"/>
      <c r="UDY50" s="9"/>
      <c r="UDZ50" s="9"/>
      <c r="UEA50" s="9"/>
      <c r="UEB50" s="9"/>
      <c r="UEC50" s="9"/>
      <c r="UED50" s="9"/>
      <c r="UEE50" s="9"/>
      <c r="UEF50" s="9"/>
      <c r="UEG50" s="9"/>
      <c r="UEH50" s="9"/>
      <c r="UEI50" s="9"/>
      <c r="UEJ50" s="9"/>
      <c r="UEK50" s="9"/>
      <c r="UEL50" s="9"/>
      <c r="UEM50" s="9"/>
      <c r="UEN50" s="9"/>
      <c r="UEO50" s="9"/>
      <c r="UEP50" s="9"/>
      <c r="UEQ50" s="9"/>
      <c r="UER50" s="9"/>
      <c r="UES50" s="9"/>
      <c r="UET50" s="9"/>
      <c r="UEU50" s="9"/>
      <c r="UEV50" s="9"/>
      <c r="UEW50" s="9"/>
      <c r="UEX50" s="9"/>
      <c r="UEY50" s="9"/>
      <c r="UEZ50" s="9"/>
      <c r="UFA50" s="9"/>
      <c r="UFB50" s="9"/>
      <c r="UFC50" s="9"/>
      <c r="UFD50" s="9"/>
      <c r="UFE50" s="9"/>
      <c r="UFF50" s="9"/>
      <c r="UFG50" s="9"/>
      <c r="UFH50" s="9"/>
      <c r="UFI50" s="9"/>
      <c r="UFJ50" s="9"/>
      <c r="UFK50" s="9"/>
      <c r="UFL50" s="9"/>
      <c r="UFM50" s="9"/>
      <c r="UFN50" s="9"/>
      <c r="UFO50" s="9"/>
      <c r="UFP50" s="9"/>
      <c r="UFQ50" s="9"/>
      <c r="UFR50" s="9"/>
      <c r="UFS50" s="9"/>
      <c r="UFT50" s="9"/>
      <c r="UFU50" s="9"/>
      <c r="UFV50" s="9"/>
      <c r="UFW50" s="9"/>
      <c r="UFX50" s="9"/>
      <c r="UFY50" s="9"/>
      <c r="UFZ50" s="9"/>
      <c r="UGA50" s="9"/>
      <c r="UGB50" s="9"/>
      <c r="UGC50" s="9"/>
      <c r="UGD50" s="9"/>
      <c r="UGE50" s="9"/>
      <c r="UGF50" s="9"/>
      <c r="UGG50" s="9"/>
      <c r="UGH50" s="9"/>
      <c r="UGI50" s="9"/>
      <c r="UGJ50" s="9"/>
      <c r="UGK50" s="9"/>
      <c r="UGL50" s="9"/>
      <c r="UGM50" s="9"/>
      <c r="UGN50" s="9"/>
      <c r="UGO50" s="9"/>
      <c r="UGP50" s="9"/>
      <c r="UGQ50" s="9"/>
      <c r="UGR50" s="9"/>
      <c r="UGS50" s="9"/>
      <c r="UGT50" s="9"/>
      <c r="UGU50" s="9"/>
      <c r="UGV50" s="9"/>
      <c r="UGW50" s="9"/>
      <c r="UGX50" s="9"/>
      <c r="UGY50" s="9"/>
      <c r="UGZ50" s="9"/>
      <c r="UHA50" s="9"/>
      <c r="UHB50" s="9"/>
      <c r="UHC50" s="9"/>
      <c r="UHD50" s="9"/>
      <c r="UHE50" s="9"/>
      <c r="UHF50" s="9"/>
      <c r="UHG50" s="9"/>
      <c r="UHH50" s="9"/>
      <c r="UHI50" s="9"/>
      <c r="UHJ50" s="9"/>
      <c r="UHK50" s="9"/>
      <c r="UHL50" s="9"/>
      <c r="UHM50" s="9"/>
      <c r="UHN50" s="9"/>
      <c r="UHO50" s="9"/>
      <c r="UHP50" s="9"/>
      <c r="UHQ50" s="9"/>
      <c r="UHR50" s="9"/>
      <c r="UHS50" s="9"/>
      <c r="UHT50" s="9"/>
      <c r="UHU50" s="9"/>
      <c r="UHV50" s="9"/>
      <c r="UHW50" s="9"/>
      <c r="UHX50" s="9"/>
      <c r="UHY50" s="9"/>
      <c r="UHZ50" s="9"/>
      <c r="UIA50" s="9"/>
      <c r="UIB50" s="9"/>
      <c r="UIC50" s="9"/>
      <c r="UID50" s="9"/>
      <c r="UIE50" s="9"/>
      <c r="UIF50" s="9"/>
      <c r="UIG50" s="9"/>
      <c r="UIH50" s="9"/>
      <c r="UII50" s="9"/>
      <c r="UIJ50" s="9"/>
      <c r="UIK50" s="9"/>
      <c r="UIL50" s="9"/>
      <c r="UIM50" s="9"/>
      <c r="UIN50" s="9"/>
      <c r="UIO50" s="9"/>
      <c r="UIP50" s="9"/>
      <c r="UIQ50" s="9"/>
      <c r="UIR50" s="9"/>
      <c r="UIS50" s="9"/>
      <c r="UIT50" s="9"/>
      <c r="UIU50" s="9"/>
      <c r="UIV50" s="9"/>
      <c r="UIW50" s="9"/>
      <c r="UIX50" s="9"/>
      <c r="UIY50" s="9"/>
      <c r="UIZ50" s="9"/>
      <c r="UJA50" s="9"/>
      <c r="UJB50" s="9"/>
      <c r="UJC50" s="9"/>
      <c r="UJD50" s="9"/>
      <c r="UJE50" s="9"/>
      <c r="UJF50" s="9"/>
      <c r="UJG50" s="9"/>
      <c r="UJH50" s="9"/>
      <c r="UJI50" s="9"/>
      <c r="UJJ50" s="9"/>
      <c r="UJK50" s="9"/>
      <c r="UJL50" s="9"/>
      <c r="UJM50" s="9"/>
      <c r="UJN50" s="9"/>
      <c r="UJO50" s="9"/>
      <c r="UJP50" s="9"/>
      <c r="UJQ50" s="9"/>
      <c r="UJR50" s="9"/>
      <c r="UJS50" s="9"/>
      <c r="UJT50" s="9"/>
      <c r="UJU50" s="9"/>
      <c r="UJV50" s="9"/>
      <c r="UJW50" s="9"/>
      <c r="UJX50" s="9"/>
      <c r="UJY50" s="9"/>
      <c r="UJZ50" s="9"/>
      <c r="UKA50" s="9"/>
      <c r="UKB50" s="9"/>
      <c r="UKC50" s="9"/>
      <c r="UKD50" s="9"/>
      <c r="UKE50" s="9"/>
      <c r="UKF50" s="9"/>
      <c r="UKG50" s="9"/>
      <c r="UKH50" s="9"/>
      <c r="UKI50" s="9"/>
      <c r="UKJ50" s="9"/>
      <c r="UKK50" s="9"/>
      <c r="UKL50" s="9"/>
      <c r="UKM50" s="9"/>
      <c r="UKN50" s="9"/>
      <c r="UKO50" s="9"/>
      <c r="UKP50" s="9"/>
      <c r="UKQ50" s="9"/>
      <c r="UKR50" s="9"/>
      <c r="UKS50" s="9"/>
      <c r="UKT50" s="9"/>
      <c r="UKU50" s="9"/>
      <c r="UKV50" s="9"/>
      <c r="UKW50" s="9"/>
      <c r="UKX50" s="9"/>
      <c r="UKY50" s="9"/>
      <c r="UKZ50" s="9"/>
      <c r="ULA50" s="9"/>
      <c r="ULB50" s="9"/>
      <c r="ULC50" s="9"/>
      <c r="ULD50" s="9"/>
      <c r="ULE50" s="9"/>
      <c r="ULF50" s="9"/>
      <c r="ULG50" s="9"/>
      <c r="ULH50" s="9"/>
      <c r="ULI50" s="9"/>
      <c r="ULJ50" s="9"/>
      <c r="ULK50" s="9"/>
      <c r="ULL50" s="9"/>
      <c r="ULM50" s="9"/>
      <c r="ULN50" s="9"/>
      <c r="ULO50" s="9"/>
      <c r="ULP50" s="9"/>
      <c r="ULQ50" s="9"/>
      <c r="ULR50" s="9"/>
      <c r="ULS50" s="9"/>
      <c r="ULT50" s="9"/>
      <c r="ULU50" s="9"/>
      <c r="ULV50" s="9"/>
      <c r="ULW50" s="9"/>
      <c r="ULX50" s="9"/>
      <c r="ULY50" s="9"/>
      <c r="ULZ50" s="9"/>
      <c r="UMA50" s="9"/>
      <c r="UMB50" s="9"/>
      <c r="UMC50" s="9"/>
      <c r="UMD50" s="9"/>
      <c r="UME50" s="9"/>
      <c r="UMF50" s="9"/>
      <c r="UMG50" s="9"/>
      <c r="UMH50" s="9"/>
      <c r="UMI50" s="9"/>
      <c r="UMJ50" s="9"/>
      <c r="UMK50" s="9"/>
      <c r="UML50" s="9"/>
      <c r="UMM50" s="9"/>
      <c r="UMN50" s="9"/>
      <c r="UMO50" s="9"/>
      <c r="UMP50" s="9"/>
      <c r="UMQ50" s="9"/>
      <c r="UMR50" s="9"/>
      <c r="UMS50" s="9"/>
      <c r="UMT50" s="9"/>
      <c r="UMU50" s="9"/>
      <c r="UMV50" s="9"/>
      <c r="UMW50" s="9"/>
      <c r="UMX50" s="9"/>
      <c r="UMY50" s="9"/>
      <c r="UMZ50" s="9"/>
      <c r="UNA50" s="9"/>
      <c r="UNB50" s="9"/>
      <c r="UNC50" s="9"/>
      <c r="UND50" s="9"/>
      <c r="UNE50" s="9"/>
      <c r="UNF50" s="9"/>
      <c r="UNG50" s="9"/>
      <c r="UNH50" s="9"/>
      <c r="UNI50" s="9"/>
      <c r="UNJ50" s="9"/>
      <c r="UNK50" s="9"/>
      <c r="UNL50" s="9"/>
      <c r="UNM50" s="9"/>
      <c r="UNN50" s="9"/>
      <c r="UNO50" s="9"/>
      <c r="UNP50" s="9"/>
      <c r="UNQ50" s="9"/>
      <c r="UNR50" s="9"/>
      <c r="UNS50" s="9"/>
      <c r="UNT50" s="9"/>
      <c r="UNU50" s="9"/>
      <c r="UNV50" s="9"/>
      <c r="UNW50" s="9"/>
      <c r="UNX50" s="9"/>
      <c r="UNY50" s="9"/>
      <c r="UNZ50" s="9"/>
      <c r="UOA50" s="9"/>
      <c r="UOB50" s="9"/>
      <c r="UOC50" s="9"/>
      <c r="UOD50" s="9"/>
      <c r="UOE50" s="9"/>
      <c r="UOF50" s="9"/>
      <c r="UOG50" s="9"/>
      <c r="UOH50" s="9"/>
      <c r="UOI50" s="9"/>
      <c r="UOJ50" s="9"/>
      <c r="UOK50" s="9"/>
      <c r="UOL50" s="9"/>
      <c r="UOM50" s="9"/>
      <c r="UON50" s="9"/>
      <c r="UOO50" s="9"/>
      <c r="UOP50" s="9"/>
      <c r="UOQ50" s="9"/>
      <c r="UOR50" s="9"/>
      <c r="UOS50" s="9"/>
      <c r="UOT50" s="9"/>
      <c r="UOU50" s="9"/>
      <c r="UOV50" s="9"/>
      <c r="UOW50" s="9"/>
      <c r="UOX50" s="9"/>
      <c r="UOY50" s="9"/>
      <c r="UOZ50" s="9"/>
      <c r="UPA50" s="9"/>
      <c r="UPB50" s="9"/>
      <c r="UPC50" s="9"/>
      <c r="UPD50" s="9"/>
      <c r="UPE50" s="9"/>
      <c r="UPF50" s="9"/>
      <c r="UPG50" s="9"/>
      <c r="UPH50" s="9"/>
      <c r="UPI50" s="9"/>
      <c r="UPJ50" s="9"/>
      <c r="UPK50" s="9"/>
      <c r="UPL50" s="9"/>
      <c r="UPM50" s="9"/>
      <c r="UPN50" s="9"/>
      <c r="UPO50" s="9"/>
      <c r="UPP50" s="9"/>
      <c r="UPQ50" s="9"/>
      <c r="UPR50" s="9"/>
      <c r="UPS50" s="9"/>
      <c r="UPT50" s="9"/>
      <c r="UPU50" s="9"/>
      <c r="UPV50" s="9"/>
      <c r="UPW50" s="9"/>
      <c r="UPX50" s="9"/>
      <c r="UPY50" s="9"/>
      <c r="UPZ50" s="9"/>
      <c r="UQA50" s="9"/>
      <c r="UQB50" s="9"/>
      <c r="UQC50" s="9"/>
      <c r="UQD50" s="9"/>
      <c r="UQE50" s="9"/>
      <c r="UQF50" s="9"/>
      <c r="UQG50" s="9"/>
      <c r="UQH50" s="9"/>
      <c r="UQI50" s="9"/>
      <c r="UQJ50" s="9"/>
      <c r="UQK50" s="9"/>
      <c r="UQL50" s="9"/>
      <c r="UQM50" s="9"/>
      <c r="UQN50" s="9"/>
      <c r="UQO50" s="9"/>
      <c r="UQP50" s="9"/>
      <c r="UQQ50" s="9"/>
      <c r="UQR50" s="9"/>
      <c r="UQS50" s="9"/>
      <c r="UQT50" s="9"/>
      <c r="UQU50" s="9"/>
      <c r="UQV50" s="9"/>
      <c r="UQW50" s="9"/>
      <c r="UQX50" s="9"/>
      <c r="UQY50" s="9"/>
      <c r="UQZ50" s="9"/>
      <c r="URA50" s="9"/>
      <c r="URB50" s="9"/>
      <c r="URC50" s="9"/>
      <c r="URD50" s="9"/>
      <c r="URE50" s="9"/>
      <c r="URF50" s="9"/>
      <c r="URG50" s="9"/>
      <c r="URH50" s="9"/>
      <c r="URI50" s="9"/>
      <c r="URJ50" s="9"/>
      <c r="URK50" s="9"/>
      <c r="URL50" s="9"/>
      <c r="URM50" s="9"/>
      <c r="URN50" s="9"/>
      <c r="URO50" s="9"/>
      <c r="URP50" s="9"/>
      <c r="URQ50" s="9"/>
      <c r="URR50" s="9"/>
      <c r="URS50" s="9"/>
      <c r="URT50" s="9"/>
      <c r="URU50" s="9"/>
      <c r="URV50" s="9"/>
      <c r="URW50" s="9"/>
      <c r="URX50" s="9"/>
      <c r="URY50" s="9"/>
      <c r="URZ50" s="9"/>
      <c r="USA50" s="9"/>
      <c r="USB50" s="9"/>
      <c r="USC50" s="9"/>
      <c r="USD50" s="9"/>
      <c r="USE50" s="9"/>
      <c r="USF50" s="9"/>
      <c r="USG50" s="9"/>
      <c r="USH50" s="9"/>
      <c r="USI50" s="9"/>
      <c r="USJ50" s="9"/>
      <c r="USK50" s="9"/>
      <c r="USL50" s="9"/>
      <c r="USM50" s="9"/>
      <c r="USN50" s="9"/>
      <c r="USO50" s="9"/>
      <c r="USP50" s="9"/>
      <c r="USQ50" s="9"/>
      <c r="USR50" s="9"/>
      <c r="USS50" s="9"/>
      <c r="UST50" s="9"/>
      <c r="USU50" s="9"/>
      <c r="USV50" s="9"/>
      <c r="USW50" s="9"/>
      <c r="USX50" s="9"/>
      <c r="USY50" s="9"/>
      <c r="USZ50" s="9"/>
      <c r="UTA50" s="9"/>
      <c r="UTB50" s="9"/>
      <c r="UTC50" s="9"/>
      <c r="UTD50" s="9"/>
      <c r="UTE50" s="9"/>
      <c r="UTF50" s="9"/>
      <c r="UTG50" s="9"/>
      <c r="UTH50" s="9"/>
      <c r="UTI50" s="9"/>
      <c r="UTJ50" s="9"/>
      <c r="UTK50" s="9"/>
      <c r="UTL50" s="9"/>
      <c r="UTM50" s="9"/>
      <c r="UTN50" s="9"/>
      <c r="UTO50" s="9"/>
      <c r="UTP50" s="9"/>
      <c r="UTQ50" s="9"/>
      <c r="UTR50" s="9"/>
      <c r="UTS50" s="9"/>
      <c r="UTT50" s="9"/>
      <c r="UTU50" s="9"/>
      <c r="UTV50" s="9"/>
      <c r="UTW50" s="9"/>
      <c r="UTX50" s="9"/>
      <c r="UTY50" s="9"/>
      <c r="UTZ50" s="9"/>
      <c r="UUA50" s="9"/>
      <c r="UUB50" s="9"/>
      <c r="UUC50" s="9"/>
      <c r="UUD50" s="9"/>
      <c r="UUE50" s="9"/>
      <c r="UUF50" s="9"/>
      <c r="UUG50" s="9"/>
      <c r="UUH50" s="9"/>
      <c r="UUI50" s="9"/>
      <c r="UUJ50" s="9"/>
      <c r="UUK50" s="9"/>
      <c r="UUL50" s="9"/>
      <c r="UUM50" s="9"/>
      <c r="UUN50" s="9"/>
      <c r="UUO50" s="9"/>
      <c r="UUP50" s="9"/>
      <c r="UUQ50" s="9"/>
      <c r="UUR50" s="9"/>
      <c r="UUS50" s="9"/>
      <c r="UUT50" s="9"/>
      <c r="UUU50" s="9"/>
      <c r="UUV50" s="9"/>
      <c r="UUW50" s="9"/>
      <c r="UUX50" s="9"/>
      <c r="UUY50" s="9"/>
      <c r="UUZ50" s="9"/>
      <c r="UVA50" s="9"/>
      <c r="UVB50" s="9"/>
      <c r="UVC50" s="9"/>
      <c r="UVD50" s="9"/>
      <c r="UVE50" s="9"/>
      <c r="UVF50" s="9"/>
      <c r="UVG50" s="9"/>
      <c r="UVH50" s="9"/>
      <c r="UVI50" s="9"/>
      <c r="UVJ50" s="9"/>
      <c r="UVK50" s="9"/>
      <c r="UVL50" s="9"/>
      <c r="UVM50" s="9"/>
      <c r="UVN50" s="9"/>
      <c r="UVO50" s="9"/>
      <c r="UVP50" s="9"/>
      <c r="UVQ50" s="9"/>
      <c r="UVR50" s="9"/>
      <c r="UVS50" s="9"/>
      <c r="UVT50" s="9"/>
      <c r="UVU50" s="9"/>
      <c r="UVV50" s="9"/>
      <c r="UVW50" s="9"/>
      <c r="UVX50" s="9"/>
      <c r="UVY50" s="9"/>
      <c r="UVZ50" s="9"/>
      <c r="UWA50" s="9"/>
      <c r="UWB50" s="9"/>
      <c r="UWC50" s="9"/>
      <c r="UWD50" s="9"/>
      <c r="UWE50" s="9"/>
      <c r="UWF50" s="9"/>
      <c r="UWG50" s="9"/>
      <c r="UWH50" s="9"/>
      <c r="UWI50" s="9"/>
      <c r="UWJ50" s="9"/>
      <c r="UWK50" s="9"/>
      <c r="UWL50" s="9"/>
      <c r="UWM50" s="9"/>
      <c r="UWN50" s="9"/>
      <c r="UWO50" s="9"/>
      <c r="UWP50" s="9"/>
      <c r="UWQ50" s="9"/>
      <c r="UWR50" s="9"/>
      <c r="UWS50" s="9"/>
      <c r="UWT50" s="9"/>
      <c r="UWU50" s="9"/>
      <c r="UWV50" s="9"/>
      <c r="UWW50" s="9"/>
      <c r="UWX50" s="9"/>
      <c r="UWY50" s="9"/>
      <c r="UWZ50" s="9"/>
      <c r="UXA50" s="9"/>
      <c r="UXB50" s="9"/>
      <c r="UXC50" s="9"/>
      <c r="UXD50" s="9"/>
      <c r="UXE50" s="9"/>
      <c r="UXF50" s="9"/>
      <c r="UXG50" s="9"/>
      <c r="UXH50" s="9"/>
      <c r="UXI50" s="9"/>
      <c r="UXJ50" s="9"/>
      <c r="UXK50" s="9"/>
      <c r="UXL50" s="9"/>
      <c r="UXM50" s="9"/>
      <c r="UXN50" s="9"/>
      <c r="UXO50" s="9"/>
      <c r="UXP50" s="9"/>
      <c r="UXQ50" s="9"/>
      <c r="UXR50" s="9"/>
      <c r="UXS50" s="9"/>
      <c r="UXT50" s="9"/>
      <c r="UXU50" s="9"/>
      <c r="UXV50" s="9"/>
      <c r="UXW50" s="9"/>
      <c r="UXX50" s="9"/>
      <c r="UXY50" s="9"/>
      <c r="UXZ50" s="9"/>
      <c r="UYA50" s="9"/>
      <c r="UYB50" s="9"/>
      <c r="UYC50" s="9"/>
      <c r="UYD50" s="9"/>
      <c r="UYE50" s="9"/>
      <c r="UYF50" s="9"/>
      <c r="UYG50" s="9"/>
      <c r="UYH50" s="9"/>
      <c r="UYI50" s="9"/>
      <c r="UYJ50" s="9"/>
      <c r="UYK50" s="9"/>
      <c r="UYL50" s="9"/>
      <c r="UYM50" s="9"/>
      <c r="UYN50" s="9"/>
      <c r="UYO50" s="9"/>
      <c r="UYP50" s="9"/>
      <c r="UYQ50" s="9"/>
      <c r="UYR50" s="9"/>
      <c r="UYS50" s="9"/>
      <c r="UYT50" s="9"/>
      <c r="UYU50" s="9"/>
      <c r="UYV50" s="9"/>
      <c r="UYW50" s="9"/>
      <c r="UYX50" s="9"/>
      <c r="UYY50" s="9"/>
      <c r="UYZ50" s="9"/>
      <c r="UZA50" s="9"/>
      <c r="UZB50" s="9"/>
      <c r="UZC50" s="9"/>
      <c r="UZD50" s="9"/>
      <c r="UZE50" s="9"/>
      <c r="UZF50" s="9"/>
      <c r="UZG50" s="9"/>
      <c r="UZH50" s="9"/>
      <c r="UZI50" s="9"/>
      <c r="UZJ50" s="9"/>
      <c r="UZK50" s="9"/>
      <c r="UZL50" s="9"/>
      <c r="UZM50" s="9"/>
      <c r="UZN50" s="9"/>
      <c r="UZO50" s="9"/>
      <c r="UZP50" s="9"/>
      <c r="UZQ50" s="9"/>
      <c r="UZR50" s="9"/>
      <c r="UZS50" s="9"/>
      <c r="UZT50" s="9"/>
      <c r="UZU50" s="9"/>
      <c r="UZV50" s="9"/>
      <c r="UZW50" s="9"/>
      <c r="UZX50" s="9"/>
      <c r="UZY50" s="9"/>
      <c r="UZZ50" s="9"/>
      <c r="VAA50" s="9"/>
      <c r="VAB50" s="9"/>
      <c r="VAC50" s="9"/>
      <c r="VAD50" s="9"/>
      <c r="VAE50" s="9"/>
      <c r="VAF50" s="9"/>
      <c r="VAG50" s="9"/>
      <c r="VAH50" s="9"/>
      <c r="VAI50" s="9"/>
      <c r="VAJ50" s="9"/>
      <c r="VAK50" s="9"/>
      <c r="VAL50" s="9"/>
      <c r="VAM50" s="9"/>
      <c r="VAN50" s="9"/>
      <c r="VAO50" s="9"/>
      <c r="VAP50" s="9"/>
      <c r="VAQ50" s="9"/>
      <c r="VAR50" s="9"/>
      <c r="VAS50" s="9"/>
      <c r="VAT50" s="9"/>
      <c r="VAU50" s="9"/>
      <c r="VAV50" s="9"/>
      <c r="VAW50" s="9"/>
      <c r="VAX50" s="9"/>
      <c r="VAY50" s="9"/>
      <c r="VAZ50" s="9"/>
      <c r="VBA50" s="9"/>
      <c r="VBB50" s="9"/>
      <c r="VBC50" s="9"/>
      <c r="VBD50" s="9"/>
      <c r="VBE50" s="9"/>
      <c r="VBF50" s="9"/>
      <c r="VBG50" s="9"/>
      <c r="VBH50" s="9"/>
      <c r="VBI50" s="9"/>
      <c r="VBJ50" s="9"/>
      <c r="VBK50" s="9"/>
      <c r="VBL50" s="9"/>
      <c r="VBM50" s="9"/>
      <c r="VBN50" s="9"/>
      <c r="VBO50" s="9"/>
      <c r="VBP50" s="9"/>
      <c r="VBQ50" s="9"/>
      <c r="VBR50" s="9"/>
      <c r="VBS50" s="9"/>
      <c r="VBT50" s="9"/>
      <c r="VBU50" s="9"/>
      <c r="VBV50" s="9"/>
      <c r="VBW50" s="9"/>
      <c r="VBX50" s="9"/>
      <c r="VBY50" s="9"/>
      <c r="VBZ50" s="9"/>
      <c r="VCA50" s="9"/>
      <c r="VCB50" s="9"/>
      <c r="VCC50" s="9"/>
      <c r="VCD50" s="9"/>
      <c r="VCE50" s="9"/>
      <c r="VCF50" s="9"/>
      <c r="VCG50" s="9"/>
      <c r="VCH50" s="9"/>
      <c r="VCI50" s="9"/>
      <c r="VCJ50" s="9"/>
      <c r="VCK50" s="9"/>
      <c r="VCL50" s="9"/>
      <c r="VCM50" s="9"/>
      <c r="VCN50" s="9"/>
      <c r="VCO50" s="9"/>
      <c r="VCP50" s="9"/>
      <c r="VCQ50" s="9"/>
      <c r="VCR50" s="9"/>
      <c r="VCS50" s="9"/>
      <c r="VCT50" s="9"/>
      <c r="VCU50" s="9"/>
      <c r="VCV50" s="9"/>
      <c r="VCW50" s="9"/>
      <c r="VCX50" s="9"/>
      <c r="VCY50" s="9"/>
      <c r="VCZ50" s="9"/>
      <c r="VDA50" s="9"/>
      <c r="VDB50" s="9"/>
      <c r="VDC50" s="9"/>
      <c r="VDD50" s="9"/>
      <c r="VDE50" s="9"/>
      <c r="VDF50" s="9"/>
      <c r="VDG50" s="9"/>
      <c r="VDH50" s="9"/>
      <c r="VDI50" s="9"/>
      <c r="VDJ50" s="9"/>
      <c r="VDK50" s="9"/>
      <c r="VDL50" s="9"/>
      <c r="VDM50" s="9"/>
      <c r="VDN50" s="9"/>
      <c r="VDO50" s="9"/>
      <c r="VDP50" s="9"/>
      <c r="VDQ50" s="9"/>
      <c r="VDR50" s="9"/>
      <c r="VDS50" s="9"/>
      <c r="VDT50" s="9"/>
      <c r="VDU50" s="9"/>
      <c r="VDV50" s="9"/>
      <c r="VDW50" s="9"/>
      <c r="VDX50" s="9"/>
      <c r="VDY50" s="9"/>
      <c r="VDZ50" s="9"/>
      <c r="VEA50" s="9"/>
      <c r="VEB50" s="9"/>
      <c r="VEC50" s="9"/>
      <c r="VED50" s="9"/>
      <c r="VEE50" s="9"/>
      <c r="VEF50" s="9"/>
      <c r="VEG50" s="9"/>
      <c r="VEH50" s="9"/>
      <c r="VEI50" s="9"/>
      <c r="VEJ50" s="9"/>
      <c r="VEK50" s="9"/>
      <c r="VEL50" s="9"/>
      <c r="VEM50" s="9"/>
      <c r="VEN50" s="9"/>
      <c r="VEO50" s="9"/>
      <c r="VEP50" s="9"/>
      <c r="VEQ50" s="9"/>
      <c r="VER50" s="9"/>
      <c r="VES50" s="9"/>
      <c r="VET50" s="9"/>
      <c r="VEU50" s="9"/>
      <c r="VEV50" s="9"/>
      <c r="VEW50" s="9"/>
      <c r="VEX50" s="9"/>
      <c r="VEY50" s="9"/>
      <c r="VEZ50" s="9"/>
      <c r="VFA50" s="9"/>
      <c r="VFB50" s="9"/>
      <c r="VFC50" s="9"/>
      <c r="VFD50" s="9"/>
      <c r="VFE50" s="9"/>
      <c r="VFF50" s="9"/>
      <c r="VFG50" s="9"/>
      <c r="VFH50" s="9"/>
      <c r="VFI50" s="9"/>
      <c r="VFJ50" s="9"/>
      <c r="VFK50" s="9"/>
      <c r="VFL50" s="9"/>
      <c r="VFM50" s="9"/>
      <c r="VFN50" s="9"/>
      <c r="VFO50" s="9"/>
      <c r="VFP50" s="9"/>
      <c r="VFQ50" s="9"/>
      <c r="VFR50" s="9"/>
      <c r="VFS50" s="9"/>
      <c r="VFT50" s="9"/>
      <c r="VFU50" s="9"/>
      <c r="VFV50" s="9"/>
      <c r="VFW50" s="9"/>
      <c r="VFX50" s="9"/>
      <c r="VFY50" s="9"/>
      <c r="VFZ50" s="9"/>
      <c r="VGA50" s="9"/>
      <c r="VGB50" s="9"/>
      <c r="VGC50" s="9"/>
      <c r="VGD50" s="9"/>
      <c r="VGE50" s="9"/>
      <c r="VGF50" s="9"/>
      <c r="VGG50" s="9"/>
      <c r="VGH50" s="9"/>
      <c r="VGI50" s="9"/>
      <c r="VGJ50" s="9"/>
      <c r="VGK50" s="9"/>
      <c r="VGL50" s="9"/>
      <c r="VGM50" s="9"/>
      <c r="VGN50" s="9"/>
      <c r="VGO50" s="9"/>
      <c r="VGP50" s="9"/>
      <c r="VGQ50" s="9"/>
      <c r="VGR50" s="9"/>
      <c r="VGS50" s="9"/>
      <c r="VGT50" s="9"/>
      <c r="VGU50" s="9"/>
      <c r="VGV50" s="9"/>
      <c r="VGW50" s="9"/>
      <c r="VGX50" s="9"/>
      <c r="VGY50" s="9"/>
      <c r="VGZ50" s="9"/>
      <c r="VHA50" s="9"/>
      <c r="VHB50" s="9"/>
      <c r="VHC50" s="9"/>
      <c r="VHD50" s="9"/>
      <c r="VHE50" s="9"/>
      <c r="VHF50" s="9"/>
      <c r="VHG50" s="9"/>
      <c r="VHH50" s="9"/>
      <c r="VHI50" s="9"/>
      <c r="VHJ50" s="9"/>
      <c r="VHK50" s="9"/>
      <c r="VHL50" s="9"/>
      <c r="VHM50" s="9"/>
      <c r="VHN50" s="9"/>
      <c r="VHO50" s="9"/>
      <c r="VHP50" s="9"/>
      <c r="VHQ50" s="9"/>
      <c r="VHR50" s="9"/>
      <c r="VHS50" s="9"/>
      <c r="VHT50" s="9"/>
      <c r="VHU50" s="9"/>
      <c r="VHV50" s="9"/>
      <c r="VHW50" s="9"/>
      <c r="VHX50" s="9"/>
      <c r="VHY50" s="9"/>
      <c r="VHZ50" s="9"/>
      <c r="VIA50" s="9"/>
      <c r="VIB50" s="9"/>
      <c r="VIC50" s="9"/>
      <c r="VID50" s="9"/>
      <c r="VIE50" s="9"/>
      <c r="VIF50" s="9"/>
      <c r="VIG50" s="9"/>
      <c r="VIH50" s="9"/>
      <c r="VII50" s="9"/>
      <c r="VIJ50" s="9"/>
      <c r="VIK50" s="9"/>
      <c r="VIL50" s="9"/>
      <c r="VIM50" s="9"/>
      <c r="VIN50" s="9"/>
      <c r="VIO50" s="9"/>
      <c r="VIP50" s="9"/>
      <c r="VIQ50" s="9"/>
      <c r="VIR50" s="9"/>
      <c r="VIS50" s="9"/>
      <c r="VIT50" s="9"/>
      <c r="VIU50" s="9"/>
      <c r="VIV50" s="9"/>
      <c r="VIW50" s="9"/>
      <c r="VIX50" s="9"/>
      <c r="VIY50" s="9"/>
      <c r="VIZ50" s="9"/>
      <c r="VJA50" s="9"/>
      <c r="VJB50" s="9"/>
      <c r="VJC50" s="9"/>
      <c r="VJD50" s="9"/>
      <c r="VJE50" s="9"/>
      <c r="VJF50" s="9"/>
      <c r="VJG50" s="9"/>
      <c r="VJH50" s="9"/>
      <c r="VJI50" s="9"/>
      <c r="VJJ50" s="9"/>
      <c r="VJK50" s="9"/>
      <c r="VJL50" s="9"/>
      <c r="VJM50" s="9"/>
      <c r="VJN50" s="9"/>
      <c r="VJO50" s="9"/>
      <c r="VJP50" s="9"/>
      <c r="VJQ50" s="9"/>
      <c r="VJR50" s="9"/>
      <c r="VJS50" s="9"/>
      <c r="VJT50" s="9"/>
      <c r="VJU50" s="9"/>
      <c r="VJV50" s="9"/>
      <c r="VJW50" s="9"/>
      <c r="VJX50" s="9"/>
      <c r="VJY50" s="9"/>
      <c r="VJZ50" s="9"/>
      <c r="VKA50" s="9"/>
      <c r="VKB50" s="9"/>
      <c r="VKC50" s="9"/>
      <c r="VKD50" s="9"/>
      <c r="VKE50" s="9"/>
      <c r="VKF50" s="9"/>
      <c r="VKG50" s="9"/>
      <c r="VKH50" s="9"/>
      <c r="VKI50" s="9"/>
      <c r="VKJ50" s="9"/>
      <c r="VKK50" s="9"/>
      <c r="VKL50" s="9"/>
      <c r="VKM50" s="9"/>
      <c r="VKN50" s="9"/>
      <c r="VKO50" s="9"/>
      <c r="VKP50" s="9"/>
      <c r="VKQ50" s="9"/>
      <c r="VKR50" s="9"/>
      <c r="VKS50" s="9"/>
      <c r="VKT50" s="9"/>
      <c r="VKU50" s="9"/>
      <c r="VKV50" s="9"/>
      <c r="VKW50" s="9"/>
      <c r="VKX50" s="9"/>
      <c r="VKY50" s="9"/>
      <c r="VKZ50" s="9"/>
      <c r="VLA50" s="9"/>
      <c r="VLB50" s="9"/>
      <c r="VLC50" s="9"/>
      <c r="VLD50" s="9"/>
      <c r="VLE50" s="9"/>
      <c r="VLF50" s="9"/>
      <c r="VLG50" s="9"/>
      <c r="VLH50" s="9"/>
      <c r="VLI50" s="9"/>
      <c r="VLJ50" s="9"/>
      <c r="VLK50" s="9"/>
      <c r="VLL50" s="9"/>
      <c r="VLM50" s="9"/>
      <c r="VLN50" s="9"/>
      <c r="VLO50" s="9"/>
      <c r="VLP50" s="9"/>
      <c r="VLQ50" s="9"/>
      <c r="VLR50" s="9"/>
      <c r="VLS50" s="9"/>
      <c r="VLT50" s="9"/>
      <c r="VLU50" s="9"/>
      <c r="VLV50" s="9"/>
      <c r="VLW50" s="9"/>
      <c r="VLX50" s="9"/>
      <c r="VLY50" s="9"/>
      <c r="VLZ50" s="9"/>
      <c r="VMA50" s="9"/>
      <c r="VMB50" s="9"/>
      <c r="VMC50" s="9"/>
      <c r="VMD50" s="9"/>
      <c r="VME50" s="9"/>
      <c r="VMF50" s="9"/>
      <c r="VMG50" s="9"/>
      <c r="VMH50" s="9"/>
      <c r="VMI50" s="9"/>
      <c r="VMJ50" s="9"/>
      <c r="VMK50" s="9"/>
      <c r="VML50" s="9"/>
      <c r="VMM50" s="9"/>
      <c r="VMN50" s="9"/>
      <c r="VMO50" s="9"/>
      <c r="VMP50" s="9"/>
      <c r="VMQ50" s="9"/>
      <c r="VMR50" s="9"/>
      <c r="VMS50" s="9"/>
      <c r="VMT50" s="9"/>
      <c r="VMU50" s="9"/>
      <c r="VMV50" s="9"/>
      <c r="VMW50" s="9"/>
      <c r="VMX50" s="9"/>
      <c r="VMY50" s="9"/>
      <c r="VMZ50" s="9"/>
      <c r="VNA50" s="9"/>
      <c r="VNB50" s="9"/>
      <c r="VNC50" s="9"/>
      <c r="VND50" s="9"/>
      <c r="VNE50" s="9"/>
      <c r="VNF50" s="9"/>
      <c r="VNG50" s="9"/>
      <c r="VNH50" s="9"/>
      <c r="VNI50" s="9"/>
      <c r="VNJ50" s="9"/>
      <c r="VNK50" s="9"/>
      <c r="VNL50" s="9"/>
      <c r="VNM50" s="9"/>
      <c r="VNN50" s="9"/>
      <c r="VNO50" s="9"/>
      <c r="VNP50" s="9"/>
      <c r="VNQ50" s="9"/>
      <c r="VNR50" s="9"/>
      <c r="VNS50" s="9"/>
      <c r="VNT50" s="9"/>
      <c r="VNU50" s="9"/>
      <c r="VNV50" s="9"/>
      <c r="VNW50" s="9"/>
      <c r="VNX50" s="9"/>
      <c r="VNY50" s="9"/>
      <c r="VNZ50" s="9"/>
      <c r="VOA50" s="9"/>
      <c r="VOB50" s="9"/>
      <c r="VOC50" s="9"/>
      <c r="VOD50" s="9"/>
      <c r="VOE50" s="9"/>
      <c r="VOF50" s="9"/>
      <c r="VOG50" s="9"/>
      <c r="VOH50" s="9"/>
      <c r="VOI50" s="9"/>
      <c r="VOJ50" s="9"/>
      <c r="VOK50" s="9"/>
      <c r="VOL50" s="9"/>
      <c r="VOM50" s="9"/>
      <c r="VON50" s="9"/>
      <c r="VOO50" s="9"/>
      <c r="VOP50" s="9"/>
      <c r="VOQ50" s="9"/>
      <c r="VOR50" s="9"/>
      <c r="VOS50" s="9"/>
      <c r="VOT50" s="9"/>
      <c r="VOU50" s="9"/>
      <c r="VOV50" s="9"/>
      <c r="VOW50" s="9"/>
      <c r="VOX50" s="9"/>
      <c r="VOY50" s="9"/>
      <c r="VOZ50" s="9"/>
      <c r="VPA50" s="9"/>
      <c r="VPB50" s="9"/>
      <c r="VPC50" s="9"/>
      <c r="VPD50" s="9"/>
      <c r="VPE50" s="9"/>
      <c r="VPF50" s="9"/>
      <c r="VPG50" s="9"/>
      <c r="VPH50" s="9"/>
      <c r="VPI50" s="9"/>
      <c r="VPJ50" s="9"/>
      <c r="VPK50" s="9"/>
      <c r="VPL50" s="9"/>
      <c r="VPM50" s="9"/>
      <c r="VPN50" s="9"/>
      <c r="VPO50" s="9"/>
      <c r="VPP50" s="9"/>
      <c r="VPQ50" s="9"/>
      <c r="VPR50" s="9"/>
      <c r="VPS50" s="9"/>
      <c r="VPT50" s="9"/>
      <c r="VPU50" s="9"/>
      <c r="VPV50" s="9"/>
      <c r="VPW50" s="9"/>
      <c r="VPX50" s="9"/>
      <c r="VPY50" s="9"/>
      <c r="VPZ50" s="9"/>
      <c r="VQA50" s="9"/>
      <c r="VQB50" s="9"/>
      <c r="VQC50" s="9"/>
      <c r="VQD50" s="9"/>
      <c r="VQE50" s="9"/>
      <c r="VQF50" s="9"/>
      <c r="VQG50" s="9"/>
      <c r="VQH50" s="9"/>
      <c r="VQI50" s="9"/>
      <c r="VQJ50" s="9"/>
      <c r="VQK50" s="9"/>
      <c r="VQL50" s="9"/>
      <c r="VQM50" s="9"/>
      <c r="VQN50" s="9"/>
      <c r="VQO50" s="9"/>
      <c r="VQP50" s="9"/>
      <c r="VQQ50" s="9"/>
      <c r="VQR50" s="9"/>
      <c r="VQS50" s="9"/>
      <c r="VQT50" s="9"/>
      <c r="VQU50" s="9"/>
      <c r="VQV50" s="9"/>
      <c r="VQW50" s="9"/>
      <c r="VQX50" s="9"/>
      <c r="VQY50" s="9"/>
      <c r="VQZ50" s="9"/>
      <c r="VRA50" s="9"/>
      <c r="VRB50" s="9"/>
      <c r="VRC50" s="9"/>
      <c r="VRD50" s="9"/>
      <c r="VRE50" s="9"/>
      <c r="VRF50" s="9"/>
      <c r="VRG50" s="9"/>
      <c r="VRH50" s="9"/>
      <c r="VRI50" s="9"/>
      <c r="VRJ50" s="9"/>
      <c r="VRK50" s="9"/>
      <c r="VRL50" s="9"/>
      <c r="VRM50" s="9"/>
      <c r="VRN50" s="9"/>
      <c r="VRO50" s="9"/>
      <c r="VRP50" s="9"/>
      <c r="VRQ50" s="9"/>
      <c r="VRR50" s="9"/>
      <c r="VRS50" s="9"/>
      <c r="VRT50" s="9"/>
      <c r="VRU50" s="9"/>
      <c r="VRV50" s="9"/>
      <c r="VRW50" s="9"/>
      <c r="VRX50" s="9"/>
      <c r="VRY50" s="9"/>
      <c r="VRZ50" s="9"/>
      <c r="VSA50" s="9"/>
      <c r="VSB50" s="9"/>
      <c r="VSC50" s="9"/>
      <c r="VSD50" s="9"/>
      <c r="VSE50" s="9"/>
      <c r="VSF50" s="9"/>
      <c r="VSG50" s="9"/>
      <c r="VSH50" s="9"/>
      <c r="VSI50" s="9"/>
      <c r="VSJ50" s="9"/>
      <c r="VSK50" s="9"/>
      <c r="VSL50" s="9"/>
      <c r="VSM50" s="9"/>
      <c r="VSN50" s="9"/>
      <c r="VSO50" s="9"/>
      <c r="VSP50" s="9"/>
      <c r="VSQ50" s="9"/>
      <c r="VSR50" s="9"/>
      <c r="VSS50" s="9"/>
      <c r="VST50" s="9"/>
      <c r="VSU50" s="9"/>
      <c r="VSV50" s="9"/>
      <c r="VSW50" s="9"/>
      <c r="VSX50" s="9"/>
      <c r="VSY50" s="9"/>
      <c r="VSZ50" s="9"/>
      <c r="VTA50" s="9"/>
      <c r="VTB50" s="9"/>
      <c r="VTC50" s="9"/>
      <c r="VTD50" s="9"/>
      <c r="VTE50" s="9"/>
      <c r="VTF50" s="9"/>
      <c r="VTG50" s="9"/>
      <c r="VTH50" s="9"/>
      <c r="VTI50" s="9"/>
      <c r="VTJ50" s="9"/>
      <c r="VTK50" s="9"/>
      <c r="VTL50" s="9"/>
      <c r="VTM50" s="9"/>
      <c r="VTN50" s="9"/>
      <c r="VTO50" s="9"/>
      <c r="VTP50" s="9"/>
      <c r="VTQ50" s="9"/>
      <c r="VTR50" s="9"/>
      <c r="VTS50" s="9"/>
      <c r="VTT50" s="9"/>
      <c r="VTU50" s="9"/>
      <c r="VTV50" s="9"/>
      <c r="VTW50" s="9"/>
      <c r="VTX50" s="9"/>
      <c r="VTY50" s="9"/>
      <c r="VTZ50" s="9"/>
      <c r="VUA50" s="9"/>
      <c r="VUB50" s="9"/>
      <c r="VUC50" s="9"/>
      <c r="VUD50" s="9"/>
      <c r="VUE50" s="9"/>
      <c r="VUF50" s="9"/>
      <c r="VUG50" s="9"/>
      <c r="VUH50" s="9"/>
      <c r="VUI50" s="9"/>
      <c r="VUJ50" s="9"/>
      <c r="VUK50" s="9"/>
      <c r="VUL50" s="9"/>
      <c r="VUM50" s="9"/>
      <c r="VUN50" s="9"/>
      <c r="VUO50" s="9"/>
      <c r="VUP50" s="9"/>
      <c r="VUQ50" s="9"/>
      <c r="VUR50" s="9"/>
      <c r="VUS50" s="9"/>
      <c r="VUT50" s="9"/>
      <c r="VUU50" s="9"/>
      <c r="VUV50" s="9"/>
      <c r="VUW50" s="9"/>
      <c r="VUX50" s="9"/>
      <c r="VUY50" s="9"/>
      <c r="VUZ50" s="9"/>
      <c r="VVA50" s="9"/>
      <c r="VVB50" s="9"/>
      <c r="VVC50" s="9"/>
      <c r="VVD50" s="9"/>
      <c r="VVE50" s="9"/>
      <c r="VVF50" s="9"/>
      <c r="VVG50" s="9"/>
      <c r="VVH50" s="9"/>
      <c r="VVI50" s="9"/>
      <c r="VVJ50" s="9"/>
      <c r="VVK50" s="9"/>
      <c r="VVL50" s="9"/>
      <c r="VVM50" s="9"/>
      <c r="VVN50" s="9"/>
      <c r="VVO50" s="9"/>
      <c r="VVP50" s="9"/>
      <c r="VVQ50" s="9"/>
      <c r="VVR50" s="9"/>
      <c r="VVS50" s="9"/>
      <c r="VVT50" s="9"/>
      <c r="VVU50" s="9"/>
      <c r="VVV50" s="9"/>
      <c r="VVW50" s="9"/>
      <c r="VVX50" s="9"/>
      <c r="VVY50" s="9"/>
      <c r="VVZ50" s="9"/>
      <c r="VWA50" s="9"/>
      <c r="VWB50" s="9"/>
      <c r="VWC50" s="9"/>
      <c r="VWD50" s="9"/>
      <c r="VWE50" s="9"/>
      <c r="VWF50" s="9"/>
      <c r="VWG50" s="9"/>
      <c r="VWH50" s="9"/>
      <c r="VWI50" s="9"/>
      <c r="VWJ50" s="9"/>
      <c r="VWK50" s="9"/>
      <c r="VWL50" s="9"/>
      <c r="VWM50" s="9"/>
      <c r="VWN50" s="9"/>
      <c r="VWO50" s="9"/>
      <c r="VWP50" s="9"/>
      <c r="VWQ50" s="9"/>
      <c r="VWR50" s="9"/>
      <c r="VWS50" s="9"/>
      <c r="VWT50" s="9"/>
      <c r="VWU50" s="9"/>
      <c r="VWV50" s="9"/>
      <c r="VWW50" s="9"/>
      <c r="VWX50" s="9"/>
      <c r="VWY50" s="9"/>
      <c r="VWZ50" s="9"/>
      <c r="VXA50" s="9"/>
      <c r="VXB50" s="9"/>
      <c r="VXC50" s="9"/>
      <c r="VXD50" s="9"/>
      <c r="VXE50" s="9"/>
      <c r="VXF50" s="9"/>
      <c r="VXG50" s="9"/>
      <c r="VXH50" s="9"/>
      <c r="VXI50" s="9"/>
      <c r="VXJ50" s="9"/>
      <c r="VXK50" s="9"/>
      <c r="VXL50" s="9"/>
      <c r="VXM50" s="9"/>
      <c r="VXN50" s="9"/>
      <c r="VXO50" s="9"/>
      <c r="VXP50" s="9"/>
      <c r="VXQ50" s="9"/>
      <c r="VXR50" s="9"/>
      <c r="VXS50" s="9"/>
      <c r="VXT50" s="9"/>
      <c r="VXU50" s="9"/>
      <c r="VXV50" s="9"/>
      <c r="VXW50" s="9"/>
      <c r="VXX50" s="9"/>
      <c r="VXY50" s="9"/>
      <c r="VXZ50" s="9"/>
      <c r="VYA50" s="9"/>
      <c r="VYB50" s="9"/>
      <c r="VYC50" s="9"/>
      <c r="VYD50" s="9"/>
      <c r="VYE50" s="9"/>
      <c r="VYF50" s="9"/>
      <c r="VYG50" s="9"/>
      <c r="VYH50" s="9"/>
      <c r="VYI50" s="9"/>
      <c r="VYJ50" s="9"/>
      <c r="VYK50" s="9"/>
      <c r="VYL50" s="9"/>
      <c r="VYM50" s="9"/>
      <c r="VYN50" s="9"/>
      <c r="VYO50" s="9"/>
      <c r="VYP50" s="9"/>
      <c r="VYQ50" s="9"/>
      <c r="VYR50" s="9"/>
      <c r="VYS50" s="9"/>
      <c r="VYT50" s="9"/>
      <c r="VYU50" s="9"/>
      <c r="VYV50" s="9"/>
      <c r="VYW50" s="9"/>
      <c r="VYX50" s="9"/>
      <c r="VYY50" s="9"/>
      <c r="VYZ50" s="9"/>
      <c r="VZA50" s="9"/>
      <c r="VZB50" s="9"/>
      <c r="VZC50" s="9"/>
      <c r="VZD50" s="9"/>
      <c r="VZE50" s="9"/>
      <c r="VZF50" s="9"/>
      <c r="VZG50" s="9"/>
      <c r="VZH50" s="9"/>
      <c r="VZI50" s="9"/>
      <c r="VZJ50" s="9"/>
      <c r="VZK50" s="9"/>
      <c r="VZL50" s="9"/>
      <c r="VZM50" s="9"/>
      <c r="VZN50" s="9"/>
      <c r="VZO50" s="9"/>
      <c r="VZP50" s="9"/>
      <c r="VZQ50" s="9"/>
      <c r="VZR50" s="9"/>
      <c r="VZS50" s="9"/>
      <c r="VZT50" s="9"/>
      <c r="VZU50" s="9"/>
      <c r="VZV50" s="9"/>
      <c r="VZW50" s="9"/>
      <c r="VZX50" s="9"/>
      <c r="VZY50" s="9"/>
      <c r="VZZ50" s="9"/>
      <c r="WAA50" s="9"/>
      <c r="WAB50" s="9"/>
      <c r="WAC50" s="9"/>
      <c r="WAD50" s="9"/>
      <c r="WAE50" s="9"/>
      <c r="WAF50" s="9"/>
      <c r="WAG50" s="9"/>
      <c r="WAH50" s="9"/>
      <c r="WAI50" s="9"/>
      <c r="WAJ50" s="9"/>
      <c r="WAK50" s="9"/>
      <c r="WAL50" s="9"/>
      <c r="WAM50" s="9"/>
      <c r="WAN50" s="9"/>
      <c r="WAO50" s="9"/>
      <c r="WAP50" s="9"/>
      <c r="WAQ50" s="9"/>
      <c r="WAR50" s="9"/>
      <c r="WAS50" s="9"/>
      <c r="WAT50" s="9"/>
      <c r="WAU50" s="9"/>
      <c r="WAV50" s="9"/>
      <c r="WAW50" s="9"/>
      <c r="WAX50" s="9"/>
      <c r="WAY50" s="9"/>
      <c r="WAZ50" s="9"/>
      <c r="WBA50" s="9"/>
      <c r="WBB50" s="9"/>
      <c r="WBC50" s="9"/>
      <c r="WBD50" s="9"/>
      <c r="WBE50" s="9"/>
      <c r="WBF50" s="9"/>
      <c r="WBG50" s="9"/>
      <c r="WBH50" s="9"/>
      <c r="WBI50" s="9"/>
      <c r="WBJ50" s="9"/>
      <c r="WBK50" s="9"/>
      <c r="WBL50" s="9"/>
      <c r="WBM50" s="9"/>
      <c r="WBN50" s="9"/>
      <c r="WBO50" s="9"/>
      <c r="WBP50" s="9"/>
      <c r="WBQ50" s="9"/>
      <c r="WBR50" s="9"/>
      <c r="WBS50" s="9"/>
      <c r="WBT50" s="9"/>
      <c r="WBU50" s="9"/>
      <c r="WBV50" s="9"/>
      <c r="WBW50" s="9"/>
      <c r="WBX50" s="9"/>
      <c r="WBY50" s="9"/>
      <c r="WBZ50" s="9"/>
      <c r="WCA50" s="9"/>
      <c r="WCB50" s="9"/>
      <c r="WCC50" s="9"/>
      <c r="WCD50" s="9"/>
      <c r="WCE50" s="9"/>
      <c r="WCF50" s="9"/>
      <c r="WCG50" s="9"/>
      <c r="WCH50" s="9"/>
      <c r="WCI50" s="9"/>
      <c r="WCJ50" s="9"/>
      <c r="WCK50" s="9"/>
      <c r="WCL50" s="9"/>
      <c r="WCM50" s="9"/>
      <c r="WCN50" s="9"/>
      <c r="WCO50" s="9"/>
      <c r="WCP50" s="9"/>
      <c r="WCQ50" s="9"/>
      <c r="WCR50" s="9"/>
      <c r="WCS50" s="9"/>
      <c r="WCT50" s="9"/>
      <c r="WCU50" s="9"/>
      <c r="WCV50" s="9"/>
      <c r="WCW50" s="9"/>
      <c r="WCX50" s="9"/>
      <c r="WCY50" s="9"/>
      <c r="WCZ50" s="9"/>
      <c r="WDA50" s="9"/>
      <c r="WDB50" s="9"/>
      <c r="WDC50" s="9"/>
      <c r="WDD50" s="9"/>
      <c r="WDE50" s="9"/>
      <c r="WDF50" s="9"/>
      <c r="WDG50" s="9"/>
      <c r="WDH50" s="9"/>
      <c r="WDI50" s="9"/>
      <c r="WDJ50" s="9"/>
      <c r="WDK50" s="9"/>
      <c r="WDL50" s="9"/>
      <c r="WDM50" s="9"/>
      <c r="WDN50" s="9"/>
      <c r="WDO50" s="9"/>
      <c r="WDP50" s="9"/>
      <c r="WDQ50" s="9"/>
      <c r="WDR50" s="9"/>
      <c r="WDS50" s="9"/>
      <c r="WDT50" s="9"/>
      <c r="WDU50" s="9"/>
      <c r="WDV50" s="9"/>
      <c r="WDW50" s="9"/>
      <c r="WDX50" s="9"/>
      <c r="WDY50" s="9"/>
      <c r="WDZ50" s="9"/>
      <c r="WEA50" s="9"/>
      <c r="WEB50" s="9"/>
      <c r="WEC50" s="9"/>
      <c r="WED50" s="9"/>
      <c r="WEE50" s="9"/>
      <c r="WEF50" s="9"/>
      <c r="WEG50" s="9"/>
      <c r="WEH50" s="9"/>
      <c r="WEI50" s="9"/>
      <c r="WEJ50" s="9"/>
      <c r="WEK50" s="9"/>
      <c r="WEL50" s="9"/>
      <c r="WEM50" s="9"/>
      <c r="WEN50" s="9"/>
      <c r="WEO50" s="9"/>
      <c r="WEP50" s="9"/>
      <c r="WEQ50" s="9"/>
      <c r="WER50" s="9"/>
      <c r="WES50" s="9"/>
      <c r="WET50" s="9"/>
      <c r="WEU50" s="9"/>
      <c r="WEV50" s="9"/>
      <c r="WEW50" s="9"/>
      <c r="WEX50" s="9"/>
      <c r="WEY50" s="9"/>
      <c r="WEZ50" s="9"/>
      <c r="WFA50" s="9"/>
      <c r="WFB50" s="9"/>
      <c r="WFC50" s="9"/>
      <c r="WFD50" s="9"/>
      <c r="WFE50" s="9"/>
      <c r="WFF50" s="9"/>
      <c r="WFG50" s="9"/>
      <c r="WFH50" s="9"/>
      <c r="WFI50" s="9"/>
      <c r="WFJ50" s="9"/>
      <c r="WFK50" s="9"/>
      <c r="WFL50" s="9"/>
      <c r="WFM50" s="9"/>
      <c r="WFN50" s="9"/>
      <c r="WFO50" s="9"/>
      <c r="WFP50" s="9"/>
      <c r="WFQ50" s="9"/>
      <c r="WFR50" s="9"/>
      <c r="WFS50" s="9"/>
      <c r="WFT50" s="9"/>
      <c r="WFU50" s="9"/>
      <c r="WFV50" s="9"/>
      <c r="WFW50" s="9"/>
      <c r="WFX50" s="9"/>
      <c r="WFY50" s="9"/>
      <c r="WFZ50" s="9"/>
      <c r="WGA50" s="9"/>
      <c r="WGB50" s="9"/>
      <c r="WGC50" s="9"/>
      <c r="WGD50" s="9"/>
      <c r="WGE50" s="9"/>
      <c r="WGF50" s="9"/>
      <c r="WGG50" s="9"/>
      <c r="WGH50" s="9"/>
      <c r="WGI50" s="9"/>
      <c r="WGJ50" s="9"/>
      <c r="WGK50" s="9"/>
      <c r="WGL50" s="9"/>
      <c r="WGM50" s="9"/>
      <c r="WGN50" s="9"/>
      <c r="WGO50" s="9"/>
      <c r="WGP50" s="9"/>
      <c r="WGQ50" s="9"/>
      <c r="WGR50" s="9"/>
      <c r="WGS50" s="9"/>
      <c r="WGT50" s="9"/>
      <c r="WGU50" s="9"/>
      <c r="WGV50" s="9"/>
      <c r="WGW50" s="9"/>
      <c r="WGX50" s="9"/>
      <c r="WGY50" s="9"/>
      <c r="WGZ50" s="9"/>
      <c r="WHA50" s="9"/>
      <c r="WHB50" s="9"/>
      <c r="WHC50" s="9"/>
      <c r="WHD50" s="9"/>
      <c r="WHE50" s="9"/>
      <c r="WHF50" s="9"/>
      <c r="WHG50" s="9"/>
      <c r="WHH50" s="9"/>
      <c r="WHI50" s="9"/>
      <c r="WHJ50" s="9"/>
      <c r="WHK50" s="9"/>
      <c r="WHL50" s="9"/>
      <c r="WHM50" s="9"/>
      <c r="WHN50" s="9"/>
      <c r="WHO50" s="9"/>
      <c r="WHP50" s="9"/>
      <c r="WHQ50" s="9"/>
      <c r="WHR50" s="9"/>
      <c r="WHS50" s="9"/>
      <c r="WHT50" s="9"/>
      <c r="WHU50" s="9"/>
      <c r="WHV50" s="9"/>
      <c r="WHW50" s="9"/>
      <c r="WHX50" s="9"/>
      <c r="WHY50" s="9"/>
      <c r="WHZ50" s="9"/>
      <c r="WIA50" s="9"/>
      <c r="WIB50" s="9"/>
      <c r="WIC50" s="9"/>
      <c r="WID50" s="9"/>
      <c r="WIE50" s="9"/>
      <c r="WIF50" s="9"/>
      <c r="WIG50" s="9"/>
      <c r="WIH50" s="9"/>
      <c r="WII50" s="9"/>
      <c r="WIJ50" s="9"/>
      <c r="WIK50" s="9"/>
      <c r="WIL50" s="9"/>
      <c r="WIM50" s="9"/>
      <c r="WIN50" s="9"/>
      <c r="WIO50" s="9"/>
      <c r="WIP50" s="9"/>
      <c r="WIQ50" s="9"/>
      <c r="WIR50" s="9"/>
      <c r="WIS50" s="9"/>
      <c r="WIT50" s="9"/>
      <c r="WIU50" s="9"/>
      <c r="WIV50" s="9"/>
      <c r="WIW50" s="9"/>
      <c r="WIX50" s="9"/>
      <c r="WIY50" s="9"/>
      <c r="WIZ50" s="9"/>
      <c r="WJA50" s="9"/>
      <c r="WJB50" s="9"/>
      <c r="WJC50" s="9"/>
      <c r="WJD50" s="9"/>
      <c r="WJE50" s="9"/>
      <c r="WJF50" s="9"/>
      <c r="WJG50" s="9"/>
      <c r="WJH50" s="9"/>
      <c r="WJI50" s="9"/>
      <c r="WJJ50" s="9"/>
      <c r="WJK50" s="9"/>
      <c r="WJL50" s="9"/>
      <c r="WJM50" s="9"/>
      <c r="WJN50" s="9"/>
      <c r="WJO50" s="9"/>
      <c r="WJP50" s="9"/>
      <c r="WJQ50" s="9"/>
      <c r="WJR50" s="9"/>
      <c r="WJS50" s="9"/>
      <c r="WJT50" s="9"/>
      <c r="WJU50" s="9"/>
      <c r="WJV50" s="9"/>
      <c r="WJW50" s="9"/>
      <c r="WJX50" s="9"/>
      <c r="WJY50" s="9"/>
      <c r="WJZ50" s="9"/>
      <c r="WKA50" s="9"/>
      <c r="WKB50" s="9"/>
      <c r="WKC50" s="9"/>
      <c r="WKD50" s="9"/>
      <c r="WKE50" s="9"/>
      <c r="WKF50" s="9"/>
      <c r="WKG50" s="9"/>
      <c r="WKH50" s="9"/>
      <c r="WKI50" s="9"/>
      <c r="WKJ50" s="9"/>
      <c r="WKK50" s="9"/>
      <c r="WKL50" s="9"/>
      <c r="WKM50" s="9"/>
      <c r="WKN50" s="9"/>
      <c r="WKO50" s="9"/>
      <c r="WKP50" s="9"/>
      <c r="WKQ50" s="9"/>
      <c r="WKR50" s="9"/>
      <c r="WKS50" s="9"/>
      <c r="WKT50" s="9"/>
      <c r="WKU50" s="9"/>
      <c r="WKV50" s="9"/>
      <c r="WKW50" s="9"/>
      <c r="WKX50" s="9"/>
      <c r="WKY50" s="9"/>
      <c r="WKZ50" s="9"/>
      <c r="WLA50" s="9"/>
      <c r="WLB50" s="9"/>
      <c r="WLC50" s="9"/>
      <c r="WLD50" s="9"/>
      <c r="WLE50" s="9"/>
      <c r="WLF50" s="9"/>
      <c r="WLG50" s="9"/>
      <c r="WLH50" s="9"/>
      <c r="WLI50" s="9"/>
      <c r="WLJ50" s="9"/>
      <c r="WLK50" s="9"/>
      <c r="WLL50" s="9"/>
      <c r="WLM50" s="9"/>
      <c r="WLN50" s="9"/>
      <c r="WLO50" s="9"/>
      <c r="WLP50" s="9"/>
      <c r="WLQ50" s="9"/>
      <c r="WLR50" s="9"/>
      <c r="WLS50" s="9"/>
      <c r="WLT50" s="9"/>
      <c r="WLU50" s="9"/>
      <c r="WLV50" s="9"/>
      <c r="WLW50" s="9"/>
      <c r="WLX50" s="9"/>
      <c r="WLY50" s="9"/>
      <c r="WLZ50" s="9"/>
      <c r="WMA50" s="9"/>
      <c r="WMB50" s="9"/>
      <c r="WMC50" s="9"/>
      <c r="WMD50" s="9"/>
      <c r="WME50" s="9"/>
      <c r="WMF50" s="9"/>
      <c r="WMG50" s="9"/>
      <c r="WMH50" s="9"/>
      <c r="WMI50" s="9"/>
      <c r="WMJ50" s="9"/>
      <c r="WMK50" s="9"/>
      <c r="WML50" s="9"/>
      <c r="WMM50" s="9"/>
      <c r="WMN50" s="9"/>
      <c r="WMO50" s="9"/>
      <c r="WMP50" s="9"/>
      <c r="WMQ50" s="9"/>
      <c r="WMR50" s="9"/>
      <c r="WMS50" s="9"/>
      <c r="WMT50" s="9"/>
      <c r="WMU50" s="9"/>
      <c r="WMV50" s="9"/>
      <c r="WMW50" s="9"/>
      <c r="WMX50" s="9"/>
      <c r="WMY50" s="9"/>
      <c r="WMZ50" s="9"/>
      <c r="WNA50" s="9"/>
      <c r="WNB50" s="9"/>
      <c r="WNC50" s="9"/>
      <c r="WND50" s="9"/>
      <c r="WNE50" s="9"/>
      <c r="WNF50" s="9"/>
      <c r="WNG50" s="9"/>
      <c r="WNH50" s="9"/>
      <c r="WNI50" s="9"/>
      <c r="WNJ50" s="9"/>
      <c r="WNK50" s="9"/>
      <c r="WNL50" s="9"/>
      <c r="WNM50" s="9"/>
      <c r="WNN50" s="9"/>
      <c r="WNO50" s="9"/>
      <c r="WNP50" s="9"/>
      <c r="WNQ50" s="9"/>
      <c r="WNR50" s="9"/>
      <c r="WNS50" s="9"/>
      <c r="WNT50" s="9"/>
      <c r="WNU50" s="9"/>
      <c r="WNV50" s="9"/>
      <c r="WNW50" s="9"/>
      <c r="WNX50" s="9"/>
      <c r="WNY50" s="9"/>
      <c r="WNZ50" s="9"/>
      <c r="WOA50" s="9"/>
      <c r="WOB50" s="9"/>
      <c r="WOC50" s="9"/>
      <c r="WOD50" s="9"/>
      <c r="WOE50" s="9"/>
      <c r="WOF50" s="9"/>
      <c r="WOG50" s="9"/>
      <c r="WOH50" s="9"/>
      <c r="WOI50" s="9"/>
      <c r="WOJ50" s="9"/>
      <c r="WOK50" s="9"/>
      <c r="WOL50" s="9"/>
      <c r="WOM50" s="9"/>
      <c r="WON50" s="9"/>
      <c r="WOO50" s="9"/>
      <c r="WOP50" s="9"/>
      <c r="WOQ50" s="9"/>
      <c r="WOR50" s="9"/>
      <c r="WOS50" s="9"/>
      <c r="WOT50" s="9"/>
      <c r="WOU50" s="9"/>
      <c r="WOV50" s="9"/>
      <c r="WOW50" s="9"/>
      <c r="WOX50" s="9"/>
      <c r="WOY50" s="9"/>
      <c r="WOZ50" s="9"/>
      <c r="WPA50" s="9"/>
      <c r="WPB50" s="9"/>
      <c r="WPC50" s="9"/>
      <c r="WPD50" s="9"/>
      <c r="WPE50" s="9"/>
      <c r="WPF50" s="9"/>
      <c r="WPG50" s="9"/>
      <c r="WPH50" s="9"/>
      <c r="WPI50" s="9"/>
      <c r="WPJ50" s="9"/>
      <c r="WPK50" s="9"/>
      <c r="WPL50" s="9"/>
      <c r="WPM50" s="9"/>
      <c r="WPN50" s="9"/>
      <c r="WPO50" s="9"/>
      <c r="WPP50" s="9"/>
      <c r="WPQ50" s="9"/>
      <c r="WPR50" s="9"/>
      <c r="WPS50" s="9"/>
      <c r="WPT50" s="9"/>
      <c r="WPU50" s="9"/>
      <c r="WPV50" s="9"/>
      <c r="WPW50" s="9"/>
      <c r="WPX50" s="9"/>
      <c r="WPY50" s="9"/>
      <c r="WPZ50" s="9"/>
      <c r="WQA50" s="9"/>
      <c r="WQB50" s="9"/>
      <c r="WQC50" s="9"/>
      <c r="WQD50" s="9"/>
      <c r="WQE50" s="9"/>
      <c r="WQF50" s="9"/>
      <c r="WQG50" s="9"/>
      <c r="WQH50" s="9"/>
      <c r="WQI50" s="9"/>
      <c r="WQJ50" s="9"/>
      <c r="WQK50" s="9"/>
      <c r="WQL50" s="9"/>
      <c r="WQM50" s="9"/>
      <c r="WQN50" s="9"/>
      <c r="WQO50" s="9"/>
      <c r="WQP50" s="9"/>
      <c r="WQQ50" s="9"/>
      <c r="WQR50" s="9"/>
      <c r="WQS50" s="9"/>
      <c r="WQT50" s="9"/>
      <c r="WQU50" s="9"/>
      <c r="WQV50" s="9"/>
      <c r="WQW50" s="9"/>
      <c r="WQX50" s="9"/>
      <c r="WQY50" s="9"/>
      <c r="WQZ50" s="9"/>
      <c r="WRA50" s="9"/>
      <c r="WRB50" s="9"/>
      <c r="WRC50" s="9"/>
      <c r="WRD50" s="9"/>
      <c r="WRE50" s="9"/>
      <c r="WRF50" s="9"/>
      <c r="WRG50" s="9"/>
      <c r="WRH50" s="9"/>
      <c r="WRI50" s="9"/>
      <c r="WRJ50" s="9"/>
      <c r="WRK50" s="9"/>
      <c r="WRL50" s="9"/>
      <c r="WRM50" s="9"/>
      <c r="WRN50" s="9"/>
      <c r="WRO50" s="9"/>
      <c r="WRP50" s="9"/>
      <c r="WRQ50" s="9"/>
      <c r="WRR50" s="9"/>
      <c r="WRS50" s="9"/>
      <c r="WRT50" s="9"/>
      <c r="WRU50" s="9"/>
      <c r="WRV50" s="9"/>
      <c r="WRW50" s="9"/>
      <c r="WRX50" s="9"/>
      <c r="WRY50" s="9"/>
      <c r="WRZ50" s="9"/>
      <c r="WSA50" s="9"/>
      <c r="WSB50" s="9"/>
      <c r="WSC50" s="9"/>
      <c r="WSD50" s="9"/>
      <c r="WSE50" s="9"/>
      <c r="WSF50" s="9"/>
      <c r="WSG50" s="9"/>
      <c r="WSH50" s="9"/>
      <c r="WSI50" s="9"/>
      <c r="WSJ50" s="9"/>
      <c r="WSK50" s="9"/>
      <c r="WSL50" s="9"/>
      <c r="WSM50" s="9"/>
      <c r="WSN50" s="9"/>
      <c r="WSO50" s="9"/>
      <c r="WSP50" s="9"/>
      <c r="WSQ50" s="9"/>
      <c r="WSR50" s="9"/>
      <c r="WSS50" s="9"/>
      <c r="WST50" s="9"/>
      <c r="WSU50" s="9"/>
      <c r="WSV50" s="9"/>
      <c r="WSW50" s="9"/>
      <c r="WSX50" s="9"/>
      <c r="WSY50" s="9"/>
      <c r="WSZ50" s="9"/>
      <c r="WTA50" s="9"/>
      <c r="WTB50" s="9"/>
      <c r="WTC50" s="9"/>
      <c r="WTD50" s="9"/>
      <c r="WTE50" s="9"/>
      <c r="WTF50" s="9"/>
      <c r="WTG50" s="9"/>
      <c r="WTH50" s="9"/>
      <c r="WTI50" s="9"/>
      <c r="WTJ50" s="9"/>
      <c r="WTK50" s="9"/>
      <c r="WTL50" s="9"/>
      <c r="WTM50" s="9"/>
      <c r="WTN50" s="9"/>
      <c r="WTO50" s="9"/>
      <c r="WTP50" s="9"/>
      <c r="WTQ50" s="9"/>
      <c r="WTR50" s="9"/>
      <c r="WTS50" s="9"/>
      <c r="WTT50" s="9"/>
      <c r="WTU50" s="9"/>
      <c r="WTV50" s="9"/>
      <c r="WTW50" s="9"/>
      <c r="WTX50" s="9"/>
      <c r="WTY50" s="9"/>
      <c r="WTZ50" s="9"/>
      <c r="WUA50" s="9"/>
      <c r="WUB50" s="9"/>
      <c r="WUC50" s="9"/>
      <c r="WUD50" s="9"/>
      <c r="WUE50" s="9"/>
      <c r="WUF50" s="9"/>
      <c r="WUG50" s="9"/>
      <c r="WUH50" s="9"/>
      <c r="WUI50" s="9"/>
      <c r="WUJ50" s="9"/>
      <c r="WUK50" s="9"/>
      <c r="WUL50" s="9"/>
      <c r="WUM50" s="9"/>
      <c r="WUN50" s="9"/>
      <c r="WUO50" s="9"/>
      <c r="WUP50" s="9"/>
      <c r="WUQ50" s="9"/>
      <c r="WUR50" s="9"/>
      <c r="WUS50" s="9"/>
      <c r="WUT50" s="9"/>
      <c r="WUU50" s="9"/>
      <c r="WUV50" s="9"/>
      <c r="WUW50" s="9"/>
      <c r="WUX50" s="9"/>
      <c r="WUY50" s="9"/>
      <c r="WUZ50" s="9"/>
      <c r="WVA50" s="9"/>
      <c r="WVB50" s="9"/>
      <c r="WVC50" s="9"/>
      <c r="WVD50" s="9"/>
      <c r="WVE50" s="9"/>
      <c r="WVF50" s="9"/>
      <c r="WVG50" s="9"/>
      <c r="WVH50" s="9"/>
      <c r="WVI50" s="9"/>
      <c r="WVJ50" s="9"/>
      <c r="WVK50" s="9"/>
      <c r="WVL50" s="9"/>
      <c r="WVM50" s="9"/>
      <c r="WVN50" s="9"/>
      <c r="WVO50" s="9"/>
      <c r="WVP50" s="9"/>
      <c r="WVQ50" s="9"/>
      <c r="WVR50" s="9"/>
      <c r="WVS50" s="9"/>
      <c r="WVT50" s="9"/>
      <c r="WVU50" s="9"/>
      <c r="WVV50" s="9"/>
      <c r="WVW50" s="9"/>
      <c r="WVX50" s="9"/>
      <c r="WVY50" s="9"/>
      <c r="WVZ50" s="9"/>
      <c r="WWA50" s="9"/>
      <c r="WWB50" s="9"/>
      <c r="WWC50" s="9"/>
      <c r="WWD50" s="9"/>
      <c r="WWE50" s="9"/>
      <c r="WWF50" s="9"/>
      <c r="WWG50" s="9"/>
      <c r="WWH50" s="9"/>
      <c r="WWI50" s="9"/>
      <c r="WWJ50" s="9"/>
      <c r="WWK50" s="9"/>
      <c r="WWL50" s="9"/>
      <c r="WWM50" s="9"/>
      <c r="WWN50" s="9"/>
      <c r="WWO50" s="9"/>
      <c r="WWP50" s="9"/>
      <c r="WWQ50" s="9"/>
      <c r="WWR50" s="9"/>
      <c r="WWS50" s="9"/>
      <c r="WWT50" s="9"/>
      <c r="WWU50" s="9"/>
      <c r="WWV50" s="9"/>
      <c r="WWW50" s="9"/>
      <c r="WWX50" s="9"/>
      <c r="WWY50" s="9"/>
      <c r="WWZ50" s="9"/>
      <c r="WXA50" s="9"/>
      <c r="WXB50" s="9"/>
      <c r="WXC50" s="9"/>
      <c r="WXD50" s="9"/>
      <c r="WXE50" s="9"/>
      <c r="WXF50" s="9"/>
      <c r="WXG50" s="9"/>
      <c r="WXH50" s="9"/>
      <c r="WXI50" s="9"/>
      <c r="WXJ50" s="9"/>
      <c r="WXK50" s="9"/>
      <c r="WXL50" s="9"/>
      <c r="WXM50" s="9"/>
      <c r="WXN50" s="9"/>
      <c r="WXO50" s="9"/>
      <c r="WXP50" s="9"/>
      <c r="WXQ50" s="9"/>
      <c r="WXR50" s="9"/>
      <c r="WXS50" s="9"/>
      <c r="WXT50" s="9"/>
      <c r="WXU50" s="9"/>
      <c r="WXV50" s="9"/>
      <c r="WXW50" s="9"/>
      <c r="WXX50" s="9"/>
      <c r="WXY50" s="9"/>
      <c r="WXZ50" s="9"/>
      <c r="WYA50" s="9"/>
      <c r="WYB50" s="9"/>
      <c r="WYC50" s="9"/>
      <c r="WYD50" s="9"/>
      <c r="WYE50" s="9"/>
      <c r="WYF50" s="9"/>
      <c r="WYG50" s="9"/>
      <c r="WYH50" s="9"/>
      <c r="WYI50" s="9"/>
      <c r="WYJ50" s="9"/>
      <c r="WYK50" s="9"/>
      <c r="WYL50" s="9"/>
      <c r="WYM50" s="9"/>
      <c r="WYN50" s="9"/>
      <c r="WYO50" s="9"/>
      <c r="WYP50" s="9"/>
      <c r="WYQ50" s="9"/>
      <c r="WYR50" s="9"/>
      <c r="WYS50" s="9"/>
      <c r="WYT50" s="9"/>
      <c r="WYU50" s="9"/>
      <c r="WYV50" s="9"/>
      <c r="WYW50" s="9"/>
      <c r="WYX50" s="9"/>
      <c r="WYY50" s="9"/>
      <c r="WYZ50" s="9"/>
      <c r="WZA50" s="9"/>
      <c r="WZB50" s="9"/>
      <c r="WZC50" s="9"/>
      <c r="WZD50" s="9"/>
      <c r="WZE50" s="9"/>
      <c r="WZF50" s="9"/>
      <c r="WZG50" s="9"/>
      <c r="WZH50" s="9"/>
      <c r="WZI50" s="9"/>
      <c r="WZJ50" s="9"/>
      <c r="WZK50" s="9"/>
      <c r="WZL50" s="9"/>
      <c r="WZM50" s="9"/>
      <c r="WZN50" s="9"/>
      <c r="WZO50" s="9"/>
      <c r="WZP50" s="9"/>
      <c r="WZQ50" s="9"/>
      <c r="WZR50" s="9"/>
      <c r="WZS50" s="9"/>
      <c r="WZT50" s="9"/>
      <c r="WZU50" s="9"/>
      <c r="WZV50" s="9"/>
      <c r="WZW50" s="9"/>
      <c r="WZX50" s="9"/>
      <c r="WZY50" s="9"/>
      <c r="WZZ50" s="9"/>
      <c r="XAA50" s="9"/>
      <c r="XAB50" s="9"/>
      <c r="XAC50" s="9"/>
      <c r="XAD50" s="9"/>
      <c r="XAE50" s="9"/>
      <c r="XAF50" s="9"/>
      <c r="XAG50" s="9"/>
      <c r="XAH50" s="9"/>
      <c r="XAI50" s="9"/>
      <c r="XAJ50" s="9"/>
      <c r="XAK50" s="9"/>
      <c r="XAL50" s="9"/>
      <c r="XAM50" s="9"/>
      <c r="XAN50" s="9"/>
      <c r="XAO50" s="9"/>
      <c r="XAP50" s="9"/>
      <c r="XAQ50" s="9"/>
      <c r="XAR50" s="9"/>
      <c r="XAS50" s="9"/>
      <c r="XAT50" s="9"/>
      <c r="XAU50" s="9"/>
      <c r="XAV50" s="9"/>
      <c r="XAW50" s="9"/>
      <c r="XAX50" s="9"/>
      <c r="XAY50" s="9"/>
      <c r="XAZ50" s="9"/>
      <c r="XBA50" s="9"/>
      <c r="XBB50" s="9"/>
      <c r="XBC50" s="9"/>
      <c r="XBD50" s="9"/>
      <c r="XBE50" s="9"/>
      <c r="XBF50" s="9"/>
      <c r="XBG50" s="9"/>
      <c r="XBH50" s="9"/>
      <c r="XBI50" s="9"/>
      <c r="XBJ50" s="9"/>
      <c r="XBK50" s="9"/>
      <c r="XBL50" s="9"/>
      <c r="XBM50" s="9"/>
      <c r="XBN50" s="9"/>
      <c r="XBO50" s="9"/>
      <c r="XBP50" s="9"/>
      <c r="XBQ50" s="9"/>
      <c r="XBR50" s="9"/>
      <c r="XBS50" s="9"/>
      <c r="XBT50" s="9"/>
      <c r="XBU50" s="9"/>
      <c r="XBV50" s="9"/>
      <c r="XBW50" s="9"/>
      <c r="XBX50" s="9"/>
      <c r="XBY50" s="9"/>
      <c r="XBZ50" s="9"/>
      <c r="XCA50" s="9"/>
      <c r="XCB50" s="9"/>
      <c r="XCC50" s="9"/>
      <c r="XCD50" s="9"/>
      <c r="XCE50" s="9"/>
      <c r="XCF50" s="9"/>
      <c r="XCG50" s="9"/>
      <c r="XCH50" s="9"/>
      <c r="XCI50" s="9"/>
      <c r="XCJ50" s="9"/>
      <c r="XCK50" s="9"/>
      <c r="XCL50" s="9"/>
      <c r="XCM50" s="9"/>
      <c r="XCN50" s="9"/>
      <c r="XCO50" s="9"/>
      <c r="XCP50" s="9"/>
      <c r="XCQ50" s="9"/>
      <c r="XCR50" s="9"/>
      <c r="XCS50" s="9"/>
      <c r="XCT50" s="9"/>
      <c r="XCU50" s="9"/>
      <c r="XCV50" s="9"/>
      <c r="XCW50" s="9"/>
      <c r="XCX50" s="9"/>
      <c r="XCY50" s="9"/>
      <c r="XCZ50" s="9"/>
      <c r="XDA50" s="9"/>
      <c r="XDB50" s="9"/>
      <c r="XDC50" s="9"/>
      <c r="XDD50" s="9"/>
      <c r="XDE50" s="9"/>
      <c r="XDF50" s="9"/>
      <c r="XDG50" s="9"/>
      <c r="XDH50" s="9"/>
      <c r="XDI50" s="9"/>
      <c r="XDJ50" s="9"/>
      <c r="XDK50" s="9"/>
      <c r="XDL50" s="9"/>
      <c r="XDM50" s="9"/>
      <c r="XDN50" s="9"/>
      <c r="XDO50" s="9"/>
      <c r="XDP50" s="9"/>
      <c r="XDQ50" s="9"/>
      <c r="XDR50" s="9"/>
      <c r="XDS50" s="9"/>
      <c r="XDT50" s="9"/>
      <c r="XDU50" s="9"/>
      <c r="XDV50" s="9"/>
      <c r="XDW50" s="9"/>
      <c r="XDX50" s="9"/>
      <c r="XDY50" s="9"/>
      <c r="XDZ50" s="9"/>
      <c r="XEA50" s="9"/>
      <c r="XEB50" s="9"/>
      <c r="XEC50" s="9"/>
      <c r="XED50" s="9"/>
      <c r="XEE50" s="9"/>
      <c r="XEF50" s="9"/>
      <c r="XEG50" s="9"/>
      <c r="XEH50" s="9"/>
      <c r="XEI50" s="9"/>
      <c r="XEJ50" s="9"/>
      <c r="XEK50" s="9"/>
      <c r="XEL50" s="9"/>
      <c r="XEM50" s="9"/>
      <c r="XEN50" s="9"/>
      <c r="XEO50" s="9"/>
      <c r="XEP50" s="9"/>
      <c r="XEQ50" s="9"/>
      <c r="XER50" s="9"/>
      <c r="XES50" s="9"/>
      <c r="XET50" s="9"/>
      <c r="XEU50" s="9"/>
      <c r="XEV50" s="9"/>
      <c r="XEW50" s="9"/>
      <c r="XEX50" s="9"/>
      <c r="XEY50" s="9"/>
      <c r="XEZ50" s="9"/>
      <c r="XFA50" s="9"/>
      <c r="XFB50" s="9"/>
      <c r="XFC50" s="9"/>
    </row>
    <row r="51" spans="2:16383" s="4" customFormat="1" ht="8.25" hidden="1" customHeight="1" x14ac:dyDescent="0.3">
      <c r="B51" s="14"/>
      <c r="C51" s="10"/>
      <c r="D51" s="10"/>
      <c r="E51" s="10"/>
      <c r="F51" s="10"/>
      <c r="G51" s="12"/>
      <c r="H51" s="50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  <c r="AMK51" s="9"/>
      <c r="AML51" s="9"/>
      <c r="AMM51" s="9"/>
      <c r="AMN51" s="9"/>
      <c r="AMO51" s="9"/>
      <c r="AMP51" s="9"/>
      <c r="AMQ51" s="9"/>
      <c r="AMR51" s="9"/>
      <c r="AMS51" s="9"/>
      <c r="AMT51" s="9"/>
      <c r="AMU51" s="9"/>
      <c r="AMV51" s="9"/>
      <c r="AMW51" s="9"/>
      <c r="AMX51" s="9"/>
      <c r="AMY51" s="9"/>
      <c r="AMZ51" s="9"/>
      <c r="ANA51" s="9"/>
      <c r="ANB51" s="9"/>
      <c r="ANC51" s="9"/>
      <c r="AND51" s="9"/>
      <c r="ANE51" s="9"/>
      <c r="ANF51" s="9"/>
      <c r="ANG51" s="9"/>
      <c r="ANH51" s="9"/>
      <c r="ANI51" s="9"/>
      <c r="ANJ51" s="9"/>
      <c r="ANK51" s="9"/>
      <c r="ANL51" s="9"/>
      <c r="ANM51" s="9"/>
      <c r="ANN51" s="9"/>
      <c r="ANO51" s="9"/>
      <c r="ANP51" s="9"/>
      <c r="ANQ51" s="9"/>
      <c r="ANR51" s="9"/>
      <c r="ANS51" s="9"/>
      <c r="ANT51" s="9"/>
      <c r="ANU51" s="9"/>
      <c r="ANV51" s="9"/>
      <c r="ANW51" s="9"/>
      <c r="ANX51" s="9"/>
      <c r="ANY51" s="9"/>
      <c r="ANZ51" s="9"/>
      <c r="AOA51" s="9"/>
      <c r="AOB51" s="9"/>
      <c r="AOC51" s="9"/>
      <c r="AOD51" s="9"/>
      <c r="AOE51" s="9"/>
      <c r="AOF51" s="9"/>
      <c r="AOG51" s="9"/>
      <c r="AOH51" s="9"/>
      <c r="AOI51" s="9"/>
      <c r="AOJ51" s="9"/>
      <c r="AOK51" s="9"/>
      <c r="AOL51" s="9"/>
      <c r="AOM51" s="9"/>
      <c r="AON51" s="9"/>
      <c r="AOO51" s="9"/>
      <c r="AOP51" s="9"/>
      <c r="AOQ51" s="9"/>
      <c r="AOR51" s="9"/>
      <c r="AOS51" s="9"/>
      <c r="AOT51" s="9"/>
      <c r="AOU51" s="9"/>
      <c r="AOV51" s="9"/>
      <c r="AOW51" s="9"/>
      <c r="AOX51" s="9"/>
      <c r="AOY51" s="9"/>
      <c r="AOZ51" s="9"/>
      <c r="APA51" s="9"/>
      <c r="APB51" s="9"/>
      <c r="APC51" s="9"/>
      <c r="APD51" s="9"/>
      <c r="APE51" s="9"/>
      <c r="APF51" s="9"/>
      <c r="APG51" s="9"/>
      <c r="APH51" s="9"/>
      <c r="API51" s="9"/>
      <c r="APJ51" s="9"/>
      <c r="APK51" s="9"/>
      <c r="APL51" s="9"/>
      <c r="APM51" s="9"/>
      <c r="APN51" s="9"/>
      <c r="APO51" s="9"/>
      <c r="APP51" s="9"/>
      <c r="APQ51" s="9"/>
      <c r="APR51" s="9"/>
      <c r="APS51" s="9"/>
      <c r="APT51" s="9"/>
      <c r="APU51" s="9"/>
      <c r="APV51" s="9"/>
      <c r="APW51" s="9"/>
      <c r="APX51" s="9"/>
      <c r="APY51" s="9"/>
      <c r="APZ51" s="9"/>
      <c r="AQA51" s="9"/>
      <c r="AQB51" s="9"/>
      <c r="AQC51" s="9"/>
      <c r="AQD51" s="9"/>
      <c r="AQE51" s="9"/>
      <c r="AQF51" s="9"/>
      <c r="AQG51" s="9"/>
      <c r="AQH51" s="9"/>
      <c r="AQI51" s="9"/>
      <c r="AQJ51" s="9"/>
      <c r="AQK51" s="9"/>
      <c r="AQL51" s="9"/>
      <c r="AQM51" s="9"/>
      <c r="AQN51" s="9"/>
      <c r="AQO51" s="9"/>
      <c r="AQP51" s="9"/>
      <c r="AQQ51" s="9"/>
      <c r="AQR51" s="9"/>
      <c r="AQS51" s="9"/>
      <c r="AQT51" s="9"/>
      <c r="AQU51" s="9"/>
      <c r="AQV51" s="9"/>
      <c r="AQW51" s="9"/>
      <c r="AQX51" s="9"/>
      <c r="AQY51" s="9"/>
      <c r="AQZ51" s="9"/>
      <c r="ARA51" s="9"/>
      <c r="ARB51" s="9"/>
      <c r="ARC51" s="9"/>
      <c r="ARD51" s="9"/>
      <c r="ARE51" s="9"/>
      <c r="ARF51" s="9"/>
      <c r="ARG51" s="9"/>
      <c r="ARH51" s="9"/>
      <c r="ARI51" s="9"/>
      <c r="ARJ51" s="9"/>
      <c r="ARK51" s="9"/>
      <c r="ARL51" s="9"/>
      <c r="ARM51" s="9"/>
      <c r="ARN51" s="9"/>
      <c r="ARO51" s="9"/>
      <c r="ARP51" s="9"/>
      <c r="ARQ51" s="9"/>
      <c r="ARR51" s="9"/>
      <c r="ARS51" s="9"/>
      <c r="ART51" s="9"/>
      <c r="ARU51" s="9"/>
      <c r="ARV51" s="9"/>
      <c r="ARW51" s="9"/>
      <c r="ARX51" s="9"/>
      <c r="ARY51" s="9"/>
      <c r="ARZ51" s="9"/>
      <c r="ASA51" s="9"/>
      <c r="ASB51" s="9"/>
      <c r="ASC51" s="9"/>
      <c r="ASD51" s="9"/>
      <c r="ASE51" s="9"/>
      <c r="ASF51" s="9"/>
      <c r="ASG51" s="9"/>
      <c r="ASH51" s="9"/>
      <c r="ASI51" s="9"/>
      <c r="ASJ51" s="9"/>
      <c r="ASK51" s="9"/>
      <c r="ASL51" s="9"/>
      <c r="ASM51" s="9"/>
      <c r="ASN51" s="9"/>
      <c r="ASO51" s="9"/>
      <c r="ASP51" s="9"/>
      <c r="ASQ51" s="9"/>
      <c r="ASR51" s="9"/>
      <c r="ASS51" s="9"/>
      <c r="AST51" s="9"/>
      <c r="ASU51" s="9"/>
      <c r="ASV51" s="9"/>
      <c r="ASW51" s="9"/>
      <c r="ASX51" s="9"/>
      <c r="ASY51" s="9"/>
      <c r="ASZ51" s="9"/>
      <c r="ATA51" s="9"/>
      <c r="ATB51" s="9"/>
      <c r="ATC51" s="9"/>
      <c r="ATD51" s="9"/>
      <c r="ATE51" s="9"/>
      <c r="ATF51" s="9"/>
      <c r="ATG51" s="9"/>
      <c r="ATH51" s="9"/>
      <c r="ATI51" s="9"/>
      <c r="ATJ51" s="9"/>
      <c r="ATK51" s="9"/>
      <c r="ATL51" s="9"/>
      <c r="ATM51" s="9"/>
      <c r="ATN51" s="9"/>
      <c r="ATO51" s="9"/>
      <c r="ATP51" s="9"/>
      <c r="ATQ51" s="9"/>
      <c r="ATR51" s="9"/>
      <c r="ATS51" s="9"/>
      <c r="ATT51" s="9"/>
      <c r="ATU51" s="9"/>
      <c r="ATV51" s="9"/>
      <c r="ATW51" s="9"/>
      <c r="ATX51" s="9"/>
      <c r="ATY51" s="9"/>
      <c r="ATZ51" s="9"/>
      <c r="AUA51" s="9"/>
      <c r="AUB51" s="9"/>
      <c r="AUC51" s="9"/>
      <c r="AUD51" s="9"/>
      <c r="AUE51" s="9"/>
      <c r="AUF51" s="9"/>
      <c r="AUG51" s="9"/>
      <c r="AUH51" s="9"/>
      <c r="AUI51" s="9"/>
      <c r="AUJ51" s="9"/>
      <c r="AUK51" s="9"/>
      <c r="AUL51" s="9"/>
      <c r="AUM51" s="9"/>
      <c r="AUN51" s="9"/>
      <c r="AUO51" s="9"/>
      <c r="AUP51" s="9"/>
      <c r="AUQ51" s="9"/>
      <c r="AUR51" s="9"/>
      <c r="AUS51" s="9"/>
      <c r="AUT51" s="9"/>
      <c r="AUU51" s="9"/>
      <c r="AUV51" s="9"/>
      <c r="AUW51" s="9"/>
      <c r="AUX51" s="9"/>
      <c r="AUY51" s="9"/>
      <c r="AUZ51" s="9"/>
      <c r="AVA51" s="9"/>
      <c r="AVB51" s="9"/>
      <c r="AVC51" s="9"/>
      <c r="AVD51" s="9"/>
      <c r="AVE51" s="9"/>
      <c r="AVF51" s="9"/>
      <c r="AVG51" s="9"/>
      <c r="AVH51" s="9"/>
      <c r="AVI51" s="9"/>
      <c r="AVJ51" s="9"/>
      <c r="AVK51" s="9"/>
      <c r="AVL51" s="9"/>
      <c r="AVM51" s="9"/>
      <c r="AVN51" s="9"/>
      <c r="AVO51" s="9"/>
      <c r="AVP51" s="9"/>
      <c r="AVQ51" s="9"/>
      <c r="AVR51" s="9"/>
      <c r="AVS51" s="9"/>
      <c r="AVT51" s="9"/>
      <c r="AVU51" s="9"/>
      <c r="AVV51" s="9"/>
      <c r="AVW51" s="9"/>
      <c r="AVX51" s="9"/>
      <c r="AVY51" s="9"/>
      <c r="AVZ51" s="9"/>
      <c r="AWA51" s="9"/>
      <c r="AWB51" s="9"/>
      <c r="AWC51" s="9"/>
      <c r="AWD51" s="9"/>
      <c r="AWE51" s="9"/>
      <c r="AWF51" s="9"/>
      <c r="AWG51" s="9"/>
      <c r="AWH51" s="9"/>
      <c r="AWI51" s="9"/>
      <c r="AWJ51" s="9"/>
      <c r="AWK51" s="9"/>
      <c r="AWL51" s="9"/>
      <c r="AWM51" s="9"/>
      <c r="AWN51" s="9"/>
      <c r="AWO51" s="9"/>
      <c r="AWP51" s="9"/>
      <c r="AWQ51" s="9"/>
      <c r="AWR51" s="9"/>
      <c r="AWS51" s="9"/>
      <c r="AWT51" s="9"/>
      <c r="AWU51" s="9"/>
      <c r="AWV51" s="9"/>
      <c r="AWW51" s="9"/>
      <c r="AWX51" s="9"/>
      <c r="AWY51" s="9"/>
      <c r="AWZ51" s="9"/>
      <c r="AXA51" s="9"/>
      <c r="AXB51" s="9"/>
      <c r="AXC51" s="9"/>
      <c r="AXD51" s="9"/>
      <c r="AXE51" s="9"/>
      <c r="AXF51" s="9"/>
      <c r="AXG51" s="9"/>
      <c r="AXH51" s="9"/>
      <c r="AXI51" s="9"/>
      <c r="AXJ51" s="9"/>
      <c r="AXK51" s="9"/>
      <c r="AXL51" s="9"/>
      <c r="AXM51" s="9"/>
      <c r="AXN51" s="9"/>
      <c r="AXO51" s="9"/>
      <c r="AXP51" s="9"/>
      <c r="AXQ51" s="9"/>
      <c r="AXR51" s="9"/>
      <c r="AXS51" s="9"/>
      <c r="AXT51" s="9"/>
      <c r="AXU51" s="9"/>
      <c r="AXV51" s="9"/>
      <c r="AXW51" s="9"/>
      <c r="AXX51" s="9"/>
      <c r="AXY51" s="9"/>
      <c r="AXZ51" s="9"/>
      <c r="AYA51" s="9"/>
      <c r="AYB51" s="9"/>
      <c r="AYC51" s="9"/>
      <c r="AYD51" s="9"/>
      <c r="AYE51" s="9"/>
      <c r="AYF51" s="9"/>
      <c r="AYG51" s="9"/>
      <c r="AYH51" s="9"/>
      <c r="AYI51" s="9"/>
      <c r="AYJ51" s="9"/>
      <c r="AYK51" s="9"/>
      <c r="AYL51" s="9"/>
      <c r="AYM51" s="9"/>
      <c r="AYN51" s="9"/>
      <c r="AYO51" s="9"/>
      <c r="AYP51" s="9"/>
      <c r="AYQ51" s="9"/>
      <c r="AYR51" s="9"/>
      <c r="AYS51" s="9"/>
      <c r="AYT51" s="9"/>
      <c r="AYU51" s="9"/>
      <c r="AYV51" s="9"/>
      <c r="AYW51" s="9"/>
      <c r="AYX51" s="9"/>
      <c r="AYY51" s="9"/>
      <c r="AYZ51" s="9"/>
      <c r="AZA51" s="9"/>
      <c r="AZB51" s="9"/>
      <c r="AZC51" s="9"/>
      <c r="AZD51" s="9"/>
      <c r="AZE51" s="9"/>
      <c r="AZF51" s="9"/>
      <c r="AZG51" s="9"/>
      <c r="AZH51" s="9"/>
      <c r="AZI51" s="9"/>
      <c r="AZJ51" s="9"/>
      <c r="AZK51" s="9"/>
      <c r="AZL51" s="9"/>
      <c r="AZM51" s="9"/>
      <c r="AZN51" s="9"/>
      <c r="AZO51" s="9"/>
      <c r="AZP51" s="9"/>
      <c r="AZQ51" s="9"/>
      <c r="AZR51" s="9"/>
      <c r="AZS51" s="9"/>
      <c r="AZT51" s="9"/>
      <c r="AZU51" s="9"/>
      <c r="AZV51" s="9"/>
      <c r="AZW51" s="9"/>
      <c r="AZX51" s="9"/>
      <c r="AZY51" s="9"/>
      <c r="AZZ51" s="9"/>
      <c r="BAA51" s="9"/>
      <c r="BAB51" s="9"/>
      <c r="BAC51" s="9"/>
      <c r="BAD51" s="9"/>
      <c r="BAE51" s="9"/>
      <c r="BAF51" s="9"/>
      <c r="BAG51" s="9"/>
      <c r="BAH51" s="9"/>
      <c r="BAI51" s="9"/>
      <c r="BAJ51" s="9"/>
      <c r="BAK51" s="9"/>
      <c r="BAL51" s="9"/>
      <c r="BAM51" s="9"/>
      <c r="BAN51" s="9"/>
      <c r="BAO51" s="9"/>
      <c r="BAP51" s="9"/>
      <c r="BAQ51" s="9"/>
      <c r="BAR51" s="9"/>
      <c r="BAS51" s="9"/>
      <c r="BAT51" s="9"/>
      <c r="BAU51" s="9"/>
      <c r="BAV51" s="9"/>
      <c r="BAW51" s="9"/>
      <c r="BAX51" s="9"/>
      <c r="BAY51" s="9"/>
      <c r="BAZ51" s="9"/>
      <c r="BBA51" s="9"/>
      <c r="BBB51" s="9"/>
      <c r="BBC51" s="9"/>
      <c r="BBD51" s="9"/>
      <c r="BBE51" s="9"/>
      <c r="BBF51" s="9"/>
      <c r="BBG51" s="9"/>
      <c r="BBH51" s="9"/>
      <c r="BBI51" s="9"/>
      <c r="BBJ51" s="9"/>
      <c r="BBK51" s="9"/>
      <c r="BBL51" s="9"/>
      <c r="BBM51" s="9"/>
      <c r="BBN51" s="9"/>
      <c r="BBO51" s="9"/>
      <c r="BBP51" s="9"/>
      <c r="BBQ51" s="9"/>
      <c r="BBR51" s="9"/>
      <c r="BBS51" s="9"/>
      <c r="BBT51" s="9"/>
      <c r="BBU51" s="9"/>
      <c r="BBV51" s="9"/>
      <c r="BBW51" s="9"/>
      <c r="BBX51" s="9"/>
      <c r="BBY51" s="9"/>
      <c r="BBZ51" s="9"/>
      <c r="BCA51" s="9"/>
      <c r="BCB51" s="9"/>
      <c r="BCC51" s="9"/>
      <c r="BCD51" s="9"/>
      <c r="BCE51" s="9"/>
      <c r="BCF51" s="9"/>
      <c r="BCG51" s="9"/>
      <c r="BCH51" s="9"/>
      <c r="BCI51" s="9"/>
      <c r="BCJ51" s="9"/>
      <c r="BCK51" s="9"/>
      <c r="BCL51" s="9"/>
      <c r="BCM51" s="9"/>
      <c r="BCN51" s="9"/>
      <c r="BCO51" s="9"/>
      <c r="BCP51" s="9"/>
      <c r="BCQ51" s="9"/>
      <c r="BCR51" s="9"/>
      <c r="BCS51" s="9"/>
      <c r="BCT51" s="9"/>
      <c r="BCU51" s="9"/>
      <c r="BCV51" s="9"/>
      <c r="BCW51" s="9"/>
      <c r="BCX51" s="9"/>
      <c r="BCY51" s="9"/>
      <c r="BCZ51" s="9"/>
      <c r="BDA51" s="9"/>
      <c r="BDB51" s="9"/>
      <c r="BDC51" s="9"/>
      <c r="BDD51" s="9"/>
      <c r="BDE51" s="9"/>
      <c r="BDF51" s="9"/>
      <c r="BDG51" s="9"/>
      <c r="BDH51" s="9"/>
      <c r="BDI51" s="9"/>
      <c r="BDJ51" s="9"/>
      <c r="BDK51" s="9"/>
      <c r="BDL51" s="9"/>
      <c r="BDM51" s="9"/>
      <c r="BDN51" s="9"/>
      <c r="BDO51" s="9"/>
      <c r="BDP51" s="9"/>
      <c r="BDQ51" s="9"/>
      <c r="BDR51" s="9"/>
      <c r="BDS51" s="9"/>
      <c r="BDT51" s="9"/>
      <c r="BDU51" s="9"/>
      <c r="BDV51" s="9"/>
      <c r="BDW51" s="9"/>
      <c r="BDX51" s="9"/>
      <c r="BDY51" s="9"/>
      <c r="BDZ51" s="9"/>
      <c r="BEA51" s="9"/>
      <c r="BEB51" s="9"/>
      <c r="BEC51" s="9"/>
      <c r="BED51" s="9"/>
      <c r="BEE51" s="9"/>
      <c r="BEF51" s="9"/>
      <c r="BEG51" s="9"/>
      <c r="BEH51" s="9"/>
      <c r="BEI51" s="9"/>
      <c r="BEJ51" s="9"/>
      <c r="BEK51" s="9"/>
      <c r="BEL51" s="9"/>
      <c r="BEM51" s="9"/>
      <c r="BEN51" s="9"/>
      <c r="BEO51" s="9"/>
      <c r="BEP51" s="9"/>
      <c r="BEQ51" s="9"/>
      <c r="BER51" s="9"/>
      <c r="BES51" s="9"/>
      <c r="BET51" s="9"/>
      <c r="BEU51" s="9"/>
      <c r="BEV51" s="9"/>
      <c r="BEW51" s="9"/>
      <c r="BEX51" s="9"/>
      <c r="BEY51" s="9"/>
      <c r="BEZ51" s="9"/>
      <c r="BFA51" s="9"/>
      <c r="BFB51" s="9"/>
      <c r="BFC51" s="9"/>
      <c r="BFD51" s="9"/>
      <c r="BFE51" s="9"/>
      <c r="BFF51" s="9"/>
      <c r="BFG51" s="9"/>
      <c r="BFH51" s="9"/>
      <c r="BFI51" s="9"/>
      <c r="BFJ51" s="9"/>
      <c r="BFK51" s="9"/>
      <c r="BFL51" s="9"/>
      <c r="BFM51" s="9"/>
      <c r="BFN51" s="9"/>
      <c r="BFO51" s="9"/>
      <c r="BFP51" s="9"/>
      <c r="BFQ51" s="9"/>
      <c r="BFR51" s="9"/>
      <c r="BFS51" s="9"/>
      <c r="BFT51" s="9"/>
      <c r="BFU51" s="9"/>
      <c r="BFV51" s="9"/>
      <c r="BFW51" s="9"/>
      <c r="BFX51" s="9"/>
      <c r="BFY51" s="9"/>
      <c r="BFZ51" s="9"/>
      <c r="BGA51" s="9"/>
      <c r="BGB51" s="9"/>
      <c r="BGC51" s="9"/>
      <c r="BGD51" s="9"/>
      <c r="BGE51" s="9"/>
      <c r="BGF51" s="9"/>
      <c r="BGG51" s="9"/>
      <c r="BGH51" s="9"/>
      <c r="BGI51" s="9"/>
      <c r="BGJ51" s="9"/>
      <c r="BGK51" s="9"/>
      <c r="BGL51" s="9"/>
      <c r="BGM51" s="9"/>
      <c r="BGN51" s="9"/>
      <c r="BGO51" s="9"/>
      <c r="BGP51" s="9"/>
      <c r="BGQ51" s="9"/>
      <c r="BGR51" s="9"/>
      <c r="BGS51" s="9"/>
      <c r="BGT51" s="9"/>
      <c r="BGU51" s="9"/>
      <c r="BGV51" s="9"/>
      <c r="BGW51" s="9"/>
      <c r="BGX51" s="9"/>
      <c r="BGY51" s="9"/>
      <c r="BGZ51" s="9"/>
      <c r="BHA51" s="9"/>
      <c r="BHB51" s="9"/>
      <c r="BHC51" s="9"/>
      <c r="BHD51" s="9"/>
      <c r="BHE51" s="9"/>
      <c r="BHF51" s="9"/>
      <c r="BHG51" s="9"/>
      <c r="BHH51" s="9"/>
      <c r="BHI51" s="9"/>
      <c r="BHJ51" s="9"/>
      <c r="BHK51" s="9"/>
      <c r="BHL51" s="9"/>
      <c r="BHM51" s="9"/>
      <c r="BHN51" s="9"/>
      <c r="BHO51" s="9"/>
      <c r="BHP51" s="9"/>
      <c r="BHQ51" s="9"/>
      <c r="BHR51" s="9"/>
      <c r="BHS51" s="9"/>
      <c r="BHT51" s="9"/>
      <c r="BHU51" s="9"/>
      <c r="BHV51" s="9"/>
      <c r="BHW51" s="9"/>
      <c r="BHX51" s="9"/>
      <c r="BHY51" s="9"/>
      <c r="BHZ51" s="9"/>
      <c r="BIA51" s="9"/>
      <c r="BIB51" s="9"/>
      <c r="BIC51" s="9"/>
      <c r="BID51" s="9"/>
      <c r="BIE51" s="9"/>
      <c r="BIF51" s="9"/>
      <c r="BIG51" s="9"/>
      <c r="BIH51" s="9"/>
      <c r="BII51" s="9"/>
      <c r="BIJ51" s="9"/>
      <c r="BIK51" s="9"/>
      <c r="BIL51" s="9"/>
      <c r="BIM51" s="9"/>
      <c r="BIN51" s="9"/>
      <c r="BIO51" s="9"/>
      <c r="BIP51" s="9"/>
      <c r="BIQ51" s="9"/>
      <c r="BIR51" s="9"/>
      <c r="BIS51" s="9"/>
      <c r="BIT51" s="9"/>
      <c r="BIU51" s="9"/>
      <c r="BIV51" s="9"/>
      <c r="BIW51" s="9"/>
      <c r="BIX51" s="9"/>
      <c r="BIY51" s="9"/>
      <c r="BIZ51" s="9"/>
      <c r="BJA51" s="9"/>
      <c r="BJB51" s="9"/>
      <c r="BJC51" s="9"/>
      <c r="BJD51" s="9"/>
      <c r="BJE51" s="9"/>
      <c r="BJF51" s="9"/>
      <c r="BJG51" s="9"/>
      <c r="BJH51" s="9"/>
      <c r="BJI51" s="9"/>
      <c r="BJJ51" s="9"/>
      <c r="BJK51" s="9"/>
      <c r="BJL51" s="9"/>
      <c r="BJM51" s="9"/>
      <c r="BJN51" s="9"/>
      <c r="BJO51" s="9"/>
      <c r="BJP51" s="9"/>
      <c r="BJQ51" s="9"/>
      <c r="BJR51" s="9"/>
      <c r="BJS51" s="9"/>
      <c r="BJT51" s="9"/>
      <c r="BJU51" s="9"/>
      <c r="BJV51" s="9"/>
      <c r="BJW51" s="9"/>
      <c r="BJX51" s="9"/>
      <c r="BJY51" s="9"/>
      <c r="BJZ51" s="9"/>
      <c r="BKA51" s="9"/>
      <c r="BKB51" s="9"/>
      <c r="BKC51" s="9"/>
      <c r="BKD51" s="9"/>
      <c r="BKE51" s="9"/>
      <c r="BKF51" s="9"/>
      <c r="BKG51" s="9"/>
      <c r="BKH51" s="9"/>
      <c r="BKI51" s="9"/>
      <c r="BKJ51" s="9"/>
      <c r="BKK51" s="9"/>
      <c r="BKL51" s="9"/>
      <c r="BKM51" s="9"/>
      <c r="BKN51" s="9"/>
      <c r="BKO51" s="9"/>
      <c r="BKP51" s="9"/>
      <c r="BKQ51" s="9"/>
      <c r="BKR51" s="9"/>
      <c r="BKS51" s="9"/>
      <c r="BKT51" s="9"/>
      <c r="BKU51" s="9"/>
      <c r="BKV51" s="9"/>
      <c r="BKW51" s="9"/>
      <c r="BKX51" s="9"/>
      <c r="BKY51" s="9"/>
      <c r="BKZ51" s="9"/>
      <c r="BLA51" s="9"/>
      <c r="BLB51" s="9"/>
      <c r="BLC51" s="9"/>
      <c r="BLD51" s="9"/>
      <c r="BLE51" s="9"/>
      <c r="BLF51" s="9"/>
      <c r="BLG51" s="9"/>
      <c r="BLH51" s="9"/>
      <c r="BLI51" s="9"/>
      <c r="BLJ51" s="9"/>
      <c r="BLK51" s="9"/>
      <c r="BLL51" s="9"/>
      <c r="BLM51" s="9"/>
      <c r="BLN51" s="9"/>
      <c r="BLO51" s="9"/>
      <c r="BLP51" s="9"/>
      <c r="BLQ51" s="9"/>
      <c r="BLR51" s="9"/>
      <c r="BLS51" s="9"/>
      <c r="BLT51" s="9"/>
      <c r="BLU51" s="9"/>
      <c r="BLV51" s="9"/>
      <c r="BLW51" s="9"/>
      <c r="BLX51" s="9"/>
      <c r="BLY51" s="9"/>
      <c r="BLZ51" s="9"/>
      <c r="BMA51" s="9"/>
      <c r="BMB51" s="9"/>
      <c r="BMC51" s="9"/>
      <c r="BMD51" s="9"/>
      <c r="BME51" s="9"/>
      <c r="BMF51" s="9"/>
      <c r="BMG51" s="9"/>
      <c r="BMH51" s="9"/>
      <c r="BMI51" s="9"/>
      <c r="BMJ51" s="9"/>
      <c r="BMK51" s="9"/>
      <c r="BML51" s="9"/>
      <c r="BMM51" s="9"/>
      <c r="BMN51" s="9"/>
      <c r="BMO51" s="9"/>
      <c r="BMP51" s="9"/>
      <c r="BMQ51" s="9"/>
      <c r="BMR51" s="9"/>
      <c r="BMS51" s="9"/>
      <c r="BMT51" s="9"/>
      <c r="BMU51" s="9"/>
      <c r="BMV51" s="9"/>
      <c r="BMW51" s="9"/>
      <c r="BMX51" s="9"/>
      <c r="BMY51" s="9"/>
      <c r="BMZ51" s="9"/>
      <c r="BNA51" s="9"/>
      <c r="BNB51" s="9"/>
      <c r="BNC51" s="9"/>
      <c r="BND51" s="9"/>
      <c r="BNE51" s="9"/>
      <c r="BNF51" s="9"/>
      <c r="BNG51" s="9"/>
      <c r="BNH51" s="9"/>
      <c r="BNI51" s="9"/>
      <c r="BNJ51" s="9"/>
      <c r="BNK51" s="9"/>
      <c r="BNL51" s="9"/>
      <c r="BNM51" s="9"/>
      <c r="BNN51" s="9"/>
      <c r="BNO51" s="9"/>
      <c r="BNP51" s="9"/>
      <c r="BNQ51" s="9"/>
      <c r="BNR51" s="9"/>
      <c r="BNS51" s="9"/>
      <c r="BNT51" s="9"/>
      <c r="BNU51" s="9"/>
      <c r="BNV51" s="9"/>
      <c r="BNW51" s="9"/>
      <c r="BNX51" s="9"/>
      <c r="BNY51" s="9"/>
      <c r="BNZ51" s="9"/>
      <c r="BOA51" s="9"/>
      <c r="BOB51" s="9"/>
      <c r="BOC51" s="9"/>
      <c r="BOD51" s="9"/>
      <c r="BOE51" s="9"/>
      <c r="BOF51" s="9"/>
      <c r="BOG51" s="9"/>
      <c r="BOH51" s="9"/>
      <c r="BOI51" s="9"/>
      <c r="BOJ51" s="9"/>
      <c r="BOK51" s="9"/>
      <c r="BOL51" s="9"/>
      <c r="BOM51" s="9"/>
      <c r="BON51" s="9"/>
      <c r="BOO51" s="9"/>
      <c r="BOP51" s="9"/>
      <c r="BOQ51" s="9"/>
      <c r="BOR51" s="9"/>
      <c r="BOS51" s="9"/>
      <c r="BOT51" s="9"/>
      <c r="BOU51" s="9"/>
      <c r="BOV51" s="9"/>
      <c r="BOW51" s="9"/>
      <c r="BOX51" s="9"/>
      <c r="BOY51" s="9"/>
      <c r="BOZ51" s="9"/>
      <c r="BPA51" s="9"/>
      <c r="BPB51" s="9"/>
      <c r="BPC51" s="9"/>
      <c r="BPD51" s="9"/>
      <c r="BPE51" s="9"/>
      <c r="BPF51" s="9"/>
      <c r="BPG51" s="9"/>
      <c r="BPH51" s="9"/>
      <c r="BPI51" s="9"/>
      <c r="BPJ51" s="9"/>
      <c r="BPK51" s="9"/>
      <c r="BPL51" s="9"/>
      <c r="BPM51" s="9"/>
      <c r="BPN51" s="9"/>
      <c r="BPO51" s="9"/>
      <c r="BPP51" s="9"/>
      <c r="BPQ51" s="9"/>
      <c r="BPR51" s="9"/>
      <c r="BPS51" s="9"/>
      <c r="BPT51" s="9"/>
      <c r="BPU51" s="9"/>
      <c r="BPV51" s="9"/>
      <c r="BPW51" s="9"/>
      <c r="BPX51" s="9"/>
      <c r="BPY51" s="9"/>
      <c r="BPZ51" s="9"/>
      <c r="BQA51" s="9"/>
      <c r="BQB51" s="9"/>
      <c r="BQC51" s="9"/>
      <c r="BQD51" s="9"/>
      <c r="BQE51" s="9"/>
      <c r="BQF51" s="9"/>
      <c r="BQG51" s="9"/>
      <c r="BQH51" s="9"/>
      <c r="BQI51" s="9"/>
      <c r="BQJ51" s="9"/>
      <c r="BQK51" s="9"/>
      <c r="BQL51" s="9"/>
      <c r="BQM51" s="9"/>
      <c r="BQN51" s="9"/>
      <c r="BQO51" s="9"/>
      <c r="BQP51" s="9"/>
      <c r="BQQ51" s="9"/>
      <c r="BQR51" s="9"/>
      <c r="BQS51" s="9"/>
      <c r="BQT51" s="9"/>
      <c r="BQU51" s="9"/>
      <c r="BQV51" s="9"/>
      <c r="BQW51" s="9"/>
      <c r="BQX51" s="9"/>
      <c r="BQY51" s="9"/>
      <c r="BQZ51" s="9"/>
      <c r="BRA51" s="9"/>
      <c r="BRB51" s="9"/>
      <c r="BRC51" s="9"/>
      <c r="BRD51" s="9"/>
      <c r="BRE51" s="9"/>
      <c r="BRF51" s="9"/>
      <c r="BRG51" s="9"/>
      <c r="BRH51" s="9"/>
      <c r="BRI51" s="9"/>
      <c r="BRJ51" s="9"/>
      <c r="BRK51" s="9"/>
      <c r="BRL51" s="9"/>
      <c r="BRM51" s="9"/>
      <c r="BRN51" s="9"/>
      <c r="BRO51" s="9"/>
      <c r="BRP51" s="9"/>
      <c r="BRQ51" s="9"/>
      <c r="BRR51" s="9"/>
      <c r="BRS51" s="9"/>
      <c r="BRT51" s="9"/>
      <c r="BRU51" s="9"/>
      <c r="BRV51" s="9"/>
      <c r="BRW51" s="9"/>
      <c r="BRX51" s="9"/>
      <c r="BRY51" s="9"/>
      <c r="BRZ51" s="9"/>
      <c r="BSA51" s="9"/>
      <c r="BSB51" s="9"/>
      <c r="BSC51" s="9"/>
      <c r="BSD51" s="9"/>
      <c r="BSE51" s="9"/>
      <c r="BSF51" s="9"/>
      <c r="BSG51" s="9"/>
      <c r="BSH51" s="9"/>
      <c r="BSI51" s="9"/>
      <c r="BSJ51" s="9"/>
      <c r="BSK51" s="9"/>
      <c r="BSL51" s="9"/>
      <c r="BSM51" s="9"/>
      <c r="BSN51" s="9"/>
      <c r="BSO51" s="9"/>
      <c r="BSP51" s="9"/>
      <c r="BSQ51" s="9"/>
      <c r="BSR51" s="9"/>
      <c r="BSS51" s="9"/>
      <c r="BST51" s="9"/>
      <c r="BSU51" s="9"/>
      <c r="BSV51" s="9"/>
      <c r="BSW51" s="9"/>
      <c r="BSX51" s="9"/>
      <c r="BSY51" s="9"/>
      <c r="BSZ51" s="9"/>
      <c r="BTA51" s="9"/>
      <c r="BTB51" s="9"/>
      <c r="BTC51" s="9"/>
      <c r="BTD51" s="9"/>
      <c r="BTE51" s="9"/>
      <c r="BTF51" s="9"/>
      <c r="BTG51" s="9"/>
      <c r="BTH51" s="9"/>
      <c r="BTI51" s="9"/>
      <c r="BTJ51" s="9"/>
      <c r="BTK51" s="9"/>
      <c r="BTL51" s="9"/>
      <c r="BTM51" s="9"/>
      <c r="BTN51" s="9"/>
      <c r="BTO51" s="9"/>
      <c r="BTP51" s="9"/>
      <c r="BTQ51" s="9"/>
      <c r="BTR51" s="9"/>
      <c r="BTS51" s="9"/>
      <c r="BTT51" s="9"/>
      <c r="BTU51" s="9"/>
      <c r="BTV51" s="9"/>
      <c r="BTW51" s="9"/>
      <c r="BTX51" s="9"/>
      <c r="BTY51" s="9"/>
      <c r="BTZ51" s="9"/>
      <c r="BUA51" s="9"/>
      <c r="BUB51" s="9"/>
      <c r="BUC51" s="9"/>
      <c r="BUD51" s="9"/>
      <c r="BUE51" s="9"/>
      <c r="BUF51" s="9"/>
      <c r="BUG51" s="9"/>
      <c r="BUH51" s="9"/>
      <c r="BUI51" s="9"/>
      <c r="BUJ51" s="9"/>
      <c r="BUK51" s="9"/>
      <c r="BUL51" s="9"/>
      <c r="BUM51" s="9"/>
      <c r="BUN51" s="9"/>
      <c r="BUO51" s="9"/>
      <c r="BUP51" s="9"/>
      <c r="BUQ51" s="9"/>
      <c r="BUR51" s="9"/>
      <c r="BUS51" s="9"/>
      <c r="BUT51" s="9"/>
      <c r="BUU51" s="9"/>
      <c r="BUV51" s="9"/>
      <c r="BUW51" s="9"/>
      <c r="BUX51" s="9"/>
      <c r="BUY51" s="9"/>
      <c r="BUZ51" s="9"/>
      <c r="BVA51" s="9"/>
      <c r="BVB51" s="9"/>
      <c r="BVC51" s="9"/>
      <c r="BVD51" s="9"/>
      <c r="BVE51" s="9"/>
      <c r="BVF51" s="9"/>
      <c r="BVG51" s="9"/>
      <c r="BVH51" s="9"/>
      <c r="BVI51" s="9"/>
      <c r="BVJ51" s="9"/>
      <c r="BVK51" s="9"/>
      <c r="BVL51" s="9"/>
      <c r="BVM51" s="9"/>
      <c r="BVN51" s="9"/>
      <c r="BVO51" s="9"/>
      <c r="BVP51" s="9"/>
      <c r="BVQ51" s="9"/>
      <c r="BVR51" s="9"/>
      <c r="BVS51" s="9"/>
      <c r="BVT51" s="9"/>
      <c r="BVU51" s="9"/>
      <c r="BVV51" s="9"/>
      <c r="BVW51" s="9"/>
      <c r="BVX51" s="9"/>
      <c r="BVY51" s="9"/>
      <c r="BVZ51" s="9"/>
      <c r="BWA51" s="9"/>
      <c r="BWB51" s="9"/>
      <c r="BWC51" s="9"/>
      <c r="BWD51" s="9"/>
      <c r="BWE51" s="9"/>
      <c r="BWF51" s="9"/>
      <c r="BWG51" s="9"/>
      <c r="BWH51" s="9"/>
      <c r="BWI51" s="9"/>
      <c r="BWJ51" s="9"/>
      <c r="BWK51" s="9"/>
      <c r="BWL51" s="9"/>
      <c r="BWM51" s="9"/>
      <c r="BWN51" s="9"/>
      <c r="BWO51" s="9"/>
      <c r="BWP51" s="9"/>
      <c r="BWQ51" s="9"/>
      <c r="BWR51" s="9"/>
      <c r="BWS51" s="9"/>
      <c r="BWT51" s="9"/>
      <c r="BWU51" s="9"/>
      <c r="BWV51" s="9"/>
      <c r="BWW51" s="9"/>
      <c r="BWX51" s="9"/>
      <c r="BWY51" s="9"/>
      <c r="BWZ51" s="9"/>
      <c r="BXA51" s="9"/>
      <c r="BXB51" s="9"/>
      <c r="BXC51" s="9"/>
      <c r="BXD51" s="9"/>
      <c r="BXE51" s="9"/>
      <c r="BXF51" s="9"/>
      <c r="BXG51" s="9"/>
      <c r="BXH51" s="9"/>
      <c r="BXI51" s="9"/>
      <c r="BXJ51" s="9"/>
      <c r="BXK51" s="9"/>
      <c r="BXL51" s="9"/>
      <c r="BXM51" s="9"/>
      <c r="BXN51" s="9"/>
      <c r="BXO51" s="9"/>
      <c r="BXP51" s="9"/>
      <c r="BXQ51" s="9"/>
      <c r="BXR51" s="9"/>
      <c r="BXS51" s="9"/>
      <c r="BXT51" s="9"/>
      <c r="BXU51" s="9"/>
      <c r="BXV51" s="9"/>
      <c r="BXW51" s="9"/>
      <c r="BXX51" s="9"/>
      <c r="BXY51" s="9"/>
      <c r="BXZ51" s="9"/>
      <c r="BYA51" s="9"/>
      <c r="BYB51" s="9"/>
      <c r="BYC51" s="9"/>
      <c r="BYD51" s="9"/>
      <c r="BYE51" s="9"/>
      <c r="BYF51" s="9"/>
      <c r="BYG51" s="9"/>
      <c r="BYH51" s="9"/>
      <c r="BYI51" s="9"/>
      <c r="BYJ51" s="9"/>
      <c r="BYK51" s="9"/>
      <c r="BYL51" s="9"/>
      <c r="BYM51" s="9"/>
      <c r="BYN51" s="9"/>
      <c r="BYO51" s="9"/>
      <c r="BYP51" s="9"/>
      <c r="BYQ51" s="9"/>
      <c r="BYR51" s="9"/>
      <c r="BYS51" s="9"/>
      <c r="BYT51" s="9"/>
      <c r="BYU51" s="9"/>
      <c r="BYV51" s="9"/>
      <c r="BYW51" s="9"/>
      <c r="BYX51" s="9"/>
      <c r="BYY51" s="9"/>
      <c r="BYZ51" s="9"/>
      <c r="BZA51" s="9"/>
      <c r="BZB51" s="9"/>
      <c r="BZC51" s="9"/>
      <c r="BZD51" s="9"/>
      <c r="BZE51" s="9"/>
      <c r="BZF51" s="9"/>
      <c r="BZG51" s="9"/>
      <c r="BZH51" s="9"/>
      <c r="BZI51" s="9"/>
      <c r="BZJ51" s="9"/>
      <c r="BZK51" s="9"/>
      <c r="BZL51" s="9"/>
      <c r="BZM51" s="9"/>
      <c r="BZN51" s="9"/>
      <c r="BZO51" s="9"/>
      <c r="BZP51" s="9"/>
      <c r="BZQ51" s="9"/>
      <c r="BZR51" s="9"/>
      <c r="BZS51" s="9"/>
      <c r="BZT51" s="9"/>
      <c r="BZU51" s="9"/>
      <c r="BZV51" s="9"/>
      <c r="BZW51" s="9"/>
      <c r="BZX51" s="9"/>
      <c r="BZY51" s="9"/>
      <c r="BZZ51" s="9"/>
      <c r="CAA51" s="9"/>
      <c r="CAB51" s="9"/>
      <c r="CAC51" s="9"/>
      <c r="CAD51" s="9"/>
      <c r="CAE51" s="9"/>
      <c r="CAF51" s="9"/>
      <c r="CAG51" s="9"/>
      <c r="CAH51" s="9"/>
      <c r="CAI51" s="9"/>
      <c r="CAJ51" s="9"/>
      <c r="CAK51" s="9"/>
      <c r="CAL51" s="9"/>
      <c r="CAM51" s="9"/>
      <c r="CAN51" s="9"/>
      <c r="CAO51" s="9"/>
      <c r="CAP51" s="9"/>
      <c r="CAQ51" s="9"/>
      <c r="CAR51" s="9"/>
      <c r="CAS51" s="9"/>
      <c r="CAT51" s="9"/>
      <c r="CAU51" s="9"/>
      <c r="CAV51" s="9"/>
      <c r="CAW51" s="9"/>
      <c r="CAX51" s="9"/>
      <c r="CAY51" s="9"/>
      <c r="CAZ51" s="9"/>
      <c r="CBA51" s="9"/>
      <c r="CBB51" s="9"/>
      <c r="CBC51" s="9"/>
      <c r="CBD51" s="9"/>
      <c r="CBE51" s="9"/>
      <c r="CBF51" s="9"/>
      <c r="CBG51" s="9"/>
      <c r="CBH51" s="9"/>
      <c r="CBI51" s="9"/>
      <c r="CBJ51" s="9"/>
      <c r="CBK51" s="9"/>
      <c r="CBL51" s="9"/>
      <c r="CBM51" s="9"/>
      <c r="CBN51" s="9"/>
      <c r="CBO51" s="9"/>
      <c r="CBP51" s="9"/>
      <c r="CBQ51" s="9"/>
      <c r="CBR51" s="9"/>
      <c r="CBS51" s="9"/>
      <c r="CBT51" s="9"/>
      <c r="CBU51" s="9"/>
      <c r="CBV51" s="9"/>
      <c r="CBW51" s="9"/>
      <c r="CBX51" s="9"/>
      <c r="CBY51" s="9"/>
      <c r="CBZ51" s="9"/>
      <c r="CCA51" s="9"/>
      <c r="CCB51" s="9"/>
      <c r="CCC51" s="9"/>
      <c r="CCD51" s="9"/>
      <c r="CCE51" s="9"/>
      <c r="CCF51" s="9"/>
      <c r="CCG51" s="9"/>
      <c r="CCH51" s="9"/>
      <c r="CCI51" s="9"/>
      <c r="CCJ51" s="9"/>
      <c r="CCK51" s="9"/>
      <c r="CCL51" s="9"/>
      <c r="CCM51" s="9"/>
      <c r="CCN51" s="9"/>
      <c r="CCO51" s="9"/>
      <c r="CCP51" s="9"/>
      <c r="CCQ51" s="9"/>
      <c r="CCR51" s="9"/>
      <c r="CCS51" s="9"/>
      <c r="CCT51" s="9"/>
      <c r="CCU51" s="9"/>
      <c r="CCV51" s="9"/>
      <c r="CCW51" s="9"/>
      <c r="CCX51" s="9"/>
      <c r="CCY51" s="9"/>
      <c r="CCZ51" s="9"/>
      <c r="CDA51" s="9"/>
      <c r="CDB51" s="9"/>
      <c r="CDC51" s="9"/>
      <c r="CDD51" s="9"/>
      <c r="CDE51" s="9"/>
      <c r="CDF51" s="9"/>
      <c r="CDG51" s="9"/>
      <c r="CDH51" s="9"/>
      <c r="CDI51" s="9"/>
      <c r="CDJ51" s="9"/>
      <c r="CDK51" s="9"/>
      <c r="CDL51" s="9"/>
      <c r="CDM51" s="9"/>
      <c r="CDN51" s="9"/>
      <c r="CDO51" s="9"/>
      <c r="CDP51" s="9"/>
      <c r="CDQ51" s="9"/>
      <c r="CDR51" s="9"/>
      <c r="CDS51" s="9"/>
      <c r="CDT51" s="9"/>
      <c r="CDU51" s="9"/>
      <c r="CDV51" s="9"/>
      <c r="CDW51" s="9"/>
      <c r="CDX51" s="9"/>
      <c r="CDY51" s="9"/>
      <c r="CDZ51" s="9"/>
      <c r="CEA51" s="9"/>
      <c r="CEB51" s="9"/>
      <c r="CEC51" s="9"/>
      <c r="CED51" s="9"/>
      <c r="CEE51" s="9"/>
      <c r="CEF51" s="9"/>
      <c r="CEG51" s="9"/>
      <c r="CEH51" s="9"/>
      <c r="CEI51" s="9"/>
      <c r="CEJ51" s="9"/>
      <c r="CEK51" s="9"/>
      <c r="CEL51" s="9"/>
      <c r="CEM51" s="9"/>
      <c r="CEN51" s="9"/>
      <c r="CEO51" s="9"/>
      <c r="CEP51" s="9"/>
      <c r="CEQ51" s="9"/>
      <c r="CER51" s="9"/>
      <c r="CES51" s="9"/>
      <c r="CET51" s="9"/>
      <c r="CEU51" s="9"/>
      <c r="CEV51" s="9"/>
      <c r="CEW51" s="9"/>
      <c r="CEX51" s="9"/>
      <c r="CEY51" s="9"/>
      <c r="CEZ51" s="9"/>
      <c r="CFA51" s="9"/>
      <c r="CFB51" s="9"/>
      <c r="CFC51" s="9"/>
      <c r="CFD51" s="9"/>
      <c r="CFE51" s="9"/>
      <c r="CFF51" s="9"/>
      <c r="CFG51" s="9"/>
      <c r="CFH51" s="9"/>
      <c r="CFI51" s="9"/>
      <c r="CFJ51" s="9"/>
      <c r="CFK51" s="9"/>
      <c r="CFL51" s="9"/>
      <c r="CFM51" s="9"/>
      <c r="CFN51" s="9"/>
      <c r="CFO51" s="9"/>
      <c r="CFP51" s="9"/>
      <c r="CFQ51" s="9"/>
      <c r="CFR51" s="9"/>
      <c r="CFS51" s="9"/>
      <c r="CFT51" s="9"/>
      <c r="CFU51" s="9"/>
      <c r="CFV51" s="9"/>
      <c r="CFW51" s="9"/>
      <c r="CFX51" s="9"/>
      <c r="CFY51" s="9"/>
      <c r="CFZ51" s="9"/>
      <c r="CGA51" s="9"/>
      <c r="CGB51" s="9"/>
      <c r="CGC51" s="9"/>
      <c r="CGD51" s="9"/>
      <c r="CGE51" s="9"/>
      <c r="CGF51" s="9"/>
      <c r="CGG51" s="9"/>
      <c r="CGH51" s="9"/>
      <c r="CGI51" s="9"/>
      <c r="CGJ51" s="9"/>
      <c r="CGK51" s="9"/>
      <c r="CGL51" s="9"/>
      <c r="CGM51" s="9"/>
      <c r="CGN51" s="9"/>
      <c r="CGO51" s="9"/>
      <c r="CGP51" s="9"/>
      <c r="CGQ51" s="9"/>
      <c r="CGR51" s="9"/>
      <c r="CGS51" s="9"/>
      <c r="CGT51" s="9"/>
      <c r="CGU51" s="9"/>
      <c r="CGV51" s="9"/>
      <c r="CGW51" s="9"/>
      <c r="CGX51" s="9"/>
      <c r="CGY51" s="9"/>
      <c r="CGZ51" s="9"/>
      <c r="CHA51" s="9"/>
      <c r="CHB51" s="9"/>
      <c r="CHC51" s="9"/>
      <c r="CHD51" s="9"/>
      <c r="CHE51" s="9"/>
      <c r="CHF51" s="9"/>
      <c r="CHG51" s="9"/>
      <c r="CHH51" s="9"/>
      <c r="CHI51" s="9"/>
      <c r="CHJ51" s="9"/>
      <c r="CHK51" s="9"/>
      <c r="CHL51" s="9"/>
      <c r="CHM51" s="9"/>
      <c r="CHN51" s="9"/>
      <c r="CHO51" s="9"/>
      <c r="CHP51" s="9"/>
      <c r="CHQ51" s="9"/>
      <c r="CHR51" s="9"/>
      <c r="CHS51" s="9"/>
      <c r="CHT51" s="9"/>
      <c r="CHU51" s="9"/>
      <c r="CHV51" s="9"/>
      <c r="CHW51" s="9"/>
      <c r="CHX51" s="9"/>
      <c r="CHY51" s="9"/>
      <c r="CHZ51" s="9"/>
      <c r="CIA51" s="9"/>
      <c r="CIB51" s="9"/>
      <c r="CIC51" s="9"/>
      <c r="CID51" s="9"/>
      <c r="CIE51" s="9"/>
      <c r="CIF51" s="9"/>
      <c r="CIG51" s="9"/>
      <c r="CIH51" s="9"/>
      <c r="CII51" s="9"/>
      <c r="CIJ51" s="9"/>
      <c r="CIK51" s="9"/>
      <c r="CIL51" s="9"/>
      <c r="CIM51" s="9"/>
      <c r="CIN51" s="9"/>
      <c r="CIO51" s="9"/>
      <c r="CIP51" s="9"/>
      <c r="CIQ51" s="9"/>
      <c r="CIR51" s="9"/>
      <c r="CIS51" s="9"/>
      <c r="CIT51" s="9"/>
      <c r="CIU51" s="9"/>
      <c r="CIV51" s="9"/>
      <c r="CIW51" s="9"/>
      <c r="CIX51" s="9"/>
      <c r="CIY51" s="9"/>
      <c r="CIZ51" s="9"/>
      <c r="CJA51" s="9"/>
      <c r="CJB51" s="9"/>
      <c r="CJC51" s="9"/>
      <c r="CJD51" s="9"/>
      <c r="CJE51" s="9"/>
      <c r="CJF51" s="9"/>
      <c r="CJG51" s="9"/>
      <c r="CJH51" s="9"/>
      <c r="CJI51" s="9"/>
      <c r="CJJ51" s="9"/>
      <c r="CJK51" s="9"/>
      <c r="CJL51" s="9"/>
      <c r="CJM51" s="9"/>
      <c r="CJN51" s="9"/>
      <c r="CJO51" s="9"/>
      <c r="CJP51" s="9"/>
      <c r="CJQ51" s="9"/>
      <c r="CJR51" s="9"/>
      <c r="CJS51" s="9"/>
      <c r="CJT51" s="9"/>
      <c r="CJU51" s="9"/>
      <c r="CJV51" s="9"/>
      <c r="CJW51" s="9"/>
      <c r="CJX51" s="9"/>
      <c r="CJY51" s="9"/>
      <c r="CJZ51" s="9"/>
      <c r="CKA51" s="9"/>
      <c r="CKB51" s="9"/>
      <c r="CKC51" s="9"/>
      <c r="CKD51" s="9"/>
      <c r="CKE51" s="9"/>
      <c r="CKF51" s="9"/>
      <c r="CKG51" s="9"/>
      <c r="CKH51" s="9"/>
      <c r="CKI51" s="9"/>
      <c r="CKJ51" s="9"/>
      <c r="CKK51" s="9"/>
      <c r="CKL51" s="9"/>
      <c r="CKM51" s="9"/>
      <c r="CKN51" s="9"/>
      <c r="CKO51" s="9"/>
      <c r="CKP51" s="9"/>
      <c r="CKQ51" s="9"/>
      <c r="CKR51" s="9"/>
      <c r="CKS51" s="9"/>
      <c r="CKT51" s="9"/>
      <c r="CKU51" s="9"/>
      <c r="CKV51" s="9"/>
      <c r="CKW51" s="9"/>
      <c r="CKX51" s="9"/>
      <c r="CKY51" s="9"/>
      <c r="CKZ51" s="9"/>
      <c r="CLA51" s="9"/>
      <c r="CLB51" s="9"/>
      <c r="CLC51" s="9"/>
      <c r="CLD51" s="9"/>
      <c r="CLE51" s="9"/>
      <c r="CLF51" s="9"/>
      <c r="CLG51" s="9"/>
      <c r="CLH51" s="9"/>
      <c r="CLI51" s="9"/>
      <c r="CLJ51" s="9"/>
      <c r="CLK51" s="9"/>
      <c r="CLL51" s="9"/>
      <c r="CLM51" s="9"/>
      <c r="CLN51" s="9"/>
      <c r="CLO51" s="9"/>
      <c r="CLP51" s="9"/>
      <c r="CLQ51" s="9"/>
      <c r="CLR51" s="9"/>
      <c r="CLS51" s="9"/>
      <c r="CLT51" s="9"/>
      <c r="CLU51" s="9"/>
      <c r="CLV51" s="9"/>
      <c r="CLW51" s="9"/>
      <c r="CLX51" s="9"/>
      <c r="CLY51" s="9"/>
      <c r="CLZ51" s="9"/>
      <c r="CMA51" s="9"/>
      <c r="CMB51" s="9"/>
      <c r="CMC51" s="9"/>
      <c r="CMD51" s="9"/>
      <c r="CME51" s="9"/>
      <c r="CMF51" s="9"/>
      <c r="CMG51" s="9"/>
      <c r="CMH51" s="9"/>
      <c r="CMI51" s="9"/>
      <c r="CMJ51" s="9"/>
      <c r="CMK51" s="9"/>
      <c r="CML51" s="9"/>
      <c r="CMM51" s="9"/>
      <c r="CMN51" s="9"/>
      <c r="CMO51" s="9"/>
      <c r="CMP51" s="9"/>
      <c r="CMQ51" s="9"/>
      <c r="CMR51" s="9"/>
      <c r="CMS51" s="9"/>
      <c r="CMT51" s="9"/>
      <c r="CMU51" s="9"/>
      <c r="CMV51" s="9"/>
      <c r="CMW51" s="9"/>
      <c r="CMX51" s="9"/>
      <c r="CMY51" s="9"/>
      <c r="CMZ51" s="9"/>
      <c r="CNA51" s="9"/>
      <c r="CNB51" s="9"/>
      <c r="CNC51" s="9"/>
      <c r="CND51" s="9"/>
      <c r="CNE51" s="9"/>
      <c r="CNF51" s="9"/>
      <c r="CNG51" s="9"/>
      <c r="CNH51" s="9"/>
      <c r="CNI51" s="9"/>
      <c r="CNJ51" s="9"/>
      <c r="CNK51" s="9"/>
      <c r="CNL51" s="9"/>
      <c r="CNM51" s="9"/>
      <c r="CNN51" s="9"/>
      <c r="CNO51" s="9"/>
      <c r="CNP51" s="9"/>
      <c r="CNQ51" s="9"/>
      <c r="CNR51" s="9"/>
      <c r="CNS51" s="9"/>
      <c r="CNT51" s="9"/>
      <c r="CNU51" s="9"/>
      <c r="CNV51" s="9"/>
      <c r="CNW51" s="9"/>
      <c r="CNX51" s="9"/>
      <c r="CNY51" s="9"/>
      <c r="CNZ51" s="9"/>
      <c r="COA51" s="9"/>
      <c r="COB51" s="9"/>
      <c r="COC51" s="9"/>
      <c r="COD51" s="9"/>
      <c r="COE51" s="9"/>
      <c r="COF51" s="9"/>
      <c r="COG51" s="9"/>
      <c r="COH51" s="9"/>
      <c r="COI51" s="9"/>
      <c r="COJ51" s="9"/>
      <c r="COK51" s="9"/>
      <c r="COL51" s="9"/>
      <c r="COM51" s="9"/>
      <c r="CON51" s="9"/>
      <c r="COO51" s="9"/>
      <c r="COP51" s="9"/>
      <c r="COQ51" s="9"/>
      <c r="COR51" s="9"/>
      <c r="COS51" s="9"/>
      <c r="COT51" s="9"/>
      <c r="COU51" s="9"/>
      <c r="COV51" s="9"/>
      <c r="COW51" s="9"/>
      <c r="COX51" s="9"/>
      <c r="COY51" s="9"/>
      <c r="COZ51" s="9"/>
      <c r="CPA51" s="9"/>
      <c r="CPB51" s="9"/>
      <c r="CPC51" s="9"/>
      <c r="CPD51" s="9"/>
      <c r="CPE51" s="9"/>
      <c r="CPF51" s="9"/>
      <c r="CPG51" s="9"/>
      <c r="CPH51" s="9"/>
      <c r="CPI51" s="9"/>
      <c r="CPJ51" s="9"/>
      <c r="CPK51" s="9"/>
      <c r="CPL51" s="9"/>
      <c r="CPM51" s="9"/>
      <c r="CPN51" s="9"/>
      <c r="CPO51" s="9"/>
      <c r="CPP51" s="9"/>
      <c r="CPQ51" s="9"/>
      <c r="CPR51" s="9"/>
      <c r="CPS51" s="9"/>
      <c r="CPT51" s="9"/>
      <c r="CPU51" s="9"/>
      <c r="CPV51" s="9"/>
      <c r="CPW51" s="9"/>
      <c r="CPX51" s="9"/>
      <c r="CPY51" s="9"/>
      <c r="CPZ51" s="9"/>
      <c r="CQA51" s="9"/>
      <c r="CQB51" s="9"/>
      <c r="CQC51" s="9"/>
      <c r="CQD51" s="9"/>
      <c r="CQE51" s="9"/>
      <c r="CQF51" s="9"/>
      <c r="CQG51" s="9"/>
      <c r="CQH51" s="9"/>
      <c r="CQI51" s="9"/>
      <c r="CQJ51" s="9"/>
      <c r="CQK51" s="9"/>
      <c r="CQL51" s="9"/>
      <c r="CQM51" s="9"/>
      <c r="CQN51" s="9"/>
      <c r="CQO51" s="9"/>
      <c r="CQP51" s="9"/>
      <c r="CQQ51" s="9"/>
      <c r="CQR51" s="9"/>
      <c r="CQS51" s="9"/>
      <c r="CQT51" s="9"/>
      <c r="CQU51" s="9"/>
      <c r="CQV51" s="9"/>
      <c r="CQW51" s="9"/>
      <c r="CQX51" s="9"/>
      <c r="CQY51" s="9"/>
      <c r="CQZ51" s="9"/>
      <c r="CRA51" s="9"/>
      <c r="CRB51" s="9"/>
      <c r="CRC51" s="9"/>
      <c r="CRD51" s="9"/>
      <c r="CRE51" s="9"/>
      <c r="CRF51" s="9"/>
      <c r="CRG51" s="9"/>
      <c r="CRH51" s="9"/>
      <c r="CRI51" s="9"/>
      <c r="CRJ51" s="9"/>
      <c r="CRK51" s="9"/>
      <c r="CRL51" s="9"/>
      <c r="CRM51" s="9"/>
      <c r="CRN51" s="9"/>
      <c r="CRO51" s="9"/>
      <c r="CRP51" s="9"/>
      <c r="CRQ51" s="9"/>
      <c r="CRR51" s="9"/>
      <c r="CRS51" s="9"/>
      <c r="CRT51" s="9"/>
      <c r="CRU51" s="9"/>
      <c r="CRV51" s="9"/>
      <c r="CRW51" s="9"/>
      <c r="CRX51" s="9"/>
      <c r="CRY51" s="9"/>
      <c r="CRZ51" s="9"/>
      <c r="CSA51" s="9"/>
      <c r="CSB51" s="9"/>
      <c r="CSC51" s="9"/>
      <c r="CSD51" s="9"/>
      <c r="CSE51" s="9"/>
      <c r="CSF51" s="9"/>
      <c r="CSG51" s="9"/>
      <c r="CSH51" s="9"/>
      <c r="CSI51" s="9"/>
      <c r="CSJ51" s="9"/>
      <c r="CSK51" s="9"/>
      <c r="CSL51" s="9"/>
      <c r="CSM51" s="9"/>
      <c r="CSN51" s="9"/>
      <c r="CSO51" s="9"/>
      <c r="CSP51" s="9"/>
      <c r="CSQ51" s="9"/>
      <c r="CSR51" s="9"/>
      <c r="CSS51" s="9"/>
      <c r="CST51" s="9"/>
      <c r="CSU51" s="9"/>
      <c r="CSV51" s="9"/>
      <c r="CSW51" s="9"/>
      <c r="CSX51" s="9"/>
      <c r="CSY51" s="9"/>
      <c r="CSZ51" s="9"/>
      <c r="CTA51" s="9"/>
      <c r="CTB51" s="9"/>
      <c r="CTC51" s="9"/>
      <c r="CTD51" s="9"/>
      <c r="CTE51" s="9"/>
      <c r="CTF51" s="9"/>
      <c r="CTG51" s="9"/>
      <c r="CTH51" s="9"/>
      <c r="CTI51" s="9"/>
      <c r="CTJ51" s="9"/>
      <c r="CTK51" s="9"/>
      <c r="CTL51" s="9"/>
      <c r="CTM51" s="9"/>
      <c r="CTN51" s="9"/>
      <c r="CTO51" s="9"/>
      <c r="CTP51" s="9"/>
      <c r="CTQ51" s="9"/>
      <c r="CTR51" s="9"/>
      <c r="CTS51" s="9"/>
      <c r="CTT51" s="9"/>
      <c r="CTU51" s="9"/>
      <c r="CTV51" s="9"/>
      <c r="CTW51" s="9"/>
      <c r="CTX51" s="9"/>
      <c r="CTY51" s="9"/>
      <c r="CTZ51" s="9"/>
      <c r="CUA51" s="9"/>
      <c r="CUB51" s="9"/>
      <c r="CUC51" s="9"/>
      <c r="CUD51" s="9"/>
      <c r="CUE51" s="9"/>
      <c r="CUF51" s="9"/>
      <c r="CUG51" s="9"/>
      <c r="CUH51" s="9"/>
      <c r="CUI51" s="9"/>
      <c r="CUJ51" s="9"/>
      <c r="CUK51" s="9"/>
      <c r="CUL51" s="9"/>
      <c r="CUM51" s="9"/>
      <c r="CUN51" s="9"/>
      <c r="CUO51" s="9"/>
      <c r="CUP51" s="9"/>
      <c r="CUQ51" s="9"/>
      <c r="CUR51" s="9"/>
      <c r="CUS51" s="9"/>
      <c r="CUT51" s="9"/>
      <c r="CUU51" s="9"/>
      <c r="CUV51" s="9"/>
      <c r="CUW51" s="9"/>
      <c r="CUX51" s="9"/>
      <c r="CUY51" s="9"/>
      <c r="CUZ51" s="9"/>
      <c r="CVA51" s="9"/>
      <c r="CVB51" s="9"/>
      <c r="CVC51" s="9"/>
      <c r="CVD51" s="9"/>
      <c r="CVE51" s="9"/>
      <c r="CVF51" s="9"/>
      <c r="CVG51" s="9"/>
      <c r="CVH51" s="9"/>
      <c r="CVI51" s="9"/>
      <c r="CVJ51" s="9"/>
      <c r="CVK51" s="9"/>
      <c r="CVL51" s="9"/>
      <c r="CVM51" s="9"/>
      <c r="CVN51" s="9"/>
      <c r="CVO51" s="9"/>
      <c r="CVP51" s="9"/>
      <c r="CVQ51" s="9"/>
      <c r="CVR51" s="9"/>
      <c r="CVS51" s="9"/>
      <c r="CVT51" s="9"/>
      <c r="CVU51" s="9"/>
      <c r="CVV51" s="9"/>
      <c r="CVW51" s="9"/>
      <c r="CVX51" s="9"/>
      <c r="CVY51" s="9"/>
      <c r="CVZ51" s="9"/>
      <c r="CWA51" s="9"/>
      <c r="CWB51" s="9"/>
      <c r="CWC51" s="9"/>
      <c r="CWD51" s="9"/>
      <c r="CWE51" s="9"/>
      <c r="CWF51" s="9"/>
      <c r="CWG51" s="9"/>
      <c r="CWH51" s="9"/>
      <c r="CWI51" s="9"/>
      <c r="CWJ51" s="9"/>
      <c r="CWK51" s="9"/>
      <c r="CWL51" s="9"/>
      <c r="CWM51" s="9"/>
      <c r="CWN51" s="9"/>
      <c r="CWO51" s="9"/>
      <c r="CWP51" s="9"/>
      <c r="CWQ51" s="9"/>
      <c r="CWR51" s="9"/>
      <c r="CWS51" s="9"/>
      <c r="CWT51" s="9"/>
      <c r="CWU51" s="9"/>
      <c r="CWV51" s="9"/>
      <c r="CWW51" s="9"/>
      <c r="CWX51" s="9"/>
      <c r="CWY51" s="9"/>
      <c r="CWZ51" s="9"/>
      <c r="CXA51" s="9"/>
      <c r="CXB51" s="9"/>
      <c r="CXC51" s="9"/>
      <c r="CXD51" s="9"/>
      <c r="CXE51" s="9"/>
      <c r="CXF51" s="9"/>
      <c r="CXG51" s="9"/>
      <c r="CXH51" s="9"/>
      <c r="CXI51" s="9"/>
      <c r="CXJ51" s="9"/>
      <c r="CXK51" s="9"/>
      <c r="CXL51" s="9"/>
      <c r="CXM51" s="9"/>
      <c r="CXN51" s="9"/>
      <c r="CXO51" s="9"/>
      <c r="CXP51" s="9"/>
      <c r="CXQ51" s="9"/>
      <c r="CXR51" s="9"/>
      <c r="CXS51" s="9"/>
      <c r="CXT51" s="9"/>
      <c r="CXU51" s="9"/>
      <c r="CXV51" s="9"/>
      <c r="CXW51" s="9"/>
      <c r="CXX51" s="9"/>
      <c r="CXY51" s="9"/>
      <c r="CXZ51" s="9"/>
      <c r="CYA51" s="9"/>
      <c r="CYB51" s="9"/>
      <c r="CYC51" s="9"/>
      <c r="CYD51" s="9"/>
      <c r="CYE51" s="9"/>
      <c r="CYF51" s="9"/>
      <c r="CYG51" s="9"/>
      <c r="CYH51" s="9"/>
      <c r="CYI51" s="9"/>
      <c r="CYJ51" s="9"/>
      <c r="CYK51" s="9"/>
      <c r="CYL51" s="9"/>
      <c r="CYM51" s="9"/>
      <c r="CYN51" s="9"/>
      <c r="CYO51" s="9"/>
      <c r="CYP51" s="9"/>
      <c r="CYQ51" s="9"/>
      <c r="CYR51" s="9"/>
      <c r="CYS51" s="9"/>
      <c r="CYT51" s="9"/>
      <c r="CYU51" s="9"/>
      <c r="CYV51" s="9"/>
      <c r="CYW51" s="9"/>
      <c r="CYX51" s="9"/>
      <c r="CYY51" s="9"/>
      <c r="CYZ51" s="9"/>
      <c r="CZA51" s="9"/>
      <c r="CZB51" s="9"/>
      <c r="CZC51" s="9"/>
      <c r="CZD51" s="9"/>
      <c r="CZE51" s="9"/>
      <c r="CZF51" s="9"/>
      <c r="CZG51" s="9"/>
      <c r="CZH51" s="9"/>
      <c r="CZI51" s="9"/>
      <c r="CZJ51" s="9"/>
      <c r="CZK51" s="9"/>
      <c r="CZL51" s="9"/>
      <c r="CZM51" s="9"/>
      <c r="CZN51" s="9"/>
      <c r="CZO51" s="9"/>
      <c r="CZP51" s="9"/>
      <c r="CZQ51" s="9"/>
      <c r="CZR51" s="9"/>
      <c r="CZS51" s="9"/>
      <c r="CZT51" s="9"/>
      <c r="CZU51" s="9"/>
      <c r="CZV51" s="9"/>
      <c r="CZW51" s="9"/>
      <c r="CZX51" s="9"/>
      <c r="CZY51" s="9"/>
      <c r="CZZ51" s="9"/>
      <c r="DAA51" s="9"/>
      <c r="DAB51" s="9"/>
      <c r="DAC51" s="9"/>
      <c r="DAD51" s="9"/>
      <c r="DAE51" s="9"/>
      <c r="DAF51" s="9"/>
      <c r="DAG51" s="9"/>
      <c r="DAH51" s="9"/>
      <c r="DAI51" s="9"/>
      <c r="DAJ51" s="9"/>
      <c r="DAK51" s="9"/>
      <c r="DAL51" s="9"/>
      <c r="DAM51" s="9"/>
      <c r="DAN51" s="9"/>
      <c r="DAO51" s="9"/>
      <c r="DAP51" s="9"/>
      <c r="DAQ51" s="9"/>
      <c r="DAR51" s="9"/>
      <c r="DAS51" s="9"/>
      <c r="DAT51" s="9"/>
      <c r="DAU51" s="9"/>
      <c r="DAV51" s="9"/>
      <c r="DAW51" s="9"/>
      <c r="DAX51" s="9"/>
      <c r="DAY51" s="9"/>
      <c r="DAZ51" s="9"/>
      <c r="DBA51" s="9"/>
      <c r="DBB51" s="9"/>
      <c r="DBC51" s="9"/>
      <c r="DBD51" s="9"/>
      <c r="DBE51" s="9"/>
      <c r="DBF51" s="9"/>
      <c r="DBG51" s="9"/>
      <c r="DBH51" s="9"/>
      <c r="DBI51" s="9"/>
      <c r="DBJ51" s="9"/>
      <c r="DBK51" s="9"/>
      <c r="DBL51" s="9"/>
      <c r="DBM51" s="9"/>
      <c r="DBN51" s="9"/>
      <c r="DBO51" s="9"/>
      <c r="DBP51" s="9"/>
      <c r="DBQ51" s="9"/>
      <c r="DBR51" s="9"/>
      <c r="DBS51" s="9"/>
      <c r="DBT51" s="9"/>
      <c r="DBU51" s="9"/>
      <c r="DBV51" s="9"/>
      <c r="DBW51" s="9"/>
      <c r="DBX51" s="9"/>
      <c r="DBY51" s="9"/>
      <c r="DBZ51" s="9"/>
      <c r="DCA51" s="9"/>
      <c r="DCB51" s="9"/>
      <c r="DCC51" s="9"/>
      <c r="DCD51" s="9"/>
      <c r="DCE51" s="9"/>
      <c r="DCF51" s="9"/>
      <c r="DCG51" s="9"/>
      <c r="DCH51" s="9"/>
      <c r="DCI51" s="9"/>
      <c r="DCJ51" s="9"/>
      <c r="DCK51" s="9"/>
      <c r="DCL51" s="9"/>
      <c r="DCM51" s="9"/>
      <c r="DCN51" s="9"/>
      <c r="DCO51" s="9"/>
      <c r="DCP51" s="9"/>
      <c r="DCQ51" s="9"/>
      <c r="DCR51" s="9"/>
      <c r="DCS51" s="9"/>
      <c r="DCT51" s="9"/>
      <c r="DCU51" s="9"/>
      <c r="DCV51" s="9"/>
      <c r="DCW51" s="9"/>
      <c r="DCX51" s="9"/>
      <c r="DCY51" s="9"/>
      <c r="DCZ51" s="9"/>
      <c r="DDA51" s="9"/>
      <c r="DDB51" s="9"/>
      <c r="DDC51" s="9"/>
      <c r="DDD51" s="9"/>
      <c r="DDE51" s="9"/>
      <c r="DDF51" s="9"/>
      <c r="DDG51" s="9"/>
      <c r="DDH51" s="9"/>
      <c r="DDI51" s="9"/>
      <c r="DDJ51" s="9"/>
      <c r="DDK51" s="9"/>
      <c r="DDL51" s="9"/>
      <c r="DDM51" s="9"/>
      <c r="DDN51" s="9"/>
      <c r="DDO51" s="9"/>
      <c r="DDP51" s="9"/>
      <c r="DDQ51" s="9"/>
      <c r="DDR51" s="9"/>
      <c r="DDS51" s="9"/>
      <c r="DDT51" s="9"/>
      <c r="DDU51" s="9"/>
      <c r="DDV51" s="9"/>
      <c r="DDW51" s="9"/>
      <c r="DDX51" s="9"/>
      <c r="DDY51" s="9"/>
      <c r="DDZ51" s="9"/>
      <c r="DEA51" s="9"/>
      <c r="DEB51" s="9"/>
      <c r="DEC51" s="9"/>
      <c r="DED51" s="9"/>
      <c r="DEE51" s="9"/>
      <c r="DEF51" s="9"/>
      <c r="DEG51" s="9"/>
      <c r="DEH51" s="9"/>
      <c r="DEI51" s="9"/>
      <c r="DEJ51" s="9"/>
      <c r="DEK51" s="9"/>
      <c r="DEL51" s="9"/>
      <c r="DEM51" s="9"/>
      <c r="DEN51" s="9"/>
      <c r="DEO51" s="9"/>
      <c r="DEP51" s="9"/>
      <c r="DEQ51" s="9"/>
      <c r="DER51" s="9"/>
      <c r="DES51" s="9"/>
      <c r="DET51" s="9"/>
      <c r="DEU51" s="9"/>
      <c r="DEV51" s="9"/>
      <c r="DEW51" s="9"/>
      <c r="DEX51" s="9"/>
      <c r="DEY51" s="9"/>
      <c r="DEZ51" s="9"/>
      <c r="DFA51" s="9"/>
      <c r="DFB51" s="9"/>
      <c r="DFC51" s="9"/>
      <c r="DFD51" s="9"/>
      <c r="DFE51" s="9"/>
      <c r="DFF51" s="9"/>
      <c r="DFG51" s="9"/>
      <c r="DFH51" s="9"/>
      <c r="DFI51" s="9"/>
      <c r="DFJ51" s="9"/>
      <c r="DFK51" s="9"/>
      <c r="DFL51" s="9"/>
      <c r="DFM51" s="9"/>
      <c r="DFN51" s="9"/>
      <c r="DFO51" s="9"/>
      <c r="DFP51" s="9"/>
      <c r="DFQ51" s="9"/>
      <c r="DFR51" s="9"/>
      <c r="DFS51" s="9"/>
      <c r="DFT51" s="9"/>
      <c r="DFU51" s="9"/>
      <c r="DFV51" s="9"/>
      <c r="DFW51" s="9"/>
      <c r="DFX51" s="9"/>
      <c r="DFY51" s="9"/>
      <c r="DFZ51" s="9"/>
      <c r="DGA51" s="9"/>
      <c r="DGB51" s="9"/>
      <c r="DGC51" s="9"/>
      <c r="DGD51" s="9"/>
      <c r="DGE51" s="9"/>
      <c r="DGF51" s="9"/>
      <c r="DGG51" s="9"/>
      <c r="DGH51" s="9"/>
      <c r="DGI51" s="9"/>
      <c r="DGJ51" s="9"/>
      <c r="DGK51" s="9"/>
      <c r="DGL51" s="9"/>
      <c r="DGM51" s="9"/>
      <c r="DGN51" s="9"/>
      <c r="DGO51" s="9"/>
      <c r="DGP51" s="9"/>
      <c r="DGQ51" s="9"/>
      <c r="DGR51" s="9"/>
      <c r="DGS51" s="9"/>
      <c r="DGT51" s="9"/>
      <c r="DGU51" s="9"/>
      <c r="DGV51" s="9"/>
      <c r="DGW51" s="9"/>
      <c r="DGX51" s="9"/>
      <c r="DGY51" s="9"/>
      <c r="DGZ51" s="9"/>
      <c r="DHA51" s="9"/>
      <c r="DHB51" s="9"/>
      <c r="DHC51" s="9"/>
      <c r="DHD51" s="9"/>
      <c r="DHE51" s="9"/>
      <c r="DHF51" s="9"/>
      <c r="DHG51" s="9"/>
      <c r="DHH51" s="9"/>
      <c r="DHI51" s="9"/>
      <c r="DHJ51" s="9"/>
      <c r="DHK51" s="9"/>
      <c r="DHL51" s="9"/>
      <c r="DHM51" s="9"/>
      <c r="DHN51" s="9"/>
      <c r="DHO51" s="9"/>
      <c r="DHP51" s="9"/>
      <c r="DHQ51" s="9"/>
      <c r="DHR51" s="9"/>
      <c r="DHS51" s="9"/>
      <c r="DHT51" s="9"/>
      <c r="DHU51" s="9"/>
      <c r="DHV51" s="9"/>
      <c r="DHW51" s="9"/>
      <c r="DHX51" s="9"/>
      <c r="DHY51" s="9"/>
      <c r="DHZ51" s="9"/>
      <c r="DIA51" s="9"/>
      <c r="DIB51" s="9"/>
      <c r="DIC51" s="9"/>
      <c r="DID51" s="9"/>
      <c r="DIE51" s="9"/>
      <c r="DIF51" s="9"/>
      <c r="DIG51" s="9"/>
      <c r="DIH51" s="9"/>
      <c r="DII51" s="9"/>
      <c r="DIJ51" s="9"/>
      <c r="DIK51" s="9"/>
      <c r="DIL51" s="9"/>
      <c r="DIM51" s="9"/>
      <c r="DIN51" s="9"/>
      <c r="DIO51" s="9"/>
      <c r="DIP51" s="9"/>
      <c r="DIQ51" s="9"/>
      <c r="DIR51" s="9"/>
      <c r="DIS51" s="9"/>
      <c r="DIT51" s="9"/>
      <c r="DIU51" s="9"/>
      <c r="DIV51" s="9"/>
      <c r="DIW51" s="9"/>
      <c r="DIX51" s="9"/>
      <c r="DIY51" s="9"/>
      <c r="DIZ51" s="9"/>
      <c r="DJA51" s="9"/>
      <c r="DJB51" s="9"/>
      <c r="DJC51" s="9"/>
      <c r="DJD51" s="9"/>
      <c r="DJE51" s="9"/>
      <c r="DJF51" s="9"/>
      <c r="DJG51" s="9"/>
      <c r="DJH51" s="9"/>
      <c r="DJI51" s="9"/>
      <c r="DJJ51" s="9"/>
      <c r="DJK51" s="9"/>
      <c r="DJL51" s="9"/>
      <c r="DJM51" s="9"/>
      <c r="DJN51" s="9"/>
      <c r="DJO51" s="9"/>
      <c r="DJP51" s="9"/>
      <c r="DJQ51" s="9"/>
      <c r="DJR51" s="9"/>
      <c r="DJS51" s="9"/>
      <c r="DJT51" s="9"/>
      <c r="DJU51" s="9"/>
      <c r="DJV51" s="9"/>
      <c r="DJW51" s="9"/>
      <c r="DJX51" s="9"/>
      <c r="DJY51" s="9"/>
      <c r="DJZ51" s="9"/>
      <c r="DKA51" s="9"/>
      <c r="DKB51" s="9"/>
      <c r="DKC51" s="9"/>
      <c r="DKD51" s="9"/>
      <c r="DKE51" s="9"/>
      <c r="DKF51" s="9"/>
      <c r="DKG51" s="9"/>
      <c r="DKH51" s="9"/>
      <c r="DKI51" s="9"/>
      <c r="DKJ51" s="9"/>
      <c r="DKK51" s="9"/>
      <c r="DKL51" s="9"/>
      <c r="DKM51" s="9"/>
      <c r="DKN51" s="9"/>
      <c r="DKO51" s="9"/>
      <c r="DKP51" s="9"/>
      <c r="DKQ51" s="9"/>
      <c r="DKR51" s="9"/>
      <c r="DKS51" s="9"/>
      <c r="DKT51" s="9"/>
      <c r="DKU51" s="9"/>
      <c r="DKV51" s="9"/>
      <c r="DKW51" s="9"/>
      <c r="DKX51" s="9"/>
      <c r="DKY51" s="9"/>
      <c r="DKZ51" s="9"/>
      <c r="DLA51" s="9"/>
      <c r="DLB51" s="9"/>
      <c r="DLC51" s="9"/>
      <c r="DLD51" s="9"/>
      <c r="DLE51" s="9"/>
      <c r="DLF51" s="9"/>
      <c r="DLG51" s="9"/>
      <c r="DLH51" s="9"/>
      <c r="DLI51" s="9"/>
      <c r="DLJ51" s="9"/>
      <c r="DLK51" s="9"/>
      <c r="DLL51" s="9"/>
      <c r="DLM51" s="9"/>
      <c r="DLN51" s="9"/>
      <c r="DLO51" s="9"/>
      <c r="DLP51" s="9"/>
      <c r="DLQ51" s="9"/>
      <c r="DLR51" s="9"/>
      <c r="DLS51" s="9"/>
      <c r="DLT51" s="9"/>
      <c r="DLU51" s="9"/>
      <c r="DLV51" s="9"/>
      <c r="DLW51" s="9"/>
      <c r="DLX51" s="9"/>
      <c r="DLY51" s="9"/>
      <c r="DLZ51" s="9"/>
      <c r="DMA51" s="9"/>
      <c r="DMB51" s="9"/>
      <c r="DMC51" s="9"/>
      <c r="DMD51" s="9"/>
      <c r="DME51" s="9"/>
      <c r="DMF51" s="9"/>
      <c r="DMG51" s="9"/>
      <c r="DMH51" s="9"/>
      <c r="DMI51" s="9"/>
      <c r="DMJ51" s="9"/>
      <c r="DMK51" s="9"/>
      <c r="DML51" s="9"/>
      <c r="DMM51" s="9"/>
      <c r="DMN51" s="9"/>
      <c r="DMO51" s="9"/>
      <c r="DMP51" s="9"/>
      <c r="DMQ51" s="9"/>
      <c r="DMR51" s="9"/>
      <c r="DMS51" s="9"/>
      <c r="DMT51" s="9"/>
      <c r="DMU51" s="9"/>
      <c r="DMV51" s="9"/>
      <c r="DMW51" s="9"/>
      <c r="DMX51" s="9"/>
      <c r="DMY51" s="9"/>
      <c r="DMZ51" s="9"/>
      <c r="DNA51" s="9"/>
      <c r="DNB51" s="9"/>
      <c r="DNC51" s="9"/>
      <c r="DND51" s="9"/>
      <c r="DNE51" s="9"/>
      <c r="DNF51" s="9"/>
      <c r="DNG51" s="9"/>
      <c r="DNH51" s="9"/>
      <c r="DNI51" s="9"/>
      <c r="DNJ51" s="9"/>
      <c r="DNK51" s="9"/>
      <c r="DNL51" s="9"/>
      <c r="DNM51" s="9"/>
      <c r="DNN51" s="9"/>
      <c r="DNO51" s="9"/>
      <c r="DNP51" s="9"/>
      <c r="DNQ51" s="9"/>
      <c r="DNR51" s="9"/>
      <c r="DNS51" s="9"/>
      <c r="DNT51" s="9"/>
      <c r="DNU51" s="9"/>
      <c r="DNV51" s="9"/>
      <c r="DNW51" s="9"/>
      <c r="DNX51" s="9"/>
      <c r="DNY51" s="9"/>
      <c r="DNZ51" s="9"/>
      <c r="DOA51" s="9"/>
      <c r="DOB51" s="9"/>
      <c r="DOC51" s="9"/>
      <c r="DOD51" s="9"/>
      <c r="DOE51" s="9"/>
      <c r="DOF51" s="9"/>
      <c r="DOG51" s="9"/>
      <c r="DOH51" s="9"/>
      <c r="DOI51" s="9"/>
      <c r="DOJ51" s="9"/>
      <c r="DOK51" s="9"/>
      <c r="DOL51" s="9"/>
      <c r="DOM51" s="9"/>
      <c r="DON51" s="9"/>
      <c r="DOO51" s="9"/>
      <c r="DOP51" s="9"/>
      <c r="DOQ51" s="9"/>
      <c r="DOR51" s="9"/>
      <c r="DOS51" s="9"/>
      <c r="DOT51" s="9"/>
      <c r="DOU51" s="9"/>
      <c r="DOV51" s="9"/>
      <c r="DOW51" s="9"/>
      <c r="DOX51" s="9"/>
      <c r="DOY51" s="9"/>
      <c r="DOZ51" s="9"/>
      <c r="DPA51" s="9"/>
      <c r="DPB51" s="9"/>
      <c r="DPC51" s="9"/>
      <c r="DPD51" s="9"/>
      <c r="DPE51" s="9"/>
      <c r="DPF51" s="9"/>
      <c r="DPG51" s="9"/>
      <c r="DPH51" s="9"/>
      <c r="DPI51" s="9"/>
      <c r="DPJ51" s="9"/>
      <c r="DPK51" s="9"/>
      <c r="DPL51" s="9"/>
      <c r="DPM51" s="9"/>
      <c r="DPN51" s="9"/>
      <c r="DPO51" s="9"/>
      <c r="DPP51" s="9"/>
      <c r="DPQ51" s="9"/>
      <c r="DPR51" s="9"/>
      <c r="DPS51" s="9"/>
      <c r="DPT51" s="9"/>
      <c r="DPU51" s="9"/>
      <c r="DPV51" s="9"/>
      <c r="DPW51" s="9"/>
      <c r="DPX51" s="9"/>
      <c r="DPY51" s="9"/>
      <c r="DPZ51" s="9"/>
      <c r="DQA51" s="9"/>
      <c r="DQB51" s="9"/>
      <c r="DQC51" s="9"/>
      <c r="DQD51" s="9"/>
      <c r="DQE51" s="9"/>
      <c r="DQF51" s="9"/>
      <c r="DQG51" s="9"/>
      <c r="DQH51" s="9"/>
      <c r="DQI51" s="9"/>
      <c r="DQJ51" s="9"/>
      <c r="DQK51" s="9"/>
      <c r="DQL51" s="9"/>
      <c r="DQM51" s="9"/>
      <c r="DQN51" s="9"/>
      <c r="DQO51" s="9"/>
      <c r="DQP51" s="9"/>
      <c r="DQQ51" s="9"/>
      <c r="DQR51" s="9"/>
      <c r="DQS51" s="9"/>
      <c r="DQT51" s="9"/>
      <c r="DQU51" s="9"/>
      <c r="DQV51" s="9"/>
      <c r="DQW51" s="9"/>
      <c r="DQX51" s="9"/>
      <c r="DQY51" s="9"/>
      <c r="DQZ51" s="9"/>
      <c r="DRA51" s="9"/>
      <c r="DRB51" s="9"/>
      <c r="DRC51" s="9"/>
      <c r="DRD51" s="9"/>
      <c r="DRE51" s="9"/>
      <c r="DRF51" s="9"/>
      <c r="DRG51" s="9"/>
      <c r="DRH51" s="9"/>
      <c r="DRI51" s="9"/>
      <c r="DRJ51" s="9"/>
      <c r="DRK51" s="9"/>
      <c r="DRL51" s="9"/>
      <c r="DRM51" s="9"/>
      <c r="DRN51" s="9"/>
      <c r="DRO51" s="9"/>
      <c r="DRP51" s="9"/>
      <c r="DRQ51" s="9"/>
      <c r="DRR51" s="9"/>
      <c r="DRS51" s="9"/>
      <c r="DRT51" s="9"/>
      <c r="DRU51" s="9"/>
      <c r="DRV51" s="9"/>
      <c r="DRW51" s="9"/>
      <c r="DRX51" s="9"/>
      <c r="DRY51" s="9"/>
      <c r="DRZ51" s="9"/>
      <c r="DSA51" s="9"/>
      <c r="DSB51" s="9"/>
      <c r="DSC51" s="9"/>
      <c r="DSD51" s="9"/>
      <c r="DSE51" s="9"/>
      <c r="DSF51" s="9"/>
      <c r="DSG51" s="9"/>
      <c r="DSH51" s="9"/>
      <c r="DSI51" s="9"/>
      <c r="DSJ51" s="9"/>
      <c r="DSK51" s="9"/>
      <c r="DSL51" s="9"/>
      <c r="DSM51" s="9"/>
      <c r="DSN51" s="9"/>
      <c r="DSO51" s="9"/>
      <c r="DSP51" s="9"/>
      <c r="DSQ51" s="9"/>
      <c r="DSR51" s="9"/>
      <c r="DSS51" s="9"/>
      <c r="DST51" s="9"/>
      <c r="DSU51" s="9"/>
      <c r="DSV51" s="9"/>
      <c r="DSW51" s="9"/>
      <c r="DSX51" s="9"/>
      <c r="DSY51" s="9"/>
      <c r="DSZ51" s="9"/>
      <c r="DTA51" s="9"/>
      <c r="DTB51" s="9"/>
      <c r="DTC51" s="9"/>
      <c r="DTD51" s="9"/>
      <c r="DTE51" s="9"/>
      <c r="DTF51" s="9"/>
      <c r="DTG51" s="9"/>
      <c r="DTH51" s="9"/>
      <c r="DTI51" s="9"/>
      <c r="DTJ51" s="9"/>
      <c r="DTK51" s="9"/>
      <c r="DTL51" s="9"/>
      <c r="DTM51" s="9"/>
      <c r="DTN51" s="9"/>
      <c r="DTO51" s="9"/>
      <c r="DTP51" s="9"/>
      <c r="DTQ51" s="9"/>
      <c r="DTR51" s="9"/>
      <c r="DTS51" s="9"/>
      <c r="DTT51" s="9"/>
      <c r="DTU51" s="9"/>
      <c r="DTV51" s="9"/>
      <c r="DTW51" s="9"/>
      <c r="DTX51" s="9"/>
      <c r="DTY51" s="9"/>
      <c r="DTZ51" s="9"/>
      <c r="DUA51" s="9"/>
      <c r="DUB51" s="9"/>
      <c r="DUC51" s="9"/>
      <c r="DUD51" s="9"/>
      <c r="DUE51" s="9"/>
      <c r="DUF51" s="9"/>
      <c r="DUG51" s="9"/>
      <c r="DUH51" s="9"/>
      <c r="DUI51" s="9"/>
      <c r="DUJ51" s="9"/>
      <c r="DUK51" s="9"/>
      <c r="DUL51" s="9"/>
      <c r="DUM51" s="9"/>
      <c r="DUN51" s="9"/>
      <c r="DUO51" s="9"/>
      <c r="DUP51" s="9"/>
      <c r="DUQ51" s="9"/>
      <c r="DUR51" s="9"/>
      <c r="DUS51" s="9"/>
      <c r="DUT51" s="9"/>
      <c r="DUU51" s="9"/>
      <c r="DUV51" s="9"/>
      <c r="DUW51" s="9"/>
      <c r="DUX51" s="9"/>
      <c r="DUY51" s="9"/>
      <c r="DUZ51" s="9"/>
      <c r="DVA51" s="9"/>
      <c r="DVB51" s="9"/>
      <c r="DVC51" s="9"/>
      <c r="DVD51" s="9"/>
      <c r="DVE51" s="9"/>
      <c r="DVF51" s="9"/>
      <c r="DVG51" s="9"/>
      <c r="DVH51" s="9"/>
      <c r="DVI51" s="9"/>
      <c r="DVJ51" s="9"/>
      <c r="DVK51" s="9"/>
      <c r="DVL51" s="9"/>
      <c r="DVM51" s="9"/>
      <c r="DVN51" s="9"/>
      <c r="DVO51" s="9"/>
      <c r="DVP51" s="9"/>
      <c r="DVQ51" s="9"/>
      <c r="DVR51" s="9"/>
      <c r="DVS51" s="9"/>
      <c r="DVT51" s="9"/>
      <c r="DVU51" s="9"/>
      <c r="DVV51" s="9"/>
      <c r="DVW51" s="9"/>
      <c r="DVX51" s="9"/>
      <c r="DVY51" s="9"/>
      <c r="DVZ51" s="9"/>
      <c r="DWA51" s="9"/>
      <c r="DWB51" s="9"/>
      <c r="DWC51" s="9"/>
      <c r="DWD51" s="9"/>
      <c r="DWE51" s="9"/>
      <c r="DWF51" s="9"/>
      <c r="DWG51" s="9"/>
      <c r="DWH51" s="9"/>
      <c r="DWI51" s="9"/>
      <c r="DWJ51" s="9"/>
      <c r="DWK51" s="9"/>
      <c r="DWL51" s="9"/>
      <c r="DWM51" s="9"/>
      <c r="DWN51" s="9"/>
      <c r="DWO51" s="9"/>
      <c r="DWP51" s="9"/>
      <c r="DWQ51" s="9"/>
      <c r="DWR51" s="9"/>
      <c r="DWS51" s="9"/>
      <c r="DWT51" s="9"/>
      <c r="DWU51" s="9"/>
      <c r="DWV51" s="9"/>
      <c r="DWW51" s="9"/>
      <c r="DWX51" s="9"/>
      <c r="DWY51" s="9"/>
      <c r="DWZ51" s="9"/>
      <c r="DXA51" s="9"/>
      <c r="DXB51" s="9"/>
      <c r="DXC51" s="9"/>
      <c r="DXD51" s="9"/>
      <c r="DXE51" s="9"/>
      <c r="DXF51" s="9"/>
      <c r="DXG51" s="9"/>
      <c r="DXH51" s="9"/>
      <c r="DXI51" s="9"/>
      <c r="DXJ51" s="9"/>
      <c r="DXK51" s="9"/>
      <c r="DXL51" s="9"/>
      <c r="DXM51" s="9"/>
      <c r="DXN51" s="9"/>
      <c r="DXO51" s="9"/>
      <c r="DXP51" s="9"/>
      <c r="DXQ51" s="9"/>
      <c r="DXR51" s="9"/>
      <c r="DXS51" s="9"/>
      <c r="DXT51" s="9"/>
      <c r="DXU51" s="9"/>
      <c r="DXV51" s="9"/>
      <c r="DXW51" s="9"/>
      <c r="DXX51" s="9"/>
      <c r="DXY51" s="9"/>
      <c r="DXZ51" s="9"/>
      <c r="DYA51" s="9"/>
      <c r="DYB51" s="9"/>
      <c r="DYC51" s="9"/>
      <c r="DYD51" s="9"/>
      <c r="DYE51" s="9"/>
      <c r="DYF51" s="9"/>
      <c r="DYG51" s="9"/>
      <c r="DYH51" s="9"/>
      <c r="DYI51" s="9"/>
      <c r="DYJ51" s="9"/>
      <c r="DYK51" s="9"/>
      <c r="DYL51" s="9"/>
      <c r="DYM51" s="9"/>
      <c r="DYN51" s="9"/>
      <c r="DYO51" s="9"/>
      <c r="DYP51" s="9"/>
      <c r="DYQ51" s="9"/>
      <c r="DYR51" s="9"/>
      <c r="DYS51" s="9"/>
      <c r="DYT51" s="9"/>
      <c r="DYU51" s="9"/>
      <c r="DYV51" s="9"/>
      <c r="DYW51" s="9"/>
      <c r="DYX51" s="9"/>
      <c r="DYY51" s="9"/>
      <c r="DYZ51" s="9"/>
      <c r="DZA51" s="9"/>
      <c r="DZB51" s="9"/>
      <c r="DZC51" s="9"/>
      <c r="DZD51" s="9"/>
      <c r="DZE51" s="9"/>
      <c r="DZF51" s="9"/>
      <c r="DZG51" s="9"/>
      <c r="DZH51" s="9"/>
      <c r="DZI51" s="9"/>
      <c r="DZJ51" s="9"/>
      <c r="DZK51" s="9"/>
      <c r="DZL51" s="9"/>
      <c r="DZM51" s="9"/>
      <c r="DZN51" s="9"/>
      <c r="DZO51" s="9"/>
      <c r="DZP51" s="9"/>
      <c r="DZQ51" s="9"/>
      <c r="DZR51" s="9"/>
      <c r="DZS51" s="9"/>
      <c r="DZT51" s="9"/>
      <c r="DZU51" s="9"/>
      <c r="DZV51" s="9"/>
      <c r="DZW51" s="9"/>
      <c r="DZX51" s="9"/>
      <c r="DZY51" s="9"/>
      <c r="DZZ51" s="9"/>
      <c r="EAA51" s="9"/>
      <c r="EAB51" s="9"/>
      <c r="EAC51" s="9"/>
      <c r="EAD51" s="9"/>
      <c r="EAE51" s="9"/>
      <c r="EAF51" s="9"/>
      <c r="EAG51" s="9"/>
      <c r="EAH51" s="9"/>
      <c r="EAI51" s="9"/>
      <c r="EAJ51" s="9"/>
      <c r="EAK51" s="9"/>
      <c r="EAL51" s="9"/>
      <c r="EAM51" s="9"/>
      <c r="EAN51" s="9"/>
      <c r="EAO51" s="9"/>
      <c r="EAP51" s="9"/>
      <c r="EAQ51" s="9"/>
      <c r="EAR51" s="9"/>
      <c r="EAS51" s="9"/>
      <c r="EAT51" s="9"/>
      <c r="EAU51" s="9"/>
      <c r="EAV51" s="9"/>
      <c r="EAW51" s="9"/>
      <c r="EAX51" s="9"/>
      <c r="EAY51" s="9"/>
      <c r="EAZ51" s="9"/>
      <c r="EBA51" s="9"/>
      <c r="EBB51" s="9"/>
      <c r="EBC51" s="9"/>
      <c r="EBD51" s="9"/>
      <c r="EBE51" s="9"/>
      <c r="EBF51" s="9"/>
      <c r="EBG51" s="9"/>
      <c r="EBH51" s="9"/>
      <c r="EBI51" s="9"/>
      <c r="EBJ51" s="9"/>
      <c r="EBK51" s="9"/>
      <c r="EBL51" s="9"/>
      <c r="EBM51" s="9"/>
      <c r="EBN51" s="9"/>
      <c r="EBO51" s="9"/>
      <c r="EBP51" s="9"/>
      <c r="EBQ51" s="9"/>
      <c r="EBR51" s="9"/>
      <c r="EBS51" s="9"/>
      <c r="EBT51" s="9"/>
      <c r="EBU51" s="9"/>
      <c r="EBV51" s="9"/>
      <c r="EBW51" s="9"/>
      <c r="EBX51" s="9"/>
      <c r="EBY51" s="9"/>
      <c r="EBZ51" s="9"/>
      <c r="ECA51" s="9"/>
      <c r="ECB51" s="9"/>
      <c r="ECC51" s="9"/>
      <c r="ECD51" s="9"/>
      <c r="ECE51" s="9"/>
      <c r="ECF51" s="9"/>
      <c r="ECG51" s="9"/>
      <c r="ECH51" s="9"/>
      <c r="ECI51" s="9"/>
      <c r="ECJ51" s="9"/>
      <c r="ECK51" s="9"/>
      <c r="ECL51" s="9"/>
      <c r="ECM51" s="9"/>
      <c r="ECN51" s="9"/>
      <c r="ECO51" s="9"/>
      <c r="ECP51" s="9"/>
      <c r="ECQ51" s="9"/>
      <c r="ECR51" s="9"/>
      <c r="ECS51" s="9"/>
      <c r="ECT51" s="9"/>
      <c r="ECU51" s="9"/>
      <c r="ECV51" s="9"/>
      <c r="ECW51" s="9"/>
      <c r="ECX51" s="9"/>
      <c r="ECY51" s="9"/>
      <c r="ECZ51" s="9"/>
      <c r="EDA51" s="9"/>
      <c r="EDB51" s="9"/>
      <c r="EDC51" s="9"/>
      <c r="EDD51" s="9"/>
      <c r="EDE51" s="9"/>
      <c r="EDF51" s="9"/>
      <c r="EDG51" s="9"/>
      <c r="EDH51" s="9"/>
      <c r="EDI51" s="9"/>
      <c r="EDJ51" s="9"/>
      <c r="EDK51" s="9"/>
      <c r="EDL51" s="9"/>
      <c r="EDM51" s="9"/>
      <c r="EDN51" s="9"/>
      <c r="EDO51" s="9"/>
      <c r="EDP51" s="9"/>
      <c r="EDQ51" s="9"/>
      <c r="EDR51" s="9"/>
      <c r="EDS51" s="9"/>
      <c r="EDT51" s="9"/>
      <c r="EDU51" s="9"/>
      <c r="EDV51" s="9"/>
      <c r="EDW51" s="9"/>
      <c r="EDX51" s="9"/>
      <c r="EDY51" s="9"/>
      <c r="EDZ51" s="9"/>
      <c r="EEA51" s="9"/>
      <c r="EEB51" s="9"/>
      <c r="EEC51" s="9"/>
      <c r="EED51" s="9"/>
      <c r="EEE51" s="9"/>
      <c r="EEF51" s="9"/>
      <c r="EEG51" s="9"/>
      <c r="EEH51" s="9"/>
      <c r="EEI51" s="9"/>
      <c r="EEJ51" s="9"/>
      <c r="EEK51" s="9"/>
      <c r="EEL51" s="9"/>
      <c r="EEM51" s="9"/>
      <c r="EEN51" s="9"/>
      <c r="EEO51" s="9"/>
      <c r="EEP51" s="9"/>
      <c r="EEQ51" s="9"/>
      <c r="EER51" s="9"/>
      <c r="EES51" s="9"/>
      <c r="EET51" s="9"/>
      <c r="EEU51" s="9"/>
      <c r="EEV51" s="9"/>
      <c r="EEW51" s="9"/>
      <c r="EEX51" s="9"/>
      <c r="EEY51" s="9"/>
      <c r="EEZ51" s="9"/>
      <c r="EFA51" s="9"/>
      <c r="EFB51" s="9"/>
      <c r="EFC51" s="9"/>
      <c r="EFD51" s="9"/>
      <c r="EFE51" s="9"/>
      <c r="EFF51" s="9"/>
      <c r="EFG51" s="9"/>
      <c r="EFH51" s="9"/>
      <c r="EFI51" s="9"/>
      <c r="EFJ51" s="9"/>
      <c r="EFK51" s="9"/>
      <c r="EFL51" s="9"/>
      <c r="EFM51" s="9"/>
      <c r="EFN51" s="9"/>
      <c r="EFO51" s="9"/>
      <c r="EFP51" s="9"/>
      <c r="EFQ51" s="9"/>
      <c r="EFR51" s="9"/>
      <c r="EFS51" s="9"/>
      <c r="EFT51" s="9"/>
      <c r="EFU51" s="9"/>
      <c r="EFV51" s="9"/>
      <c r="EFW51" s="9"/>
      <c r="EFX51" s="9"/>
      <c r="EFY51" s="9"/>
      <c r="EFZ51" s="9"/>
      <c r="EGA51" s="9"/>
      <c r="EGB51" s="9"/>
      <c r="EGC51" s="9"/>
      <c r="EGD51" s="9"/>
      <c r="EGE51" s="9"/>
      <c r="EGF51" s="9"/>
      <c r="EGG51" s="9"/>
      <c r="EGH51" s="9"/>
      <c r="EGI51" s="9"/>
      <c r="EGJ51" s="9"/>
      <c r="EGK51" s="9"/>
      <c r="EGL51" s="9"/>
      <c r="EGM51" s="9"/>
      <c r="EGN51" s="9"/>
      <c r="EGO51" s="9"/>
      <c r="EGP51" s="9"/>
      <c r="EGQ51" s="9"/>
      <c r="EGR51" s="9"/>
      <c r="EGS51" s="9"/>
      <c r="EGT51" s="9"/>
      <c r="EGU51" s="9"/>
      <c r="EGV51" s="9"/>
      <c r="EGW51" s="9"/>
      <c r="EGX51" s="9"/>
      <c r="EGY51" s="9"/>
      <c r="EGZ51" s="9"/>
      <c r="EHA51" s="9"/>
      <c r="EHB51" s="9"/>
      <c r="EHC51" s="9"/>
      <c r="EHD51" s="9"/>
      <c r="EHE51" s="9"/>
      <c r="EHF51" s="9"/>
      <c r="EHG51" s="9"/>
      <c r="EHH51" s="9"/>
      <c r="EHI51" s="9"/>
      <c r="EHJ51" s="9"/>
      <c r="EHK51" s="9"/>
      <c r="EHL51" s="9"/>
      <c r="EHM51" s="9"/>
      <c r="EHN51" s="9"/>
      <c r="EHO51" s="9"/>
      <c r="EHP51" s="9"/>
      <c r="EHQ51" s="9"/>
      <c r="EHR51" s="9"/>
      <c r="EHS51" s="9"/>
      <c r="EHT51" s="9"/>
      <c r="EHU51" s="9"/>
      <c r="EHV51" s="9"/>
      <c r="EHW51" s="9"/>
      <c r="EHX51" s="9"/>
      <c r="EHY51" s="9"/>
      <c r="EHZ51" s="9"/>
      <c r="EIA51" s="9"/>
      <c r="EIB51" s="9"/>
      <c r="EIC51" s="9"/>
      <c r="EID51" s="9"/>
      <c r="EIE51" s="9"/>
      <c r="EIF51" s="9"/>
      <c r="EIG51" s="9"/>
      <c r="EIH51" s="9"/>
      <c r="EII51" s="9"/>
      <c r="EIJ51" s="9"/>
      <c r="EIK51" s="9"/>
      <c r="EIL51" s="9"/>
      <c r="EIM51" s="9"/>
      <c r="EIN51" s="9"/>
      <c r="EIO51" s="9"/>
      <c r="EIP51" s="9"/>
      <c r="EIQ51" s="9"/>
      <c r="EIR51" s="9"/>
      <c r="EIS51" s="9"/>
      <c r="EIT51" s="9"/>
      <c r="EIU51" s="9"/>
      <c r="EIV51" s="9"/>
      <c r="EIW51" s="9"/>
      <c r="EIX51" s="9"/>
      <c r="EIY51" s="9"/>
      <c r="EIZ51" s="9"/>
      <c r="EJA51" s="9"/>
      <c r="EJB51" s="9"/>
      <c r="EJC51" s="9"/>
      <c r="EJD51" s="9"/>
      <c r="EJE51" s="9"/>
      <c r="EJF51" s="9"/>
      <c r="EJG51" s="9"/>
      <c r="EJH51" s="9"/>
      <c r="EJI51" s="9"/>
      <c r="EJJ51" s="9"/>
      <c r="EJK51" s="9"/>
      <c r="EJL51" s="9"/>
      <c r="EJM51" s="9"/>
      <c r="EJN51" s="9"/>
      <c r="EJO51" s="9"/>
      <c r="EJP51" s="9"/>
      <c r="EJQ51" s="9"/>
      <c r="EJR51" s="9"/>
      <c r="EJS51" s="9"/>
      <c r="EJT51" s="9"/>
      <c r="EJU51" s="9"/>
      <c r="EJV51" s="9"/>
      <c r="EJW51" s="9"/>
      <c r="EJX51" s="9"/>
      <c r="EJY51" s="9"/>
      <c r="EJZ51" s="9"/>
      <c r="EKA51" s="9"/>
      <c r="EKB51" s="9"/>
      <c r="EKC51" s="9"/>
      <c r="EKD51" s="9"/>
      <c r="EKE51" s="9"/>
      <c r="EKF51" s="9"/>
      <c r="EKG51" s="9"/>
      <c r="EKH51" s="9"/>
      <c r="EKI51" s="9"/>
      <c r="EKJ51" s="9"/>
      <c r="EKK51" s="9"/>
      <c r="EKL51" s="9"/>
      <c r="EKM51" s="9"/>
      <c r="EKN51" s="9"/>
      <c r="EKO51" s="9"/>
      <c r="EKP51" s="9"/>
      <c r="EKQ51" s="9"/>
      <c r="EKR51" s="9"/>
      <c r="EKS51" s="9"/>
      <c r="EKT51" s="9"/>
      <c r="EKU51" s="9"/>
      <c r="EKV51" s="9"/>
      <c r="EKW51" s="9"/>
      <c r="EKX51" s="9"/>
      <c r="EKY51" s="9"/>
      <c r="EKZ51" s="9"/>
      <c r="ELA51" s="9"/>
      <c r="ELB51" s="9"/>
      <c r="ELC51" s="9"/>
      <c r="ELD51" s="9"/>
      <c r="ELE51" s="9"/>
      <c r="ELF51" s="9"/>
      <c r="ELG51" s="9"/>
      <c r="ELH51" s="9"/>
      <c r="ELI51" s="9"/>
      <c r="ELJ51" s="9"/>
      <c r="ELK51" s="9"/>
      <c r="ELL51" s="9"/>
      <c r="ELM51" s="9"/>
      <c r="ELN51" s="9"/>
      <c r="ELO51" s="9"/>
      <c r="ELP51" s="9"/>
      <c r="ELQ51" s="9"/>
      <c r="ELR51" s="9"/>
      <c r="ELS51" s="9"/>
      <c r="ELT51" s="9"/>
      <c r="ELU51" s="9"/>
      <c r="ELV51" s="9"/>
      <c r="ELW51" s="9"/>
      <c r="ELX51" s="9"/>
      <c r="ELY51" s="9"/>
      <c r="ELZ51" s="9"/>
      <c r="EMA51" s="9"/>
      <c r="EMB51" s="9"/>
      <c r="EMC51" s="9"/>
      <c r="EMD51" s="9"/>
      <c r="EME51" s="9"/>
      <c r="EMF51" s="9"/>
      <c r="EMG51" s="9"/>
      <c r="EMH51" s="9"/>
      <c r="EMI51" s="9"/>
      <c r="EMJ51" s="9"/>
      <c r="EMK51" s="9"/>
      <c r="EML51" s="9"/>
      <c r="EMM51" s="9"/>
      <c r="EMN51" s="9"/>
      <c r="EMO51" s="9"/>
      <c r="EMP51" s="9"/>
      <c r="EMQ51" s="9"/>
      <c r="EMR51" s="9"/>
      <c r="EMS51" s="9"/>
      <c r="EMT51" s="9"/>
      <c r="EMU51" s="9"/>
      <c r="EMV51" s="9"/>
      <c r="EMW51" s="9"/>
      <c r="EMX51" s="9"/>
      <c r="EMY51" s="9"/>
      <c r="EMZ51" s="9"/>
      <c r="ENA51" s="9"/>
      <c r="ENB51" s="9"/>
      <c r="ENC51" s="9"/>
      <c r="END51" s="9"/>
      <c r="ENE51" s="9"/>
      <c r="ENF51" s="9"/>
      <c r="ENG51" s="9"/>
      <c r="ENH51" s="9"/>
      <c r="ENI51" s="9"/>
      <c r="ENJ51" s="9"/>
      <c r="ENK51" s="9"/>
      <c r="ENL51" s="9"/>
      <c r="ENM51" s="9"/>
      <c r="ENN51" s="9"/>
      <c r="ENO51" s="9"/>
      <c r="ENP51" s="9"/>
      <c r="ENQ51" s="9"/>
      <c r="ENR51" s="9"/>
      <c r="ENS51" s="9"/>
      <c r="ENT51" s="9"/>
      <c r="ENU51" s="9"/>
      <c r="ENV51" s="9"/>
      <c r="ENW51" s="9"/>
      <c r="ENX51" s="9"/>
      <c r="ENY51" s="9"/>
      <c r="ENZ51" s="9"/>
      <c r="EOA51" s="9"/>
      <c r="EOB51" s="9"/>
      <c r="EOC51" s="9"/>
      <c r="EOD51" s="9"/>
      <c r="EOE51" s="9"/>
      <c r="EOF51" s="9"/>
      <c r="EOG51" s="9"/>
      <c r="EOH51" s="9"/>
      <c r="EOI51" s="9"/>
      <c r="EOJ51" s="9"/>
      <c r="EOK51" s="9"/>
      <c r="EOL51" s="9"/>
      <c r="EOM51" s="9"/>
      <c r="EON51" s="9"/>
      <c r="EOO51" s="9"/>
      <c r="EOP51" s="9"/>
      <c r="EOQ51" s="9"/>
      <c r="EOR51" s="9"/>
      <c r="EOS51" s="9"/>
      <c r="EOT51" s="9"/>
      <c r="EOU51" s="9"/>
      <c r="EOV51" s="9"/>
      <c r="EOW51" s="9"/>
      <c r="EOX51" s="9"/>
      <c r="EOY51" s="9"/>
      <c r="EOZ51" s="9"/>
      <c r="EPA51" s="9"/>
      <c r="EPB51" s="9"/>
      <c r="EPC51" s="9"/>
      <c r="EPD51" s="9"/>
      <c r="EPE51" s="9"/>
      <c r="EPF51" s="9"/>
      <c r="EPG51" s="9"/>
      <c r="EPH51" s="9"/>
      <c r="EPI51" s="9"/>
      <c r="EPJ51" s="9"/>
      <c r="EPK51" s="9"/>
      <c r="EPL51" s="9"/>
      <c r="EPM51" s="9"/>
      <c r="EPN51" s="9"/>
      <c r="EPO51" s="9"/>
      <c r="EPP51" s="9"/>
      <c r="EPQ51" s="9"/>
      <c r="EPR51" s="9"/>
      <c r="EPS51" s="9"/>
      <c r="EPT51" s="9"/>
      <c r="EPU51" s="9"/>
      <c r="EPV51" s="9"/>
      <c r="EPW51" s="9"/>
      <c r="EPX51" s="9"/>
      <c r="EPY51" s="9"/>
      <c r="EPZ51" s="9"/>
      <c r="EQA51" s="9"/>
      <c r="EQB51" s="9"/>
      <c r="EQC51" s="9"/>
      <c r="EQD51" s="9"/>
      <c r="EQE51" s="9"/>
      <c r="EQF51" s="9"/>
      <c r="EQG51" s="9"/>
      <c r="EQH51" s="9"/>
      <c r="EQI51" s="9"/>
      <c r="EQJ51" s="9"/>
      <c r="EQK51" s="9"/>
      <c r="EQL51" s="9"/>
      <c r="EQM51" s="9"/>
      <c r="EQN51" s="9"/>
      <c r="EQO51" s="9"/>
      <c r="EQP51" s="9"/>
      <c r="EQQ51" s="9"/>
      <c r="EQR51" s="9"/>
      <c r="EQS51" s="9"/>
      <c r="EQT51" s="9"/>
      <c r="EQU51" s="9"/>
      <c r="EQV51" s="9"/>
      <c r="EQW51" s="9"/>
      <c r="EQX51" s="9"/>
      <c r="EQY51" s="9"/>
      <c r="EQZ51" s="9"/>
      <c r="ERA51" s="9"/>
      <c r="ERB51" s="9"/>
      <c r="ERC51" s="9"/>
      <c r="ERD51" s="9"/>
      <c r="ERE51" s="9"/>
      <c r="ERF51" s="9"/>
      <c r="ERG51" s="9"/>
      <c r="ERH51" s="9"/>
      <c r="ERI51" s="9"/>
      <c r="ERJ51" s="9"/>
      <c r="ERK51" s="9"/>
      <c r="ERL51" s="9"/>
      <c r="ERM51" s="9"/>
      <c r="ERN51" s="9"/>
      <c r="ERO51" s="9"/>
      <c r="ERP51" s="9"/>
      <c r="ERQ51" s="9"/>
      <c r="ERR51" s="9"/>
      <c r="ERS51" s="9"/>
      <c r="ERT51" s="9"/>
      <c r="ERU51" s="9"/>
      <c r="ERV51" s="9"/>
      <c r="ERW51" s="9"/>
      <c r="ERX51" s="9"/>
      <c r="ERY51" s="9"/>
      <c r="ERZ51" s="9"/>
      <c r="ESA51" s="9"/>
      <c r="ESB51" s="9"/>
      <c r="ESC51" s="9"/>
      <c r="ESD51" s="9"/>
      <c r="ESE51" s="9"/>
      <c r="ESF51" s="9"/>
      <c r="ESG51" s="9"/>
      <c r="ESH51" s="9"/>
      <c r="ESI51" s="9"/>
      <c r="ESJ51" s="9"/>
      <c r="ESK51" s="9"/>
      <c r="ESL51" s="9"/>
      <c r="ESM51" s="9"/>
      <c r="ESN51" s="9"/>
      <c r="ESO51" s="9"/>
      <c r="ESP51" s="9"/>
      <c r="ESQ51" s="9"/>
      <c r="ESR51" s="9"/>
      <c r="ESS51" s="9"/>
      <c r="EST51" s="9"/>
      <c r="ESU51" s="9"/>
      <c r="ESV51" s="9"/>
      <c r="ESW51" s="9"/>
      <c r="ESX51" s="9"/>
      <c r="ESY51" s="9"/>
      <c r="ESZ51" s="9"/>
      <c r="ETA51" s="9"/>
      <c r="ETB51" s="9"/>
      <c r="ETC51" s="9"/>
      <c r="ETD51" s="9"/>
      <c r="ETE51" s="9"/>
      <c r="ETF51" s="9"/>
      <c r="ETG51" s="9"/>
      <c r="ETH51" s="9"/>
      <c r="ETI51" s="9"/>
      <c r="ETJ51" s="9"/>
      <c r="ETK51" s="9"/>
      <c r="ETL51" s="9"/>
      <c r="ETM51" s="9"/>
      <c r="ETN51" s="9"/>
      <c r="ETO51" s="9"/>
      <c r="ETP51" s="9"/>
      <c r="ETQ51" s="9"/>
      <c r="ETR51" s="9"/>
      <c r="ETS51" s="9"/>
      <c r="ETT51" s="9"/>
      <c r="ETU51" s="9"/>
      <c r="ETV51" s="9"/>
      <c r="ETW51" s="9"/>
      <c r="ETX51" s="9"/>
      <c r="ETY51" s="9"/>
      <c r="ETZ51" s="9"/>
      <c r="EUA51" s="9"/>
      <c r="EUB51" s="9"/>
      <c r="EUC51" s="9"/>
      <c r="EUD51" s="9"/>
      <c r="EUE51" s="9"/>
      <c r="EUF51" s="9"/>
      <c r="EUG51" s="9"/>
      <c r="EUH51" s="9"/>
      <c r="EUI51" s="9"/>
      <c r="EUJ51" s="9"/>
      <c r="EUK51" s="9"/>
      <c r="EUL51" s="9"/>
      <c r="EUM51" s="9"/>
      <c r="EUN51" s="9"/>
      <c r="EUO51" s="9"/>
      <c r="EUP51" s="9"/>
      <c r="EUQ51" s="9"/>
      <c r="EUR51" s="9"/>
      <c r="EUS51" s="9"/>
      <c r="EUT51" s="9"/>
      <c r="EUU51" s="9"/>
      <c r="EUV51" s="9"/>
      <c r="EUW51" s="9"/>
      <c r="EUX51" s="9"/>
      <c r="EUY51" s="9"/>
      <c r="EUZ51" s="9"/>
      <c r="EVA51" s="9"/>
      <c r="EVB51" s="9"/>
      <c r="EVC51" s="9"/>
      <c r="EVD51" s="9"/>
      <c r="EVE51" s="9"/>
      <c r="EVF51" s="9"/>
      <c r="EVG51" s="9"/>
      <c r="EVH51" s="9"/>
      <c r="EVI51" s="9"/>
      <c r="EVJ51" s="9"/>
      <c r="EVK51" s="9"/>
      <c r="EVL51" s="9"/>
      <c r="EVM51" s="9"/>
      <c r="EVN51" s="9"/>
      <c r="EVO51" s="9"/>
      <c r="EVP51" s="9"/>
      <c r="EVQ51" s="9"/>
      <c r="EVR51" s="9"/>
      <c r="EVS51" s="9"/>
      <c r="EVT51" s="9"/>
      <c r="EVU51" s="9"/>
      <c r="EVV51" s="9"/>
      <c r="EVW51" s="9"/>
      <c r="EVX51" s="9"/>
      <c r="EVY51" s="9"/>
      <c r="EVZ51" s="9"/>
      <c r="EWA51" s="9"/>
      <c r="EWB51" s="9"/>
      <c r="EWC51" s="9"/>
      <c r="EWD51" s="9"/>
      <c r="EWE51" s="9"/>
      <c r="EWF51" s="9"/>
      <c r="EWG51" s="9"/>
      <c r="EWH51" s="9"/>
      <c r="EWI51" s="9"/>
      <c r="EWJ51" s="9"/>
      <c r="EWK51" s="9"/>
      <c r="EWL51" s="9"/>
      <c r="EWM51" s="9"/>
      <c r="EWN51" s="9"/>
      <c r="EWO51" s="9"/>
      <c r="EWP51" s="9"/>
      <c r="EWQ51" s="9"/>
      <c r="EWR51" s="9"/>
      <c r="EWS51" s="9"/>
      <c r="EWT51" s="9"/>
      <c r="EWU51" s="9"/>
      <c r="EWV51" s="9"/>
      <c r="EWW51" s="9"/>
      <c r="EWX51" s="9"/>
      <c r="EWY51" s="9"/>
      <c r="EWZ51" s="9"/>
      <c r="EXA51" s="9"/>
      <c r="EXB51" s="9"/>
      <c r="EXC51" s="9"/>
      <c r="EXD51" s="9"/>
      <c r="EXE51" s="9"/>
      <c r="EXF51" s="9"/>
      <c r="EXG51" s="9"/>
      <c r="EXH51" s="9"/>
      <c r="EXI51" s="9"/>
      <c r="EXJ51" s="9"/>
      <c r="EXK51" s="9"/>
      <c r="EXL51" s="9"/>
      <c r="EXM51" s="9"/>
      <c r="EXN51" s="9"/>
      <c r="EXO51" s="9"/>
      <c r="EXP51" s="9"/>
      <c r="EXQ51" s="9"/>
      <c r="EXR51" s="9"/>
      <c r="EXS51" s="9"/>
      <c r="EXT51" s="9"/>
      <c r="EXU51" s="9"/>
      <c r="EXV51" s="9"/>
      <c r="EXW51" s="9"/>
      <c r="EXX51" s="9"/>
      <c r="EXY51" s="9"/>
      <c r="EXZ51" s="9"/>
      <c r="EYA51" s="9"/>
      <c r="EYB51" s="9"/>
      <c r="EYC51" s="9"/>
      <c r="EYD51" s="9"/>
      <c r="EYE51" s="9"/>
      <c r="EYF51" s="9"/>
      <c r="EYG51" s="9"/>
      <c r="EYH51" s="9"/>
      <c r="EYI51" s="9"/>
      <c r="EYJ51" s="9"/>
      <c r="EYK51" s="9"/>
      <c r="EYL51" s="9"/>
      <c r="EYM51" s="9"/>
      <c r="EYN51" s="9"/>
      <c r="EYO51" s="9"/>
      <c r="EYP51" s="9"/>
      <c r="EYQ51" s="9"/>
      <c r="EYR51" s="9"/>
      <c r="EYS51" s="9"/>
      <c r="EYT51" s="9"/>
      <c r="EYU51" s="9"/>
      <c r="EYV51" s="9"/>
      <c r="EYW51" s="9"/>
      <c r="EYX51" s="9"/>
      <c r="EYY51" s="9"/>
      <c r="EYZ51" s="9"/>
      <c r="EZA51" s="9"/>
      <c r="EZB51" s="9"/>
      <c r="EZC51" s="9"/>
      <c r="EZD51" s="9"/>
      <c r="EZE51" s="9"/>
      <c r="EZF51" s="9"/>
      <c r="EZG51" s="9"/>
      <c r="EZH51" s="9"/>
      <c r="EZI51" s="9"/>
      <c r="EZJ51" s="9"/>
      <c r="EZK51" s="9"/>
      <c r="EZL51" s="9"/>
      <c r="EZM51" s="9"/>
      <c r="EZN51" s="9"/>
      <c r="EZO51" s="9"/>
      <c r="EZP51" s="9"/>
      <c r="EZQ51" s="9"/>
      <c r="EZR51" s="9"/>
      <c r="EZS51" s="9"/>
      <c r="EZT51" s="9"/>
      <c r="EZU51" s="9"/>
      <c r="EZV51" s="9"/>
      <c r="EZW51" s="9"/>
      <c r="EZX51" s="9"/>
      <c r="EZY51" s="9"/>
      <c r="EZZ51" s="9"/>
      <c r="FAA51" s="9"/>
      <c r="FAB51" s="9"/>
      <c r="FAC51" s="9"/>
      <c r="FAD51" s="9"/>
      <c r="FAE51" s="9"/>
      <c r="FAF51" s="9"/>
      <c r="FAG51" s="9"/>
      <c r="FAH51" s="9"/>
      <c r="FAI51" s="9"/>
      <c r="FAJ51" s="9"/>
      <c r="FAK51" s="9"/>
      <c r="FAL51" s="9"/>
      <c r="FAM51" s="9"/>
      <c r="FAN51" s="9"/>
      <c r="FAO51" s="9"/>
      <c r="FAP51" s="9"/>
      <c r="FAQ51" s="9"/>
      <c r="FAR51" s="9"/>
      <c r="FAS51" s="9"/>
      <c r="FAT51" s="9"/>
      <c r="FAU51" s="9"/>
      <c r="FAV51" s="9"/>
      <c r="FAW51" s="9"/>
      <c r="FAX51" s="9"/>
      <c r="FAY51" s="9"/>
      <c r="FAZ51" s="9"/>
      <c r="FBA51" s="9"/>
      <c r="FBB51" s="9"/>
      <c r="FBC51" s="9"/>
      <c r="FBD51" s="9"/>
      <c r="FBE51" s="9"/>
      <c r="FBF51" s="9"/>
      <c r="FBG51" s="9"/>
      <c r="FBH51" s="9"/>
      <c r="FBI51" s="9"/>
      <c r="FBJ51" s="9"/>
      <c r="FBK51" s="9"/>
      <c r="FBL51" s="9"/>
      <c r="FBM51" s="9"/>
      <c r="FBN51" s="9"/>
      <c r="FBO51" s="9"/>
      <c r="FBP51" s="9"/>
      <c r="FBQ51" s="9"/>
      <c r="FBR51" s="9"/>
      <c r="FBS51" s="9"/>
      <c r="FBT51" s="9"/>
      <c r="FBU51" s="9"/>
      <c r="FBV51" s="9"/>
      <c r="FBW51" s="9"/>
      <c r="FBX51" s="9"/>
      <c r="FBY51" s="9"/>
      <c r="FBZ51" s="9"/>
      <c r="FCA51" s="9"/>
      <c r="FCB51" s="9"/>
      <c r="FCC51" s="9"/>
      <c r="FCD51" s="9"/>
      <c r="FCE51" s="9"/>
      <c r="FCF51" s="9"/>
      <c r="FCG51" s="9"/>
      <c r="FCH51" s="9"/>
      <c r="FCI51" s="9"/>
      <c r="FCJ51" s="9"/>
      <c r="FCK51" s="9"/>
      <c r="FCL51" s="9"/>
      <c r="FCM51" s="9"/>
      <c r="FCN51" s="9"/>
      <c r="FCO51" s="9"/>
      <c r="FCP51" s="9"/>
      <c r="FCQ51" s="9"/>
      <c r="FCR51" s="9"/>
      <c r="FCS51" s="9"/>
      <c r="FCT51" s="9"/>
      <c r="FCU51" s="9"/>
      <c r="FCV51" s="9"/>
      <c r="FCW51" s="9"/>
      <c r="FCX51" s="9"/>
      <c r="FCY51" s="9"/>
      <c r="FCZ51" s="9"/>
      <c r="FDA51" s="9"/>
      <c r="FDB51" s="9"/>
      <c r="FDC51" s="9"/>
      <c r="FDD51" s="9"/>
      <c r="FDE51" s="9"/>
      <c r="FDF51" s="9"/>
      <c r="FDG51" s="9"/>
      <c r="FDH51" s="9"/>
      <c r="FDI51" s="9"/>
      <c r="FDJ51" s="9"/>
      <c r="FDK51" s="9"/>
      <c r="FDL51" s="9"/>
      <c r="FDM51" s="9"/>
      <c r="FDN51" s="9"/>
      <c r="FDO51" s="9"/>
      <c r="FDP51" s="9"/>
      <c r="FDQ51" s="9"/>
      <c r="FDR51" s="9"/>
      <c r="FDS51" s="9"/>
      <c r="FDT51" s="9"/>
      <c r="FDU51" s="9"/>
      <c r="FDV51" s="9"/>
      <c r="FDW51" s="9"/>
      <c r="FDX51" s="9"/>
      <c r="FDY51" s="9"/>
      <c r="FDZ51" s="9"/>
      <c r="FEA51" s="9"/>
      <c r="FEB51" s="9"/>
      <c r="FEC51" s="9"/>
      <c r="FED51" s="9"/>
      <c r="FEE51" s="9"/>
      <c r="FEF51" s="9"/>
      <c r="FEG51" s="9"/>
      <c r="FEH51" s="9"/>
      <c r="FEI51" s="9"/>
      <c r="FEJ51" s="9"/>
      <c r="FEK51" s="9"/>
      <c r="FEL51" s="9"/>
      <c r="FEM51" s="9"/>
      <c r="FEN51" s="9"/>
      <c r="FEO51" s="9"/>
      <c r="FEP51" s="9"/>
      <c r="FEQ51" s="9"/>
      <c r="FER51" s="9"/>
      <c r="FES51" s="9"/>
      <c r="FET51" s="9"/>
      <c r="FEU51" s="9"/>
      <c r="FEV51" s="9"/>
      <c r="FEW51" s="9"/>
      <c r="FEX51" s="9"/>
      <c r="FEY51" s="9"/>
      <c r="FEZ51" s="9"/>
      <c r="FFA51" s="9"/>
      <c r="FFB51" s="9"/>
      <c r="FFC51" s="9"/>
      <c r="FFD51" s="9"/>
      <c r="FFE51" s="9"/>
      <c r="FFF51" s="9"/>
      <c r="FFG51" s="9"/>
      <c r="FFH51" s="9"/>
      <c r="FFI51" s="9"/>
      <c r="FFJ51" s="9"/>
      <c r="FFK51" s="9"/>
      <c r="FFL51" s="9"/>
      <c r="FFM51" s="9"/>
      <c r="FFN51" s="9"/>
      <c r="FFO51" s="9"/>
      <c r="FFP51" s="9"/>
      <c r="FFQ51" s="9"/>
      <c r="FFR51" s="9"/>
      <c r="FFS51" s="9"/>
      <c r="FFT51" s="9"/>
      <c r="FFU51" s="9"/>
      <c r="FFV51" s="9"/>
      <c r="FFW51" s="9"/>
      <c r="FFX51" s="9"/>
      <c r="FFY51" s="9"/>
      <c r="FFZ51" s="9"/>
      <c r="FGA51" s="9"/>
      <c r="FGB51" s="9"/>
      <c r="FGC51" s="9"/>
      <c r="FGD51" s="9"/>
      <c r="FGE51" s="9"/>
      <c r="FGF51" s="9"/>
      <c r="FGG51" s="9"/>
      <c r="FGH51" s="9"/>
      <c r="FGI51" s="9"/>
      <c r="FGJ51" s="9"/>
      <c r="FGK51" s="9"/>
      <c r="FGL51" s="9"/>
      <c r="FGM51" s="9"/>
      <c r="FGN51" s="9"/>
      <c r="FGO51" s="9"/>
      <c r="FGP51" s="9"/>
      <c r="FGQ51" s="9"/>
      <c r="FGR51" s="9"/>
      <c r="FGS51" s="9"/>
      <c r="FGT51" s="9"/>
      <c r="FGU51" s="9"/>
      <c r="FGV51" s="9"/>
      <c r="FGW51" s="9"/>
      <c r="FGX51" s="9"/>
      <c r="FGY51" s="9"/>
      <c r="FGZ51" s="9"/>
      <c r="FHA51" s="9"/>
      <c r="FHB51" s="9"/>
      <c r="FHC51" s="9"/>
      <c r="FHD51" s="9"/>
      <c r="FHE51" s="9"/>
      <c r="FHF51" s="9"/>
      <c r="FHG51" s="9"/>
      <c r="FHH51" s="9"/>
      <c r="FHI51" s="9"/>
      <c r="FHJ51" s="9"/>
      <c r="FHK51" s="9"/>
      <c r="FHL51" s="9"/>
      <c r="FHM51" s="9"/>
      <c r="FHN51" s="9"/>
      <c r="FHO51" s="9"/>
      <c r="FHP51" s="9"/>
      <c r="FHQ51" s="9"/>
      <c r="FHR51" s="9"/>
      <c r="FHS51" s="9"/>
      <c r="FHT51" s="9"/>
      <c r="FHU51" s="9"/>
      <c r="FHV51" s="9"/>
      <c r="FHW51" s="9"/>
      <c r="FHX51" s="9"/>
      <c r="FHY51" s="9"/>
      <c r="FHZ51" s="9"/>
      <c r="FIA51" s="9"/>
      <c r="FIB51" s="9"/>
      <c r="FIC51" s="9"/>
      <c r="FID51" s="9"/>
      <c r="FIE51" s="9"/>
      <c r="FIF51" s="9"/>
      <c r="FIG51" s="9"/>
      <c r="FIH51" s="9"/>
      <c r="FII51" s="9"/>
      <c r="FIJ51" s="9"/>
      <c r="FIK51" s="9"/>
      <c r="FIL51" s="9"/>
      <c r="FIM51" s="9"/>
      <c r="FIN51" s="9"/>
      <c r="FIO51" s="9"/>
      <c r="FIP51" s="9"/>
      <c r="FIQ51" s="9"/>
      <c r="FIR51" s="9"/>
      <c r="FIS51" s="9"/>
      <c r="FIT51" s="9"/>
      <c r="FIU51" s="9"/>
      <c r="FIV51" s="9"/>
      <c r="FIW51" s="9"/>
      <c r="FIX51" s="9"/>
      <c r="FIY51" s="9"/>
      <c r="FIZ51" s="9"/>
      <c r="FJA51" s="9"/>
      <c r="FJB51" s="9"/>
      <c r="FJC51" s="9"/>
      <c r="FJD51" s="9"/>
      <c r="FJE51" s="9"/>
      <c r="FJF51" s="9"/>
      <c r="FJG51" s="9"/>
      <c r="FJH51" s="9"/>
      <c r="FJI51" s="9"/>
      <c r="FJJ51" s="9"/>
      <c r="FJK51" s="9"/>
      <c r="FJL51" s="9"/>
      <c r="FJM51" s="9"/>
      <c r="FJN51" s="9"/>
      <c r="FJO51" s="9"/>
      <c r="FJP51" s="9"/>
      <c r="FJQ51" s="9"/>
      <c r="FJR51" s="9"/>
      <c r="FJS51" s="9"/>
      <c r="FJT51" s="9"/>
      <c r="FJU51" s="9"/>
      <c r="FJV51" s="9"/>
      <c r="FJW51" s="9"/>
      <c r="FJX51" s="9"/>
      <c r="FJY51" s="9"/>
      <c r="FJZ51" s="9"/>
      <c r="FKA51" s="9"/>
      <c r="FKB51" s="9"/>
      <c r="FKC51" s="9"/>
      <c r="FKD51" s="9"/>
      <c r="FKE51" s="9"/>
      <c r="FKF51" s="9"/>
      <c r="FKG51" s="9"/>
      <c r="FKH51" s="9"/>
      <c r="FKI51" s="9"/>
      <c r="FKJ51" s="9"/>
      <c r="FKK51" s="9"/>
      <c r="FKL51" s="9"/>
      <c r="FKM51" s="9"/>
      <c r="FKN51" s="9"/>
      <c r="FKO51" s="9"/>
      <c r="FKP51" s="9"/>
      <c r="FKQ51" s="9"/>
      <c r="FKR51" s="9"/>
      <c r="FKS51" s="9"/>
      <c r="FKT51" s="9"/>
      <c r="FKU51" s="9"/>
      <c r="FKV51" s="9"/>
      <c r="FKW51" s="9"/>
      <c r="FKX51" s="9"/>
      <c r="FKY51" s="9"/>
      <c r="FKZ51" s="9"/>
      <c r="FLA51" s="9"/>
      <c r="FLB51" s="9"/>
      <c r="FLC51" s="9"/>
      <c r="FLD51" s="9"/>
      <c r="FLE51" s="9"/>
      <c r="FLF51" s="9"/>
      <c r="FLG51" s="9"/>
      <c r="FLH51" s="9"/>
      <c r="FLI51" s="9"/>
      <c r="FLJ51" s="9"/>
      <c r="FLK51" s="9"/>
      <c r="FLL51" s="9"/>
      <c r="FLM51" s="9"/>
      <c r="FLN51" s="9"/>
      <c r="FLO51" s="9"/>
      <c r="FLP51" s="9"/>
      <c r="FLQ51" s="9"/>
      <c r="FLR51" s="9"/>
      <c r="FLS51" s="9"/>
      <c r="FLT51" s="9"/>
      <c r="FLU51" s="9"/>
      <c r="FLV51" s="9"/>
      <c r="FLW51" s="9"/>
      <c r="FLX51" s="9"/>
      <c r="FLY51" s="9"/>
      <c r="FLZ51" s="9"/>
      <c r="FMA51" s="9"/>
      <c r="FMB51" s="9"/>
      <c r="FMC51" s="9"/>
      <c r="FMD51" s="9"/>
      <c r="FME51" s="9"/>
      <c r="FMF51" s="9"/>
      <c r="FMG51" s="9"/>
      <c r="FMH51" s="9"/>
      <c r="FMI51" s="9"/>
      <c r="FMJ51" s="9"/>
      <c r="FMK51" s="9"/>
      <c r="FML51" s="9"/>
      <c r="FMM51" s="9"/>
      <c r="FMN51" s="9"/>
      <c r="FMO51" s="9"/>
      <c r="FMP51" s="9"/>
      <c r="FMQ51" s="9"/>
      <c r="FMR51" s="9"/>
      <c r="FMS51" s="9"/>
      <c r="FMT51" s="9"/>
      <c r="FMU51" s="9"/>
      <c r="FMV51" s="9"/>
      <c r="FMW51" s="9"/>
      <c r="FMX51" s="9"/>
      <c r="FMY51" s="9"/>
      <c r="FMZ51" s="9"/>
      <c r="FNA51" s="9"/>
      <c r="FNB51" s="9"/>
      <c r="FNC51" s="9"/>
      <c r="FND51" s="9"/>
      <c r="FNE51" s="9"/>
      <c r="FNF51" s="9"/>
      <c r="FNG51" s="9"/>
      <c r="FNH51" s="9"/>
      <c r="FNI51" s="9"/>
      <c r="FNJ51" s="9"/>
      <c r="FNK51" s="9"/>
      <c r="FNL51" s="9"/>
      <c r="FNM51" s="9"/>
      <c r="FNN51" s="9"/>
      <c r="FNO51" s="9"/>
      <c r="FNP51" s="9"/>
      <c r="FNQ51" s="9"/>
      <c r="FNR51" s="9"/>
      <c r="FNS51" s="9"/>
      <c r="FNT51" s="9"/>
      <c r="FNU51" s="9"/>
      <c r="FNV51" s="9"/>
      <c r="FNW51" s="9"/>
      <c r="FNX51" s="9"/>
      <c r="FNY51" s="9"/>
      <c r="FNZ51" s="9"/>
      <c r="FOA51" s="9"/>
      <c r="FOB51" s="9"/>
      <c r="FOC51" s="9"/>
      <c r="FOD51" s="9"/>
      <c r="FOE51" s="9"/>
      <c r="FOF51" s="9"/>
      <c r="FOG51" s="9"/>
      <c r="FOH51" s="9"/>
      <c r="FOI51" s="9"/>
      <c r="FOJ51" s="9"/>
      <c r="FOK51" s="9"/>
      <c r="FOL51" s="9"/>
      <c r="FOM51" s="9"/>
      <c r="FON51" s="9"/>
      <c r="FOO51" s="9"/>
      <c r="FOP51" s="9"/>
      <c r="FOQ51" s="9"/>
      <c r="FOR51" s="9"/>
      <c r="FOS51" s="9"/>
      <c r="FOT51" s="9"/>
      <c r="FOU51" s="9"/>
      <c r="FOV51" s="9"/>
      <c r="FOW51" s="9"/>
      <c r="FOX51" s="9"/>
      <c r="FOY51" s="9"/>
      <c r="FOZ51" s="9"/>
      <c r="FPA51" s="9"/>
      <c r="FPB51" s="9"/>
      <c r="FPC51" s="9"/>
      <c r="FPD51" s="9"/>
      <c r="FPE51" s="9"/>
      <c r="FPF51" s="9"/>
      <c r="FPG51" s="9"/>
      <c r="FPH51" s="9"/>
      <c r="FPI51" s="9"/>
      <c r="FPJ51" s="9"/>
      <c r="FPK51" s="9"/>
      <c r="FPL51" s="9"/>
      <c r="FPM51" s="9"/>
      <c r="FPN51" s="9"/>
      <c r="FPO51" s="9"/>
      <c r="FPP51" s="9"/>
      <c r="FPQ51" s="9"/>
      <c r="FPR51" s="9"/>
      <c r="FPS51" s="9"/>
      <c r="FPT51" s="9"/>
      <c r="FPU51" s="9"/>
      <c r="FPV51" s="9"/>
      <c r="FPW51" s="9"/>
      <c r="FPX51" s="9"/>
      <c r="FPY51" s="9"/>
      <c r="FPZ51" s="9"/>
      <c r="FQA51" s="9"/>
      <c r="FQB51" s="9"/>
      <c r="FQC51" s="9"/>
      <c r="FQD51" s="9"/>
      <c r="FQE51" s="9"/>
      <c r="FQF51" s="9"/>
      <c r="FQG51" s="9"/>
      <c r="FQH51" s="9"/>
      <c r="FQI51" s="9"/>
      <c r="FQJ51" s="9"/>
      <c r="FQK51" s="9"/>
      <c r="FQL51" s="9"/>
      <c r="FQM51" s="9"/>
      <c r="FQN51" s="9"/>
      <c r="FQO51" s="9"/>
      <c r="FQP51" s="9"/>
      <c r="FQQ51" s="9"/>
      <c r="FQR51" s="9"/>
      <c r="FQS51" s="9"/>
      <c r="FQT51" s="9"/>
      <c r="FQU51" s="9"/>
      <c r="FQV51" s="9"/>
      <c r="FQW51" s="9"/>
      <c r="FQX51" s="9"/>
      <c r="FQY51" s="9"/>
      <c r="FQZ51" s="9"/>
      <c r="FRA51" s="9"/>
      <c r="FRB51" s="9"/>
      <c r="FRC51" s="9"/>
      <c r="FRD51" s="9"/>
      <c r="FRE51" s="9"/>
      <c r="FRF51" s="9"/>
      <c r="FRG51" s="9"/>
      <c r="FRH51" s="9"/>
      <c r="FRI51" s="9"/>
      <c r="FRJ51" s="9"/>
      <c r="FRK51" s="9"/>
      <c r="FRL51" s="9"/>
      <c r="FRM51" s="9"/>
      <c r="FRN51" s="9"/>
      <c r="FRO51" s="9"/>
      <c r="FRP51" s="9"/>
      <c r="FRQ51" s="9"/>
      <c r="FRR51" s="9"/>
      <c r="FRS51" s="9"/>
      <c r="FRT51" s="9"/>
      <c r="FRU51" s="9"/>
      <c r="FRV51" s="9"/>
      <c r="FRW51" s="9"/>
      <c r="FRX51" s="9"/>
      <c r="FRY51" s="9"/>
      <c r="FRZ51" s="9"/>
      <c r="FSA51" s="9"/>
      <c r="FSB51" s="9"/>
      <c r="FSC51" s="9"/>
      <c r="FSD51" s="9"/>
      <c r="FSE51" s="9"/>
      <c r="FSF51" s="9"/>
      <c r="FSG51" s="9"/>
      <c r="FSH51" s="9"/>
      <c r="FSI51" s="9"/>
      <c r="FSJ51" s="9"/>
      <c r="FSK51" s="9"/>
      <c r="FSL51" s="9"/>
      <c r="FSM51" s="9"/>
      <c r="FSN51" s="9"/>
      <c r="FSO51" s="9"/>
      <c r="FSP51" s="9"/>
      <c r="FSQ51" s="9"/>
      <c r="FSR51" s="9"/>
      <c r="FSS51" s="9"/>
      <c r="FST51" s="9"/>
      <c r="FSU51" s="9"/>
      <c r="FSV51" s="9"/>
      <c r="FSW51" s="9"/>
      <c r="FSX51" s="9"/>
      <c r="FSY51" s="9"/>
      <c r="FSZ51" s="9"/>
      <c r="FTA51" s="9"/>
      <c r="FTB51" s="9"/>
      <c r="FTC51" s="9"/>
      <c r="FTD51" s="9"/>
      <c r="FTE51" s="9"/>
      <c r="FTF51" s="9"/>
      <c r="FTG51" s="9"/>
      <c r="FTH51" s="9"/>
      <c r="FTI51" s="9"/>
      <c r="FTJ51" s="9"/>
      <c r="FTK51" s="9"/>
      <c r="FTL51" s="9"/>
      <c r="FTM51" s="9"/>
      <c r="FTN51" s="9"/>
      <c r="FTO51" s="9"/>
      <c r="FTP51" s="9"/>
      <c r="FTQ51" s="9"/>
      <c r="FTR51" s="9"/>
      <c r="FTS51" s="9"/>
      <c r="FTT51" s="9"/>
      <c r="FTU51" s="9"/>
      <c r="FTV51" s="9"/>
      <c r="FTW51" s="9"/>
      <c r="FTX51" s="9"/>
      <c r="FTY51" s="9"/>
      <c r="FTZ51" s="9"/>
      <c r="FUA51" s="9"/>
      <c r="FUB51" s="9"/>
      <c r="FUC51" s="9"/>
      <c r="FUD51" s="9"/>
      <c r="FUE51" s="9"/>
      <c r="FUF51" s="9"/>
      <c r="FUG51" s="9"/>
      <c r="FUH51" s="9"/>
      <c r="FUI51" s="9"/>
      <c r="FUJ51" s="9"/>
      <c r="FUK51" s="9"/>
      <c r="FUL51" s="9"/>
      <c r="FUM51" s="9"/>
      <c r="FUN51" s="9"/>
      <c r="FUO51" s="9"/>
      <c r="FUP51" s="9"/>
      <c r="FUQ51" s="9"/>
      <c r="FUR51" s="9"/>
      <c r="FUS51" s="9"/>
      <c r="FUT51" s="9"/>
      <c r="FUU51" s="9"/>
      <c r="FUV51" s="9"/>
      <c r="FUW51" s="9"/>
      <c r="FUX51" s="9"/>
      <c r="FUY51" s="9"/>
      <c r="FUZ51" s="9"/>
      <c r="FVA51" s="9"/>
      <c r="FVB51" s="9"/>
      <c r="FVC51" s="9"/>
      <c r="FVD51" s="9"/>
      <c r="FVE51" s="9"/>
      <c r="FVF51" s="9"/>
      <c r="FVG51" s="9"/>
      <c r="FVH51" s="9"/>
      <c r="FVI51" s="9"/>
      <c r="FVJ51" s="9"/>
      <c r="FVK51" s="9"/>
      <c r="FVL51" s="9"/>
      <c r="FVM51" s="9"/>
      <c r="FVN51" s="9"/>
      <c r="FVO51" s="9"/>
      <c r="FVP51" s="9"/>
      <c r="FVQ51" s="9"/>
      <c r="FVR51" s="9"/>
      <c r="FVS51" s="9"/>
      <c r="FVT51" s="9"/>
      <c r="FVU51" s="9"/>
      <c r="FVV51" s="9"/>
      <c r="FVW51" s="9"/>
      <c r="FVX51" s="9"/>
      <c r="FVY51" s="9"/>
      <c r="FVZ51" s="9"/>
      <c r="FWA51" s="9"/>
      <c r="FWB51" s="9"/>
      <c r="FWC51" s="9"/>
      <c r="FWD51" s="9"/>
      <c r="FWE51" s="9"/>
      <c r="FWF51" s="9"/>
      <c r="FWG51" s="9"/>
      <c r="FWH51" s="9"/>
      <c r="FWI51" s="9"/>
      <c r="FWJ51" s="9"/>
      <c r="FWK51" s="9"/>
      <c r="FWL51" s="9"/>
      <c r="FWM51" s="9"/>
      <c r="FWN51" s="9"/>
      <c r="FWO51" s="9"/>
      <c r="FWP51" s="9"/>
      <c r="FWQ51" s="9"/>
      <c r="FWR51" s="9"/>
      <c r="FWS51" s="9"/>
      <c r="FWT51" s="9"/>
      <c r="FWU51" s="9"/>
      <c r="FWV51" s="9"/>
      <c r="FWW51" s="9"/>
      <c r="FWX51" s="9"/>
      <c r="FWY51" s="9"/>
      <c r="FWZ51" s="9"/>
      <c r="FXA51" s="9"/>
      <c r="FXB51" s="9"/>
      <c r="FXC51" s="9"/>
      <c r="FXD51" s="9"/>
      <c r="FXE51" s="9"/>
      <c r="FXF51" s="9"/>
      <c r="FXG51" s="9"/>
      <c r="FXH51" s="9"/>
      <c r="FXI51" s="9"/>
      <c r="FXJ51" s="9"/>
      <c r="FXK51" s="9"/>
      <c r="FXL51" s="9"/>
      <c r="FXM51" s="9"/>
      <c r="FXN51" s="9"/>
      <c r="FXO51" s="9"/>
      <c r="FXP51" s="9"/>
      <c r="FXQ51" s="9"/>
      <c r="FXR51" s="9"/>
      <c r="FXS51" s="9"/>
      <c r="FXT51" s="9"/>
      <c r="FXU51" s="9"/>
      <c r="FXV51" s="9"/>
      <c r="FXW51" s="9"/>
      <c r="FXX51" s="9"/>
      <c r="FXY51" s="9"/>
      <c r="FXZ51" s="9"/>
      <c r="FYA51" s="9"/>
      <c r="FYB51" s="9"/>
      <c r="FYC51" s="9"/>
      <c r="FYD51" s="9"/>
      <c r="FYE51" s="9"/>
      <c r="FYF51" s="9"/>
      <c r="FYG51" s="9"/>
      <c r="FYH51" s="9"/>
      <c r="FYI51" s="9"/>
      <c r="FYJ51" s="9"/>
      <c r="FYK51" s="9"/>
      <c r="FYL51" s="9"/>
      <c r="FYM51" s="9"/>
      <c r="FYN51" s="9"/>
      <c r="FYO51" s="9"/>
      <c r="FYP51" s="9"/>
      <c r="FYQ51" s="9"/>
      <c r="FYR51" s="9"/>
      <c r="FYS51" s="9"/>
      <c r="FYT51" s="9"/>
      <c r="FYU51" s="9"/>
      <c r="FYV51" s="9"/>
      <c r="FYW51" s="9"/>
      <c r="FYX51" s="9"/>
      <c r="FYY51" s="9"/>
      <c r="FYZ51" s="9"/>
      <c r="FZA51" s="9"/>
      <c r="FZB51" s="9"/>
      <c r="FZC51" s="9"/>
      <c r="FZD51" s="9"/>
      <c r="FZE51" s="9"/>
      <c r="FZF51" s="9"/>
      <c r="FZG51" s="9"/>
      <c r="FZH51" s="9"/>
      <c r="FZI51" s="9"/>
      <c r="FZJ51" s="9"/>
      <c r="FZK51" s="9"/>
      <c r="FZL51" s="9"/>
      <c r="FZM51" s="9"/>
      <c r="FZN51" s="9"/>
      <c r="FZO51" s="9"/>
      <c r="FZP51" s="9"/>
      <c r="FZQ51" s="9"/>
      <c r="FZR51" s="9"/>
      <c r="FZS51" s="9"/>
      <c r="FZT51" s="9"/>
      <c r="FZU51" s="9"/>
      <c r="FZV51" s="9"/>
      <c r="FZW51" s="9"/>
      <c r="FZX51" s="9"/>
      <c r="FZY51" s="9"/>
      <c r="FZZ51" s="9"/>
      <c r="GAA51" s="9"/>
      <c r="GAB51" s="9"/>
      <c r="GAC51" s="9"/>
      <c r="GAD51" s="9"/>
      <c r="GAE51" s="9"/>
      <c r="GAF51" s="9"/>
      <c r="GAG51" s="9"/>
      <c r="GAH51" s="9"/>
      <c r="GAI51" s="9"/>
      <c r="GAJ51" s="9"/>
      <c r="GAK51" s="9"/>
      <c r="GAL51" s="9"/>
      <c r="GAM51" s="9"/>
      <c r="GAN51" s="9"/>
      <c r="GAO51" s="9"/>
      <c r="GAP51" s="9"/>
      <c r="GAQ51" s="9"/>
      <c r="GAR51" s="9"/>
      <c r="GAS51" s="9"/>
      <c r="GAT51" s="9"/>
      <c r="GAU51" s="9"/>
      <c r="GAV51" s="9"/>
      <c r="GAW51" s="9"/>
      <c r="GAX51" s="9"/>
      <c r="GAY51" s="9"/>
      <c r="GAZ51" s="9"/>
      <c r="GBA51" s="9"/>
      <c r="GBB51" s="9"/>
      <c r="GBC51" s="9"/>
      <c r="GBD51" s="9"/>
      <c r="GBE51" s="9"/>
      <c r="GBF51" s="9"/>
      <c r="GBG51" s="9"/>
      <c r="GBH51" s="9"/>
      <c r="GBI51" s="9"/>
      <c r="GBJ51" s="9"/>
      <c r="GBK51" s="9"/>
      <c r="GBL51" s="9"/>
      <c r="GBM51" s="9"/>
      <c r="GBN51" s="9"/>
      <c r="GBO51" s="9"/>
      <c r="GBP51" s="9"/>
      <c r="GBQ51" s="9"/>
      <c r="GBR51" s="9"/>
      <c r="GBS51" s="9"/>
      <c r="GBT51" s="9"/>
      <c r="GBU51" s="9"/>
      <c r="GBV51" s="9"/>
      <c r="GBW51" s="9"/>
      <c r="GBX51" s="9"/>
      <c r="GBY51" s="9"/>
      <c r="GBZ51" s="9"/>
      <c r="GCA51" s="9"/>
      <c r="GCB51" s="9"/>
      <c r="GCC51" s="9"/>
      <c r="GCD51" s="9"/>
      <c r="GCE51" s="9"/>
      <c r="GCF51" s="9"/>
      <c r="GCG51" s="9"/>
      <c r="GCH51" s="9"/>
      <c r="GCI51" s="9"/>
      <c r="GCJ51" s="9"/>
      <c r="GCK51" s="9"/>
      <c r="GCL51" s="9"/>
      <c r="GCM51" s="9"/>
      <c r="GCN51" s="9"/>
      <c r="GCO51" s="9"/>
      <c r="GCP51" s="9"/>
      <c r="GCQ51" s="9"/>
      <c r="GCR51" s="9"/>
      <c r="GCS51" s="9"/>
      <c r="GCT51" s="9"/>
      <c r="GCU51" s="9"/>
      <c r="GCV51" s="9"/>
      <c r="GCW51" s="9"/>
      <c r="GCX51" s="9"/>
      <c r="GCY51" s="9"/>
      <c r="GCZ51" s="9"/>
      <c r="GDA51" s="9"/>
      <c r="GDB51" s="9"/>
      <c r="GDC51" s="9"/>
      <c r="GDD51" s="9"/>
      <c r="GDE51" s="9"/>
      <c r="GDF51" s="9"/>
      <c r="GDG51" s="9"/>
      <c r="GDH51" s="9"/>
      <c r="GDI51" s="9"/>
      <c r="GDJ51" s="9"/>
      <c r="GDK51" s="9"/>
      <c r="GDL51" s="9"/>
      <c r="GDM51" s="9"/>
      <c r="GDN51" s="9"/>
      <c r="GDO51" s="9"/>
      <c r="GDP51" s="9"/>
      <c r="GDQ51" s="9"/>
      <c r="GDR51" s="9"/>
      <c r="GDS51" s="9"/>
      <c r="GDT51" s="9"/>
      <c r="GDU51" s="9"/>
      <c r="GDV51" s="9"/>
      <c r="GDW51" s="9"/>
      <c r="GDX51" s="9"/>
      <c r="GDY51" s="9"/>
      <c r="GDZ51" s="9"/>
      <c r="GEA51" s="9"/>
      <c r="GEB51" s="9"/>
      <c r="GEC51" s="9"/>
      <c r="GED51" s="9"/>
      <c r="GEE51" s="9"/>
      <c r="GEF51" s="9"/>
      <c r="GEG51" s="9"/>
      <c r="GEH51" s="9"/>
      <c r="GEI51" s="9"/>
      <c r="GEJ51" s="9"/>
      <c r="GEK51" s="9"/>
      <c r="GEL51" s="9"/>
      <c r="GEM51" s="9"/>
      <c r="GEN51" s="9"/>
      <c r="GEO51" s="9"/>
      <c r="GEP51" s="9"/>
      <c r="GEQ51" s="9"/>
      <c r="GER51" s="9"/>
      <c r="GES51" s="9"/>
      <c r="GET51" s="9"/>
      <c r="GEU51" s="9"/>
      <c r="GEV51" s="9"/>
      <c r="GEW51" s="9"/>
      <c r="GEX51" s="9"/>
      <c r="GEY51" s="9"/>
      <c r="GEZ51" s="9"/>
      <c r="GFA51" s="9"/>
      <c r="GFB51" s="9"/>
      <c r="GFC51" s="9"/>
      <c r="GFD51" s="9"/>
      <c r="GFE51" s="9"/>
      <c r="GFF51" s="9"/>
      <c r="GFG51" s="9"/>
      <c r="GFH51" s="9"/>
      <c r="GFI51" s="9"/>
      <c r="GFJ51" s="9"/>
      <c r="GFK51" s="9"/>
      <c r="GFL51" s="9"/>
      <c r="GFM51" s="9"/>
      <c r="GFN51" s="9"/>
      <c r="GFO51" s="9"/>
      <c r="GFP51" s="9"/>
      <c r="GFQ51" s="9"/>
      <c r="GFR51" s="9"/>
      <c r="GFS51" s="9"/>
      <c r="GFT51" s="9"/>
      <c r="GFU51" s="9"/>
      <c r="GFV51" s="9"/>
      <c r="GFW51" s="9"/>
      <c r="GFX51" s="9"/>
      <c r="GFY51" s="9"/>
      <c r="GFZ51" s="9"/>
      <c r="GGA51" s="9"/>
      <c r="GGB51" s="9"/>
      <c r="GGC51" s="9"/>
      <c r="GGD51" s="9"/>
      <c r="GGE51" s="9"/>
      <c r="GGF51" s="9"/>
      <c r="GGG51" s="9"/>
      <c r="GGH51" s="9"/>
      <c r="GGI51" s="9"/>
      <c r="GGJ51" s="9"/>
      <c r="GGK51" s="9"/>
      <c r="GGL51" s="9"/>
      <c r="GGM51" s="9"/>
      <c r="GGN51" s="9"/>
      <c r="GGO51" s="9"/>
      <c r="GGP51" s="9"/>
      <c r="GGQ51" s="9"/>
      <c r="GGR51" s="9"/>
      <c r="GGS51" s="9"/>
      <c r="GGT51" s="9"/>
      <c r="GGU51" s="9"/>
      <c r="GGV51" s="9"/>
      <c r="GGW51" s="9"/>
      <c r="GGX51" s="9"/>
      <c r="GGY51" s="9"/>
      <c r="GGZ51" s="9"/>
      <c r="GHA51" s="9"/>
      <c r="GHB51" s="9"/>
      <c r="GHC51" s="9"/>
      <c r="GHD51" s="9"/>
      <c r="GHE51" s="9"/>
      <c r="GHF51" s="9"/>
      <c r="GHG51" s="9"/>
      <c r="GHH51" s="9"/>
      <c r="GHI51" s="9"/>
      <c r="GHJ51" s="9"/>
      <c r="GHK51" s="9"/>
      <c r="GHL51" s="9"/>
      <c r="GHM51" s="9"/>
      <c r="GHN51" s="9"/>
      <c r="GHO51" s="9"/>
      <c r="GHP51" s="9"/>
      <c r="GHQ51" s="9"/>
      <c r="GHR51" s="9"/>
      <c r="GHS51" s="9"/>
      <c r="GHT51" s="9"/>
      <c r="GHU51" s="9"/>
      <c r="GHV51" s="9"/>
      <c r="GHW51" s="9"/>
      <c r="GHX51" s="9"/>
      <c r="GHY51" s="9"/>
      <c r="GHZ51" s="9"/>
      <c r="GIA51" s="9"/>
      <c r="GIB51" s="9"/>
      <c r="GIC51" s="9"/>
      <c r="GID51" s="9"/>
      <c r="GIE51" s="9"/>
      <c r="GIF51" s="9"/>
      <c r="GIG51" s="9"/>
      <c r="GIH51" s="9"/>
      <c r="GII51" s="9"/>
      <c r="GIJ51" s="9"/>
      <c r="GIK51" s="9"/>
      <c r="GIL51" s="9"/>
      <c r="GIM51" s="9"/>
      <c r="GIN51" s="9"/>
      <c r="GIO51" s="9"/>
      <c r="GIP51" s="9"/>
      <c r="GIQ51" s="9"/>
      <c r="GIR51" s="9"/>
      <c r="GIS51" s="9"/>
      <c r="GIT51" s="9"/>
      <c r="GIU51" s="9"/>
      <c r="GIV51" s="9"/>
      <c r="GIW51" s="9"/>
      <c r="GIX51" s="9"/>
      <c r="GIY51" s="9"/>
      <c r="GIZ51" s="9"/>
      <c r="GJA51" s="9"/>
      <c r="GJB51" s="9"/>
      <c r="GJC51" s="9"/>
      <c r="GJD51" s="9"/>
      <c r="GJE51" s="9"/>
      <c r="GJF51" s="9"/>
      <c r="GJG51" s="9"/>
      <c r="GJH51" s="9"/>
      <c r="GJI51" s="9"/>
      <c r="GJJ51" s="9"/>
      <c r="GJK51" s="9"/>
      <c r="GJL51" s="9"/>
      <c r="GJM51" s="9"/>
      <c r="GJN51" s="9"/>
      <c r="GJO51" s="9"/>
      <c r="GJP51" s="9"/>
      <c r="GJQ51" s="9"/>
      <c r="GJR51" s="9"/>
      <c r="GJS51" s="9"/>
      <c r="GJT51" s="9"/>
      <c r="GJU51" s="9"/>
      <c r="GJV51" s="9"/>
      <c r="GJW51" s="9"/>
      <c r="GJX51" s="9"/>
      <c r="GJY51" s="9"/>
      <c r="GJZ51" s="9"/>
      <c r="GKA51" s="9"/>
      <c r="GKB51" s="9"/>
      <c r="GKC51" s="9"/>
      <c r="GKD51" s="9"/>
      <c r="GKE51" s="9"/>
      <c r="GKF51" s="9"/>
      <c r="GKG51" s="9"/>
      <c r="GKH51" s="9"/>
      <c r="GKI51" s="9"/>
      <c r="GKJ51" s="9"/>
      <c r="GKK51" s="9"/>
      <c r="GKL51" s="9"/>
      <c r="GKM51" s="9"/>
      <c r="GKN51" s="9"/>
      <c r="GKO51" s="9"/>
      <c r="GKP51" s="9"/>
      <c r="GKQ51" s="9"/>
      <c r="GKR51" s="9"/>
      <c r="GKS51" s="9"/>
      <c r="GKT51" s="9"/>
      <c r="GKU51" s="9"/>
      <c r="GKV51" s="9"/>
      <c r="GKW51" s="9"/>
      <c r="GKX51" s="9"/>
      <c r="GKY51" s="9"/>
      <c r="GKZ51" s="9"/>
      <c r="GLA51" s="9"/>
      <c r="GLB51" s="9"/>
      <c r="GLC51" s="9"/>
      <c r="GLD51" s="9"/>
      <c r="GLE51" s="9"/>
      <c r="GLF51" s="9"/>
      <c r="GLG51" s="9"/>
      <c r="GLH51" s="9"/>
      <c r="GLI51" s="9"/>
      <c r="GLJ51" s="9"/>
      <c r="GLK51" s="9"/>
      <c r="GLL51" s="9"/>
      <c r="GLM51" s="9"/>
      <c r="GLN51" s="9"/>
      <c r="GLO51" s="9"/>
      <c r="GLP51" s="9"/>
      <c r="GLQ51" s="9"/>
      <c r="GLR51" s="9"/>
      <c r="GLS51" s="9"/>
      <c r="GLT51" s="9"/>
      <c r="GLU51" s="9"/>
      <c r="GLV51" s="9"/>
      <c r="GLW51" s="9"/>
      <c r="GLX51" s="9"/>
      <c r="GLY51" s="9"/>
      <c r="GLZ51" s="9"/>
      <c r="GMA51" s="9"/>
      <c r="GMB51" s="9"/>
      <c r="GMC51" s="9"/>
      <c r="GMD51" s="9"/>
      <c r="GME51" s="9"/>
      <c r="GMF51" s="9"/>
      <c r="GMG51" s="9"/>
      <c r="GMH51" s="9"/>
      <c r="GMI51" s="9"/>
      <c r="GMJ51" s="9"/>
      <c r="GMK51" s="9"/>
      <c r="GML51" s="9"/>
      <c r="GMM51" s="9"/>
      <c r="GMN51" s="9"/>
      <c r="GMO51" s="9"/>
      <c r="GMP51" s="9"/>
      <c r="GMQ51" s="9"/>
      <c r="GMR51" s="9"/>
      <c r="GMS51" s="9"/>
      <c r="GMT51" s="9"/>
      <c r="GMU51" s="9"/>
      <c r="GMV51" s="9"/>
      <c r="GMW51" s="9"/>
      <c r="GMX51" s="9"/>
      <c r="GMY51" s="9"/>
      <c r="GMZ51" s="9"/>
      <c r="GNA51" s="9"/>
      <c r="GNB51" s="9"/>
      <c r="GNC51" s="9"/>
      <c r="GND51" s="9"/>
      <c r="GNE51" s="9"/>
      <c r="GNF51" s="9"/>
      <c r="GNG51" s="9"/>
      <c r="GNH51" s="9"/>
      <c r="GNI51" s="9"/>
      <c r="GNJ51" s="9"/>
      <c r="GNK51" s="9"/>
      <c r="GNL51" s="9"/>
      <c r="GNM51" s="9"/>
      <c r="GNN51" s="9"/>
      <c r="GNO51" s="9"/>
      <c r="GNP51" s="9"/>
      <c r="GNQ51" s="9"/>
      <c r="GNR51" s="9"/>
      <c r="GNS51" s="9"/>
      <c r="GNT51" s="9"/>
      <c r="GNU51" s="9"/>
      <c r="GNV51" s="9"/>
      <c r="GNW51" s="9"/>
      <c r="GNX51" s="9"/>
      <c r="GNY51" s="9"/>
      <c r="GNZ51" s="9"/>
      <c r="GOA51" s="9"/>
      <c r="GOB51" s="9"/>
      <c r="GOC51" s="9"/>
      <c r="GOD51" s="9"/>
      <c r="GOE51" s="9"/>
      <c r="GOF51" s="9"/>
      <c r="GOG51" s="9"/>
      <c r="GOH51" s="9"/>
      <c r="GOI51" s="9"/>
      <c r="GOJ51" s="9"/>
      <c r="GOK51" s="9"/>
      <c r="GOL51" s="9"/>
      <c r="GOM51" s="9"/>
      <c r="GON51" s="9"/>
      <c r="GOO51" s="9"/>
      <c r="GOP51" s="9"/>
      <c r="GOQ51" s="9"/>
      <c r="GOR51" s="9"/>
      <c r="GOS51" s="9"/>
      <c r="GOT51" s="9"/>
      <c r="GOU51" s="9"/>
      <c r="GOV51" s="9"/>
      <c r="GOW51" s="9"/>
      <c r="GOX51" s="9"/>
      <c r="GOY51" s="9"/>
      <c r="GOZ51" s="9"/>
      <c r="GPA51" s="9"/>
      <c r="GPB51" s="9"/>
      <c r="GPC51" s="9"/>
      <c r="GPD51" s="9"/>
      <c r="GPE51" s="9"/>
      <c r="GPF51" s="9"/>
      <c r="GPG51" s="9"/>
      <c r="GPH51" s="9"/>
      <c r="GPI51" s="9"/>
      <c r="GPJ51" s="9"/>
      <c r="GPK51" s="9"/>
      <c r="GPL51" s="9"/>
      <c r="GPM51" s="9"/>
      <c r="GPN51" s="9"/>
      <c r="GPO51" s="9"/>
      <c r="GPP51" s="9"/>
      <c r="GPQ51" s="9"/>
      <c r="GPR51" s="9"/>
      <c r="GPS51" s="9"/>
      <c r="GPT51" s="9"/>
      <c r="GPU51" s="9"/>
      <c r="GPV51" s="9"/>
      <c r="GPW51" s="9"/>
      <c r="GPX51" s="9"/>
      <c r="GPY51" s="9"/>
      <c r="GPZ51" s="9"/>
      <c r="GQA51" s="9"/>
      <c r="GQB51" s="9"/>
      <c r="GQC51" s="9"/>
      <c r="GQD51" s="9"/>
      <c r="GQE51" s="9"/>
      <c r="GQF51" s="9"/>
      <c r="GQG51" s="9"/>
      <c r="GQH51" s="9"/>
      <c r="GQI51" s="9"/>
      <c r="GQJ51" s="9"/>
      <c r="GQK51" s="9"/>
      <c r="GQL51" s="9"/>
      <c r="GQM51" s="9"/>
      <c r="GQN51" s="9"/>
      <c r="GQO51" s="9"/>
      <c r="GQP51" s="9"/>
      <c r="GQQ51" s="9"/>
      <c r="GQR51" s="9"/>
      <c r="GQS51" s="9"/>
      <c r="GQT51" s="9"/>
      <c r="GQU51" s="9"/>
      <c r="GQV51" s="9"/>
      <c r="GQW51" s="9"/>
      <c r="GQX51" s="9"/>
      <c r="GQY51" s="9"/>
      <c r="GQZ51" s="9"/>
      <c r="GRA51" s="9"/>
      <c r="GRB51" s="9"/>
      <c r="GRC51" s="9"/>
      <c r="GRD51" s="9"/>
      <c r="GRE51" s="9"/>
      <c r="GRF51" s="9"/>
      <c r="GRG51" s="9"/>
      <c r="GRH51" s="9"/>
      <c r="GRI51" s="9"/>
      <c r="GRJ51" s="9"/>
      <c r="GRK51" s="9"/>
      <c r="GRL51" s="9"/>
      <c r="GRM51" s="9"/>
      <c r="GRN51" s="9"/>
      <c r="GRO51" s="9"/>
      <c r="GRP51" s="9"/>
      <c r="GRQ51" s="9"/>
      <c r="GRR51" s="9"/>
      <c r="GRS51" s="9"/>
      <c r="GRT51" s="9"/>
      <c r="GRU51" s="9"/>
      <c r="GRV51" s="9"/>
      <c r="GRW51" s="9"/>
      <c r="GRX51" s="9"/>
      <c r="GRY51" s="9"/>
      <c r="GRZ51" s="9"/>
      <c r="GSA51" s="9"/>
      <c r="GSB51" s="9"/>
      <c r="GSC51" s="9"/>
      <c r="GSD51" s="9"/>
      <c r="GSE51" s="9"/>
      <c r="GSF51" s="9"/>
      <c r="GSG51" s="9"/>
      <c r="GSH51" s="9"/>
      <c r="GSI51" s="9"/>
      <c r="GSJ51" s="9"/>
      <c r="GSK51" s="9"/>
      <c r="GSL51" s="9"/>
      <c r="GSM51" s="9"/>
      <c r="GSN51" s="9"/>
      <c r="GSO51" s="9"/>
      <c r="GSP51" s="9"/>
      <c r="GSQ51" s="9"/>
      <c r="GSR51" s="9"/>
      <c r="GSS51" s="9"/>
      <c r="GST51" s="9"/>
      <c r="GSU51" s="9"/>
      <c r="GSV51" s="9"/>
      <c r="GSW51" s="9"/>
      <c r="GSX51" s="9"/>
      <c r="GSY51" s="9"/>
      <c r="GSZ51" s="9"/>
      <c r="GTA51" s="9"/>
      <c r="GTB51" s="9"/>
      <c r="GTC51" s="9"/>
      <c r="GTD51" s="9"/>
      <c r="GTE51" s="9"/>
      <c r="GTF51" s="9"/>
      <c r="GTG51" s="9"/>
      <c r="GTH51" s="9"/>
      <c r="GTI51" s="9"/>
      <c r="GTJ51" s="9"/>
      <c r="GTK51" s="9"/>
      <c r="GTL51" s="9"/>
      <c r="GTM51" s="9"/>
      <c r="GTN51" s="9"/>
      <c r="GTO51" s="9"/>
      <c r="GTP51" s="9"/>
      <c r="GTQ51" s="9"/>
      <c r="GTR51" s="9"/>
      <c r="GTS51" s="9"/>
      <c r="GTT51" s="9"/>
      <c r="GTU51" s="9"/>
      <c r="GTV51" s="9"/>
      <c r="GTW51" s="9"/>
      <c r="GTX51" s="9"/>
      <c r="GTY51" s="9"/>
      <c r="GTZ51" s="9"/>
      <c r="GUA51" s="9"/>
      <c r="GUB51" s="9"/>
      <c r="GUC51" s="9"/>
      <c r="GUD51" s="9"/>
      <c r="GUE51" s="9"/>
      <c r="GUF51" s="9"/>
      <c r="GUG51" s="9"/>
      <c r="GUH51" s="9"/>
      <c r="GUI51" s="9"/>
      <c r="GUJ51" s="9"/>
      <c r="GUK51" s="9"/>
      <c r="GUL51" s="9"/>
      <c r="GUM51" s="9"/>
      <c r="GUN51" s="9"/>
      <c r="GUO51" s="9"/>
      <c r="GUP51" s="9"/>
      <c r="GUQ51" s="9"/>
      <c r="GUR51" s="9"/>
      <c r="GUS51" s="9"/>
      <c r="GUT51" s="9"/>
      <c r="GUU51" s="9"/>
      <c r="GUV51" s="9"/>
      <c r="GUW51" s="9"/>
      <c r="GUX51" s="9"/>
      <c r="GUY51" s="9"/>
      <c r="GUZ51" s="9"/>
      <c r="GVA51" s="9"/>
      <c r="GVB51" s="9"/>
      <c r="GVC51" s="9"/>
      <c r="GVD51" s="9"/>
      <c r="GVE51" s="9"/>
      <c r="GVF51" s="9"/>
      <c r="GVG51" s="9"/>
      <c r="GVH51" s="9"/>
      <c r="GVI51" s="9"/>
      <c r="GVJ51" s="9"/>
      <c r="GVK51" s="9"/>
      <c r="GVL51" s="9"/>
      <c r="GVM51" s="9"/>
      <c r="GVN51" s="9"/>
      <c r="GVO51" s="9"/>
      <c r="GVP51" s="9"/>
      <c r="GVQ51" s="9"/>
      <c r="GVR51" s="9"/>
      <c r="GVS51" s="9"/>
      <c r="GVT51" s="9"/>
      <c r="GVU51" s="9"/>
      <c r="GVV51" s="9"/>
      <c r="GVW51" s="9"/>
      <c r="GVX51" s="9"/>
      <c r="GVY51" s="9"/>
      <c r="GVZ51" s="9"/>
      <c r="GWA51" s="9"/>
      <c r="GWB51" s="9"/>
      <c r="GWC51" s="9"/>
      <c r="GWD51" s="9"/>
      <c r="GWE51" s="9"/>
      <c r="GWF51" s="9"/>
      <c r="GWG51" s="9"/>
      <c r="GWH51" s="9"/>
      <c r="GWI51" s="9"/>
      <c r="GWJ51" s="9"/>
      <c r="GWK51" s="9"/>
      <c r="GWL51" s="9"/>
      <c r="GWM51" s="9"/>
      <c r="GWN51" s="9"/>
      <c r="GWO51" s="9"/>
      <c r="GWP51" s="9"/>
      <c r="GWQ51" s="9"/>
      <c r="GWR51" s="9"/>
      <c r="GWS51" s="9"/>
      <c r="GWT51" s="9"/>
      <c r="GWU51" s="9"/>
      <c r="GWV51" s="9"/>
      <c r="GWW51" s="9"/>
      <c r="GWX51" s="9"/>
      <c r="GWY51" s="9"/>
      <c r="GWZ51" s="9"/>
      <c r="GXA51" s="9"/>
      <c r="GXB51" s="9"/>
      <c r="GXC51" s="9"/>
      <c r="GXD51" s="9"/>
      <c r="GXE51" s="9"/>
      <c r="GXF51" s="9"/>
      <c r="GXG51" s="9"/>
      <c r="GXH51" s="9"/>
      <c r="GXI51" s="9"/>
      <c r="GXJ51" s="9"/>
      <c r="GXK51" s="9"/>
      <c r="GXL51" s="9"/>
      <c r="GXM51" s="9"/>
      <c r="GXN51" s="9"/>
      <c r="GXO51" s="9"/>
      <c r="GXP51" s="9"/>
      <c r="GXQ51" s="9"/>
      <c r="GXR51" s="9"/>
      <c r="GXS51" s="9"/>
      <c r="GXT51" s="9"/>
      <c r="GXU51" s="9"/>
      <c r="GXV51" s="9"/>
      <c r="GXW51" s="9"/>
      <c r="GXX51" s="9"/>
      <c r="GXY51" s="9"/>
      <c r="GXZ51" s="9"/>
      <c r="GYA51" s="9"/>
      <c r="GYB51" s="9"/>
      <c r="GYC51" s="9"/>
      <c r="GYD51" s="9"/>
      <c r="GYE51" s="9"/>
      <c r="GYF51" s="9"/>
      <c r="GYG51" s="9"/>
      <c r="GYH51" s="9"/>
      <c r="GYI51" s="9"/>
      <c r="GYJ51" s="9"/>
      <c r="GYK51" s="9"/>
      <c r="GYL51" s="9"/>
      <c r="GYM51" s="9"/>
      <c r="GYN51" s="9"/>
      <c r="GYO51" s="9"/>
      <c r="GYP51" s="9"/>
      <c r="GYQ51" s="9"/>
      <c r="GYR51" s="9"/>
      <c r="GYS51" s="9"/>
      <c r="GYT51" s="9"/>
      <c r="GYU51" s="9"/>
      <c r="GYV51" s="9"/>
      <c r="GYW51" s="9"/>
      <c r="GYX51" s="9"/>
      <c r="GYY51" s="9"/>
      <c r="GYZ51" s="9"/>
      <c r="GZA51" s="9"/>
      <c r="GZB51" s="9"/>
      <c r="GZC51" s="9"/>
      <c r="GZD51" s="9"/>
      <c r="GZE51" s="9"/>
      <c r="GZF51" s="9"/>
      <c r="GZG51" s="9"/>
      <c r="GZH51" s="9"/>
      <c r="GZI51" s="9"/>
      <c r="GZJ51" s="9"/>
      <c r="GZK51" s="9"/>
      <c r="GZL51" s="9"/>
      <c r="GZM51" s="9"/>
      <c r="GZN51" s="9"/>
      <c r="GZO51" s="9"/>
      <c r="GZP51" s="9"/>
      <c r="GZQ51" s="9"/>
      <c r="GZR51" s="9"/>
      <c r="GZS51" s="9"/>
      <c r="GZT51" s="9"/>
      <c r="GZU51" s="9"/>
      <c r="GZV51" s="9"/>
      <c r="GZW51" s="9"/>
      <c r="GZX51" s="9"/>
      <c r="GZY51" s="9"/>
      <c r="GZZ51" s="9"/>
      <c r="HAA51" s="9"/>
      <c r="HAB51" s="9"/>
      <c r="HAC51" s="9"/>
      <c r="HAD51" s="9"/>
      <c r="HAE51" s="9"/>
      <c r="HAF51" s="9"/>
      <c r="HAG51" s="9"/>
      <c r="HAH51" s="9"/>
      <c r="HAI51" s="9"/>
      <c r="HAJ51" s="9"/>
      <c r="HAK51" s="9"/>
      <c r="HAL51" s="9"/>
      <c r="HAM51" s="9"/>
      <c r="HAN51" s="9"/>
      <c r="HAO51" s="9"/>
      <c r="HAP51" s="9"/>
      <c r="HAQ51" s="9"/>
      <c r="HAR51" s="9"/>
      <c r="HAS51" s="9"/>
      <c r="HAT51" s="9"/>
      <c r="HAU51" s="9"/>
      <c r="HAV51" s="9"/>
      <c r="HAW51" s="9"/>
      <c r="HAX51" s="9"/>
      <c r="HAY51" s="9"/>
      <c r="HAZ51" s="9"/>
      <c r="HBA51" s="9"/>
      <c r="HBB51" s="9"/>
      <c r="HBC51" s="9"/>
      <c r="HBD51" s="9"/>
      <c r="HBE51" s="9"/>
      <c r="HBF51" s="9"/>
      <c r="HBG51" s="9"/>
      <c r="HBH51" s="9"/>
      <c r="HBI51" s="9"/>
      <c r="HBJ51" s="9"/>
      <c r="HBK51" s="9"/>
      <c r="HBL51" s="9"/>
      <c r="HBM51" s="9"/>
      <c r="HBN51" s="9"/>
      <c r="HBO51" s="9"/>
      <c r="HBP51" s="9"/>
      <c r="HBQ51" s="9"/>
      <c r="HBR51" s="9"/>
      <c r="HBS51" s="9"/>
      <c r="HBT51" s="9"/>
      <c r="HBU51" s="9"/>
      <c r="HBV51" s="9"/>
      <c r="HBW51" s="9"/>
      <c r="HBX51" s="9"/>
      <c r="HBY51" s="9"/>
      <c r="HBZ51" s="9"/>
      <c r="HCA51" s="9"/>
      <c r="HCB51" s="9"/>
      <c r="HCC51" s="9"/>
      <c r="HCD51" s="9"/>
      <c r="HCE51" s="9"/>
      <c r="HCF51" s="9"/>
      <c r="HCG51" s="9"/>
      <c r="HCH51" s="9"/>
      <c r="HCI51" s="9"/>
      <c r="HCJ51" s="9"/>
      <c r="HCK51" s="9"/>
      <c r="HCL51" s="9"/>
      <c r="HCM51" s="9"/>
      <c r="HCN51" s="9"/>
      <c r="HCO51" s="9"/>
      <c r="HCP51" s="9"/>
      <c r="HCQ51" s="9"/>
      <c r="HCR51" s="9"/>
      <c r="HCS51" s="9"/>
      <c r="HCT51" s="9"/>
      <c r="HCU51" s="9"/>
      <c r="HCV51" s="9"/>
      <c r="HCW51" s="9"/>
      <c r="HCX51" s="9"/>
      <c r="HCY51" s="9"/>
      <c r="HCZ51" s="9"/>
      <c r="HDA51" s="9"/>
      <c r="HDB51" s="9"/>
      <c r="HDC51" s="9"/>
      <c r="HDD51" s="9"/>
      <c r="HDE51" s="9"/>
      <c r="HDF51" s="9"/>
      <c r="HDG51" s="9"/>
      <c r="HDH51" s="9"/>
      <c r="HDI51" s="9"/>
      <c r="HDJ51" s="9"/>
      <c r="HDK51" s="9"/>
      <c r="HDL51" s="9"/>
      <c r="HDM51" s="9"/>
      <c r="HDN51" s="9"/>
      <c r="HDO51" s="9"/>
      <c r="HDP51" s="9"/>
      <c r="HDQ51" s="9"/>
      <c r="HDR51" s="9"/>
      <c r="HDS51" s="9"/>
      <c r="HDT51" s="9"/>
      <c r="HDU51" s="9"/>
      <c r="HDV51" s="9"/>
      <c r="HDW51" s="9"/>
      <c r="HDX51" s="9"/>
      <c r="HDY51" s="9"/>
      <c r="HDZ51" s="9"/>
      <c r="HEA51" s="9"/>
      <c r="HEB51" s="9"/>
      <c r="HEC51" s="9"/>
      <c r="HED51" s="9"/>
      <c r="HEE51" s="9"/>
      <c r="HEF51" s="9"/>
      <c r="HEG51" s="9"/>
      <c r="HEH51" s="9"/>
      <c r="HEI51" s="9"/>
      <c r="HEJ51" s="9"/>
      <c r="HEK51" s="9"/>
      <c r="HEL51" s="9"/>
      <c r="HEM51" s="9"/>
      <c r="HEN51" s="9"/>
      <c r="HEO51" s="9"/>
      <c r="HEP51" s="9"/>
      <c r="HEQ51" s="9"/>
      <c r="HER51" s="9"/>
      <c r="HES51" s="9"/>
      <c r="HET51" s="9"/>
      <c r="HEU51" s="9"/>
      <c r="HEV51" s="9"/>
      <c r="HEW51" s="9"/>
      <c r="HEX51" s="9"/>
      <c r="HEY51" s="9"/>
      <c r="HEZ51" s="9"/>
      <c r="HFA51" s="9"/>
      <c r="HFB51" s="9"/>
      <c r="HFC51" s="9"/>
      <c r="HFD51" s="9"/>
      <c r="HFE51" s="9"/>
      <c r="HFF51" s="9"/>
      <c r="HFG51" s="9"/>
      <c r="HFH51" s="9"/>
      <c r="HFI51" s="9"/>
      <c r="HFJ51" s="9"/>
      <c r="HFK51" s="9"/>
      <c r="HFL51" s="9"/>
      <c r="HFM51" s="9"/>
      <c r="HFN51" s="9"/>
      <c r="HFO51" s="9"/>
      <c r="HFP51" s="9"/>
      <c r="HFQ51" s="9"/>
      <c r="HFR51" s="9"/>
      <c r="HFS51" s="9"/>
      <c r="HFT51" s="9"/>
      <c r="HFU51" s="9"/>
      <c r="HFV51" s="9"/>
      <c r="HFW51" s="9"/>
      <c r="HFX51" s="9"/>
      <c r="HFY51" s="9"/>
      <c r="HFZ51" s="9"/>
      <c r="HGA51" s="9"/>
      <c r="HGB51" s="9"/>
      <c r="HGC51" s="9"/>
      <c r="HGD51" s="9"/>
      <c r="HGE51" s="9"/>
      <c r="HGF51" s="9"/>
      <c r="HGG51" s="9"/>
      <c r="HGH51" s="9"/>
      <c r="HGI51" s="9"/>
      <c r="HGJ51" s="9"/>
      <c r="HGK51" s="9"/>
      <c r="HGL51" s="9"/>
      <c r="HGM51" s="9"/>
      <c r="HGN51" s="9"/>
      <c r="HGO51" s="9"/>
      <c r="HGP51" s="9"/>
      <c r="HGQ51" s="9"/>
      <c r="HGR51" s="9"/>
      <c r="HGS51" s="9"/>
      <c r="HGT51" s="9"/>
      <c r="HGU51" s="9"/>
      <c r="HGV51" s="9"/>
      <c r="HGW51" s="9"/>
      <c r="HGX51" s="9"/>
      <c r="HGY51" s="9"/>
      <c r="HGZ51" s="9"/>
      <c r="HHA51" s="9"/>
      <c r="HHB51" s="9"/>
      <c r="HHC51" s="9"/>
      <c r="HHD51" s="9"/>
      <c r="HHE51" s="9"/>
      <c r="HHF51" s="9"/>
      <c r="HHG51" s="9"/>
      <c r="HHH51" s="9"/>
      <c r="HHI51" s="9"/>
      <c r="HHJ51" s="9"/>
      <c r="HHK51" s="9"/>
      <c r="HHL51" s="9"/>
      <c r="HHM51" s="9"/>
      <c r="HHN51" s="9"/>
      <c r="HHO51" s="9"/>
      <c r="HHP51" s="9"/>
      <c r="HHQ51" s="9"/>
      <c r="HHR51" s="9"/>
      <c r="HHS51" s="9"/>
      <c r="HHT51" s="9"/>
      <c r="HHU51" s="9"/>
      <c r="HHV51" s="9"/>
      <c r="HHW51" s="9"/>
      <c r="HHX51" s="9"/>
      <c r="HHY51" s="9"/>
      <c r="HHZ51" s="9"/>
      <c r="HIA51" s="9"/>
      <c r="HIB51" s="9"/>
      <c r="HIC51" s="9"/>
      <c r="HID51" s="9"/>
      <c r="HIE51" s="9"/>
      <c r="HIF51" s="9"/>
      <c r="HIG51" s="9"/>
      <c r="HIH51" s="9"/>
      <c r="HII51" s="9"/>
      <c r="HIJ51" s="9"/>
      <c r="HIK51" s="9"/>
      <c r="HIL51" s="9"/>
      <c r="HIM51" s="9"/>
      <c r="HIN51" s="9"/>
      <c r="HIO51" s="9"/>
      <c r="HIP51" s="9"/>
      <c r="HIQ51" s="9"/>
      <c r="HIR51" s="9"/>
      <c r="HIS51" s="9"/>
      <c r="HIT51" s="9"/>
      <c r="HIU51" s="9"/>
      <c r="HIV51" s="9"/>
      <c r="HIW51" s="9"/>
      <c r="HIX51" s="9"/>
      <c r="HIY51" s="9"/>
      <c r="HIZ51" s="9"/>
      <c r="HJA51" s="9"/>
      <c r="HJB51" s="9"/>
      <c r="HJC51" s="9"/>
      <c r="HJD51" s="9"/>
      <c r="HJE51" s="9"/>
      <c r="HJF51" s="9"/>
      <c r="HJG51" s="9"/>
      <c r="HJH51" s="9"/>
      <c r="HJI51" s="9"/>
      <c r="HJJ51" s="9"/>
      <c r="HJK51" s="9"/>
      <c r="HJL51" s="9"/>
      <c r="HJM51" s="9"/>
      <c r="HJN51" s="9"/>
      <c r="HJO51" s="9"/>
      <c r="HJP51" s="9"/>
      <c r="HJQ51" s="9"/>
      <c r="HJR51" s="9"/>
      <c r="HJS51" s="9"/>
      <c r="HJT51" s="9"/>
      <c r="HJU51" s="9"/>
      <c r="HJV51" s="9"/>
      <c r="HJW51" s="9"/>
      <c r="HJX51" s="9"/>
      <c r="HJY51" s="9"/>
      <c r="HJZ51" s="9"/>
      <c r="HKA51" s="9"/>
      <c r="HKB51" s="9"/>
      <c r="HKC51" s="9"/>
      <c r="HKD51" s="9"/>
      <c r="HKE51" s="9"/>
      <c r="HKF51" s="9"/>
      <c r="HKG51" s="9"/>
      <c r="HKH51" s="9"/>
      <c r="HKI51" s="9"/>
      <c r="HKJ51" s="9"/>
      <c r="HKK51" s="9"/>
      <c r="HKL51" s="9"/>
      <c r="HKM51" s="9"/>
      <c r="HKN51" s="9"/>
      <c r="HKO51" s="9"/>
      <c r="HKP51" s="9"/>
      <c r="HKQ51" s="9"/>
      <c r="HKR51" s="9"/>
      <c r="HKS51" s="9"/>
      <c r="HKT51" s="9"/>
      <c r="HKU51" s="9"/>
      <c r="HKV51" s="9"/>
      <c r="HKW51" s="9"/>
      <c r="HKX51" s="9"/>
      <c r="HKY51" s="9"/>
      <c r="HKZ51" s="9"/>
      <c r="HLA51" s="9"/>
      <c r="HLB51" s="9"/>
      <c r="HLC51" s="9"/>
      <c r="HLD51" s="9"/>
      <c r="HLE51" s="9"/>
      <c r="HLF51" s="9"/>
      <c r="HLG51" s="9"/>
      <c r="HLH51" s="9"/>
      <c r="HLI51" s="9"/>
      <c r="HLJ51" s="9"/>
      <c r="HLK51" s="9"/>
      <c r="HLL51" s="9"/>
      <c r="HLM51" s="9"/>
      <c r="HLN51" s="9"/>
      <c r="HLO51" s="9"/>
      <c r="HLP51" s="9"/>
      <c r="HLQ51" s="9"/>
      <c r="HLR51" s="9"/>
      <c r="HLS51" s="9"/>
      <c r="HLT51" s="9"/>
      <c r="HLU51" s="9"/>
      <c r="HLV51" s="9"/>
      <c r="HLW51" s="9"/>
      <c r="HLX51" s="9"/>
      <c r="HLY51" s="9"/>
      <c r="HLZ51" s="9"/>
      <c r="HMA51" s="9"/>
      <c r="HMB51" s="9"/>
      <c r="HMC51" s="9"/>
      <c r="HMD51" s="9"/>
      <c r="HME51" s="9"/>
      <c r="HMF51" s="9"/>
      <c r="HMG51" s="9"/>
      <c r="HMH51" s="9"/>
      <c r="HMI51" s="9"/>
      <c r="HMJ51" s="9"/>
      <c r="HMK51" s="9"/>
      <c r="HML51" s="9"/>
      <c r="HMM51" s="9"/>
      <c r="HMN51" s="9"/>
      <c r="HMO51" s="9"/>
      <c r="HMP51" s="9"/>
      <c r="HMQ51" s="9"/>
      <c r="HMR51" s="9"/>
      <c r="HMS51" s="9"/>
      <c r="HMT51" s="9"/>
      <c r="HMU51" s="9"/>
      <c r="HMV51" s="9"/>
      <c r="HMW51" s="9"/>
      <c r="HMX51" s="9"/>
      <c r="HMY51" s="9"/>
      <c r="HMZ51" s="9"/>
      <c r="HNA51" s="9"/>
      <c r="HNB51" s="9"/>
      <c r="HNC51" s="9"/>
      <c r="HND51" s="9"/>
      <c r="HNE51" s="9"/>
      <c r="HNF51" s="9"/>
      <c r="HNG51" s="9"/>
      <c r="HNH51" s="9"/>
      <c r="HNI51" s="9"/>
      <c r="HNJ51" s="9"/>
      <c r="HNK51" s="9"/>
      <c r="HNL51" s="9"/>
      <c r="HNM51" s="9"/>
      <c r="HNN51" s="9"/>
      <c r="HNO51" s="9"/>
      <c r="HNP51" s="9"/>
      <c r="HNQ51" s="9"/>
      <c r="HNR51" s="9"/>
      <c r="HNS51" s="9"/>
      <c r="HNT51" s="9"/>
      <c r="HNU51" s="9"/>
      <c r="HNV51" s="9"/>
      <c r="HNW51" s="9"/>
      <c r="HNX51" s="9"/>
      <c r="HNY51" s="9"/>
      <c r="HNZ51" s="9"/>
      <c r="HOA51" s="9"/>
      <c r="HOB51" s="9"/>
      <c r="HOC51" s="9"/>
      <c r="HOD51" s="9"/>
      <c r="HOE51" s="9"/>
      <c r="HOF51" s="9"/>
      <c r="HOG51" s="9"/>
      <c r="HOH51" s="9"/>
      <c r="HOI51" s="9"/>
      <c r="HOJ51" s="9"/>
      <c r="HOK51" s="9"/>
      <c r="HOL51" s="9"/>
      <c r="HOM51" s="9"/>
      <c r="HON51" s="9"/>
      <c r="HOO51" s="9"/>
      <c r="HOP51" s="9"/>
      <c r="HOQ51" s="9"/>
      <c r="HOR51" s="9"/>
      <c r="HOS51" s="9"/>
      <c r="HOT51" s="9"/>
      <c r="HOU51" s="9"/>
      <c r="HOV51" s="9"/>
      <c r="HOW51" s="9"/>
      <c r="HOX51" s="9"/>
      <c r="HOY51" s="9"/>
      <c r="HOZ51" s="9"/>
      <c r="HPA51" s="9"/>
      <c r="HPB51" s="9"/>
      <c r="HPC51" s="9"/>
      <c r="HPD51" s="9"/>
      <c r="HPE51" s="9"/>
      <c r="HPF51" s="9"/>
      <c r="HPG51" s="9"/>
      <c r="HPH51" s="9"/>
      <c r="HPI51" s="9"/>
      <c r="HPJ51" s="9"/>
      <c r="HPK51" s="9"/>
      <c r="HPL51" s="9"/>
      <c r="HPM51" s="9"/>
      <c r="HPN51" s="9"/>
      <c r="HPO51" s="9"/>
      <c r="HPP51" s="9"/>
      <c r="HPQ51" s="9"/>
      <c r="HPR51" s="9"/>
      <c r="HPS51" s="9"/>
      <c r="HPT51" s="9"/>
      <c r="HPU51" s="9"/>
      <c r="HPV51" s="9"/>
      <c r="HPW51" s="9"/>
      <c r="HPX51" s="9"/>
      <c r="HPY51" s="9"/>
      <c r="HPZ51" s="9"/>
      <c r="HQA51" s="9"/>
      <c r="HQB51" s="9"/>
      <c r="HQC51" s="9"/>
      <c r="HQD51" s="9"/>
      <c r="HQE51" s="9"/>
      <c r="HQF51" s="9"/>
      <c r="HQG51" s="9"/>
      <c r="HQH51" s="9"/>
      <c r="HQI51" s="9"/>
      <c r="HQJ51" s="9"/>
      <c r="HQK51" s="9"/>
      <c r="HQL51" s="9"/>
      <c r="HQM51" s="9"/>
      <c r="HQN51" s="9"/>
      <c r="HQO51" s="9"/>
      <c r="HQP51" s="9"/>
      <c r="HQQ51" s="9"/>
      <c r="HQR51" s="9"/>
      <c r="HQS51" s="9"/>
      <c r="HQT51" s="9"/>
      <c r="HQU51" s="9"/>
      <c r="HQV51" s="9"/>
      <c r="HQW51" s="9"/>
      <c r="HQX51" s="9"/>
      <c r="HQY51" s="9"/>
      <c r="HQZ51" s="9"/>
      <c r="HRA51" s="9"/>
      <c r="HRB51" s="9"/>
      <c r="HRC51" s="9"/>
      <c r="HRD51" s="9"/>
      <c r="HRE51" s="9"/>
      <c r="HRF51" s="9"/>
      <c r="HRG51" s="9"/>
      <c r="HRH51" s="9"/>
      <c r="HRI51" s="9"/>
      <c r="HRJ51" s="9"/>
      <c r="HRK51" s="9"/>
      <c r="HRL51" s="9"/>
      <c r="HRM51" s="9"/>
      <c r="HRN51" s="9"/>
      <c r="HRO51" s="9"/>
      <c r="HRP51" s="9"/>
      <c r="HRQ51" s="9"/>
      <c r="HRR51" s="9"/>
      <c r="HRS51" s="9"/>
      <c r="HRT51" s="9"/>
      <c r="HRU51" s="9"/>
      <c r="HRV51" s="9"/>
      <c r="HRW51" s="9"/>
      <c r="HRX51" s="9"/>
      <c r="HRY51" s="9"/>
      <c r="HRZ51" s="9"/>
      <c r="HSA51" s="9"/>
      <c r="HSB51" s="9"/>
      <c r="HSC51" s="9"/>
      <c r="HSD51" s="9"/>
      <c r="HSE51" s="9"/>
      <c r="HSF51" s="9"/>
      <c r="HSG51" s="9"/>
      <c r="HSH51" s="9"/>
      <c r="HSI51" s="9"/>
      <c r="HSJ51" s="9"/>
      <c r="HSK51" s="9"/>
      <c r="HSL51" s="9"/>
      <c r="HSM51" s="9"/>
      <c r="HSN51" s="9"/>
      <c r="HSO51" s="9"/>
      <c r="HSP51" s="9"/>
      <c r="HSQ51" s="9"/>
      <c r="HSR51" s="9"/>
      <c r="HSS51" s="9"/>
      <c r="HST51" s="9"/>
      <c r="HSU51" s="9"/>
      <c r="HSV51" s="9"/>
      <c r="HSW51" s="9"/>
      <c r="HSX51" s="9"/>
      <c r="HSY51" s="9"/>
      <c r="HSZ51" s="9"/>
      <c r="HTA51" s="9"/>
      <c r="HTB51" s="9"/>
      <c r="HTC51" s="9"/>
      <c r="HTD51" s="9"/>
      <c r="HTE51" s="9"/>
      <c r="HTF51" s="9"/>
      <c r="HTG51" s="9"/>
      <c r="HTH51" s="9"/>
      <c r="HTI51" s="9"/>
      <c r="HTJ51" s="9"/>
      <c r="HTK51" s="9"/>
      <c r="HTL51" s="9"/>
      <c r="HTM51" s="9"/>
      <c r="HTN51" s="9"/>
      <c r="HTO51" s="9"/>
      <c r="HTP51" s="9"/>
      <c r="HTQ51" s="9"/>
      <c r="HTR51" s="9"/>
      <c r="HTS51" s="9"/>
      <c r="HTT51" s="9"/>
      <c r="HTU51" s="9"/>
      <c r="HTV51" s="9"/>
      <c r="HTW51" s="9"/>
      <c r="HTX51" s="9"/>
      <c r="HTY51" s="9"/>
      <c r="HTZ51" s="9"/>
      <c r="HUA51" s="9"/>
      <c r="HUB51" s="9"/>
      <c r="HUC51" s="9"/>
      <c r="HUD51" s="9"/>
      <c r="HUE51" s="9"/>
      <c r="HUF51" s="9"/>
      <c r="HUG51" s="9"/>
      <c r="HUH51" s="9"/>
      <c r="HUI51" s="9"/>
      <c r="HUJ51" s="9"/>
      <c r="HUK51" s="9"/>
      <c r="HUL51" s="9"/>
      <c r="HUM51" s="9"/>
      <c r="HUN51" s="9"/>
      <c r="HUO51" s="9"/>
      <c r="HUP51" s="9"/>
      <c r="HUQ51" s="9"/>
      <c r="HUR51" s="9"/>
      <c r="HUS51" s="9"/>
      <c r="HUT51" s="9"/>
      <c r="HUU51" s="9"/>
      <c r="HUV51" s="9"/>
      <c r="HUW51" s="9"/>
      <c r="HUX51" s="9"/>
      <c r="HUY51" s="9"/>
      <c r="HUZ51" s="9"/>
      <c r="HVA51" s="9"/>
      <c r="HVB51" s="9"/>
      <c r="HVC51" s="9"/>
      <c r="HVD51" s="9"/>
      <c r="HVE51" s="9"/>
      <c r="HVF51" s="9"/>
      <c r="HVG51" s="9"/>
      <c r="HVH51" s="9"/>
      <c r="HVI51" s="9"/>
      <c r="HVJ51" s="9"/>
      <c r="HVK51" s="9"/>
      <c r="HVL51" s="9"/>
      <c r="HVM51" s="9"/>
      <c r="HVN51" s="9"/>
      <c r="HVO51" s="9"/>
      <c r="HVP51" s="9"/>
      <c r="HVQ51" s="9"/>
      <c r="HVR51" s="9"/>
      <c r="HVS51" s="9"/>
      <c r="HVT51" s="9"/>
      <c r="HVU51" s="9"/>
      <c r="HVV51" s="9"/>
      <c r="HVW51" s="9"/>
      <c r="HVX51" s="9"/>
      <c r="HVY51" s="9"/>
      <c r="HVZ51" s="9"/>
      <c r="HWA51" s="9"/>
      <c r="HWB51" s="9"/>
      <c r="HWC51" s="9"/>
      <c r="HWD51" s="9"/>
      <c r="HWE51" s="9"/>
      <c r="HWF51" s="9"/>
      <c r="HWG51" s="9"/>
      <c r="HWH51" s="9"/>
      <c r="HWI51" s="9"/>
      <c r="HWJ51" s="9"/>
      <c r="HWK51" s="9"/>
      <c r="HWL51" s="9"/>
      <c r="HWM51" s="9"/>
      <c r="HWN51" s="9"/>
      <c r="HWO51" s="9"/>
      <c r="HWP51" s="9"/>
      <c r="HWQ51" s="9"/>
      <c r="HWR51" s="9"/>
      <c r="HWS51" s="9"/>
      <c r="HWT51" s="9"/>
      <c r="HWU51" s="9"/>
      <c r="HWV51" s="9"/>
      <c r="HWW51" s="9"/>
      <c r="HWX51" s="9"/>
      <c r="HWY51" s="9"/>
      <c r="HWZ51" s="9"/>
      <c r="HXA51" s="9"/>
      <c r="HXB51" s="9"/>
      <c r="HXC51" s="9"/>
      <c r="HXD51" s="9"/>
      <c r="HXE51" s="9"/>
      <c r="HXF51" s="9"/>
      <c r="HXG51" s="9"/>
      <c r="HXH51" s="9"/>
      <c r="HXI51" s="9"/>
      <c r="HXJ51" s="9"/>
      <c r="HXK51" s="9"/>
      <c r="HXL51" s="9"/>
      <c r="HXM51" s="9"/>
      <c r="HXN51" s="9"/>
      <c r="HXO51" s="9"/>
      <c r="HXP51" s="9"/>
      <c r="HXQ51" s="9"/>
      <c r="HXR51" s="9"/>
      <c r="HXS51" s="9"/>
      <c r="HXT51" s="9"/>
      <c r="HXU51" s="9"/>
      <c r="HXV51" s="9"/>
      <c r="HXW51" s="9"/>
      <c r="HXX51" s="9"/>
      <c r="HXY51" s="9"/>
      <c r="HXZ51" s="9"/>
      <c r="HYA51" s="9"/>
      <c r="HYB51" s="9"/>
      <c r="HYC51" s="9"/>
      <c r="HYD51" s="9"/>
      <c r="HYE51" s="9"/>
      <c r="HYF51" s="9"/>
      <c r="HYG51" s="9"/>
      <c r="HYH51" s="9"/>
      <c r="HYI51" s="9"/>
      <c r="HYJ51" s="9"/>
      <c r="HYK51" s="9"/>
      <c r="HYL51" s="9"/>
      <c r="HYM51" s="9"/>
      <c r="HYN51" s="9"/>
      <c r="HYO51" s="9"/>
      <c r="HYP51" s="9"/>
      <c r="HYQ51" s="9"/>
      <c r="HYR51" s="9"/>
      <c r="HYS51" s="9"/>
      <c r="HYT51" s="9"/>
      <c r="HYU51" s="9"/>
      <c r="HYV51" s="9"/>
      <c r="HYW51" s="9"/>
      <c r="HYX51" s="9"/>
      <c r="HYY51" s="9"/>
      <c r="HYZ51" s="9"/>
      <c r="HZA51" s="9"/>
      <c r="HZB51" s="9"/>
      <c r="HZC51" s="9"/>
      <c r="HZD51" s="9"/>
      <c r="HZE51" s="9"/>
      <c r="HZF51" s="9"/>
      <c r="HZG51" s="9"/>
      <c r="HZH51" s="9"/>
      <c r="HZI51" s="9"/>
      <c r="HZJ51" s="9"/>
      <c r="HZK51" s="9"/>
      <c r="HZL51" s="9"/>
      <c r="HZM51" s="9"/>
      <c r="HZN51" s="9"/>
      <c r="HZO51" s="9"/>
      <c r="HZP51" s="9"/>
      <c r="HZQ51" s="9"/>
      <c r="HZR51" s="9"/>
      <c r="HZS51" s="9"/>
      <c r="HZT51" s="9"/>
      <c r="HZU51" s="9"/>
      <c r="HZV51" s="9"/>
      <c r="HZW51" s="9"/>
      <c r="HZX51" s="9"/>
      <c r="HZY51" s="9"/>
      <c r="HZZ51" s="9"/>
      <c r="IAA51" s="9"/>
      <c r="IAB51" s="9"/>
      <c r="IAC51" s="9"/>
      <c r="IAD51" s="9"/>
      <c r="IAE51" s="9"/>
      <c r="IAF51" s="9"/>
      <c r="IAG51" s="9"/>
      <c r="IAH51" s="9"/>
      <c r="IAI51" s="9"/>
      <c r="IAJ51" s="9"/>
      <c r="IAK51" s="9"/>
      <c r="IAL51" s="9"/>
      <c r="IAM51" s="9"/>
      <c r="IAN51" s="9"/>
      <c r="IAO51" s="9"/>
      <c r="IAP51" s="9"/>
      <c r="IAQ51" s="9"/>
      <c r="IAR51" s="9"/>
      <c r="IAS51" s="9"/>
      <c r="IAT51" s="9"/>
      <c r="IAU51" s="9"/>
      <c r="IAV51" s="9"/>
      <c r="IAW51" s="9"/>
      <c r="IAX51" s="9"/>
      <c r="IAY51" s="9"/>
      <c r="IAZ51" s="9"/>
      <c r="IBA51" s="9"/>
      <c r="IBB51" s="9"/>
      <c r="IBC51" s="9"/>
      <c r="IBD51" s="9"/>
      <c r="IBE51" s="9"/>
      <c r="IBF51" s="9"/>
      <c r="IBG51" s="9"/>
      <c r="IBH51" s="9"/>
      <c r="IBI51" s="9"/>
      <c r="IBJ51" s="9"/>
      <c r="IBK51" s="9"/>
      <c r="IBL51" s="9"/>
      <c r="IBM51" s="9"/>
      <c r="IBN51" s="9"/>
      <c r="IBO51" s="9"/>
      <c r="IBP51" s="9"/>
      <c r="IBQ51" s="9"/>
      <c r="IBR51" s="9"/>
      <c r="IBS51" s="9"/>
      <c r="IBT51" s="9"/>
      <c r="IBU51" s="9"/>
      <c r="IBV51" s="9"/>
      <c r="IBW51" s="9"/>
      <c r="IBX51" s="9"/>
      <c r="IBY51" s="9"/>
      <c r="IBZ51" s="9"/>
      <c r="ICA51" s="9"/>
      <c r="ICB51" s="9"/>
      <c r="ICC51" s="9"/>
      <c r="ICD51" s="9"/>
      <c r="ICE51" s="9"/>
      <c r="ICF51" s="9"/>
      <c r="ICG51" s="9"/>
      <c r="ICH51" s="9"/>
      <c r="ICI51" s="9"/>
      <c r="ICJ51" s="9"/>
      <c r="ICK51" s="9"/>
      <c r="ICL51" s="9"/>
      <c r="ICM51" s="9"/>
      <c r="ICN51" s="9"/>
      <c r="ICO51" s="9"/>
      <c r="ICP51" s="9"/>
      <c r="ICQ51" s="9"/>
      <c r="ICR51" s="9"/>
      <c r="ICS51" s="9"/>
      <c r="ICT51" s="9"/>
      <c r="ICU51" s="9"/>
      <c r="ICV51" s="9"/>
      <c r="ICW51" s="9"/>
      <c r="ICX51" s="9"/>
      <c r="ICY51" s="9"/>
      <c r="ICZ51" s="9"/>
      <c r="IDA51" s="9"/>
      <c r="IDB51" s="9"/>
      <c r="IDC51" s="9"/>
      <c r="IDD51" s="9"/>
      <c r="IDE51" s="9"/>
      <c r="IDF51" s="9"/>
      <c r="IDG51" s="9"/>
      <c r="IDH51" s="9"/>
      <c r="IDI51" s="9"/>
      <c r="IDJ51" s="9"/>
      <c r="IDK51" s="9"/>
      <c r="IDL51" s="9"/>
      <c r="IDM51" s="9"/>
      <c r="IDN51" s="9"/>
      <c r="IDO51" s="9"/>
      <c r="IDP51" s="9"/>
      <c r="IDQ51" s="9"/>
      <c r="IDR51" s="9"/>
      <c r="IDS51" s="9"/>
      <c r="IDT51" s="9"/>
      <c r="IDU51" s="9"/>
      <c r="IDV51" s="9"/>
      <c r="IDW51" s="9"/>
      <c r="IDX51" s="9"/>
      <c r="IDY51" s="9"/>
      <c r="IDZ51" s="9"/>
      <c r="IEA51" s="9"/>
      <c r="IEB51" s="9"/>
      <c r="IEC51" s="9"/>
      <c r="IED51" s="9"/>
      <c r="IEE51" s="9"/>
      <c r="IEF51" s="9"/>
      <c r="IEG51" s="9"/>
      <c r="IEH51" s="9"/>
      <c r="IEI51" s="9"/>
      <c r="IEJ51" s="9"/>
      <c r="IEK51" s="9"/>
      <c r="IEL51" s="9"/>
      <c r="IEM51" s="9"/>
      <c r="IEN51" s="9"/>
      <c r="IEO51" s="9"/>
      <c r="IEP51" s="9"/>
      <c r="IEQ51" s="9"/>
      <c r="IER51" s="9"/>
      <c r="IES51" s="9"/>
      <c r="IET51" s="9"/>
      <c r="IEU51" s="9"/>
      <c r="IEV51" s="9"/>
      <c r="IEW51" s="9"/>
      <c r="IEX51" s="9"/>
      <c r="IEY51" s="9"/>
      <c r="IEZ51" s="9"/>
      <c r="IFA51" s="9"/>
      <c r="IFB51" s="9"/>
      <c r="IFC51" s="9"/>
      <c r="IFD51" s="9"/>
      <c r="IFE51" s="9"/>
      <c r="IFF51" s="9"/>
      <c r="IFG51" s="9"/>
      <c r="IFH51" s="9"/>
      <c r="IFI51" s="9"/>
      <c r="IFJ51" s="9"/>
      <c r="IFK51" s="9"/>
      <c r="IFL51" s="9"/>
      <c r="IFM51" s="9"/>
      <c r="IFN51" s="9"/>
      <c r="IFO51" s="9"/>
      <c r="IFP51" s="9"/>
      <c r="IFQ51" s="9"/>
      <c r="IFR51" s="9"/>
      <c r="IFS51" s="9"/>
      <c r="IFT51" s="9"/>
      <c r="IFU51" s="9"/>
      <c r="IFV51" s="9"/>
      <c r="IFW51" s="9"/>
      <c r="IFX51" s="9"/>
      <c r="IFY51" s="9"/>
      <c r="IFZ51" s="9"/>
      <c r="IGA51" s="9"/>
      <c r="IGB51" s="9"/>
      <c r="IGC51" s="9"/>
      <c r="IGD51" s="9"/>
      <c r="IGE51" s="9"/>
      <c r="IGF51" s="9"/>
      <c r="IGG51" s="9"/>
      <c r="IGH51" s="9"/>
      <c r="IGI51" s="9"/>
      <c r="IGJ51" s="9"/>
      <c r="IGK51" s="9"/>
      <c r="IGL51" s="9"/>
      <c r="IGM51" s="9"/>
      <c r="IGN51" s="9"/>
      <c r="IGO51" s="9"/>
      <c r="IGP51" s="9"/>
      <c r="IGQ51" s="9"/>
      <c r="IGR51" s="9"/>
      <c r="IGS51" s="9"/>
      <c r="IGT51" s="9"/>
      <c r="IGU51" s="9"/>
      <c r="IGV51" s="9"/>
      <c r="IGW51" s="9"/>
      <c r="IGX51" s="9"/>
      <c r="IGY51" s="9"/>
      <c r="IGZ51" s="9"/>
      <c r="IHA51" s="9"/>
      <c r="IHB51" s="9"/>
      <c r="IHC51" s="9"/>
      <c r="IHD51" s="9"/>
      <c r="IHE51" s="9"/>
      <c r="IHF51" s="9"/>
      <c r="IHG51" s="9"/>
      <c r="IHH51" s="9"/>
      <c r="IHI51" s="9"/>
      <c r="IHJ51" s="9"/>
      <c r="IHK51" s="9"/>
      <c r="IHL51" s="9"/>
      <c r="IHM51" s="9"/>
      <c r="IHN51" s="9"/>
      <c r="IHO51" s="9"/>
      <c r="IHP51" s="9"/>
      <c r="IHQ51" s="9"/>
      <c r="IHR51" s="9"/>
      <c r="IHS51" s="9"/>
      <c r="IHT51" s="9"/>
      <c r="IHU51" s="9"/>
      <c r="IHV51" s="9"/>
      <c r="IHW51" s="9"/>
      <c r="IHX51" s="9"/>
      <c r="IHY51" s="9"/>
      <c r="IHZ51" s="9"/>
      <c r="IIA51" s="9"/>
      <c r="IIB51" s="9"/>
      <c r="IIC51" s="9"/>
      <c r="IID51" s="9"/>
      <c r="IIE51" s="9"/>
      <c r="IIF51" s="9"/>
      <c r="IIG51" s="9"/>
      <c r="IIH51" s="9"/>
      <c r="III51" s="9"/>
      <c r="IIJ51" s="9"/>
      <c r="IIK51" s="9"/>
      <c r="IIL51" s="9"/>
      <c r="IIM51" s="9"/>
      <c r="IIN51" s="9"/>
      <c r="IIO51" s="9"/>
      <c r="IIP51" s="9"/>
      <c r="IIQ51" s="9"/>
      <c r="IIR51" s="9"/>
      <c r="IIS51" s="9"/>
      <c r="IIT51" s="9"/>
      <c r="IIU51" s="9"/>
      <c r="IIV51" s="9"/>
      <c r="IIW51" s="9"/>
      <c r="IIX51" s="9"/>
      <c r="IIY51" s="9"/>
      <c r="IIZ51" s="9"/>
      <c r="IJA51" s="9"/>
      <c r="IJB51" s="9"/>
      <c r="IJC51" s="9"/>
      <c r="IJD51" s="9"/>
      <c r="IJE51" s="9"/>
      <c r="IJF51" s="9"/>
      <c r="IJG51" s="9"/>
      <c r="IJH51" s="9"/>
      <c r="IJI51" s="9"/>
      <c r="IJJ51" s="9"/>
      <c r="IJK51" s="9"/>
      <c r="IJL51" s="9"/>
      <c r="IJM51" s="9"/>
      <c r="IJN51" s="9"/>
      <c r="IJO51" s="9"/>
      <c r="IJP51" s="9"/>
      <c r="IJQ51" s="9"/>
      <c r="IJR51" s="9"/>
      <c r="IJS51" s="9"/>
      <c r="IJT51" s="9"/>
      <c r="IJU51" s="9"/>
      <c r="IJV51" s="9"/>
      <c r="IJW51" s="9"/>
      <c r="IJX51" s="9"/>
      <c r="IJY51" s="9"/>
      <c r="IJZ51" s="9"/>
      <c r="IKA51" s="9"/>
      <c r="IKB51" s="9"/>
      <c r="IKC51" s="9"/>
      <c r="IKD51" s="9"/>
      <c r="IKE51" s="9"/>
      <c r="IKF51" s="9"/>
      <c r="IKG51" s="9"/>
      <c r="IKH51" s="9"/>
      <c r="IKI51" s="9"/>
      <c r="IKJ51" s="9"/>
      <c r="IKK51" s="9"/>
      <c r="IKL51" s="9"/>
      <c r="IKM51" s="9"/>
      <c r="IKN51" s="9"/>
      <c r="IKO51" s="9"/>
      <c r="IKP51" s="9"/>
      <c r="IKQ51" s="9"/>
      <c r="IKR51" s="9"/>
      <c r="IKS51" s="9"/>
      <c r="IKT51" s="9"/>
      <c r="IKU51" s="9"/>
      <c r="IKV51" s="9"/>
      <c r="IKW51" s="9"/>
      <c r="IKX51" s="9"/>
      <c r="IKY51" s="9"/>
      <c r="IKZ51" s="9"/>
      <c r="ILA51" s="9"/>
      <c r="ILB51" s="9"/>
      <c r="ILC51" s="9"/>
      <c r="ILD51" s="9"/>
      <c r="ILE51" s="9"/>
      <c r="ILF51" s="9"/>
      <c r="ILG51" s="9"/>
      <c r="ILH51" s="9"/>
      <c r="ILI51" s="9"/>
      <c r="ILJ51" s="9"/>
      <c r="ILK51" s="9"/>
      <c r="ILL51" s="9"/>
      <c r="ILM51" s="9"/>
      <c r="ILN51" s="9"/>
      <c r="ILO51" s="9"/>
      <c r="ILP51" s="9"/>
      <c r="ILQ51" s="9"/>
      <c r="ILR51" s="9"/>
      <c r="ILS51" s="9"/>
      <c r="ILT51" s="9"/>
      <c r="ILU51" s="9"/>
      <c r="ILV51" s="9"/>
      <c r="ILW51" s="9"/>
      <c r="ILX51" s="9"/>
      <c r="ILY51" s="9"/>
      <c r="ILZ51" s="9"/>
      <c r="IMA51" s="9"/>
      <c r="IMB51" s="9"/>
      <c r="IMC51" s="9"/>
      <c r="IMD51" s="9"/>
      <c r="IME51" s="9"/>
      <c r="IMF51" s="9"/>
      <c r="IMG51" s="9"/>
      <c r="IMH51" s="9"/>
      <c r="IMI51" s="9"/>
      <c r="IMJ51" s="9"/>
      <c r="IMK51" s="9"/>
      <c r="IML51" s="9"/>
      <c r="IMM51" s="9"/>
      <c r="IMN51" s="9"/>
      <c r="IMO51" s="9"/>
      <c r="IMP51" s="9"/>
      <c r="IMQ51" s="9"/>
      <c r="IMR51" s="9"/>
      <c r="IMS51" s="9"/>
      <c r="IMT51" s="9"/>
      <c r="IMU51" s="9"/>
      <c r="IMV51" s="9"/>
      <c r="IMW51" s="9"/>
      <c r="IMX51" s="9"/>
      <c r="IMY51" s="9"/>
      <c r="IMZ51" s="9"/>
      <c r="INA51" s="9"/>
      <c r="INB51" s="9"/>
      <c r="INC51" s="9"/>
      <c r="IND51" s="9"/>
      <c r="INE51" s="9"/>
      <c r="INF51" s="9"/>
      <c r="ING51" s="9"/>
      <c r="INH51" s="9"/>
      <c r="INI51" s="9"/>
      <c r="INJ51" s="9"/>
      <c r="INK51" s="9"/>
      <c r="INL51" s="9"/>
      <c r="INM51" s="9"/>
      <c r="INN51" s="9"/>
      <c r="INO51" s="9"/>
      <c r="INP51" s="9"/>
      <c r="INQ51" s="9"/>
      <c r="INR51" s="9"/>
      <c r="INS51" s="9"/>
      <c r="INT51" s="9"/>
      <c r="INU51" s="9"/>
      <c r="INV51" s="9"/>
      <c r="INW51" s="9"/>
      <c r="INX51" s="9"/>
      <c r="INY51" s="9"/>
      <c r="INZ51" s="9"/>
      <c r="IOA51" s="9"/>
      <c r="IOB51" s="9"/>
      <c r="IOC51" s="9"/>
      <c r="IOD51" s="9"/>
      <c r="IOE51" s="9"/>
      <c r="IOF51" s="9"/>
      <c r="IOG51" s="9"/>
      <c r="IOH51" s="9"/>
      <c r="IOI51" s="9"/>
      <c r="IOJ51" s="9"/>
      <c r="IOK51" s="9"/>
      <c r="IOL51" s="9"/>
      <c r="IOM51" s="9"/>
      <c r="ION51" s="9"/>
      <c r="IOO51" s="9"/>
      <c r="IOP51" s="9"/>
      <c r="IOQ51" s="9"/>
      <c r="IOR51" s="9"/>
      <c r="IOS51" s="9"/>
      <c r="IOT51" s="9"/>
      <c r="IOU51" s="9"/>
      <c r="IOV51" s="9"/>
      <c r="IOW51" s="9"/>
      <c r="IOX51" s="9"/>
      <c r="IOY51" s="9"/>
      <c r="IOZ51" s="9"/>
      <c r="IPA51" s="9"/>
      <c r="IPB51" s="9"/>
      <c r="IPC51" s="9"/>
      <c r="IPD51" s="9"/>
      <c r="IPE51" s="9"/>
      <c r="IPF51" s="9"/>
      <c r="IPG51" s="9"/>
      <c r="IPH51" s="9"/>
      <c r="IPI51" s="9"/>
      <c r="IPJ51" s="9"/>
      <c r="IPK51" s="9"/>
      <c r="IPL51" s="9"/>
      <c r="IPM51" s="9"/>
      <c r="IPN51" s="9"/>
      <c r="IPO51" s="9"/>
      <c r="IPP51" s="9"/>
      <c r="IPQ51" s="9"/>
      <c r="IPR51" s="9"/>
      <c r="IPS51" s="9"/>
      <c r="IPT51" s="9"/>
      <c r="IPU51" s="9"/>
      <c r="IPV51" s="9"/>
      <c r="IPW51" s="9"/>
      <c r="IPX51" s="9"/>
      <c r="IPY51" s="9"/>
      <c r="IPZ51" s="9"/>
      <c r="IQA51" s="9"/>
      <c r="IQB51" s="9"/>
      <c r="IQC51" s="9"/>
      <c r="IQD51" s="9"/>
      <c r="IQE51" s="9"/>
      <c r="IQF51" s="9"/>
      <c r="IQG51" s="9"/>
      <c r="IQH51" s="9"/>
      <c r="IQI51" s="9"/>
      <c r="IQJ51" s="9"/>
      <c r="IQK51" s="9"/>
      <c r="IQL51" s="9"/>
      <c r="IQM51" s="9"/>
      <c r="IQN51" s="9"/>
      <c r="IQO51" s="9"/>
      <c r="IQP51" s="9"/>
      <c r="IQQ51" s="9"/>
      <c r="IQR51" s="9"/>
      <c r="IQS51" s="9"/>
      <c r="IQT51" s="9"/>
      <c r="IQU51" s="9"/>
      <c r="IQV51" s="9"/>
      <c r="IQW51" s="9"/>
      <c r="IQX51" s="9"/>
      <c r="IQY51" s="9"/>
      <c r="IQZ51" s="9"/>
      <c r="IRA51" s="9"/>
      <c r="IRB51" s="9"/>
      <c r="IRC51" s="9"/>
      <c r="IRD51" s="9"/>
      <c r="IRE51" s="9"/>
      <c r="IRF51" s="9"/>
      <c r="IRG51" s="9"/>
      <c r="IRH51" s="9"/>
      <c r="IRI51" s="9"/>
      <c r="IRJ51" s="9"/>
      <c r="IRK51" s="9"/>
      <c r="IRL51" s="9"/>
      <c r="IRM51" s="9"/>
      <c r="IRN51" s="9"/>
      <c r="IRO51" s="9"/>
      <c r="IRP51" s="9"/>
      <c r="IRQ51" s="9"/>
      <c r="IRR51" s="9"/>
      <c r="IRS51" s="9"/>
      <c r="IRT51" s="9"/>
      <c r="IRU51" s="9"/>
      <c r="IRV51" s="9"/>
      <c r="IRW51" s="9"/>
      <c r="IRX51" s="9"/>
      <c r="IRY51" s="9"/>
      <c r="IRZ51" s="9"/>
      <c r="ISA51" s="9"/>
      <c r="ISB51" s="9"/>
      <c r="ISC51" s="9"/>
      <c r="ISD51" s="9"/>
      <c r="ISE51" s="9"/>
      <c r="ISF51" s="9"/>
      <c r="ISG51" s="9"/>
      <c r="ISH51" s="9"/>
      <c r="ISI51" s="9"/>
      <c r="ISJ51" s="9"/>
      <c r="ISK51" s="9"/>
      <c r="ISL51" s="9"/>
      <c r="ISM51" s="9"/>
      <c r="ISN51" s="9"/>
      <c r="ISO51" s="9"/>
      <c r="ISP51" s="9"/>
      <c r="ISQ51" s="9"/>
      <c r="ISR51" s="9"/>
      <c r="ISS51" s="9"/>
      <c r="IST51" s="9"/>
      <c r="ISU51" s="9"/>
      <c r="ISV51" s="9"/>
      <c r="ISW51" s="9"/>
      <c r="ISX51" s="9"/>
      <c r="ISY51" s="9"/>
      <c r="ISZ51" s="9"/>
      <c r="ITA51" s="9"/>
      <c r="ITB51" s="9"/>
      <c r="ITC51" s="9"/>
      <c r="ITD51" s="9"/>
      <c r="ITE51" s="9"/>
      <c r="ITF51" s="9"/>
      <c r="ITG51" s="9"/>
      <c r="ITH51" s="9"/>
      <c r="ITI51" s="9"/>
      <c r="ITJ51" s="9"/>
      <c r="ITK51" s="9"/>
      <c r="ITL51" s="9"/>
      <c r="ITM51" s="9"/>
      <c r="ITN51" s="9"/>
      <c r="ITO51" s="9"/>
      <c r="ITP51" s="9"/>
      <c r="ITQ51" s="9"/>
      <c r="ITR51" s="9"/>
      <c r="ITS51" s="9"/>
      <c r="ITT51" s="9"/>
      <c r="ITU51" s="9"/>
      <c r="ITV51" s="9"/>
      <c r="ITW51" s="9"/>
      <c r="ITX51" s="9"/>
      <c r="ITY51" s="9"/>
      <c r="ITZ51" s="9"/>
      <c r="IUA51" s="9"/>
      <c r="IUB51" s="9"/>
      <c r="IUC51" s="9"/>
      <c r="IUD51" s="9"/>
      <c r="IUE51" s="9"/>
      <c r="IUF51" s="9"/>
      <c r="IUG51" s="9"/>
      <c r="IUH51" s="9"/>
      <c r="IUI51" s="9"/>
      <c r="IUJ51" s="9"/>
      <c r="IUK51" s="9"/>
      <c r="IUL51" s="9"/>
      <c r="IUM51" s="9"/>
      <c r="IUN51" s="9"/>
      <c r="IUO51" s="9"/>
      <c r="IUP51" s="9"/>
      <c r="IUQ51" s="9"/>
      <c r="IUR51" s="9"/>
      <c r="IUS51" s="9"/>
      <c r="IUT51" s="9"/>
      <c r="IUU51" s="9"/>
      <c r="IUV51" s="9"/>
      <c r="IUW51" s="9"/>
      <c r="IUX51" s="9"/>
      <c r="IUY51" s="9"/>
      <c r="IUZ51" s="9"/>
      <c r="IVA51" s="9"/>
      <c r="IVB51" s="9"/>
      <c r="IVC51" s="9"/>
      <c r="IVD51" s="9"/>
      <c r="IVE51" s="9"/>
      <c r="IVF51" s="9"/>
      <c r="IVG51" s="9"/>
      <c r="IVH51" s="9"/>
      <c r="IVI51" s="9"/>
      <c r="IVJ51" s="9"/>
      <c r="IVK51" s="9"/>
      <c r="IVL51" s="9"/>
      <c r="IVM51" s="9"/>
      <c r="IVN51" s="9"/>
      <c r="IVO51" s="9"/>
      <c r="IVP51" s="9"/>
      <c r="IVQ51" s="9"/>
      <c r="IVR51" s="9"/>
      <c r="IVS51" s="9"/>
      <c r="IVT51" s="9"/>
      <c r="IVU51" s="9"/>
      <c r="IVV51" s="9"/>
      <c r="IVW51" s="9"/>
      <c r="IVX51" s="9"/>
      <c r="IVY51" s="9"/>
      <c r="IVZ51" s="9"/>
      <c r="IWA51" s="9"/>
      <c r="IWB51" s="9"/>
      <c r="IWC51" s="9"/>
      <c r="IWD51" s="9"/>
      <c r="IWE51" s="9"/>
      <c r="IWF51" s="9"/>
      <c r="IWG51" s="9"/>
      <c r="IWH51" s="9"/>
      <c r="IWI51" s="9"/>
      <c r="IWJ51" s="9"/>
      <c r="IWK51" s="9"/>
      <c r="IWL51" s="9"/>
      <c r="IWM51" s="9"/>
      <c r="IWN51" s="9"/>
      <c r="IWO51" s="9"/>
      <c r="IWP51" s="9"/>
      <c r="IWQ51" s="9"/>
      <c r="IWR51" s="9"/>
      <c r="IWS51" s="9"/>
      <c r="IWT51" s="9"/>
      <c r="IWU51" s="9"/>
      <c r="IWV51" s="9"/>
      <c r="IWW51" s="9"/>
      <c r="IWX51" s="9"/>
      <c r="IWY51" s="9"/>
      <c r="IWZ51" s="9"/>
      <c r="IXA51" s="9"/>
      <c r="IXB51" s="9"/>
      <c r="IXC51" s="9"/>
      <c r="IXD51" s="9"/>
      <c r="IXE51" s="9"/>
      <c r="IXF51" s="9"/>
      <c r="IXG51" s="9"/>
      <c r="IXH51" s="9"/>
      <c r="IXI51" s="9"/>
      <c r="IXJ51" s="9"/>
      <c r="IXK51" s="9"/>
      <c r="IXL51" s="9"/>
      <c r="IXM51" s="9"/>
      <c r="IXN51" s="9"/>
      <c r="IXO51" s="9"/>
      <c r="IXP51" s="9"/>
      <c r="IXQ51" s="9"/>
      <c r="IXR51" s="9"/>
      <c r="IXS51" s="9"/>
      <c r="IXT51" s="9"/>
      <c r="IXU51" s="9"/>
      <c r="IXV51" s="9"/>
      <c r="IXW51" s="9"/>
      <c r="IXX51" s="9"/>
      <c r="IXY51" s="9"/>
      <c r="IXZ51" s="9"/>
      <c r="IYA51" s="9"/>
      <c r="IYB51" s="9"/>
      <c r="IYC51" s="9"/>
      <c r="IYD51" s="9"/>
      <c r="IYE51" s="9"/>
      <c r="IYF51" s="9"/>
      <c r="IYG51" s="9"/>
      <c r="IYH51" s="9"/>
      <c r="IYI51" s="9"/>
      <c r="IYJ51" s="9"/>
      <c r="IYK51" s="9"/>
      <c r="IYL51" s="9"/>
      <c r="IYM51" s="9"/>
      <c r="IYN51" s="9"/>
      <c r="IYO51" s="9"/>
      <c r="IYP51" s="9"/>
      <c r="IYQ51" s="9"/>
      <c r="IYR51" s="9"/>
      <c r="IYS51" s="9"/>
      <c r="IYT51" s="9"/>
      <c r="IYU51" s="9"/>
      <c r="IYV51" s="9"/>
      <c r="IYW51" s="9"/>
      <c r="IYX51" s="9"/>
      <c r="IYY51" s="9"/>
      <c r="IYZ51" s="9"/>
      <c r="IZA51" s="9"/>
      <c r="IZB51" s="9"/>
      <c r="IZC51" s="9"/>
      <c r="IZD51" s="9"/>
      <c r="IZE51" s="9"/>
      <c r="IZF51" s="9"/>
      <c r="IZG51" s="9"/>
      <c r="IZH51" s="9"/>
      <c r="IZI51" s="9"/>
      <c r="IZJ51" s="9"/>
      <c r="IZK51" s="9"/>
      <c r="IZL51" s="9"/>
      <c r="IZM51" s="9"/>
      <c r="IZN51" s="9"/>
      <c r="IZO51" s="9"/>
      <c r="IZP51" s="9"/>
      <c r="IZQ51" s="9"/>
      <c r="IZR51" s="9"/>
      <c r="IZS51" s="9"/>
      <c r="IZT51" s="9"/>
      <c r="IZU51" s="9"/>
      <c r="IZV51" s="9"/>
      <c r="IZW51" s="9"/>
      <c r="IZX51" s="9"/>
      <c r="IZY51" s="9"/>
      <c r="IZZ51" s="9"/>
      <c r="JAA51" s="9"/>
      <c r="JAB51" s="9"/>
      <c r="JAC51" s="9"/>
      <c r="JAD51" s="9"/>
      <c r="JAE51" s="9"/>
      <c r="JAF51" s="9"/>
      <c r="JAG51" s="9"/>
      <c r="JAH51" s="9"/>
      <c r="JAI51" s="9"/>
      <c r="JAJ51" s="9"/>
      <c r="JAK51" s="9"/>
      <c r="JAL51" s="9"/>
      <c r="JAM51" s="9"/>
      <c r="JAN51" s="9"/>
      <c r="JAO51" s="9"/>
      <c r="JAP51" s="9"/>
      <c r="JAQ51" s="9"/>
      <c r="JAR51" s="9"/>
      <c r="JAS51" s="9"/>
      <c r="JAT51" s="9"/>
      <c r="JAU51" s="9"/>
      <c r="JAV51" s="9"/>
      <c r="JAW51" s="9"/>
      <c r="JAX51" s="9"/>
      <c r="JAY51" s="9"/>
      <c r="JAZ51" s="9"/>
      <c r="JBA51" s="9"/>
      <c r="JBB51" s="9"/>
      <c r="JBC51" s="9"/>
      <c r="JBD51" s="9"/>
      <c r="JBE51" s="9"/>
      <c r="JBF51" s="9"/>
      <c r="JBG51" s="9"/>
      <c r="JBH51" s="9"/>
      <c r="JBI51" s="9"/>
      <c r="JBJ51" s="9"/>
      <c r="JBK51" s="9"/>
      <c r="JBL51" s="9"/>
      <c r="JBM51" s="9"/>
      <c r="JBN51" s="9"/>
      <c r="JBO51" s="9"/>
      <c r="JBP51" s="9"/>
      <c r="JBQ51" s="9"/>
      <c r="JBR51" s="9"/>
      <c r="JBS51" s="9"/>
      <c r="JBT51" s="9"/>
      <c r="JBU51" s="9"/>
      <c r="JBV51" s="9"/>
      <c r="JBW51" s="9"/>
      <c r="JBX51" s="9"/>
      <c r="JBY51" s="9"/>
      <c r="JBZ51" s="9"/>
      <c r="JCA51" s="9"/>
      <c r="JCB51" s="9"/>
      <c r="JCC51" s="9"/>
      <c r="JCD51" s="9"/>
      <c r="JCE51" s="9"/>
      <c r="JCF51" s="9"/>
      <c r="JCG51" s="9"/>
      <c r="JCH51" s="9"/>
      <c r="JCI51" s="9"/>
      <c r="JCJ51" s="9"/>
      <c r="JCK51" s="9"/>
      <c r="JCL51" s="9"/>
      <c r="JCM51" s="9"/>
      <c r="JCN51" s="9"/>
      <c r="JCO51" s="9"/>
      <c r="JCP51" s="9"/>
      <c r="JCQ51" s="9"/>
      <c r="JCR51" s="9"/>
      <c r="JCS51" s="9"/>
      <c r="JCT51" s="9"/>
      <c r="JCU51" s="9"/>
      <c r="JCV51" s="9"/>
      <c r="JCW51" s="9"/>
      <c r="JCX51" s="9"/>
      <c r="JCY51" s="9"/>
      <c r="JCZ51" s="9"/>
      <c r="JDA51" s="9"/>
      <c r="JDB51" s="9"/>
      <c r="JDC51" s="9"/>
      <c r="JDD51" s="9"/>
      <c r="JDE51" s="9"/>
      <c r="JDF51" s="9"/>
      <c r="JDG51" s="9"/>
      <c r="JDH51" s="9"/>
      <c r="JDI51" s="9"/>
      <c r="JDJ51" s="9"/>
      <c r="JDK51" s="9"/>
      <c r="JDL51" s="9"/>
      <c r="JDM51" s="9"/>
      <c r="JDN51" s="9"/>
      <c r="JDO51" s="9"/>
      <c r="JDP51" s="9"/>
      <c r="JDQ51" s="9"/>
      <c r="JDR51" s="9"/>
      <c r="JDS51" s="9"/>
      <c r="JDT51" s="9"/>
      <c r="JDU51" s="9"/>
      <c r="JDV51" s="9"/>
      <c r="JDW51" s="9"/>
      <c r="JDX51" s="9"/>
      <c r="JDY51" s="9"/>
      <c r="JDZ51" s="9"/>
      <c r="JEA51" s="9"/>
      <c r="JEB51" s="9"/>
      <c r="JEC51" s="9"/>
      <c r="JED51" s="9"/>
      <c r="JEE51" s="9"/>
      <c r="JEF51" s="9"/>
      <c r="JEG51" s="9"/>
      <c r="JEH51" s="9"/>
      <c r="JEI51" s="9"/>
      <c r="JEJ51" s="9"/>
      <c r="JEK51" s="9"/>
      <c r="JEL51" s="9"/>
      <c r="JEM51" s="9"/>
      <c r="JEN51" s="9"/>
      <c r="JEO51" s="9"/>
      <c r="JEP51" s="9"/>
      <c r="JEQ51" s="9"/>
      <c r="JER51" s="9"/>
      <c r="JES51" s="9"/>
      <c r="JET51" s="9"/>
      <c r="JEU51" s="9"/>
      <c r="JEV51" s="9"/>
      <c r="JEW51" s="9"/>
      <c r="JEX51" s="9"/>
      <c r="JEY51" s="9"/>
      <c r="JEZ51" s="9"/>
      <c r="JFA51" s="9"/>
      <c r="JFB51" s="9"/>
      <c r="JFC51" s="9"/>
      <c r="JFD51" s="9"/>
      <c r="JFE51" s="9"/>
      <c r="JFF51" s="9"/>
      <c r="JFG51" s="9"/>
      <c r="JFH51" s="9"/>
      <c r="JFI51" s="9"/>
      <c r="JFJ51" s="9"/>
      <c r="JFK51" s="9"/>
      <c r="JFL51" s="9"/>
      <c r="JFM51" s="9"/>
      <c r="JFN51" s="9"/>
      <c r="JFO51" s="9"/>
      <c r="JFP51" s="9"/>
      <c r="JFQ51" s="9"/>
      <c r="JFR51" s="9"/>
      <c r="JFS51" s="9"/>
      <c r="JFT51" s="9"/>
      <c r="JFU51" s="9"/>
      <c r="JFV51" s="9"/>
      <c r="JFW51" s="9"/>
      <c r="JFX51" s="9"/>
      <c r="JFY51" s="9"/>
      <c r="JFZ51" s="9"/>
      <c r="JGA51" s="9"/>
      <c r="JGB51" s="9"/>
      <c r="JGC51" s="9"/>
      <c r="JGD51" s="9"/>
      <c r="JGE51" s="9"/>
      <c r="JGF51" s="9"/>
      <c r="JGG51" s="9"/>
      <c r="JGH51" s="9"/>
      <c r="JGI51" s="9"/>
      <c r="JGJ51" s="9"/>
      <c r="JGK51" s="9"/>
      <c r="JGL51" s="9"/>
      <c r="JGM51" s="9"/>
      <c r="JGN51" s="9"/>
      <c r="JGO51" s="9"/>
      <c r="JGP51" s="9"/>
      <c r="JGQ51" s="9"/>
      <c r="JGR51" s="9"/>
      <c r="JGS51" s="9"/>
      <c r="JGT51" s="9"/>
      <c r="JGU51" s="9"/>
      <c r="JGV51" s="9"/>
      <c r="JGW51" s="9"/>
      <c r="JGX51" s="9"/>
      <c r="JGY51" s="9"/>
      <c r="JGZ51" s="9"/>
      <c r="JHA51" s="9"/>
      <c r="JHB51" s="9"/>
      <c r="JHC51" s="9"/>
      <c r="JHD51" s="9"/>
      <c r="JHE51" s="9"/>
      <c r="JHF51" s="9"/>
      <c r="JHG51" s="9"/>
      <c r="JHH51" s="9"/>
      <c r="JHI51" s="9"/>
      <c r="JHJ51" s="9"/>
      <c r="JHK51" s="9"/>
      <c r="JHL51" s="9"/>
      <c r="JHM51" s="9"/>
      <c r="JHN51" s="9"/>
      <c r="JHO51" s="9"/>
      <c r="JHP51" s="9"/>
      <c r="JHQ51" s="9"/>
      <c r="JHR51" s="9"/>
      <c r="JHS51" s="9"/>
      <c r="JHT51" s="9"/>
      <c r="JHU51" s="9"/>
      <c r="JHV51" s="9"/>
      <c r="JHW51" s="9"/>
      <c r="JHX51" s="9"/>
      <c r="JHY51" s="9"/>
      <c r="JHZ51" s="9"/>
      <c r="JIA51" s="9"/>
      <c r="JIB51" s="9"/>
      <c r="JIC51" s="9"/>
      <c r="JID51" s="9"/>
      <c r="JIE51" s="9"/>
      <c r="JIF51" s="9"/>
      <c r="JIG51" s="9"/>
      <c r="JIH51" s="9"/>
      <c r="JII51" s="9"/>
      <c r="JIJ51" s="9"/>
      <c r="JIK51" s="9"/>
      <c r="JIL51" s="9"/>
      <c r="JIM51" s="9"/>
      <c r="JIN51" s="9"/>
      <c r="JIO51" s="9"/>
      <c r="JIP51" s="9"/>
      <c r="JIQ51" s="9"/>
      <c r="JIR51" s="9"/>
      <c r="JIS51" s="9"/>
      <c r="JIT51" s="9"/>
      <c r="JIU51" s="9"/>
      <c r="JIV51" s="9"/>
      <c r="JIW51" s="9"/>
      <c r="JIX51" s="9"/>
      <c r="JIY51" s="9"/>
      <c r="JIZ51" s="9"/>
      <c r="JJA51" s="9"/>
      <c r="JJB51" s="9"/>
      <c r="JJC51" s="9"/>
      <c r="JJD51" s="9"/>
      <c r="JJE51" s="9"/>
      <c r="JJF51" s="9"/>
      <c r="JJG51" s="9"/>
      <c r="JJH51" s="9"/>
      <c r="JJI51" s="9"/>
      <c r="JJJ51" s="9"/>
      <c r="JJK51" s="9"/>
      <c r="JJL51" s="9"/>
      <c r="JJM51" s="9"/>
      <c r="JJN51" s="9"/>
      <c r="JJO51" s="9"/>
      <c r="JJP51" s="9"/>
      <c r="JJQ51" s="9"/>
      <c r="JJR51" s="9"/>
      <c r="JJS51" s="9"/>
      <c r="JJT51" s="9"/>
      <c r="JJU51" s="9"/>
      <c r="JJV51" s="9"/>
      <c r="JJW51" s="9"/>
      <c r="JJX51" s="9"/>
      <c r="JJY51" s="9"/>
      <c r="JJZ51" s="9"/>
      <c r="JKA51" s="9"/>
      <c r="JKB51" s="9"/>
      <c r="JKC51" s="9"/>
      <c r="JKD51" s="9"/>
      <c r="JKE51" s="9"/>
      <c r="JKF51" s="9"/>
      <c r="JKG51" s="9"/>
      <c r="JKH51" s="9"/>
      <c r="JKI51" s="9"/>
      <c r="JKJ51" s="9"/>
      <c r="JKK51" s="9"/>
      <c r="JKL51" s="9"/>
      <c r="JKM51" s="9"/>
      <c r="JKN51" s="9"/>
      <c r="JKO51" s="9"/>
      <c r="JKP51" s="9"/>
      <c r="JKQ51" s="9"/>
      <c r="JKR51" s="9"/>
      <c r="JKS51" s="9"/>
      <c r="JKT51" s="9"/>
      <c r="JKU51" s="9"/>
      <c r="JKV51" s="9"/>
      <c r="JKW51" s="9"/>
      <c r="JKX51" s="9"/>
      <c r="JKY51" s="9"/>
      <c r="JKZ51" s="9"/>
      <c r="JLA51" s="9"/>
      <c r="JLB51" s="9"/>
      <c r="JLC51" s="9"/>
      <c r="JLD51" s="9"/>
      <c r="JLE51" s="9"/>
      <c r="JLF51" s="9"/>
      <c r="JLG51" s="9"/>
      <c r="JLH51" s="9"/>
      <c r="JLI51" s="9"/>
      <c r="JLJ51" s="9"/>
      <c r="JLK51" s="9"/>
      <c r="JLL51" s="9"/>
      <c r="JLM51" s="9"/>
      <c r="JLN51" s="9"/>
      <c r="JLO51" s="9"/>
      <c r="JLP51" s="9"/>
      <c r="JLQ51" s="9"/>
      <c r="JLR51" s="9"/>
      <c r="JLS51" s="9"/>
      <c r="JLT51" s="9"/>
      <c r="JLU51" s="9"/>
      <c r="JLV51" s="9"/>
      <c r="JLW51" s="9"/>
      <c r="JLX51" s="9"/>
      <c r="JLY51" s="9"/>
      <c r="JLZ51" s="9"/>
      <c r="JMA51" s="9"/>
      <c r="JMB51" s="9"/>
      <c r="JMC51" s="9"/>
      <c r="JMD51" s="9"/>
      <c r="JME51" s="9"/>
      <c r="JMF51" s="9"/>
      <c r="JMG51" s="9"/>
      <c r="JMH51" s="9"/>
      <c r="JMI51" s="9"/>
      <c r="JMJ51" s="9"/>
      <c r="JMK51" s="9"/>
      <c r="JML51" s="9"/>
      <c r="JMM51" s="9"/>
      <c r="JMN51" s="9"/>
      <c r="JMO51" s="9"/>
      <c r="JMP51" s="9"/>
      <c r="JMQ51" s="9"/>
      <c r="JMR51" s="9"/>
      <c r="JMS51" s="9"/>
      <c r="JMT51" s="9"/>
      <c r="JMU51" s="9"/>
      <c r="JMV51" s="9"/>
      <c r="JMW51" s="9"/>
      <c r="JMX51" s="9"/>
      <c r="JMY51" s="9"/>
      <c r="JMZ51" s="9"/>
      <c r="JNA51" s="9"/>
      <c r="JNB51" s="9"/>
      <c r="JNC51" s="9"/>
      <c r="JND51" s="9"/>
      <c r="JNE51" s="9"/>
      <c r="JNF51" s="9"/>
      <c r="JNG51" s="9"/>
      <c r="JNH51" s="9"/>
      <c r="JNI51" s="9"/>
      <c r="JNJ51" s="9"/>
      <c r="JNK51" s="9"/>
      <c r="JNL51" s="9"/>
      <c r="JNM51" s="9"/>
      <c r="JNN51" s="9"/>
      <c r="JNO51" s="9"/>
      <c r="JNP51" s="9"/>
      <c r="JNQ51" s="9"/>
      <c r="JNR51" s="9"/>
      <c r="JNS51" s="9"/>
      <c r="JNT51" s="9"/>
      <c r="JNU51" s="9"/>
      <c r="JNV51" s="9"/>
      <c r="JNW51" s="9"/>
      <c r="JNX51" s="9"/>
      <c r="JNY51" s="9"/>
      <c r="JNZ51" s="9"/>
      <c r="JOA51" s="9"/>
      <c r="JOB51" s="9"/>
      <c r="JOC51" s="9"/>
      <c r="JOD51" s="9"/>
      <c r="JOE51" s="9"/>
      <c r="JOF51" s="9"/>
      <c r="JOG51" s="9"/>
      <c r="JOH51" s="9"/>
      <c r="JOI51" s="9"/>
      <c r="JOJ51" s="9"/>
      <c r="JOK51" s="9"/>
      <c r="JOL51" s="9"/>
      <c r="JOM51" s="9"/>
      <c r="JON51" s="9"/>
      <c r="JOO51" s="9"/>
      <c r="JOP51" s="9"/>
      <c r="JOQ51" s="9"/>
      <c r="JOR51" s="9"/>
      <c r="JOS51" s="9"/>
      <c r="JOT51" s="9"/>
      <c r="JOU51" s="9"/>
      <c r="JOV51" s="9"/>
      <c r="JOW51" s="9"/>
      <c r="JOX51" s="9"/>
      <c r="JOY51" s="9"/>
      <c r="JOZ51" s="9"/>
      <c r="JPA51" s="9"/>
      <c r="JPB51" s="9"/>
      <c r="JPC51" s="9"/>
      <c r="JPD51" s="9"/>
      <c r="JPE51" s="9"/>
      <c r="JPF51" s="9"/>
      <c r="JPG51" s="9"/>
      <c r="JPH51" s="9"/>
      <c r="JPI51" s="9"/>
      <c r="JPJ51" s="9"/>
      <c r="JPK51" s="9"/>
      <c r="JPL51" s="9"/>
      <c r="JPM51" s="9"/>
      <c r="JPN51" s="9"/>
      <c r="JPO51" s="9"/>
      <c r="JPP51" s="9"/>
      <c r="JPQ51" s="9"/>
      <c r="JPR51" s="9"/>
      <c r="JPS51" s="9"/>
      <c r="JPT51" s="9"/>
      <c r="JPU51" s="9"/>
      <c r="JPV51" s="9"/>
      <c r="JPW51" s="9"/>
      <c r="JPX51" s="9"/>
      <c r="JPY51" s="9"/>
      <c r="JPZ51" s="9"/>
      <c r="JQA51" s="9"/>
      <c r="JQB51" s="9"/>
      <c r="JQC51" s="9"/>
      <c r="JQD51" s="9"/>
      <c r="JQE51" s="9"/>
      <c r="JQF51" s="9"/>
      <c r="JQG51" s="9"/>
      <c r="JQH51" s="9"/>
      <c r="JQI51" s="9"/>
      <c r="JQJ51" s="9"/>
      <c r="JQK51" s="9"/>
      <c r="JQL51" s="9"/>
      <c r="JQM51" s="9"/>
      <c r="JQN51" s="9"/>
      <c r="JQO51" s="9"/>
      <c r="JQP51" s="9"/>
      <c r="JQQ51" s="9"/>
      <c r="JQR51" s="9"/>
      <c r="JQS51" s="9"/>
      <c r="JQT51" s="9"/>
      <c r="JQU51" s="9"/>
      <c r="JQV51" s="9"/>
      <c r="JQW51" s="9"/>
      <c r="JQX51" s="9"/>
      <c r="JQY51" s="9"/>
      <c r="JQZ51" s="9"/>
      <c r="JRA51" s="9"/>
      <c r="JRB51" s="9"/>
      <c r="JRC51" s="9"/>
      <c r="JRD51" s="9"/>
      <c r="JRE51" s="9"/>
      <c r="JRF51" s="9"/>
      <c r="JRG51" s="9"/>
      <c r="JRH51" s="9"/>
      <c r="JRI51" s="9"/>
      <c r="JRJ51" s="9"/>
      <c r="JRK51" s="9"/>
      <c r="JRL51" s="9"/>
      <c r="JRM51" s="9"/>
      <c r="JRN51" s="9"/>
      <c r="JRO51" s="9"/>
      <c r="JRP51" s="9"/>
      <c r="JRQ51" s="9"/>
      <c r="JRR51" s="9"/>
      <c r="JRS51" s="9"/>
      <c r="JRT51" s="9"/>
      <c r="JRU51" s="9"/>
      <c r="JRV51" s="9"/>
      <c r="JRW51" s="9"/>
      <c r="JRX51" s="9"/>
      <c r="JRY51" s="9"/>
      <c r="JRZ51" s="9"/>
      <c r="JSA51" s="9"/>
      <c r="JSB51" s="9"/>
      <c r="JSC51" s="9"/>
      <c r="JSD51" s="9"/>
      <c r="JSE51" s="9"/>
      <c r="JSF51" s="9"/>
      <c r="JSG51" s="9"/>
      <c r="JSH51" s="9"/>
      <c r="JSI51" s="9"/>
      <c r="JSJ51" s="9"/>
      <c r="JSK51" s="9"/>
      <c r="JSL51" s="9"/>
      <c r="JSM51" s="9"/>
      <c r="JSN51" s="9"/>
      <c r="JSO51" s="9"/>
      <c r="JSP51" s="9"/>
      <c r="JSQ51" s="9"/>
      <c r="JSR51" s="9"/>
      <c r="JSS51" s="9"/>
      <c r="JST51" s="9"/>
      <c r="JSU51" s="9"/>
      <c r="JSV51" s="9"/>
      <c r="JSW51" s="9"/>
      <c r="JSX51" s="9"/>
      <c r="JSY51" s="9"/>
      <c r="JSZ51" s="9"/>
      <c r="JTA51" s="9"/>
      <c r="JTB51" s="9"/>
      <c r="JTC51" s="9"/>
      <c r="JTD51" s="9"/>
      <c r="JTE51" s="9"/>
      <c r="JTF51" s="9"/>
      <c r="JTG51" s="9"/>
      <c r="JTH51" s="9"/>
      <c r="JTI51" s="9"/>
      <c r="JTJ51" s="9"/>
      <c r="JTK51" s="9"/>
      <c r="JTL51" s="9"/>
      <c r="JTM51" s="9"/>
      <c r="JTN51" s="9"/>
      <c r="JTO51" s="9"/>
      <c r="JTP51" s="9"/>
      <c r="JTQ51" s="9"/>
      <c r="JTR51" s="9"/>
      <c r="JTS51" s="9"/>
      <c r="JTT51" s="9"/>
      <c r="JTU51" s="9"/>
      <c r="JTV51" s="9"/>
      <c r="JTW51" s="9"/>
      <c r="JTX51" s="9"/>
      <c r="JTY51" s="9"/>
      <c r="JTZ51" s="9"/>
      <c r="JUA51" s="9"/>
      <c r="JUB51" s="9"/>
      <c r="JUC51" s="9"/>
      <c r="JUD51" s="9"/>
      <c r="JUE51" s="9"/>
      <c r="JUF51" s="9"/>
      <c r="JUG51" s="9"/>
      <c r="JUH51" s="9"/>
      <c r="JUI51" s="9"/>
      <c r="JUJ51" s="9"/>
      <c r="JUK51" s="9"/>
      <c r="JUL51" s="9"/>
      <c r="JUM51" s="9"/>
      <c r="JUN51" s="9"/>
      <c r="JUO51" s="9"/>
      <c r="JUP51" s="9"/>
      <c r="JUQ51" s="9"/>
      <c r="JUR51" s="9"/>
      <c r="JUS51" s="9"/>
      <c r="JUT51" s="9"/>
      <c r="JUU51" s="9"/>
      <c r="JUV51" s="9"/>
      <c r="JUW51" s="9"/>
      <c r="JUX51" s="9"/>
      <c r="JUY51" s="9"/>
      <c r="JUZ51" s="9"/>
      <c r="JVA51" s="9"/>
      <c r="JVB51" s="9"/>
      <c r="JVC51" s="9"/>
      <c r="JVD51" s="9"/>
      <c r="JVE51" s="9"/>
      <c r="JVF51" s="9"/>
      <c r="JVG51" s="9"/>
      <c r="JVH51" s="9"/>
      <c r="JVI51" s="9"/>
      <c r="JVJ51" s="9"/>
      <c r="JVK51" s="9"/>
      <c r="JVL51" s="9"/>
      <c r="JVM51" s="9"/>
      <c r="JVN51" s="9"/>
      <c r="JVO51" s="9"/>
      <c r="JVP51" s="9"/>
      <c r="JVQ51" s="9"/>
      <c r="JVR51" s="9"/>
      <c r="JVS51" s="9"/>
      <c r="JVT51" s="9"/>
      <c r="JVU51" s="9"/>
      <c r="JVV51" s="9"/>
      <c r="JVW51" s="9"/>
      <c r="JVX51" s="9"/>
      <c r="JVY51" s="9"/>
      <c r="JVZ51" s="9"/>
      <c r="JWA51" s="9"/>
      <c r="JWB51" s="9"/>
      <c r="JWC51" s="9"/>
      <c r="JWD51" s="9"/>
      <c r="JWE51" s="9"/>
      <c r="JWF51" s="9"/>
      <c r="JWG51" s="9"/>
      <c r="JWH51" s="9"/>
      <c r="JWI51" s="9"/>
      <c r="JWJ51" s="9"/>
      <c r="JWK51" s="9"/>
      <c r="JWL51" s="9"/>
      <c r="JWM51" s="9"/>
      <c r="JWN51" s="9"/>
      <c r="JWO51" s="9"/>
      <c r="JWP51" s="9"/>
      <c r="JWQ51" s="9"/>
      <c r="JWR51" s="9"/>
      <c r="JWS51" s="9"/>
      <c r="JWT51" s="9"/>
      <c r="JWU51" s="9"/>
      <c r="JWV51" s="9"/>
      <c r="JWW51" s="9"/>
      <c r="JWX51" s="9"/>
      <c r="JWY51" s="9"/>
      <c r="JWZ51" s="9"/>
      <c r="JXA51" s="9"/>
      <c r="JXB51" s="9"/>
      <c r="JXC51" s="9"/>
      <c r="JXD51" s="9"/>
      <c r="JXE51" s="9"/>
      <c r="JXF51" s="9"/>
      <c r="JXG51" s="9"/>
      <c r="JXH51" s="9"/>
      <c r="JXI51" s="9"/>
      <c r="JXJ51" s="9"/>
      <c r="JXK51" s="9"/>
      <c r="JXL51" s="9"/>
      <c r="JXM51" s="9"/>
      <c r="JXN51" s="9"/>
      <c r="JXO51" s="9"/>
      <c r="JXP51" s="9"/>
      <c r="JXQ51" s="9"/>
      <c r="JXR51" s="9"/>
      <c r="JXS51" s="9"/>
      <c r="JXT51" s="9"/>
      <c r="JXU51" s="9"/>
      <c r="JXV51" s="9"/>
      <c r="JXW51" s="9"/>
      <c r="JXX51" s="9"/>
      <c r="JXY51" s="9"/>
      <c r="JXZ51" s="9"/>
      <c r="JYA51" s="9"/>
      <c r="JYB51" s="9"/>
      <c r="JYC51" s="9"/>
      <c r="JYD51" s="9"/>
      <c r="JYE51" s="9"/>
      <c r="JYF51" s="9"/>
      <c r="JYG51" s="9"/>
      <c r="JYH51" s="9"/>
      <c r="JYI51" s="9"/>
      <c r="JYJ51" s="9"/>
      <c r="JYK51" s="9"/>
      <c r="JYL51" s="9"/>
      <c r="JYM51" s="9"/>
      <c r="JYN51" s="9"/>
      <c r="JYO51" s="9"/>
      <c r="JYP51" s="9"/>
      <c r="JYQ51" s="9"/>
      <c r="JYR51" s="9"/>
      <c r="JYS51" s="9"/>
      <c r="JYT51" s="9"/>
      <c r="JYU51" s="9"/>
      <c r="JYV51" s="9"/>
      <c r="JYW51" s="9"/>
      <c r="JYX51" s="9"/>
      <c r="JYY51" s="9"/>
      <c r="JYZ51" s="9"/>
      <c r="JZA51" s="9"/>
      <c r="JZB51" s="9"/>
      <c r="JZC51" s="9"/>
      <c r="JZD51" s="9"/>
      <c r="JZE51" s="9"/>
      <c r="JZF51" s="9"/>
      <c r="JZG51" s="9"/>
      <c r="JZH51" s="9"/>
      <c r="JZI51" s="9"/>
      <c r="JZJ51" s="9"/>
      <c r="JZK51" s="9"/>
      <c r="JZL51" s="9"/>
      <c r="JZM51" s="9"/>
      <c r="JZN51" s="9"/>
      <c r="JZO51" s="9"/>
      <c r="JZP51" s="9"/>
      <c r="JZQ51" s="9"/>
      <c r="JZR51" s="9"/>
      <c r="JZS51" s="9"/>
      <c r="JZT51" s="9"/>
      <c r="JZU51" s="9"/>
      <c r="JZV51" s="9"/>
      <c r="JZW51" s="9"/>
      <c r="JZX51" s="9"/>
      <c r="JZY51" s="9"/>
      <c r="JZZ51" s="9"/>
      <c r="KAA51" s="9"/>
      <c r="KAB51" s="9"/>
      <c r="KAC51" s="9"/>
      <c r="KAD51" s="9"/>
      <c r="KAE51" s="9"/>
      <c r="KAF51" s="9"/>
      <c r="KAG51" s="9"/>
      <c r="KAH51" s="9"/>
      <c r="KAI51" s="9"/>
      <c r="KAJ51" s="9"/>
      <c r="KAK51" s="9"/>
      <c r="KAL51" s="9"/>
      <c r="KAM51" s="9"/>
      <c r="KAN51" s="9"/>
      <c r="KAO51" s="9"/>
      <c r="KAP51" s="9"/>
      <c r="KAQ51" s="9"/>
      <c r="KAR51" s="9"/>
      <c r="KAS51" s="9"/>
      <c r="KAT51" s="9"/>
      <c r="KAU51" s="9"/>
      <c r="KAV51" s="9"/>
      <c r="KAW51" s="9"/>
      <c r="KAX51" s="9"/>
      <c r="KAY51" s="9"/>
      <c r="KAZ51" s="9"/>
      <c r="KBA51" s="9"/>
      <c r="KBB51" s="9"/>
      <c r="KBC51" s="9"/>
      <c r="KBD51" s="9"/>
      <c r="KBE51" s="9"/>
      <c r="KBF51" s="9"/>
      <c r="KBG51" s="9"/>
      <c r="KBH51" s="9"/>
      <c r="KBI51" s="9"/>
      <c r="KBJ51" s="9"/>
      <c r="KBK51" s="9"/>
      <c r="KBL51" s="9"/>
      <c r="KBM51" s="9"/>
      <c r="KBN51" s="9"/>
      <c r="KBO51" s="9"/>
      <c r="KBP51" s="9"/>
      <c r="KBQ51" s="9"/>
      <c r="KBR51" s="9"/>
      <c r="KBS51" s="9"/>
      <c r="KBT51" s="9"/>
      <c r="KBU51" s="9"/>
      <c r="KBV51" s="9"/>
      <c r="KBW51" s="9"/>
      <c r="KBX51" s="9"/>
      <c r="KBY51" s="9"/>
      <c r="KBZ51" s="9"/>
      <c r="KCA51" s="9"/>
      <c r="KCB51" s="9"/>
      <c r="KCC51" s="9"/>
      <c r="KCD51" s="9"/>
      <c r="KCE51" s="9"/>
      <c r="KCF51" s="9"/>
      <c r="KCG51" s="9"/>
      <c r="KCH51" s="9"/>
      <c r="KCI51" s="9"/>
      <c r="KCJ51" s="9"/>
      <c r="KCK51" s="9"/>
      <c r="KCL51" s="9"/>
      <c r="KCM51" s="9"/>
      <c r="KCN51" s="9"/>
      <c r="KCO51" s="9"/>
      <c r="KCP51" s="9"/>
      <c r="KCQ51" s="9"/>
      <c r="KCR51" s="9"/>
      <c r="KCS51" s="9"/>
      <c r="KCT51" s="9"/>
      <c r="KCU51" s="9"/>
      <c r="KCV51" s="9"/>
      <c r="KCW51" s="9"/>
      <c r="KCX51" s="9"/>
      <c r="KCY51" s="9"/>
      <c r="KCZ51" s="9"/>
      <c r="KDA51" s="9"/>
      <c r="KDB51" s="9"/>
      <c r="KDC51" s="9"/>
      <c r="KDD51" s="9"/>
      <c r="KDE51" s="9"/>
      <c r="KDF51" s="9"/>
      <c r="KDG51" s="9"/>
      <c r="KDH51" s="9"/>
      <c r="KDI51" s="9"/>
      <c r="KDJ51" s="9"/>
      <c r="KDK51" s="9"/>
      <c r="KDL51" s="9"/>
      <c r="KDM51" s="9"/>
      <c r="KDN51" s="9"/>
      <c r="KDO51" s="9"/>
      <c r="KDP51" s="9"/>
      <c r="KDQ51" s="9"/>
      <c r="KDR51" s="9"/>
      <c r="KDS51" s="9"/>
      <c r="KDT51" s="9"/>
      <c r="KDU51" s="9"/>
      <c r="KDV51" s="9"/>
      <c r="KDW51" s="9"/>
      <c r="KDX51" s="9"/>
      <c r="KDY51" s="9"/>
      <c r="KDZ51" s="9"/>
      <c r="KEA51" s="9"/>
      <c r="KEB51" s="9"/>
      <c r="KEC51" s="9"/>
      <c r="KED51" s="9"/>
      <c r="KEE51" s="9"/>
      <c r="KEF51" s="9"/>
      <c r="KEG51" s="9"/>
      <c r="KEH51" s="9"/>
      <c r="KEI51" s="9"/>
      <c r="KEJ51" s="9"/>
      <c r="KEK51" s="9"/>
      <c r="KEL51" s="9"/>
      <c r="KEM51" s="9"/>
      <c r="KEN51" s="9"/>
      <c r="KEO51" s="9"/>
      <c r="KEP51" s="9"/>
      <c r="KEQ51" s="9"/>
      <c r="KER51" s="9"/>
      <c r="KES51" s="9"/>
      <c r="KET51" s="9"/>
      <c r="KEU51" s="9"/>
      <c r="KEV51" s="9"/>
      <c r="KEW51" s="9"/>
      <c r="KEX51" s="9"/>
      <c r="KEY51" s="9"/>
      <c r="KEZ51" s="9"/>
      <c r="KFA51" s="9"/>
      <c r="KFB51" s="9"/>
      <c r="KFC51" s="9"/>
      <c r="KFD51" s="9"/>
      <c r="KFE51" s="9"/>
      <c r="KFF51" s="9"/>
      <c r="KFG51" s="9"/>
      <c r="KFH51" s="9"/>
      <c r="KFI51" s="9"/>
      <c r="KFJ51" s="9"/>
      <c r="KFK51" s="9"/>
      <c r="KFL51" s="9"/>
      <c r="KFM51" s="9"/>
      <c r="KFN51" s="9"/>
      <c r="KFO51" s="9"/>
      <c r="KFP51" s="9"/>
      <c r="KFQ51" s="9"/>
      <c r="KFR51" s="9"/>
      <c r="KFS51" s="9"/>
      <c r="KFT51" s="9"/>
      <c r="KFU51" s="9"/>
      <c r="KFV51" s="9"/>
      <c r="KFW51" s="9"/>
      <c r="KFX51" s="9"/>
      <c r="KFY51" s="9"/>
      <c r="KFZ51" s="9"/>
      <c r="KGA51" s="9"/>
      <c r="KGB51" s="9"/>
      <c r="KGC51" s="9"/>
      <c r="KGD51" s="9"/>
      <c r="KGE51" s="9"/>
      <c r="KGF51" s="9"/>
      <c r="KGG51" s="9"/>
      <c r="KGH51" s="9"/>
      <c r="KGI51" s="9"/>
      <c r="KGJ51" s="9"/>
      <c r="KGK51" s="9"/>
      <c r="KGL51" s="9"/>
      <c r="KGM51" s="9"/>
      <c r="KGN51" s="9"/>
      <c r="KGO51" s="9"/>
      <c r="KGP51" s="9"/>
      <c r="KGQ51" s="9"/>
      <c r="KGR51" s="9"/>
      <c r="KGS51" s="9"/>
      <c r="KGT51" s="9"/>
      <c r="KGU51" s="9"/>
      <c r="KGV51" s="9"/>
      <c r="KGW51" s="9"/>
      <c r="KGX51" s="9"/>
      <c r="KGY51" s="9"/>
      <c r="KGZ51" s="9"/>
      <c r="KHA51" s="9"/>
      <c r="KHB51" s="9"/>
      <c r="KHC51" s="9"/>
      <c r="KHD51" s="9"/>
      <c r="KHE51" s="9"/>
      <c r="KHF51" s="9"/>
      <c r="KHG51" s="9"/>
      <c r="KHH51" s="9"/>
      <c r="KHI51" s="9"/>
      <c r="KHJ51" s="9"/>
      <c r="KHK51" s="9"/>
      <c r="KHL51" s="9"/>
      <c r="KHM51" s="9"/>
      <c r="KHN51" s="9"/>
      <c r="KHO51" s="9"/>
      <c r="KHP51" s="9"/>
      <c r="KHQ51" s="9"/>
      <c r="KHR51" s="9"/>
      <c r="KHS51" s="9"/>
      <c r="KHT51" s="9"/>
      <c r="KHU51" s="9"/>
      <c r="KHV51" s="9"/>
      <c r="KHW51" s="9"/>
      <c r="KHX51" s="9"/>
      <c r="KHY51" s="9"/>
      <c r="KHZ51" s="9"/>
      <c r="KIA51" s="9"/>
      <c r="KIB51" s="9"/>
      <c r="KIC51" s="9"/>
      <c r="KID51" s="9"/>
      <c r="KIE51" s="9"/>
      <c r="KIF51" s="9"/>
      <c r="KIG51" s="9"/>
      <c r="KIH51" s="9"/>
      <c r="KII51" s="9"/>
      <c r="KIJ51" s="9"/>
      <c r="KIK51" s="9"/>
      <c r="KIL51" s="9"/>
      <c r="KIM51" s="9"/>
      <c r="KIN51" s="9"/>
      <c r="KIO51" s="9"/>
      <c r="KIP51" s="9"/>
      <c r="KIQ51" s="9"/>
      <c r="KIR51" s="9"/>
      <c r="KIS51" s="9"/>
      <c r="KIT51" s="9"/>
      <c r="KIU51" s="9"/>
      <c r="KIV51" s="9"/>
      <c r="KIW51" s="9"/>
      <c r="KIX51" s="9"/>
      <c r="KIY51" s="9"/>
      <c r="KIZ51" s="9"/>
      <c r="KJA51" s="9"/>
      <c r="KJB51" s="9"/>
      <c r="KJC51" s="9"/>
      <c r="KJD51" s="9"/>
      <c r="KJE51" s="9"/>
      <c r="KJF51" s="9"/>
      <c r="KJG51" s="9"/>
      <c r="KJH51" s="9"/>
      <c r="KJI51" s="9"/>
      <c r="KJJ51" s="9"/>
      <c r="KJK51" s="9"/>
      <c r="KJL51" s="9"/>
      <c r="KJM51" s="9"/>
      <c r="KJN51" s="9"/>
      <c r="KJO51" s="9"/>
      <c r="KJP51" s="9"/>
      <c r="KJQ51" s="9"/>
      <c r="KJR51" s="9"/>
      <c r="KJS51" s="9"/>
      <c r="KJT51" s="9"/>
      <c r="KJU51" s="9"/>
      <c r="KJV51" s="9"/>
      <c r="KJW51" s="9"/>
      <c r="KJX51" s="9"/>
      <c r="KJY51" s="9"/>
      <c r="KJZ51" s="9"/>
      <c r="KKA51" s="9"/>
      <c r="KKB51" s="9"/>
      <c r="KKC51" s="9"/>
      <c r="KKD51" s="9"/>
      <c r="KKE51" s="9"/>
      <c r="KKF51" s="9"/>
      <c r="KKG51" s="9"/>
      <c r="KKH51" s="9"/>
      <c r="KKI51" s="9"/>
      <c r="KKJ51" s="9"/>
      <c r="KKK51" s="9"/>
      <c r="KKL51" s="9"/>
      <c r="KKM51" s="9"/>
      <c r="KKN51" s="9"/>
      <c r="KKO51" s="9"/>
      <c r="KKP51" s="9"/>
      <c r="KKQ51" s="9"/>
      <c r="KKR51" s="9"/>
      <c r="KKS51" s="9"/>
      <c r="KKT51" s="9"/>
      <c r="KKU51" s="9"/>
      <c r="KKV51" s="9"/>
      <c r="KKW51" s="9"/>
      <c r="KKX51" s="9"/>
      <c r="KKY51" s="9"/>
      <c r="KKZ51" s="9"/>
      <c r="KLA51" s="9"/>
      <c r="KLB51" s="9"/>
      <c r="KLC51" s="9"/>
      <c r="KLD51" s="9"/>
      <c r="KLE51" s="9"/>
      <c r="KLF51" s="9"/>
      <c r="KLG51" s="9"/>
      <c r="KLH51" s="9"/>
      <c r="KLI51" s="9"/>
      <c r="KLJ51" s="9"/>
      <c r="KLK51" s="9"/>
      <c r="KLL51" s="9"/>
      <c r="KLM51" s="9"/>
      <c r="KLN51" s="9"/>
      <c r="KLO51" s="9"/>
      <c r="KLP51" s="9"/>
      <c r="KLQ51" s="9"/>
      <c r="KLR51" s="9"/>
      <c r="KLS51" s="9"/>
      <c r="KLT51" s="9"/>
      <c r="KLU51" s="9"/>
      <c r="KLV51" s="9"/>
      <c r="KLW51" s="9"/>
      <c r="KLX51" s="9"/>
      <c r="KLY51" s="9"/>
      <c r="KLZ51" s="9"/>
      <c r="KMA51" s="9"/>
      <c r="KMB51" s="9"/>
      <c r="KMC51" s="9"/>
      <c r="KMD51" s="9"/>
      <c r="KME51" s="9"/>
      <c r="KMF51" s="9"/>
      <c r="KMG51" s="9"/>
      <c r="KMH51" s="9"/>
      <c r="KMI51" s="9"/>
      <c r="KMJ51" s="9"/>
      <c r="KMK51" s="9"/>
      <c r="KML51" s="9"/>
      <c r="KMM51" s="9"/>
      <c r="KMN51" s="9"/>
      <c r="KMO51" s="9"/>
      <c r="KMP51" s="9"/>
      <c r="KMQ51" s="9"/>
      <c r="KMR51" s="9"/>
      <c r="KMS51" s="9"/>
      <c r="KMT51" s="9"/>
      <c r="KMU51" s="9"/>
      <c r="KMV51" s="9"/>
      <c r="KMW51" s="9"/>
      <c r="KMX51" s="9"/>
      <c r="KMY51" s="9"/>
      <c r="KMZ51" s="9"/>
      <c r="KNA51" s="9"/>
      <c r="KNB51" s="9"/>
      <c r="KNC51" s="9"/>
      <c r="KND51" s="9"/>
      <c r="KNE51" s="9"/>
      <c r="KNF51" s="9"/>
      <c r="KNG51" s="9"/>
      <c r="KNH51" s="9"/>
      <c r="KNI51" s="9"/>
      <c r="KNJ51" s="9"/>
      <c r="KNK51" s="9"/>
      <c r="KNL51" s="9"/>
      <c r="KNM51" s="9"/>
      <c r="KNN51" s="9"/>
      <c r="KNO51" s="9"/>
      <c r="KNP51" s="9"/>
      <c r="KNQ51" s="9"/>
      <c r="KNR51" s="9"/>
      <c r="KNS51" s="9"/>
      <c r="KNT51" s="9"/>
      <c r="KNU51" s="9"/>
      <c r="KNV51" s="9"/>
      <c r="KNW51" s="9"/>
      <c r="KNX51" s="9"/>
      <c r="KNY51" s="9"/>
      <c r="KNZ51" s="9"/>
      <c r="KOA51" s="9"/>
      <c r="KOB51" s="9"/>
      <c r="KOC51" s="9"/>
      <c r="KOD51" s="9"/>
      <c r="KOE51" s="9"/>
      <c r="KOF51" s="9"/>
      <c r="KOG51" s="9"/>
      <c r="KOH51" s="9"/>
      <c r="KOI51" s="9"/>
      <c r="KOJ51" s="9"/>
      <c r="KOK51" s="9"/>
      <c r="KOL51" s="9"/>
      <c r="KOM51" s="9"/>
      <c r="KON51" s="9"/>
      <c r="KOO51" s="9"/>
      <c r="KOP51" s="9"/>
      <c r="KOQ51" s="9"/>
      <c r="KOR51" s="9"/>
      <c r="KOS51" s="9"/>
      <c r="KOT51" s="9"/>
      <c r="KOU51" s="9"/>
      <c r="KOV51" s="9"/>
      <c r="KOW51" s="9"/>
      <c r="KOX51" s="9"/>
      <c r="KOY51" s="9"/>
      <c r="KOZ51" s="9"/>
      <c r="KPA51" s="9"/>
      <c r="KPB51" s="9"/>
      <c r="KPC51" s="9"/>
      <c r="KPD51" s="9"/>
      <c r="KPE51" s="9"/>
      <c r="KPF51" s="9"/>
      <c r="KPG51" s="9"/>
      <c r="KPH51" s="9"/>
      <c r="KPI51" s="9"/>
      <c r="KPJ51" s="9"/>
      <c r="KPK51" s="9"/>
      <c r="KPL51" s="9"/>
      <c r="KPM51" s="9"/>
      <c r="KPN51" s="9"/>
      <c r="KPO51" s="9"/>
      <c r="KPP51" s="9"/>
      <c r="KPQ51" s="9"/>
      <c r="KPR51" s="9"/>
      <c r="KPS51" s="9"/>
      <c r="KPT51" s="9"/>
      <c r="KPU51" s="9"/>
      <c r="KPV51" s="9"/>
      <c r="KPW51" s="9"/>
      <c r="KPX51" s="9"/>
      <c r="KPY51" s="9"/>
      <c r="KPZ51" s="9"/>
      <c r="KQA51" s="9"/>
      <c r="KQB51" s="9"/>
      <c r="KQC51" s="9"/>
      <c r="KQD51" s="9"/>
      <c r="KQE51" s="9"/>
      <c r="KQF51" s="9"/>
      <c r="KQG51" s="9"/>
      <c r="KQH51" s="9"/>
      <c r="KQI51" s="9"/>
      <c r="KQJ51" s="9"/>
      <c r="KQK51" s="9"/>
      <c r="KQL51" s="9"/>
      <c r="KQM51" s="9"/>
      <c r="KQN51" s="9"/>
      <c r="KQO51" s="9"/>
      <c r="KQP51" s="9"/>
      <c r="KQQ51" s="9"/>
      <c r="KQR51" s="9"/>
      <c r="KQS51" s="9"/>
      <c r="KQT51" s="9"/>
      <c r="KQU51" s="9"/>
      <c r="KQV51" s="9"/>
      <c r="KQW51" s="9"/>
      <c r="KQX51" s="9"/>
      <c r="KQY51" s="9"/>
      <c r="KQZ51" s="9"/>
      <c r="KRA51" s="9"/>
      <c r="KRB51" s="9"/>
      <c r="KRC51" s="9"/>
      <c r="KRD51" s="9"/>
      <c r="KRE51" s="9"/>
      <c r="KRF51" s="9"/>
      <c r="KRG51" s="9"/>
      <c r="KRH51" s="9"/>
      <c r="KRI51" s="9"/>
      <c r="KRJ51" s="9"/>
      <c r="KRK51" s="9"/>
      <c r="KRL51" s="9"/>
      <c r="KRM51" s="9"/>
      <c r="KRN51" s="9"/>
      <c r="KRO51" s="9"/>
      <c r="KRP51" s="9"/>
      <c r="KRQ51" s="9"/>
      <c r="KRR51" s="9"/>
      <c r="KRS51" s="9"/>
      <c r="KRT51" s="9"/>
      <c r="KRU51" s="9"/>
      <c r="KRV51" s="9"/>
      <c r="KRW51" s="9"/>
      <c r="KRX51" s="9"/>
      <c r="KRY51" s="9"/>
      <c r="KRZ51" s="9"/>
      <c r="KSA51" s="9"/>
      <c r="KSB51" s="9"/>
      <c r="KSC51" s="9"/>
      <c r="KSD51" s="9"/>
      <c r="KSE51" s="9"/>
      <c r="KSF51" s="9"/>
      <c r="KSG51" s="9"/>
      <c r="KSH51" s="9"/>
      <c r="KSI51" s="9"/>
      <c r="KSJ51" s="9"/>
      <c r="KSK51" s="9"/>
      <c r="KSL51" s="9"/>
      <c r="KSM51" s="9"/>
      <c r="KSN51" s="9"/>
      <c r="KSO51" s="9"/>
      <c r="KSP51" s="9"/>
      <c r="KSQ51" s="9"/>
      <c r="KSR51" s="9"/>
      <c r="KSS51" s="9"/>
      <c r="KST51" s="9"/>
      <c r="KSU51" s="9"/>
      <c r="KSV51" s="9"/>
      <c r="KSW51" s="9"/>
      <c r="KSX51" s="9"/>
      <c r="KSY51" s="9"/>
      <c r="KSZ51" s="9"/>
      <c r="KTA51" s="9"/>
      <c r="KTB51" s="9"/>
      <c r="KTC51" s="9"/>
      <c r="KTD51" s="9"/>
      <c r="KTE51" s="9"/>
      <c r="KTF51" s="9"/>
      <c r="KTG51" s="9"/>
      <c r="KTH51" s="9"/>
      <c r="KTI51" s="9"/>
      <c r="KTJ51" s="9"/>
      <c r="KTK51" s="9"/>
      <c r="KTL51" s="9"/>
      <c r="KTM51" s="9"/>
      <c r="KTN51" s="9"/>
      <c r="KTO51" s="9"/>
      <c r="KTP51" s="9"/>
      <c r="KTQ51" s="9"/>
      <c r="KTR51" s="9"/>
      <c r="KTS51" s="9"/>
      <c r="KTT51" s="9"/>
      <c r="KTU51" s="9"/>
      <c r="KTV51" s="9"/>
      <c r="KTW51" s="9"/>
      <c r="KTX51" s="9"/>
      <c r="KTY51" s="9"/>
      <c r="KTZ51" s="9"/>
      <c r="KUA51" s="9"/>
      <c r="KUB51" s="9"/>
      <c r="KUC51" s="9"/>
      <c r="KUD51" s="9"/>
      <c r="KUE51" s="9"/>
      <c r="KUF51" s="9"/>
      <c r="KUG51" s="9"/>
      <c r="KUH51" s="9"/>
      <c r="KUI51" s="9"/>
      <c r="KUJ51" s="9"/>
      <c r="KUK51" s="9"/>
      <c r="KUL51" s="9"/>
      <c r="KUM51" s="9"/>
      <c r="KUN51" s="9"/>
      <c r="KUO51" s="9"/>
      <c r="KUP51" s="9"/>
      <c r="KUQ51" s="9"/>
      <c r="KUR51" s="9"/>
      <c r="KUS51" s="9"/>
      <c r="KUT51" s="9"/>
      <c r="KUU51" s="9"/>
      <c r="KUV51" s="9"/>
      <c r="KUW51" s="9"/>
      <c r="KUX51" s="9"/>
      <c r="KUY51" s="9"/>
      <c r="KUZ51" s="9"/>
      <c r="KVA51" s="9"/>
      <c r="KVB51" s="9"/>
      <c r="KVC51" s="9"/>
      <c r="KVD51" s="9"/>
      <c r="KVE51" s="9"/>
      <c r="KVF51" s="9"/>
      <c r="KVG51" s="9"/>
      <c r="KVH51" s="9"/>
      <c r="KVI51" s="9"/>
      <c r="KVJ51" s="9"/>
      <c r="KVK51" s="9"/>
      <c r="KVL51" s="9"/>
      <c r="KVM51" s="9"/>
      <c r="KVN51" s="9"/>
      <c r="KVO51" s="9"/>
      <c r="KVP51" s="9"/>
      <c r="KVQ51" s="9"/>
      <c r="KVR51" s="9"/>
      <c r="KVS51" s="9"/>
      <c r="KVT51" s="9"/>
      <c r="KVU51" s="9"/>
      <c r="KVV51" s="9"/>
      <c r="KVW51" s="9"/>
      <c r="KVX51" s="9"/>
      <c r="KVY51" s="9"/>
      <c r="KVZ51" s="9"/>
      <c r="KWA51" s="9"/>
      <c r="KWB51" s="9"/>
      <c r="KWC51" s="9"/>
      <c r="KWD51" s="9"/>
      <c r="KWE51" s="9"/>
      <c r="KWF51" s="9"/>
      <c r="KWG51" s="9"/>
      <c r="KWH51" s="9"/>
      <c r="KWI51" s="9"/>
      <c r="KWJ51" s="9"/>
      <c r="KWK51" s="9"/>
      <c r="KWL51" s="9"/>
      <c r="KWM51" s="9"/>
      <c r="KWN51" s="9"/>
      <c r="KWO51" s="9"/>
      <c r="KWP51" s="9"/>
      <c r="KWQ51" s="9"/>
      <c r="KWR51" s="9"/>
      <c r="KWS51" s="9"/>
      <c r="KWT51" s="9"/>
      <c r="KWU51" s="9"/>
      <c r="KWV51" s="9"/>
      <c r="KWW51" s="9"/>
      <c r="KWX51" s="9"/>
      <c r="KWY51" s="9"/>
      <c r="KWZ51" s="9"/>
      <c r="KXA51" s="9"/>
      <c r="KXB51" s="9"/>
      <c r="KXC51" s="9"/>
      <c r="KXD51" s="9"/>
      <c r="KXE51" s="9"/>
      <c r="KXF51" s="9"/>
      <c r="KXG51" s="9"/>
      <c r="KXH51" s="9"/>
      <c r="KXI51" s="9"/>
      <c r="KXJ51" s="9"/>
      <c r="KXK51" s="9"/>
      <c r="KXL51" s="9"/>
      <c r="KXM51" s="9"/>
      <c r="KXN51" s="9"/>
      <c r="KXO51" s="9"/>
      <c r="KXP51" s="9"/>
      <c r="KXQ51" s="9"/>
      <c r="KXR51" s="9"/>
      <c r="KXS51" s="9"/>
      <c r="KXT51" s="9"/>
      <c r="KXU51" s="9"/>
      <c r="KXV51" s="9"/>
      <c r="KXW51" s="9"/>
      <c r="KXX51" s="9"/>
      <c r="KXY51" s="9"/>
      <c r="KXZ51" s="9"/>
      <c r="KYA51" s="9"/>
      <c r="KYB51" s="9"/>
      <c r="KYC51" s="9"/>
      <c r="KYD51" s="9"/>
      <c r="KYE51" s="9"/>
      <c r="KYF51" s="9"/>
      <c r="KYG51" s="9"/>
      <c r="KYH51" s="9"/>
      <c r="KYI51" s="9"/>
      <c r="KYJ51" s="9"/>
      <c r="KYK51" s="9"/>
      <c r="KYL51" s="9"/>
      <c r="KYM51" s="9"/>
      <c r="KYN51" s="9"/>
      <c r="KYO51" s="9"/>
      <c r="KYP51" s="9"/>
      <c r="KYQ51" s="9"/>
      <c r="KYR51" s="9"/>
      <c r="KYS51" s="9"/>
      <c r="KYT51" s="9"/>
      <c r="KYU51" s="9"/>
      <c r="KYV51" s="9"/>
      <c r="KYW51" s="9"/>
      <c r="KYX51" s="9"/>
      <c r="KYY51" s="9"/>
      <c r="KYZ51" s="9"/>
      <c r="KZA51" s="9"/>
      <c r="KZB51" s="9"/>
      <c r="KZC51" s="9"/>
      <c r="KZD51" s="9"/>
      <c r="KZE51" s="9"/>
      <c r="KZF51" s="9"/>
      <c r="KZG51" s="9"/>
      <c r="KZH51" s="9"/>
      <c r="KZI51" s="9"/>
      <c r="KZJ51" s="9"/>
      <c r="KZK51" s="9"/>
      <c r="KZL51" s="9"/>
      <c r="KZM51" s="9"/>
      <c r="KZN51" s="9"/>
      <c r="KZO51" s="9"/>
      <c r="KZP51" s="9"/>
      <c r="KZQ51" s="9"/>
      <c r="KZR51" s="9"/>
      <c r="KZS51" s="9"/>
      <c r="KZT51" s="9"/>
      <c r="KZU51" s="9"/>
      <c r="KZV51" s="9"/>
      <c r="KZW51" s="9"/>
      <c r="KZX51" s="9"/>
      <c r="KZY51" s="9"/>
      <c r="KZZ51" s="9"/>
      <c r="LAA51" s="9"/>
      <c r="LAB51" s="9"/>
      <c r="LAC51" s="9"/>
      <c r="LAD51" s="9"/>
      <c r="LAE51" s="9"/>
      <c r="LAF51" s="9"/>
      <c r="LAG51" s="9"/>
      <c r="LAH51" s="9"/>
      <c r="LAI51" s="9"/>
      <c r="LAJ51" s="9"/>
      <c r="LAK51" s="9"/>
      <c r="LAL51" s="9"/>
      <c r="LAM51" s="9"/>
      <c r="LAN51" s="9"/>
      <c r="LAO51" s="9"/>
      <c r="LAP51" s="9"/>
      <c r="LAQ51" s="9"/>
      <c r="LAR51" s="9"/>
      <c r="LAS51" s="9"/>
      <c r="LAT51" s="9"/>
      <c r="LAU51" s="9"/>
      <c r="LAV51" s="9"/>
      <c r="LAW51" s="9"/>
      <c r="LAX51" s="9"/>
      <c r="LAY51" s="9"/>
      <c r="LAZ51" s="9"/>
      <c r="LBA51" s="9"/>
      <c r="LBB51" s="9"/>
      <c r="LBC51" s="9"/>
      <c r="LBD51" s="9"/>
      <c r="LBE51" s="9"/>
      <c r="LBF51" s="9"/>
      <c r="LBG51" s="9"/>
      <c r="LBH51" s="9"/>
      <c r="LBI51" s="9"/>
      <c r="LBJ51" s="9"/>
      <c r="LBK51" s="9"/>
      <c r="LBL51" s="9"/>
      <c r="LBM51" s="9"/>
      <c r="LBN51" s="9"/>
      <c r="LBO51" s="9"/>
      <c r="LBP51" s="9"/>
      <c r="LBQ51" s="9"/>
      <c r="LBR51" s="9"/>
      <c r="LBS51" s="9"/>
      <c r="LBT51" s="9"/>
      <c r="LBU51" s="9"/>
      <c r="LBV51" s="9"/>
      <c r="LBW51" s="9"/>
      <c r="LBX51" s="9"/>
      <c r="LBY51" s="9"/>
      <c r="LBZ51" s="9"/>
      <c r="LCA51" s="9"/>
      <c r="LCB51" s="9"/>
      <c r="LCC51" s="9"/>
      <c r="LCD51" s="9"/>
      <c r="LCE51" s="9"/>
      <c r="LCF51" s="9"/>
      <c r="LCG51" s="9"/>
      <c r="LCH51" s="9"/>
      <c r="LCI51" s="9"/>
      <c r="LCJ51" s="9"/>
      <c r="LCK51" s="9"/>
      <c r="LCL51" s="9"/>
      <c r="LCM51" s="9"/>
      <c r="LCN51" s="9"/>
      <c r="LCO51" s="9"/>
      <c r="LCP51" s="9"/>
      <c r="LCQ51" s="9"/>
      <c r="LCR51" s="9"/>
      <c r="LCS51" s="9"/>
      <c r="LCT51" s="9"/>
      <c r="LCU51" s="9"/>
      <c r="LCV51" s="9"/>
      <c r="LCW51" s="9"/>
      <c r="LCX51" s="9"/>
      <c r="LCY51" s="9"/>
      <c r="LCZ51" s="9"/>
      <c r="LDA51" s="9"/>
      <c r="LDB51" s="9"/>
      <c r="LDC51" s="9"/>
      <c r="LDD51" s="9"/>
      <c r="LDE51" s="9"/>
      <c r="LDF51" s="9"/>
      <c r="LDG51" s="9"/>
      <c r="LDH51" s="9"/>
      <c r="LDI51" s="9"/>
      <c r="LDJ51" s="9"/>
      <c r="LDK51" s="9"/>
      <c r="LDL51" s="9"/>
      <c r="LDM51" s="9"/>
      <c r="LDN51" s="9"/>
      <c r="LDO51" s="9"/>
      <c r="LDP51" s="9"/>
      <c r="LDQ51" s="9"/>
      <c r="LDR51" s="9"/>
      <c r="LDS51" s="9"/>
      <c r="LDT51" s="9"/>
      <c r="LDU51" s="9"/>
      <c r="LDV51" s="9"/>
      <c r="LDW51" s="9"/>
      <c r="LDX51" s="9"/>
      <c r="LDY51" s="9"/>
      <c r="LDZ51" s="9"/>
      <c r="LEA51" s="9"/>
      <c r="LEB51" s="9"/>
      <c r="LEC51" s="9"/>
      <c r="LED51" s="9"/>
      <c r="LEE51" s="9"/>
      <c r="LEF51" s="9"/>
      <c r="LEG51" s="9"/>
      <c r="LEH51" s="9"/>
      <c r="LEI51" s="9"/>
      <c r="LEJ51" s="9"/>
      <c r="LEK51" s="9"/>
      <c r="LEL51" s="9"/>
      <c r="LEM51" s="9"/>
      <c r="LEN51" s="9"/>
      <c r="LEO51" s="9"/>
      <c r="LEP51" s="9"/>
      <c r="LEQ51" s="9"/>
      <c r="LER51" s="9"/>
      <c r="LES51" s="9"/>
      <c r="LET51" s="9"/>
      <c r="LEU51" s="9"/>
      <c r="LEV51" s="9"/>
      <c r="LEW51" s="9"/>
      <c r="LEX51" s="9"/>
      <c r="LEY51" s="9"/>
      <c r="LEZ51" s="9"/>
      <c r="LFA51" s="9"/>
      <c r="LFB51" s="9"/>
      <c r="LFC51" s="9"/>
      <c r="LFD51" s="9"/>
      <c r="LFE51" s="9"/>
      <c r="LFF51" s="9"/>
      <c r="LFG51" s="9"/>
      <c r="LFH51" s="9"/>
      <c r="LFI51" s="9"/>
      <c r="LFJ51" s="9"/>
      <c r="LFK51" s="9"/>
      <c r="LFL51" s="9"/>
      <c r="LFM51" s="9"/>
      <c r="LFN51" s="9"/>
      <c r="LFO51" s="9"/>
      <c r="LFP51" s="9"/>
      <c r="LFQ51" s="9"/>
      <c r="LFR51" s="9"/>
      <c r="LFS51" s="9"/>
      <c r="LFT51" s="9"/>
      <c r="LFU51" s="9"/>
      <c r="LFV51" s="9"/>
      <c r="LFW51" s="9"/>
      <c r="LFX51" s="9"/>
      <c r="LFY51" s="9"/>
      <c r="LFZ51" s="9"/>
      <c r="LGA51" s="9"/>
      <c r="LGB51" s="9"/>
      <c r="LGC51" s="9"/>
      <c r="LGD51" s="9"/>
      <c r="LGE51" s="9"/>
      <c r="LGF51" s="9"/>
      <c r="LGG51" s="9"/>
      <c r="LGH51" s="9"/>
      <c r="LGI51" s="9"/>
      <c r="LGJ51" s="9"/>
      <c r="LGK51" s="9"/>
      <c r="LGL51" s="9"/>
      <c r="LGM51" s="9"/>
      <c r="LGN51" s="9"/>
      <c r="LGO51" s="9"/>
      <c r="LGP51" s="9"/>
      <c r="LGQ51" s="9"/>
      <c r="LGR51" s="9"/>
      <c r="LGS51" s="9"/>
      <c r="LGT51" s="9"/>
      <c r="LGU51" s="9"/>
      <c r="LGV51" s="9"/>
      <c r="LGW51" s="9"/>
      <c r="LGX51" s="9"/>
      <c r="LGY51" s="9"/>
      <c r="LGZ51" s="9"/>
      <c r="LHA51" s="9"/>
      <c r="LHB51" s="9"/>
      <c r="LHC51" s="9"/>
      <c r="LHD51" s="9"/>
      <c r="LHE51" s="9"/>
      <c r="LHF51" s="9"/>
      <c r="LHG51" s="9"/>
      <c r="LHH51" s="9"/>
      <c r="LHI51" s="9"/>
      <c r="LHJ51" s="9"/>
      <c r="LHK51" s="9"/>
      <c r="LHL51" s="9"/>
      <c r="LHM51" s="9"/>
      <c r="LHN51" s="9"/>
      <c r="LHO51" s="9"/>
      <c r="LHP51" s="9"/>
      <c r="LHQ51" s="9"/>
      <c r="LHR51" s="9"/>
      <c r="LHS51" s="9"/>
      <c r="LHT51" s="9"/>
      <c r="LHU51" s="9"/>
      <c r="LHV51" s="9"/>
      <c r="LHW51" s="9"/>
      <c r="LHX51" s="9"/>
      <c r="LHY51" s="9"/>
      <c r="LHZ51" s="9"/>
      <c r="LIA51" s="9"/>
      <c r="LIB51" s="9"/>
      <c r="LIC51" s="9"/>
      <c r="LID51" s="9"/>
      <c r="LIE51" s="9"/>
      <c r="LIF51" s="9"/>
      <c r="LIG51" s="9"/>
      <c r="LIH51" s="9"/>
      <c r="LII51" s="9"/>
      <c r="LIJ51" s="9"/>
      <c r="LIK51" s="9"/>
      <c r="LIL51" s="9"/>
      <c r="LIM51" s="9"/>
      <c r="LIN51" s="9"/>
      <c r="LIO51" s="9"/>
      <c r="LIP51" s="9"/>
      <c r="LIQ51" s="9"/>
      <c r="LIR51" s="9"/>
      <c r="LIS51" s="9"/>
      <c r="LIT51" s="9"/>
      <c r="LIU51" s="9"/>
      <c r="LIV51" s="9"/>
      <c r="LIW51" s="9"/>
      <c r="LIX51" s="9"/>
      <c r="LIY51" s="9"/>
      <c r="LIZ51" s="9"/>
      <c r="LJA51" s="9"/>
      <c r="LJB51" s="9"/>
      <c r="LJC51" s="9"/>
      <c r="LJD51" s="9"/>
      <c r="LJE51" s="9"/>
      <c r="LJF51" s="9"/>
      <c r="LJG51" s="9"/>
      <c r="LJH51" s="9"/>
      <c r="LJI51" s="9"/>
      <c r="LJJ51" s="9"/>
      <c r="LJK51" s="9"/>
      <c r="LJL51" s="9"/>
      <c r="LJM51" s="9"/>
      <c r="LJN51" s="9"/>
      <c r="LJO51" s="9"/>
      <c r="LJP51" s="9"/>
      <c r="LJQ51" s="9"/>
      <c r="LJR51" s="9"/>
      <c r="LJS51" s="9"/>
      <c r="LJT51" s="9"/>
      <c r="LJU51" s="9"/>
      <c r="LJV51" s="9"/>
      <c r="LJW51" s="9"/>
      <c r="LJX51" s="9"/>
      <c r="LJY51" s="9"/>
      <c r="LJZ51" s="9"/>
      <c r="LKA51" s="9"/>
      <c r="LKB51" s="9"/>
      <c r="LKC51" s="9"/>
      <c r="LKD51" s="9"/>
      <c r="LKE51" s="9"/>
      <c r="LKF51" s="9"/>
      <c r="LKG51" s="9"/>
      <c r="LKH51" s="9"/>
      <c r="LKI51" s="9"/>
      <c r="LKJ51" s="9"/>
      <c r="LKK51" s="9"/>
      <c r="LKL51" s="9"/>
      <c r="LKM51" s="9"/>
      <c r="LKN51" s="9"/>
      <c r="LKO51" s="9"/>
      <c r="LKP51" s="9"/>
      <c r="LKQ51" s="9"/>
      <c r="LKR51" s="9"/>
      <c r="LKS51" s="9"/>
      <c r="LKT51" s="9"/>
      <c r="LKU51" s="9"/>
      <c r="LKV51" s="9"/>
      <c r="LKW51" s="9"/>
      <c r="LKX51" s="9"/>
      <c r="LKY51" s="9"/>
      <c r="LKZ51" s="9"/>
      <c r="LLA51" s="9"/>
      <c r="LLB51" s="9"/>
      <c r="LLC51" s="9"/>
      <c r="LLD51" s="9"/>
      <c r="LLE51" s="9"/>
      <c r="LLF51" s="9"/>
      <c r="LLG51" s="9"/>
      <c r="LLH51" s="9"/>
      <c r="LLI51" s="9"/>
      <c r="LLJ51" s="9"/>
      <c r="LLK51" s="9"/>
      <c r="LLL51" s="9"/>
      <c r="LLM51" s="9"/>
      <c r="LLN51" s="9"/>
      <c r="LLO51" s="9"/>
      <c r="LLP51" s="9"/>
      <c r="LLQ51" s="9"/>
      <c r="LLR51" s="9"/>
      <c r="LLS51" s="9"/>
      <c r="LLT51" s="9"/>
      <c r="LLU51" s="9"/>
      <c r="LLV51" s="9"/>
      <c r="LLW51" s="9"/>
      <c r="LLX51" s="9"/>
      <c r="LLY51" s="9"/>
      <c r="LLZ51" s="9"/>
      <c r="LMA51" s="9"/>
      <c r="LMB51" s="9"/>
      <c r="LMC51" s="9"/>
      <c r="LMD51" s="9"/>
      <c r="LME51" s="9"/>
      <c r="LMF51" s="9"/>
      <c r="LMG51" s="9"/>
      <c r="LMH51" s="9"/>
      <c r="LMI51" s="9"/>
      <c r="LMJ51" s="9"/>
      <c r="LMK51" s="9"/>
      <c r="LML51" s="9"/>
      <c r="LMM51" s="9"/>
      <c r="LMN51" s="9"/>
      <c r="LMO51" s="9"/>
      <c r="LMP51" s="9"/>
      <c r="LMQ51" s="9"/>
      <c r="LMR51" s="9"/>
      <c r="LMS51" s="9"/>
      <c r="LMT51" s="9"/>
      <c r="LMU51" s="9"/>
      <c r="LMV51" s="9"/>
      <c r="LMW51" s="9"/>
      <c r="LMX51" s="9"/>
      <c r="LMY51" s="9"/>
      <c r="LMZ51" s="9"/>
      <c r="LNA51" s="9"/>
      <c r="LNB51" s="9"/>
      <c r="LNC51" s="9"/>
      <c r="LND51" s="9"/>
      <c r="LNE51" s="9"/>
      <c r="LNF51" s="9"/>
      <c r="LNG51" s="9"/>
      <c r="LNH51" s="9"/>
      <c r="LNI51" s="9"/>
      <c r="LNJ51" s="9"/>
      <c r="LNK51" s="9"/>
      <c r="LNL51" s="9"/>
      <c r="LNM51" s="9"/>
      <c r="LNN51" s="9"/>
      <c r="LNO51" s="9"/>
      <c r="LNP51" s="9"/>
      <c r="LNQ51" s="9"/>
      <c r="LNR51" s="9"/>
      <c r="LNS51" s="9"/>
      <c r="LNT51" s="9"/>
      <c r="LNU51" s="9"/>
      <c r="LNV51" s="9"/>
      <c r="LNW51" s="9"/>
      <c r="LNX51" s="9"/>
      <c r="LNY51" s="9"/>
      <c r="LNZ51" s="9"/>
      <c r="LOA51" s="9"/>
      <c r="LOB51" s="9"/>
      <c r="LOC51" s="9"/>
      <c r="LOD51" s="9"/>
      <c r="LOE51" s="9"/>
      <c r="LOF51" s="9"/>
      <c r="LOG51" s="9"/>
      <c r="LOH51" s="9"/>
      <c r="LOI51" s="9"/>
      <c r="LOJ51" s="9"/>
      <c r="LOK51" s="9"/>
      <c r="LOL51" s="9"/>
      <c r="LOM51" s="9"/>
      <c r="LON51" s="9"/>
      <c r="LOO51" s="9"/>
      <c r="LOP51" s="9"/>
      <c r="LOQ51" s="9"/>
      <c r="LOR51" s="9"/>
      <c r="LOS51" s="9"/>
      <c r="LOT51" s="9"/>
      <c r="LOU51" s="9"/>
      <c r="LOV51" s="9"/>
      <c r="LOW51" s="9"/>
      <c r="LOX51" s="9"/>
      <c r="LOY51" s="9"/>
      <c r="LOZ51" s="9"/>
      <c r="LPA51" s="9"/>
      <c r="LPB51" s="9"/>
      <c r="LPC51" s="9"/>
      <c r="LPD51" s="9"/>
      <c r="LPE51" s="9"/>
      <c r="LPF51" s="9"/>
      <c r="LPG51" s="9"/>
      <c r="LPH51" s="9"/>
      <c r="LPI51" s="9"/>
      <c r="LPJ51" s="9"/>
      <c r="LPK51" s="9"/>
      <c r="LPL51" s="9"/>
      <c r="LPM51" s="9"/>
      <c r="LPN51" s="9"/>
      <c r="LPO51" s="9"/>
      <c r="LPP51" s="9"/>
      <c r="LPQ51" s="9"/>
      <c r="LPR51" s="9"/>
      <c r="LPS51" s="9"/>
      <c r="LPT51" s="9"/>
      <c r="LPU51" s="9"/>
      <c r="LPV51" s="9"/>
      <c r="LPW51" s="9"/>
      <c r="LPX51" s="9"/>
      <c r="LPY51" s="9"/>
      <c r="LPZ51" s="9"/>
      <c r="LQA51" s="9"/>
      <c r="LQB51" s="9"/>
      <c r="LQC51" s="9"/>
      <c r="LQD51" s="9"/>
      <c r="LQE51" s="9"/>
      <c r="LQF51" s="9"/>
      <c r="LQG51" s="9"/>
      <c r="LQH51" s="9"/>
      <c r="LQI51" s="9"/>
      <c r="LQJ51" s="9"/>
      <c r="LQK51" s="9"/>
      <c r="LQL51" s="9"/>
      <c r="LQM51" s="9"/>
      <c r="LQN51" s="9"/>
      <c r="LQO51" s="9"/>
      <c r="LQP51" s="9"/>
      <c r="LQQ51" s="9"/>
      <c r="LQR51" s="9"/>
      <c r="LQS51" s="9"/>
      <c r="LQT51" s="9"/>
      <c r="LQU51" s="9"/>
      <c r="LQV51" s="9"/>
      <c r="LQW51" s="9"/>
      <c r="LQX51" s="9"/>
      <c r="LQY51" s="9"/>
      <c r="LQZ51" s="9"/>
      <c r="LRA51" s="9"/>
      <c r="LRB51" s="9"/>
      <c r="LRC51" s="9"/>
      <c r="LRD51" s="9"/>
      <c r="LRE51" s="9"/>
      <c r="LRF51" s="9"/>
      <c r="LRG51" s="9"/>
      <c r="LRH51" s="9"/>
      <c r="LRI51" s="9"/>
      <c r="LRJ51" s="9"/>
      <c r="LRK51" s="9"/>
      <c r="LRL51" s="9"/>
      <c r="LRM51" s="9"/>
      <c r="LRN51" s="9"/>
      <c r="LRO51" s="9"/>
      <c r="LRP51" s="9"/>
      <c r="LRQ51" s="9"/>
      <c r="LRR51" s="9"/>
      <c r="LRS51" s="9"/>
      <c r="LRT51" s="9"/>
      <c r="LRU51" s="9"/>
      <c r="LRV51" s="9"/>
      <c r="LRW51" s="9"/>
      <c r="LRX51" s="9"/>
      <c r="LRY51" s="9"/>
      <c r="LRZ51" s="9"/>
      <c r="LSA51" s="9"/>
      <c r="LSB51" s="9"/>
      <c r="LSC51" s="9"/>
      <c r="LSD51" s="9"/>
      <c r="LSE51" s="9"/>
      <c r="LSF51" s="9"/>
      <c r="LSG51" s="9"/>
      <c r="LSH51" s="9"/>
      <c r="LSI51" s="9"/>
      <c r="LSJ51" s="9"/>
      <c r="LSK51" s="9"/>
      <c r="LSL51" s="9"/>
      <c r="LSM51" s="9"/>
      <c r="LSN51" s="9"/>
      <c r="LSO51" s="9"/>
      <c r="LSP51" s="9"/>
      <c r="LSQ51" s="9"/>
      <c r="LSR51" s="9"/>
      <c r="LSS51" s="9"/>
      <c r="LST51" s="9"/>
      <c r="LSU51" s="9"/>
      <c r="LSV51" s="9"/>
      <c r="LSW51" s="9"/>
      <c r="LSX51" s="9"/>
      <c r="LSY51" s="9"/>
      <c r="LSZ51" s="9"/>
      <c r="LTA51" s="9"/>
      <c r="LTB51" s="9"/>
      <c r="LTC51" s="9"/>
      <c r="LTD51" s="9"/>
      <c r="LTE51" s="9"/>
      <c r="LTF51" s="9"/>
      <c r="LTG51" s="9"/>
      <c r="LTH51" s="9"/>
      <c r="LTI51" s="9"/>
      <c r="LTJ51" s="9"/>
      <c r="LTK51" s="9"/>
      <c r="LTL51" s="9"/>
      <c r="LTM51" s="9"/>
      <c r="LTN51" s="9"/>
      <c r="LTO51" s="9"/>
      <c r="LTP51" s="9"/>
      <c r="LTQ51" s="9"/>
      <c r="LTR51" s="9"/>
      <c r="LTS51" s="9"/>
      <c r="LTT51" s="9"/>
      <c r="LTU51" s="9"/>
      <c r="LTV51" s="9"/>
      <c r="LTW51" s="9"/>
      <c r="LTX51" s="9"/>
      <c r="LTY51" s="9"/>
      <c r="LTZ51" s="9"/>
      <c r="LUA51" s="9"/>
      <c r="LUB51" s="9"/>
      <c r="LUC51" s="9"/>
      <c r="LUD51" s="9"/>
      <c r="LUE51" s="9"/>
      <c r="LUF51" s="9"/>
      <c r="LUG51" s="9"/>
      <c r="LUH51" s="9"/>
      <c r="LUI51" s="9"/>
      <c r="LUJ51" s="9"/>
      <c r="LUK51" s="9"/>
      <c r="LUL51" s="9"/>
      <c r="LUM51" s="9"/>
      <c r="LUN51" s="9"/>
      <c r="LUO51" s="9"/>
      <c r="LUP51" s="9"/>
      <c r="LUQ51" s="9"/>
      <c r="LUR51" s="9"/>
      <c r="LUS51" s="9"/>
      <c r="LUT51" s="9"/>
      <c r="LUU51" s="9"/>
      <c r="LUV51" s="9"/>
      <c r="LUW51" s="9"/>
      <c r="LUX51" s="9"/>
      <c r="LUY51" s="9"/>
      <c r="LUZ51" s="9"/>
      <c r="LVA51" s="9"/>
      <c r="LVB51" s="9"/>
      <c r="LVC51" s="9"/>
      <c r="LVD51" s="9"/>
      <c r="LVE51" s="9"/>
      <c r="LVF51" s="9"/>
      <c r="LVG51" s="9"/>
      <c r="LVH51" s="9"/>
      <c r="LVI51" s="9"/>
      <c r="LVJ51" s="9"/>
      <c r="LVK51" s="9"/>
      <c r="LVL51" s="9"/>
      <c r="LVM51" s="9"/>
      <c r="LVN51" s="9"/>
      <c r="LVO51" s="9"/>
      <c r="LVP51" s="9"/>
      <c r="LVQ51" s="9"/>
      <c r="LVR51" s="9"/>
      <c r="LVS51" s="9"/>
      <c r="LVT51" s="9"/>
      <c r="LVU51" s="9"/>
      <c r="LVV51" s="9"/>
      <c r="LVW51" s="9"/>
      <c r="LVX51" s="9"/>
      <c r="LVY51" s="9"/>
      <c r="LVZ51" s="9"/>
      <c r="LWA51" s="9"/>
      <c r="LWB51" s="9"/>
      <c r="LWC51" s="9"/>
      <c r="LWD51" s="9"/>
      <c r="LWE51" s="9"/>
      <c r="LWF51" s="9"/>
      <c r="LWG51" s="9"/>
      <c r="LWH51" s="9"/>
      <c r="LWI51" s="9"/>
      <c r="LWJ51" s="9"/>
      <c r="LWK51" s="9"/>
      <c r="LWL51" s="9"/>
      <c r="LWM51" s="9"/>
      <c r="LWN51" s="9"/>
      <c r="LWO51" s="9"/>
      <c r="LWP51" s="9"/>
      <c r="LWQ51" s="9"/>
      <c r="LWR51" s="9"/>
      <c r="LWS51" s="9"/>
      <c r="LWT51" s="9"/>
      <c r="LWU51" s="9"/>
      <c r="LWV51" s="9"/>
      <c r="LWW51" s="9"/>
      <c r="LWX51" s="9"/>
      <c r="LWY51" s="9"/>
      <c r="LWZ51" s="9"/>
      <c r="LXA51" s="9"/>
      <c r="LXB51" s="9"/>
      <c r="LXC51" s="9"/>
      <c r="LXD51" s="9"/>
      <c r="LXE51" s="9"/>
      <c r="LXF51" s="9"/>
      <c r="LXG51" s="9"/>
      <c r="LXH51" s="9"/>
      <c r="LXI51" s="9"/>
      <c r="LXJ51" s="9"/>
      <c r="LXK51" s="9"/>
      <c r="LXL51" s="9"/>
      <c r="LXM51" s="9"/>
      <c r="LXN51" s="9"/>
      <c r="LXO51" s="9"/>
      <c r="LXP51" s="9"/>
      <c r="LXQ51" s="9"/>
      <c r="LXR51" s="9"/>
      <c r="LXS51" s="9"/>
      <c r="LXT51" s="9"/>
      <c r="LXU51" s="9"/>
      <c r="LXV51" s="9"/>
      <c r="LXW51" s="9"/>
      <c r="LXX51" s="9"/>
      <c r="LXY51" s="9"/>
      <c r="LXZ51" s="9"/>
      <c r="LYA51" s="9"/>
      <c r="LYB51" s="9"/>
      <c r="LYC51" s="9"/>
      <c r="LYD51" s="9"/>
      <c r="LYE51" s="9"/>
      <c r="LYF51" s="9"/>
      <c r="LYG51" s="9"/>
      <c r="LYH51" s="9"/>
      <c r="LYI51" s="9"/>
      <c r="LYJ51" s="9"/>
      <c r="LYK51" s="9"/>
      <c r="LYL51" s="9"/>
      <c r="LYM51" s="9"/>
      <c r="LYN51" s="9"/>
      <c r="LYO51" s="9"/>
      <c r="LYP51" s="9"/>
      <c r="LYQ51" s="9"/>
      <c r="LYR51" s="9"/>
      <c r="LYS51" s="9"/>
      <c r="LYT51" s="9"/>
      <c r="LYU51" s="9"/>
      <c r="LYV51" s="9"/>
      <c r="LYW51" s="9"/>
      <c r="LYX51" s="9"/>
      <c r="LYY51" s="9"/>
      <c r="LYZ51" s="9"/>
      <c r="LZA51" s="9"/>
      <c r="LZB51" s="9"/>
      <c r="LZC51" s="9"/>
      <c r="LZD51" s="9"/>
      <c r="LZE51" s="9"/>
      <c r="LZF51" s="9"/>
      <c r="LZG51" s="9"/>
      <c r="LZH51" s="9"/>
      <c r="LZI51" s="9"/>
      <c r="LZJ51" s="9"/>
      <c r="LZK51" s="9"/>
      <c r="LZL51" s="9"/>
      <c r="LZM51" s="9"/>
      <c r="LZN51" s="9"/>
      <c r="LZO51" s="9"/>
      <c r="LZP51" s="9"/>
      <c r="LZQ51" s="9"/>
      <c r="LZR51" s="9"/>
      <c r="LZS51" s="9"/>
      <c r="LZT51" s="9"/>
      <c r="LZU51" s="9"/>
      <c r="LZV51" s="9"/>
      <c r="LZW51" s="9"/>
      <c r="LZX51" s="9"/>
      <c r="LZY51" s="9"/>
      <c r="LZZ51" s="9"/>
      <c r="MAA51" s="9"/>
      <c r="MAB51" s="9"/>
      <c r="MAC51" s="9"/>
      <c r="MAD51" s="9"/>
      <c r="MAE51" s="9"/>
      <c r="MAF51" s="9"/>
      <c r="MAG51" s="9"/>
      <c r="MAH51" s="9"/>
      <c r="MAI51" s="9"/>
      <c r="MAJ51" s="9"/>
      <c r="MAK51" s="9"/>
      <c r="MAL51" s="9"/>
      <c r="MAM51" s="9"/>
      <c r="MAN51" s="9"/>
      <c r="MAO51" s="9"/>
      <c r="MAP51" s="9"/>
      <c r="MAQ51" s="9"/>
      <c r="MAR51" s="9"/>
      <c r="MAS51" s="9"/>
      <c r="MAT51" s="9"/>
      <c r="MAU51" s="9"/>
      <c r="MAV51" s="9"/>
      <c r="MAW51" s="9"/>
      <c r="MAX51" s="9"/>
      <c r="MAY51" s="9"/>
      <c r="MAZ51" s="9"/>
      <c r="MBA51" s="9"/>
      <c r="MBB51" s="9"/>
      <c r="MBC51" s="9"/>
      <c r="MBD51" s="9"/>
      <c r="MBE51" s="9"/>
      <c r="MBF51" s="9"/>
      <c r="MBG51" s="9"/>
      <c r="MBH51" s="9"/>
      <c r="MBI51" s="9"/>
      <c r="MBJ51" s="9"/>
      <c r="MBK51" s="9"/>
      <c r="MBL51" s="9"/>
      <c r="MBM51" s="9"/>
      <c r="MBN51" s="9"/>
      <c r="MBO51" s="9"/>
      <c r="MBP51" s="9"/>
      <c r="MBQ51" s="9"/>
      <c r="MBR51" s="9"/>
      <c r="MBS51" s="9"/>
      <c r="MBT51" s="9"/>
      <c r="MBU51" s="9"/>
      <c r="MBV51" s="9"/>
      <c r="MBW51" s="9"/>
      <c r="MBX51" s="9"/>
      <c r="MBY51" s="9"/>
      <c r="MBZ51" s="9"/>
      <c r="MCA51" s="9"/>
      <c r="MCB51" s="9"/>
      <c r="MCC51" s="9"/>
      <c r="MCD51" s="9"/>
      <c r="MCE51" s="9"/>
      <c r="MCF51" s="9"/>
      <c r="MCG51" s="9"/>
      <c r="MCH51" s="9"/>
      <c r="MCI51" s="9"/>
      <c r="MCJ51" s="9"/>
      <c r="MCK51" s="9"/>
      <c r="MCL51" s="9"/>
      <c r="MCM51" s="9"/>
      <c r="MCN51" s="9"/>
      <c r="MCO51" s="9"/>
      <c r="MCP51" s="9"/>
      <c r="MCQ51" s="9"/>
      <c r="MCR51" s="9"/>
      <c r="MCS51" s="9"/>
      <c r="MCT51" s="9"/>
      <c r="MCU51" s="9"/>
      <c r="MCV51" s="9"/>
      <c r="MCW51" s="9"/>
      <c r="MCX51" s="9"/>
      <c r="MCY51" s="9"/>
      <c r="MCZ51" s="9"/>
      <c r="MDA51" s="9"/>
      <c r="MDB51" s="9"/>
      <c r="MDC51" s="9"/>
      <c r="MDD51" s="9"/>
      <c r="MDE51" s="9"/>
      <c r="MDF51" s="9"/>
      <c r="MDG51" s="9"/>
      <c r="MDH51" s="9"/>
      <c r="MDI51" s="9"/>
      <c r="MDJ51" s="9"/>
      <c r="MDK51" s="9"/>
      <c r="MDL51" s="9"/>
      <c r="MDM51" s="9"/>
      <c r="MDN51" s="9"/>
      <c r="MDO51" s="9"/>
      <c r="MDP51" s="9"/>
      <c r="MDQ51" s="9"/>
      <c r="MDR51" s="9"/>
      <c r="MDS51" s="9"/>
      <c r="MDT51" s="9"/>
      <c r="MDU51" s="9"/>
      <c r="MDV51" s="9"/>
      <c r="MDW51" s="9"/>
      <c r="MDX51" s="9"/>
      <c r="MDY51" s="9"/>
      <c r="MDZ51" s="9"/>
      <c r="MEA51" s="9"/>
      <c r="MEB51" s="9"/>
      <c r="MEC51" s="9"/>
      <c r="MED51" s="9"/>
      <c r="MEE51" s="9"/>
      <c r="MEF51" s="9"/>
      <c r="MEG51" s="9"/>
      <c r="MEH51" s="9"/>
      <c r="MEI51" s="9"/>
      <c r="MEJ51" s="9"/>
      <c r="MEK51" s="9"/>
      <c r="MEL51" s="9"/>
      <c r="MEM51" s="9"/>
      <c r="MEN51" s="9"/>
      <c r="MEO51" s="9"/>
      <c r="MEP51" s="9"/>
      <c r="MEQ51" s="9"/>
      <c r="MER51" s="9"/>
      <c r="MES51" s="9"/>
      <c r="MET51" s="9"/>
      <c r="MEU51" s="9"/>
      <c r="MEV51" s="9"/>
      <c r="MEW51" s="9"/>
      <c r="MEX51" s="9"/>
      <c r="MEY51" s="9"/>
      <c r="MEZ51" s="9"/>
      <c r="MFA51" s="9"/>
      <c r="MFB51" s="9"/>
      <c r="MFC51" s="9"/>
      <c r="MFD51" s="9"/>
      <c r="MFE51" s="9"/>
      <c r="MFF51" s="9"/>
      <c r="MFG51" s="9"/>
      <c r="MFH51" s="9"/>
      <c r="MFI51" s="9"/>
      <c r="MFJ51" s="9"/>
      <c r="MFK51" s="9"/>
      <c r="MFL51" s="9"/>
      <c r="MFM51" s="9"/>
      <c r="MFN51" s="9"/>
      <c r="MFO51" s="9"/>
      <c r="MFP51" s="9"/>
      <c r="MFQ51" s="9"/>
      <c r="MFR51" s="9"/>
      <c r="MFS51" s="9"/>
      <c r="MFT51" s="9"/>
      <c r="MFU51" s="9"/>
      <c r="MFV51" s="9"/>
      <c r="MFW51" s="9"/>
      <c r="MFX51" s="9"/>
      <c r="MFY51" s="9"/>
      <c r="MFZ51" s="9"/>
      <c r="MGA51" s="9"/>
      <c r="MGB51" s="9"/>
      <c r="MGC51" s="9"/>
      <c r="MGD51" s="9"/>
      <c r="MGE51" s="9"/>
      <c r="MGF51" s="9"/>
      <c r="MGG51" s="9"/>
      <c r="MGH51" s="9"/>
      <c r="MGI51" s="9"/>
      <c r="MGJ51" s="9"/>
      <c r="MGK51" s="9"/>
      <c r="MGL51" s="9"/>
      <c r="MGM51" s="9"/>
      <c r="MGN51" s="9"/>
      <c r="MGO51" s="9"/>
      <c r="MGP51" s="9"/>
      <c r="MGQ51" s="9"/>
      <c r="MGR51" s="9"/>
      <c r="MGS51" s="9"/>
      <c r="MGT51" s="9"/>
      <c r="MGU51" s="9"/>
      <c r="MGV51" s="9"/>
      <c r="MGW51" s="9"/>
      <c r="MGX51" s="9"/>
      <c r="MGY51" s="9"/>
      <c r="MGZ51" s="9"/>
      <c r="MHA51" s="9"/>
      <c r="MHB51" s="9"/>
      <c r="MHC51" s="9"/>
      <c r="MHD51" s="9"/>
      <c r="MHE51" s="9"/>
      <c r="MHF51" s="9"/>
      <c r="MHG51" s="9"/>
      <c r="MHH51" s="9"/>
      <c r="MHI51" s="9"/>
      <c r="MHJ51" s="9"/>
      <c r="MHK51" s="9"/>
      <c r="MHL51" s="9"/>
      <c r="MHM51" s="9"/>
      <c r="MHN51" s="9"/>
      <c r="MHO51" s="9"/>
      <c r="MHP51" s="9"/>
      <c r="MHQ51" s="9"/>
      <c r="MHR51" s="9"/>
      <c r="MHS51" s="9"/>
      <c r="MHT51" s="9"/>
      <c r="MHU51" s="9"/>
      <c r="MHV51" s="9"/>
      <c r="MHW51" s="9"/>
      <c r="MHX51" s="9"/>
      <c r="MHY51" s="9"/>
      <c r="MHZ51" s="9"/>
      <c r="MIA51" s="9"/>
      <c r="MIB51" s="9"/>
      <c r="MIC51" s="9"/>
      <c r="MID51" s="9"/>
      <c r="MIE51" s="9"/>
      <c r="MIF51" s="9"/>
      <c r="MIG51" s="9"/>
      <c r="MIH51" s="9"/>
      <c r="MII51" s="9"/>
      <c r="MIJ51" s="9"/>
      <c r="MIK51" s="9"/>
      <c r="MIL51" s="9"/>
      <c r="MIM51" s="9"/>
      <c r="MIN51" s="9"/>
      <c r="MIO51" s="9"/>
      <c r="MIP51" s="9"/>
      <c r="MIQ51" s="9"/>
      <c r="MIR51" s="9"/>
      <c r="MIS51" s="9"/>
      <c r="MIT51" s="9"/>
      <c r="MIU51" s="9"/>
      <c r="MIV51" s="9"/>
      <c r="MIW51" s="9"/>
      <c r="MIX51" s="9"/>
      <c r="MIY51" s="9"/>
      <c r="MIZ51" s="9"/>
      <c r="MJA51" s="9"/>
      <c r="MJB51" s="9"/>
      <c r="MJC51" s="9"/>
      <c r="MJD51" s="9"/>
      <c r="MJE51" s="9"/>
      <c r="MJF51" s="9"/>
      <c r="MJG51" s="9"/>
      <c r="MJH51" s="9"/>
      <c r="MJI51" s="9"/>
      <c r="MJJ51" s="9"/>
      <c r="MJK51" s="9"/>
      <c r="MJL51" s="9"/>
      <c r="MJM51" s="9"/>
      <c r="MJN51" s="9"/>
      <c r="MJO51" s="9"/>
      <c r="MJP51" s="9"/>
      <c r="MJQ51" s="9"/>
      <c r="MJR51" s="9"/>
      <c r="MJS51" s="9"/>
      <c r="MJT51" s="9"/>
      <c r="MJU51" s="9"/>
      <c r="MJV51" s="9"/>
      <c r="MJW51" s="9"/>
      <c r="MJX51" s="9"/>
      <c r="MJY51" s="9"/>
      <c r="MJZ51" s="9"/>
      <c r="MKA51" s="9"/>
      <c r="MKB51" s="9"/>
      <c r="MKC51" s="9"/>
      <c r="MKD51" s="9"/>
      <c r="MKE51" s="9"/>
      <c r="MKF51" s="9"/>
      <c r="MKG51" s="9"/>
      <c r="MKH51" s="9"/>
      <c r="MKI51" s="9"/>
      <c r="MKJ51" s="9"/>
      <c r="MKK51" s="9"/>
      <c r="MKL51" s="9"/>
      <c r="MKM51" s="9"/>
      <c r="MKN51" s="9"/>
      <c r="MKO51" s="9"/>
      <c r="MKP51" s="9"/>
      <c r="MKQ51" s="9"/>
      <c r="MKR51" s="9"/>
      <c r="MKS51" s="9"/>
      <c r="MKT51" s="9"/>
      <c r="MKU51" s="9"/>
      <c r="MKV51" s="9"/>
      <c r="MKW51" s="9"/>
      <c r="MKX51" s="9"/>
      <c r="MKY51" s="9"/>
      <c r="MKZ51" s="9"/>
      <c r="MLA51" s="9"/>
      <c r="MLB51" s="9"/>
      <c r="MLC51" s="9"/>
      <c r="MLD51" s="9"/>
      <c r="MLE51" s="9"/>
      <c r="MLF51" s="9"/>
      <c r="MLG51" s="9"/>
      <c r="MLH51" s="9"/>
      <c r="MLI51" s="9"/>
      <c r="MLJ51" s="9"/>
      <c r="MLK51" s="9"/>
      <c r="MLL51" s="9"/>
      <c r="MLM51" s="9"/>
      <c r="MLN51" s="9"/>
      <c r="MLO51" s="9"/>
      <c r="MLP51" s="9"/>
      <c r="MLQ51" s="9"/>
      <c r="MLR51" s="9"/>
      <c r="MLS51" s="9"/>
      <c r="MLT51" s="9"/>
      <c r="MLU51" s="9"/>
      <c r="MLV51" s="9"/>
      <c r="MLW51" s="9"/>
      <c r="MLX51" s="9"/>
      <c r="MLY51" s="9"/>
      <c r="MLZ51" s="9"/>
      <c r="MMA51" s="9"/>
      <c r="MMB51" s="9"/>
      <c r="MMC51" s="9"/>
      <c r="MMD51" s="9"/>
      <c r="MME51" s="9"/>
      <c r="MMF51" s="9"/>
      <c r="MMG51" s="9"/>
      <c r="MMH51" s="9"/>
      <c r="MMI51" s="9"/>
      <c r="MMJ51" s="9"/>
      <c r="MMK51" s="9"/>
      <c r="MML51" s="9"/>
      <c r="MMM51" s="9"/>
      <c r="MMN51" s="9"/>
      <c r="MMO51" s="9"/>
      <c r="MMP51" s="9"/>
      <c r="MMQ51" s="9"/>
      <c r="MMR51" s="9"/>
      <c r="MMS51" s="9"/>
      <c r="MMT51" s="9"/>
      <c r="MMU51" s="9"/>
      <c r="MMV51" s="9"/>
      <c r="MMW51" s="9"/>
      <c r="MMX51" s="9"/>
      <c r="MMY51" s="9"/>
      <c r="MMZ51" s="9"/>
      <c r="MNA51" s="9"/>
      <c r="MNB51" s="9"/>
      <c r="MNC51" s="9"/>
      <c r="MND51" s="9"/>
      <c r="MNE51" s="9"/>
      <c r="MNF51" s="9"/>
      <c r="MNG51" s="9"/>
      <c r="MNH51" s="9"/>
      <c r="MNI51" s="9"/>
      <c r="MNJ51" s="9"/>
      <c r="MNK51" s="9"/>
      <c r="MNL51" s="9"/>
      <c r="MNM51" s="9"/>
      <c r="MNN51" s="9"/>
      <c r="MNO51" s="9"/>
      <c r="MNP51" s="9"/>
      <c r="MNQ51" s="9"/>
      <c r="MNR51" s="9"/>
      <c r="MNS51" s="9"/>
      <c r="MNT51" s="9"/>
      <c r="MNU51" s="9"/>
      <c r="MNV51" s="9"/>
      <c r="MNW51" s="9"/>
      <c r="MNX51" s="9"/>
      <c r="MNY51" s="9"/>
      <c r="MNZ51" s="9"/>
      <c r="MOA51" s="9"/>
      <c r="MOB51" s="9"/>
      <c r="MOC51" s="9"/>
      <c r="MOD51" s="9"/>
      <c r="MOE51" s="9"/>
      <c r="MOF51" s="9"/>
      <c r="MOG51" s="9"/>
      <c r="MOH51" s="9"/>
      <c r="MOI51" s="9"/>
      <c r="MOJ51" s="9"/>
      <c r="MOK51" s="9"/>
      <c r="MOL51" s="9"/>
      <c r="MOM51" s="9"/>
      <c r="MON51" s="9"/>
      <c r="MOO51" s="9"/>
      <c r="MOP51" s="9"/>
      <c r="MOQ51" s="9"/>
      <c r="MOR51" s="9"/>
      <c r="MOS51" s="9"/>
      <c r="MOT51" s="9"/>
      <c r="MOU51" s="9"/>
      <c r="MOV51" s="9"/>
      <c r="MOW51" s="9"/>
      <c r="MOX51" s="9"/>
      <c r="MOY51" s="9"/>
      <c r="MOZ51" s="9"/>
      <c r="MPA51" s="9"/>
      <c r="MPB51" s="9"/>
      <c r="MPC51" s="9"/>
      <c r="MPD51" s="9"/>
      <c r="MPE51" s="9"/>
      <c r="MPF51" s="9"/>
      <c r="MPG51" s="9"/>
      <c r="MPH51" s="9"/>
      <c r="MPI51" s="9"/>
      <c r="MPJ51" s="9"/>
      <c r="MPK51" s="9"/>
      <c r="MPL51" s="9"/>
      <c r="MPM51" s="9"/>
      <c r="MPN51" s="9"/>
      <c r="MPO51" s="9"/>
      <c r="MPP51" s="9"/>
      <c r="MPQ51" s="9"/>
      <c r="MPR51" s="9"/>
      <c r="MPS51" s="9"/>
      <c r="MPT51" s="9"/>
      <c r="MPU51" s="9"/>
      <c r="MPV51" s="9"/>
      <c r="MPW51" s="9"/>
      <c r="MPX51" s="9"/>
      <c r="MPY51" s="9"/>
      <c r="MPZ51" s="9"/>
      <c r="MQA51" s="9"/>
      <c r="MQB51" s="9"/>
      <c r="MQC51" s="9"/>
      <c r="MQD51" s="9"/>
      <c r="MQE51" s="9"/>
      <c r="MQF51" s="9"/>
      <c r="MQG51" s="9"/>
      <c r="MQH51" s="9"/>
      <c r="MQI51" s="9"/>
      <c r="MQJ51" s="9"/>
      <c r="MQK51" s="9"/>
      <c r="MQL51" s="9"/>
      <c r="MQM51" s="9"/>
      <c r="MQN51" s="9"/>
      <c r="MQO51" s="9"/>
      <c r="MQP51" s="9"/>
      <c r="MQQ51" s="9"/>
      <c r="MQR51" s="9"/>
      <c r="MQS51" s="9"/>
      <c r="MQT51" s="9"/>
      <c r="MQU51" s="9"/>
      <c r="MQV51" s="9"/>
      <c r="MQW51" s="9"/>
      <c r="MQX51" s="9"/>
      <c r="MQY51" s="9"/>
      <c r="MQZ51" s="9"/>
      <c r="MRA51" s="9"/>
      <c r="MRB51" s="9"/>
      <c r="MRC51" s="9"/>
      <c r="MRD51" s="9"/>
      <c r="MRE51" s="9"/>
      <c r="MRF51" s="9"/>
      <c r="MRG51" s="9"/>
      <c r="MRH51" s="9"/>
      <c r="MRI51" s="9"/>
      <c r="MRJ51" s="9"/>
      <c r="MRK51" s="9"/>
      <c r="MRL51" s="9"/>
      <c r="MRM51" s="9"/>
      <c r="MRN51" s="9"/>
      <c r="MRO51" s="9"/>
      <c r="MRP51" s="9"/>
      <c r="MRQ51" s="9"/>
      <c r="MRR51" s="9"/>
      <c r="MRS51" s="9"/>
      <c r="MRT51" s="9"/>
      <c r="MRU51" s="9"/>
      <c r="MRV51" s="9"/>
      <c r="MRW51" s="9"/>
      <c r="MRX51" s="9"/>
      <c r="MRY51" s="9"/>
      <c r="MRZ51" s="9"/>
      <c r="MSA51" s="9"/>
      <c r="MSB51" s="9"/>
      <c r="MSC51" s="9"/>
      <c r="MSD51" s="9"/>
      <c r="MSE51" s="9"/>
      <c r="MSF51" s="9"/>
      <c r="MSG51" s="9"/>
      <c r="MSH51" s="9"/>
      <c r="MSI51" s="9"/>
      <c r="MSJ51" s="9"/>
      <c r="MSK51" s="9"/>
      <c r="MSL51" s="9"/>
      <c r="MSM51" s="9"/>
      <c r="MSN51" s="9"/>
      <c r="MSO51" s="9"/>
      <c r="MSP51" s="9"/>
      <c r="MSQ51" s="9"/>
      <c r="MSR51" s="9"/>
      <c r="MSS51" s="9"/>
      <c r="MST51" s="9"/>
      <c r="MSU51" s="9"/>
      <c r="MSV51" s="9"/>
      <c r="MSW51" s="9"/>
      <c r="MSX51" s="9"/>
      <c r="MSY51" s="9"/>
      <c r="MSZ51" s="9"/>
      <c r="MTA51" s="9"/>
      <c r="MTB51" s="9"/>
      <c r="MTC51" s="9"/>
      <c r="MTD51" s="9"/>
      <c r="MTE51" s="9"/>
      <c r="MTF51" s="9"/>
      <c r="MTG51" s="9"/>
      <c r="MTH51" s="9"/>
      <c r="MTI51" s="9"/>
      <c r="MTJ51" s="9"/>
      <c r="MTK51" s="9"/>
      <c r="MTL51" s="9"/>
      <c r="MTM51" s="9"/>
      <c r="MTN51" s="9"/>
      <c r="MTO51" s="9"/>
      <c r="MTP51" s="9"/>
      <c r="MTQ51" s="9"/>
      <c r="MTR51" s="9"/>
      <c r="MTS51" s="9"/>
      <c r="MTT51" s="9"/>
      <c r="MTU51" s="9"/>
      <c r="MTV51" s="9"/>
      <c r="MTW51" s="9"/>
      <c r="MTX51" s="9"/>
      <c r="MTY51" s="9"/>
      <c r="MTZ51" s="9"/>
      <c r="MUA51" s="9"/>
      <c r="MUB51" s="9"/>
      <c r="MUC51" s="9"/>
      <c r="MUD51" s="9"/>
      <c r="MUE51" s="9"/>
      <c r="MUF51" s="9"/>
      <c r="MUG51" s="9"/>
      <c r="MUH51" s="9"/>
      <c r="MUI51" s="9"/>
      <c r="MUJ51" s="9"/>
      <c r="MUK51" s="9"/>
      <c r="MUL51" s="9"/>
      <c r="MUM51" s="9"/>
      <c r="MUN51" s="9"/>
      <c r="MUO51" s="9"/>
      <c r="MUP51" s="9"/>
      <c r="MUQ51" s="9"/>
      <c r="MUR51" s="9"/>
      <c r="MUS51" s="9"/>
      <c r="MUT51" s="9"/>
      <c r="MUU51" s="9"/>
      <c r="MUV51" s="9"/>
      <c r="MUW51" s="9"/>
      <c r="MUX51" s="9"/>
      <c r="MUY51" s="9"/>
      <c r="MUZ51" s="9"/>
      <c r="MVA51" s="9"/>
      <c r="MVB51" s="9"/>
      <c r="MVC51" s="9"/>
      <c r="MVD51" s="9"/>
      <c r="MVE51" s="9"/>
      <c r="MVF51" s="9"/>
      <c r="MVG51" s="9"/>
      <c r="MVH51" s="9"/>
      <c r="MVI51" s="9"/>
      <c r="MVJ51" s="9"/>
      <c r="MVK51" s="9"/>
      <c r="MVL51" s="9"/>
      <c r="MVM51" s="9"/>
      <c r="MVN51" s="9"/>
      <c r="MVO51" s="9"/>
      <c r="MVP51" s="9"/>
      <c r="MVQ51" s="9"/>
      <c r="MVR51" s="9"/>
      <c r="MVS51" s="9"/>
      <c r="MVT51" s="9"/>
      <c r="MVU51" s="9"/>
      <c r="MVV51" s="9"/>
      <c r="MVW51" s="9"/>
      <c r="MVX51" s="9"/>
      <c r="MVY51" s="9"/>
      <c r="MVZ51" s="9"/>
      <c r="MWA51" s="9"/>
      <c r="MWB51" s="9"/>
      <c r="MWC51" s="9"/>
      <c r="MWD51" s="9"/>
      <c r="MWE51" s="9"/>
      <c r="MWF51" s="9"/>
      <c r="MWG51" s="9"/>
      <c r="MWH51" s="9"/>
      <c r="MWI51" s="9"/>
      <c r="MWJ51" s="9"/>
      <c r="MWK51" s="9"/>
      <c r="MWL51" s="9"/>
      <c r="MWM51" s="9"/>
      <c r="MWN51" s="9"/>
      <c r="MWO51" s="9"/>
      <c r="MWP51" s="9"/>
      <c r="MWQ51" s="9"/>
      <c r="MWR51" s="9"/>
      <c r="MWS51" s="9"/>
      <c r="MWT51" s="9"/>
      <c r="MWU51" s="9"/>
      <c r="MWV51" s="9"/>
      <c r="MWW51" s="9"/>
      <c r="MWX51" s="9"/>
      <c r="MWY51" s="9"/>
      <c r="MWZ51" s="9"/>
      <c r="MXA51" s="9"/>
      <c r="MXB51" s="9"/>
      <c r="MXC51" s="9"/>
      <c r="MXD51" s="9"/>
      <c r="MXE51" s="9"/>
      <c r="MXF51" s="9"/>
      <c r="MXG51" s="9"/>
      <c r="MXH51" s="9"/>
      <c r="MXI51" s="9"/>
      <c r="MXJ51" s="9"/>
      <c r="MXK51" s="9"/>
      <c r="MXL51" s="9"/>
      <c r="MXM51" s="9"/>
      <c r="MXN51" s="9"/>
      <c r="MXO51" s="9"/>
      <c r="MXP51" s="9"/>
      <c r="MXQ51" s="9"/>
      <c r="MXR51" s="9"/>
      <c r="MXS51" s="9"/>
      <c r="MXT51" s="9"/>
      <c r="MXU51" s="9"/>
      <c r="MXV51" s="9"/>
      <c r="MXW51" s="9"/>
      <c r="MXX51" s="9"/>
      <c r="MXY51" s="9"/>
      <c r="MXZ51" s="9"/>
      <c r="MYA51" s="9"/>
      <c r="MYB51" s="9"/>
      <c r="MYC51" s="9"/>
      <c r="MYD51" s="9"/>
      <c r="MYE51" s="9"/>
      <c r="MYF51" s="9"/>
      <c r="MYG51" s="9"/>
      <c r="MYH51" s="9"/>
      <c r="MYI51" s="9"/>
      <c r="MYJ51" s="9"/>
      <c r="MYK51" s="9"/>
      <c r="MYL51" s="9"/>
      <c r="MYM51" s="9"/>
      <c r="MYN51" s="9"/>
      <c r="MYO51" s="9"/>
      <c r="MYP51" s="9"/>
      <c r="MYQ51" s="9"/>
      <c r="MYR51" s="9"/>
      <c r="MYS51" s="9"/>
      <c r="MYT51" s="9"/>
      <c r="MYU51" s="9"/>
      <c r="MYV51" s="9"/>
      <c r="MYW51" s="9"/>
      <c r="MYX51" s="9"/>
      <c r="MYY51" s="9"/>
      <c r="MYZ51" s="9"/>
      <c r="MZA51" s="9"/>
      <c r="MZB51" s="9"/>
      <c r="MZC51" s="9"/>
      <c r="MZD51" s="9"/>
      <c r="MZE51" s="9"/>
      <c r="MZF51" s="9"/>
      <c r="MZG51" s="9"/>
      <c r="MZH51" s="9"/>
      <c r="MZI51" s="9"/>
      <c r="MZJ51" s="9"/>
      <c r="MZK51" s="9"/>
      <c r="MZL51" s="9"/>
      <c r="MZM51" s="9"/>
      <c r="MZN51" s="9"/>
      <c r="MZO51" s="9"/>
      <c r="MZP51" s="9"/>
      <c r="MZQ51" s="9"/>
      <c r="MZR51" s="9"/>
      <c r="MZS51" s="9"/>
      <c r="MZT51" s="9"/>
      <c r="MZU51" s="9"/>
      <c r="MZV51" s="9"/>
      <c r="MZW51" s="9"/>
      <c r="MZX51" s="9"/>
      <c r="MZY51" s="9"/>
      <c r="MZZ51" s="9"/>
      <c r="NAA51" s="9"/>
      <c r="NAB51" s="9"/>
      <c r="NAC51" s="9"/>
      <c r="NAD51" s="9"/>
      <c r="NAE51" s="9"/>
      <c r="NAF51" s="9"/>
      <c r="NAG51" s="9"/>
      <c r="NAH51" s="9"/>
      <c r="NAI51" s="9"/>
      <c r="NAJ51" s="9"/>
      <c r="NAK51" s="9"/>
      <c r="NAL51" s="9"/>
      <c r="NAM51" s="9"/>
      <c r="NAN51" s="9"/>
      <c r="NAO51" s="9"/>
      <c r="NAP51" s="9"/>
      <c r="NAQ51" s="9"/>
      <c r="NAR51" s="9"/>
      <c r="NAS51" s="9"/>
      <c r="NAT51" s="9"/>
      <c r="NAU51" s="9"/>
      <c r="NAV51" s="9"/>
      <c r="NAW51" s="9"/>
      <c r="NAX51" s="9"/>
      <c r="NAY51" s="9"/>
      <c r="NAZ51" s="9"/>
      <c r="NBA51" s="9"/>
      <c r="NBB51" s="9"/>
      <c r="NBC51" s="9"/>
      <c r="NBD51" s="9"/>
      <c r="NBE51" s="9"/>
      <c r="NBF51" s="9"/>
      <c r="NBG51" s="9"/>
      <c r="NBH51" s="9"/>
      <c r="NBI51" s="9"/>
      <c r="NBJ51" s="9"/>
      <c r="NBK51" s="9"/>
      <c r="NBL51" s="9"/>
      <c r="NBM51" s="9"/>
      <c r="NBN51" s="9"/>
      <c r="NBO51" s="9"/>
      <c r="NBP51" s="9"/>
      <c r="NBQ51" s="9"/>
      <c r="NBR51" s="9"/>
      <c r="NBS51" s="9"/>
      <c r="NBT51" s="9"/>
      <c r="NBU51" s="9"/>
      <c r="NBV51" s="9"/>
      <c r="NBW51" s="9"/>
      <c r="NBX51" s="9"/>
      <c r="NBY51" s="9"/>
      <c r="NBZ51" s="9"/>
      <c r="NCA51" s="9"/>
      <c r="NCB51" s="9"/>
      <c r="NCC51" s="9"/>
      <c r="NCD51" s="9"/>
      <c r="NCE51" s="9"/>
      <c r="NCF51" s="9"/>
      <c r="NCG51" s="9"/>
      <c r="NCH51" s="9"/>
      <c r="NCI51" s="9"/>
      <c r="NCJ51" s="9"/>
      <c r="NCK51" s="9"/>
      <c r="NCL51" s="9"/>
      <c r="NCM51" s="9"/>
      <c r="NCN51" s="9"/>
      <c r="NCO51" s="9"/>
      <c r="NCP51" s="9"/>
      <c r="NCQ51" s="9"/>
      <c r="NCR51" s="9"/>
      <c r="NCS51" s="9"/>
      <c r="NCT51" s="9"/>
      <c r="NCU51" s="9"/>
      <c r="NCV51" s="9"/>
      <c r="NCW51" s="9"/>
      <c r="NCX51" s="9"/>
      <c r="NCY51" s="9"/>
      <c r="NCZ51" s="9"/>
      <c r="NDA51" s="9"/>
      <c r="NDB51" s="9"/>
      <c r="NDC51" s="9"/>
      <c r="NDD51" s="9"/>
      <c r="NDE51" s="9"/>
      <c r="NDF51" s="9"/>
      <c r="NDG51" s="9"/>
      <c r="NDH51" s="9"/>
      <c r="NDI51" s="9"/>
      <c r="NDJ51" s="9"/>
      <c r="NDK51" s="9"/>
      <c r="NDL51" s="9"/>
      <c r="NDM51" s="9"/>
      <c r="NDN51" s="9"/>
      <c r="NDO51" s="9"/>
      <c r="NDP51" s="9"/>
      <c r="NDQ51" s="9"/>
      <c r="NDR51" s="9"/>
      <c r="NDS51" s="9"/>
      <c r="NDT51" s="9"/>
      <c r="NDU51" s="9"/>
      <c r="NDV51" s="9"/>
      <c r="NDW51" s="9"/>
      <c r="NDX51" s="9"/>
      <c r="NDY51" s="9"/>
      <c r="NDZ51" s="9"/>
      <c r="NEA51" s="9"/>
      <c r="NEB51" s="9"/>
      <c r="NEC51" s="9"/>
      <c r="NED51" s="9"/>
      <c r="NEE51" s="9"/>
      <c r="NEF51" s="9"/>
      <c r="NEG51" s="9"/>
      <c r="NEH51" s="9"/>
      <c r="NEI51" s="9"/>
      <c r="NEJ51" s="9"/>
      <c r="NEK51" s="9"/>
      <c r="NEL51" s="9"/>
      <c r="NEM51" s="9"/>
      <c r="NEN51" s="9"/>
      <c r="NEO51" s="9"/>
      <c r="NEP51" s="9"/>
      <c r="NEQ51" s="9"/>
      <c r="NER51" s="9"/>
      <c r="NES51" s="9"/>
      <c r="NET51" s="9"/>
      <c r="NEU51" s="9"/>
      <c r="NEV51" s="9"/>
      <c r="NEW51" s="9"/>
      <c r="NEX51" s="9"/>
      <c r="NEY51" s="9"/>
      <c r="NEZ51" s="9"/>
      <c r="NFA51" s="9"/>
      <c r="NFB51" s="9"/>
      <c r="NFC51" s="9"/>
      <c r="NFD51" s="9"/>
      <c r="NFE51" s="9"/>
      <c r="NFF51" s="9"/>
      <c r="NFG51" s="9"/>
      <c r="NFH51" s="9"/>
      <c r="NFI51" s="9"/>
      <c r="NFJ51" s="9"/>
      <c r="NFK51" s="9"/>
      <c r="NFL51" s="9"/>
      <c r="NFM51" s="9"/>
      <c r="NFN51" s="9"/>
      <c r="NFO51" s="9"/>
      <c r="NFP51" s="9"/>
      <c r="NFQ51" s="9"/>
      <c r="NFR51" s="9"/>
      <c r="NFS51" s="9"/>
      <c r="NFT51" s="9"/>
      <c r="NFU51" s="9"/>
      <c r="NFV51" s="9"/>
      <c r="NFW51" s="9"/>
      <c r="NFX51" s="9"/>
      <c r="NFY51" s="9"/>
      <c r="NFZ51" s="9"/>
      <c r="NGA51" s="9"/>
      <c r="NGB51" s="9"/>
      <c r="NGC51" s="9"/>
      <c r="NGD51" s="9"/>
      <c r="NGE51" s="9"/>
      <c r="NGF51" s="9"/>
      <c r="NGG51" s="9"/>
      <c r="NGH51" s="9"/>
      <c r="NGI51" s="9"/>
      <c r="NGJ51" s="9"/>
      <c r="NGK51" s="9"/>
      <c r="NGL51" s="9"/>
      <c r="NGM51" s="9"/>
      <c r="NGN51" s="9"/>
      <c r="NGO51" s="9"/>
      <c r="NGP51" s="9"/>
      <c r="NGQ51" s="9"/>
      <c r="NGR51" s="9"/>
      <c r="NGS51" s="9"/>
      <c r="NGT51" s="9"/>
      <c r="NGU51" s="9"/>
      <c r="NGV51" s="9"/>
      <c r="NGW51" s="9"/>
      <c r="NGX51" s="9"/>
      <c r="NGY51" s="9"/>
      <c r="NGZ51" s="9"/>
      <c r="NHA51" s="9"/>
      <c r="NHB51" s="9"/>
      <c r="NHC51" s="9"/>
      <c r="NHD51" s="9"/>
      <c r="NHE51" s="9"/>
      <c r="NHF51" s="9"/>
      <c r="NHG51" s="9"/>
      <c r="NHH51" s="9"/>
      <c r="NHI51" s="9"/>
      <c r="NHJ51" s="9"/>
      <c r="NHK51" s="9"/>
      <c r="NHL51" s="9"/>
      <c r="NHM51" s="9"/>
      <c r="NHN51" s="9"/>
      <c r="NHO51" s="9"/>
      <c r="NHP51" s="9"/>
      <c r="NHQ51" s="9"/>
      <c r="NHR51" s="9"/>
      <c r="NHS51" s="9"/>
      <c r="NHT51" s="9"/>
      <c r="NHU51" s="9"/>
      <c r="NHV51" s="9"/>
      <c r="NHW51" s="9"/>
      <c r="NHX51" s="9"/>
      <c r="NHY51" s="9"/>
      <c r="NHZ51" s="9"/>
      <c r="NIA51" s="9"/>
      <c r="NIB51" s="9"/>
      <c r="NIC51" s="9"/>
      <c r="NID51" s="9"/>
      <c r="NIE51" s="9"/>
      <c r="NIF51" s="9"/>
      <c r="NIG51" s="9"/>
      <c r="NIH51" s="9"/>
      <c r="NII51" s="9"/>
      <c r="NIJ51" s="9"/>
      <c r="NIK51" s="9"/>
      <c r="NIL51" s="9"/>
      <c r="NIM51" s="9"/>
      <c r="NIN51" s="9"/>
      <c r="NIO51" s="9"/>
      <c r="NIP51" s="9"/>
      <c r="NIQ51" s="9"/>
      <c r="NIR51" s="9"/>
      <c r="NIS51" s="9"/>
      <c r="NIT51" s="9"/>
      <c r="NIU51" s="9"/>
      <c r="NIV51" s="9"/>
      <c r="NIW51" s="9"/>
      <c r="NIX51" s="9"/>
      <c r="NIY51" s="9"/>
      <c r="NIZ51" s="9"/>
      <c r="NJA51" s="9"/>
      <c r="NJB51" s="9"/>
      <c r="NJC51" s="9"/>
      <c r="NJD51" s="9"/>
      <c r="NJE51" s="9"/>
      <c r="NJF51" s="9"/>
      <c r="NJG51" s="9"/>
      <c r="NJH51" s="9"/>
      <c r="NJI51" s="9"/>
      <c r="NJJ51" s="9"/>
      <c r="NJK51" s="9"/>
      <c r="NJL51" s="9"/>
      <c r="NJM51" s="9"/>
      <c r="NJN51" s="9"/>
      <c r="NJO51" s="9"/>
      <c r="NJP51" s="9"/>
      <c r="NJQ51" s="9"/>
      <c r="NJR51" s="9"/>
      <c r="NJS51" s="9"/>
      <c r="NJT51" s="9"/>
      <c r="NJU51" s="9"/>
      <c r="NJV51" s="9"/>
      <c r="NJW51" s="9"/>
      <c r="NJX51" s="9"/>
      <c r="NJY51" s="9"/>
      <c r="NJZ51" s="9"/>
      <c r="NKA51" s="9"/>
      <c r="NKB51" s="9"/>
      <c r="NKC51" s="9"/>
      <c r="NKD51" s="9"/>
      <c r="NKE51" s="9"/>
      <c r="NKF51" s="9"/>
      <c r="NKG51" s="9"/>
      <c r="NKH51" s="9"/>
      <c r="NKI51" s="9"/>
      <c r="NKJ51" s="9"/>
      <c r="NKK51" s="9"/>
      <c r="NKL51" s="9"/>
      <c r="NKM51" s="9"/>
      <c r="NKN51" s="9"/>
      <c r="NKO51" s="9"/>
      <c r="NKP51" s="9"/>
      <c r="NKQ51" s="9"/>
      <c r="NKR51" s="9"/>
      <c r="NKS51" s="9"/>
      <c r="NKT51" s="9"/>
      <c r="NKU51" s="9"/>
      <c r="NKV51" s="9"/>
      <c r="NKW51" s="9"/>
      <c r="NKX51" s="9"/>
      <c r="NKY51" s="9"/>
      <c r="NKZ51" s="9"/>
      <c r="NLA51" s="9"/>
      <c r="NLB51" s="9"/>
      <c r="NLC51" s="9"/>
      <c r="NLD51" s="9"/>
      <c r="NLE51" s="9"/>
      <c r="NLF51" s="9"/>
      <c r="NLG51" s="9"/>
      <c r="NLH51" s="9"/>
      <c r="NLI51" s="9"/>
      <c r="NLJ51" s="9"/>
      <c r="NLK51" s="9"/>
      <c r="NLL51" s="9"/>
      <c r="NLM51" s="9"/>
      <c r="NLN51" s="9"/>
      <c r="NLO51" s="9"/>
      <c r="NLP51" s="9"/>
      <c r="NLQ51" s="9"/>
      <c r="NLR51" s="9"/>
      <c r="NLS51" s="9"/>
      <c r="NLT51" s="9"/>
      <c r="NLU51" s="9"/>
      <c r="NLV51" s="9"/>
      <c r="NLW51" s="9"/>
      <c r="NLX51" s="9"/>
      <c r="NLY51" s="9"/>
      <c r="NLZ51" s="9"/>
      <c r="NMA51" s="9"/>
      <c r="NMB51" s="9"/>
      <c r="NMC51" s="9"/>
      <c r="NMD51" s="9"/>
      <c r="NME51" s="9"/>
      <c r="NMF51" s="9"/>
      <c r="NMG51" s="9"/>
      <c r="NMH51" s="9"/>
      <c r="NMI51" s="9"/>
      <c r="NMJ51" s="9"/>
      <c r="NMK51" s="9"/>
      <c r="NML51" s="9"/>
      <c r="NMM51" s="9"/>
      <c r="NMN51" s="9"/>
      <c r="NMO51" s="9"/>
      <c r="NMP51" s="9"/>
      <c r="NMQ51" s="9"/>
      <c r="NMR51" s="9"/>
      <c r="NMS51" s="9"/>
      <c r="NMT51" s="9"/>
      <c r="NMU51" s="9"/>
      <c r="NMV51" s="9"/>
      <c r="NMW51" s="9"/>
      <c r="NMX51" s="9"/>
      <c r="NMY51" s="9"/>
      <c r="NMZ51" s="9"/>
      <c r="NNA51" s="9"/>
      <c r="NNB51" s="9"/>
      <c r="NNC51" s="9"/>
      <c r="NND51" s="9"/>
      <c r="NNE51" s="9"/>
      <c r="NNF51" s="9"/>
      <c r="NNG51" s="9"/>
      <c r="NNH51" s="9"/>
      <c r="NNI51" s="9"/>
      <c r="NNJ51" s="9"/>
      <c r="NNK51" s="9"/>
      <c r="NNL51" s="9"/>
      <c r="NNM51" s="9"/>
      <c r="NNN51" s="9"/>
      <c r="NNO51" s="9"/>
      <c r="NNP51" s="9"/>
      <c r="NNQ51" s="9"/>
      <c r="NNR51" s="9"/>
      <c r="NNS51" s="9"/>
      <c r="NNT51" s="9"/>
      <c r="NNU51" s="9"/>
      <c r="NNV51" s="9"/>
      <c r="NNW51" s="9"/>
      <c r="NNX51" s="9"/>
      <c r="NNY51" s="9"/>
      <c r="NNZ51" s="9"/>
      <c r="NOA51" s="9"/>
      <c r="NOB51" s="9"/>
      <c r="NOC51" s="9"/>
      <c r="NOD51" s="9"/>
      <c r="NOE51" s="9"/>
      <c r="NOF51" s="9"/>
      <c r="NOG51" s="9"/>
      <c r="NOH51" s="9"/>
      <c r="NOI51" s="9"/>
      <c r="NOJ51" s="9"/>
      <c r="NOK51" s="9"/>
      <c r="NOL51" s="9"/>
      <c r="NOM51" s="9"/>
      <c r="NON51" s="9"/>
      <c r="NOO51" s="9"/>
      <c r="NOP51" s="9"/>
      <c r="NOQ51" s="9"/>
      <c r="NOR51" s="9"/>
      <c r="NOS51" s="9"/>
      <c r="NOT51" s="9"/>
      <c r="NOU51" s="9"/>
      <c r="NOV51" s="9"/>
      <c r="NOW51" s="9"/>
      <c r="NOX51" s="9"/>
      <c r="NOY51" s="9"/>
      <c r="NOZ51" s="9"/>
      <c r="NPA51" s="9"/>
      <c r="NPB51" s="9"/>
      <c r="NPC51" s="9"/>
      <c r="NPD51" s="9"/>
      <c r="NPE51" s="9"/>
      <c r="NPF51" s="9"/>
      <c r="NPG51" s="9"/>
      <c r="NPH51" s="9"/>
      <c r="NPI51" s="9"/>
      <c r="NPJ51" s="9"/>
      <c r="NPK51" s="9"/>
      <c r="NPL51" s="9"/>
      <c r="NPM51" s="9"/>
      <c r="NPN51" s="9"/>
      <c r="NPO51" s="9"/>
      <c r="NPP51" s="9"/>
      <c r="NPQ51" s="9"/>
      <c r="NPR51" s="9"/>
      <c r="NPS51" s="9"/>
      <c r="NPT51" s="9"/>
      <c r="NPU51" s="9"/>
      <c r="NPV51" s="9"/>
      <c r="NPW51" s="9"/>
      <c r="NPX51" s="9"/>
      <c r="NPY51" s="9"/>
      <c r="NPZ51" s="9"/>
      <c r="NQA51" s="9"/>
      <c r="NQB51" s="9"/>
      <c r="NQC51" s="9"/>
      <c r="NQD51" s="9"/>
      <c r="NQE51" s="9"/>
      <c r="NQF51" s="9"/>
      <c r="NQG51" s="9"/>
      <c r="NQH51" s="9"/>
      <c r="NQI51" s="9"/>
      <c r="NQJ51" s="9"/>
      <c r="NQK51" s="9"/>
      <c r="NQL51" s="9"/>
      <c r="NQM51" s="9"/>
      <c r="NQN51" s="9"/>
      <c r="NQO51" s="9"/>
      <c r="NQP51" s="9"/>
      <c r="NQQ51" s="9"/>
      <c r="NQR51" s="9"/>
      <c r="NQS51" s="9"/>
      <c r="NQT51" s="9"/>
      <c r="NQU51" s="9"/>
      <c r="NQV51" s="9"/>
      <c r="NQW51" s="9"/>
      <c r="NQX51" s="9"/>
      <c r="NQY51" s="9"/>
      <c r="NQZ51" s="9"/>
      <c r="NRA51" s="9"/>
      <c r="NRB51" s="9"/>
      <c r="NRC51" s="9"/>
      <c r="NRD51" s="9"/>
      <c r="NRE51" s="9"/>
      <c r="NRF51" s="9"/>
      <c r="NRG51" s="9"/>
      <c r="NRH51" s="9"/>
      <c r="NRI51" s="9"/>
      <c r="NRJ51" s="9"/>
      <c r="NRK51" s="9"/>
      <c r="NRL51" s="9"/>
      <c r="NRM51" s="9"/>
      <c r="NRN51" s="9"/>
      <c r="NRO51" s="9"/>
      <c r="NRP51" s="9"/>
      <c r="NRQ51" s="9"/>
      <c r="NRR51" s="9"/>
      <c r="NRS51" s="9"/>
      <c r="NRT51" s="9"/>
      <c r="NRU51" s="9"/>
      <c r="NRV51" s="9"/>
      <c r="NRW51" s="9"/>
      <c r="NRX51" s="9"/>
      <c r="NRY51" s="9"/>
      <c r="NRZ51" s="9"/>
      <c r="NSA51" s="9"/>
      <c r="NSB51" s="9"/>
      <c r="NSC51" s="9"/>
      <c r="NSD51" s="9"/>
      <c r="NSE51" s="9"/>
      <c r="NSF51" s="9"/>
      <c r="NSG51" s="9"/>
      <c r="NSH51" s="9"/>
      <c r="NSI51" s="9"/>
      <c r="NSJ51" s="9"/>
      <c r="NSK51" s="9"/>
      <c r="NSL51" s="9"/>
      <c r="NSM51" s="9"/>
      <c r="NSN51" s="9"/>
      <c r="NSO51" s="9"/>
      <c r="NSP51" s="9"/>
      <c r="NSQ51" s="9"/>
      <c r="NSR51" s="9"/>
      <c r="NSS51" s="9"/>
      <c r="NST51" s="9"/>
      <c r="NSU51" s="9"/>
      <c r="NSV51" s="9"/>
      <c r="NSW51" s="9"/>
      <c r="NSX51" s="9"/>
      <c r="NSY51" s="9"/>
      <c r="NSZ51" s="9"/>
      <c r="NTA51" s="9"/>
      <c r="NTB51" s="9"/>
      <c r="NTC51" s="9"/>
      <c r="NTD51" s="9"/>
      <c r="NTE51" s="9"/>
      <c r="NTF51" s="9"/>
      <c r="NTG51" s="9"/>
      <c r="NTH51" s="9"/>
      <c r="NTI51" s="9"/>
      <c r="NTJ51" s="9"/>
      <c r="NTK51" s="9"/>
      <c r="NTL51" s="9"/>
      <c r="NTM51" s="9"/>
      <c r="NTN51" s="9"/>
      <c r="NTO51" s="9"/>
      <c r="NTP51" s="9"/>
      <c r="NTQ51" s="9"/>
      <c r="NTR51" s="9"/>
      <c r="NTS51" s="9"/>
      <c r="NTT51" s="9"/>
      <c r="NTU51" s="9"/>
      <c r="NTV51" s="9"/>
      <c r="NTW51" s="9"/>
      <c r="NTX51" s="9"/>
      <c r="NTY51" s="9"/>
      <c r="NTZ51" s="9"/>
      <c r="NUA51" s="9"/>
      <c r="NUB51" s="9"/>
      <c r="NUC51" s="9"/>
      <c r="NUD51" s="9"/>
      <c r="NUE51" s="9"/>
      <c r="NUF51" s="9"/>
      <c r="NUG51" s="9"/>
      <c r="NUH51" s="9"/>
      <c r="NUI51" s="9"/>
      <c r="NUJ51" s="9"/>
      <c r="NUK51" s="9"/>
      <c r="NUL51" s="9"/>
      <c r="NUM51" s="9"/>
      <c r="NUN51" s="9"/>
      <c r="NUO51" s="9"/>
      <c r="NUP51" s="9"/>
      <c r="NUQ51" s="9"/>
      <c r="NUR51" s="9"/>
      <c r="NUS51" s="9"/>
      <c r="NUT51" s="9"/>
      <c r="NUU51" s="9"/>
      <c r="NUV51" s="9"/>
      <c r="NUW51" s="9"/>
      <c r="NUX51" s="9"/>
      <c r="NUY51" s="9"/>
      <c r="NUZ51" s="9"/>
      <c r="NVA51" s="9"/>
      <c r="NVB51" s="9"/>
      <c r="NVC51" s="9"/>
      <c r="NVD51" s="9"/>
      <c r="NVE51" s="9"/>
      <c r="NVF51" s="9"/>
      <c r="NVG51" s="9"/>
      <c r="NVH51" s="9"/>
      <c r="NVI51" s="9"/>
      <c r="NVJ51" s="9"/>
      <c r="NVK51" s="9"/>
      <c r="NVL51" s="9"/>
      <c r="NVM51" s="9"/>
      <c r="NVN51" s="9"/>
      <c r="NVO51" s="9"/>
      <c r="NVP51" s="9"/>
      <c r="NVQ51" s="9"/>
      <c r="NVR51" s="9"/>
      <c r="NVS51" s="9"/>
      <c r="NVT51" s="9"/>
      <c r="NVU51" s="9"/>
      <c r="NVV51" s="9"/>
      <c r="NVW51" s="9"/>
      <c r="NVX51" s="9"/>
      <c r="NVY51" s="9"/>
      <c r="NVZ51" s="9"/>
      <c r="NWA51" s="9"/>
      <c r="NWB51" s="9"/>
      <c r="NWC51" s="9"/>
      <c r="NWD51" s="9"/>
      <c r="NWE51" s="9"/>
      <c r="NWF51" s="9"/>
      <c r="NWG51" s="9"/>
      <c r="NWH51" s="9"/>
      <c r="NWI51" s="9"/>
      <c r="NWJ51" s="9"/>
      <c r="NWK51" s="9"/>
      <c r="NWL51" s="9"/>
      <c r="NWM51" s="9"/>
      <c r="NWN51" s="9"/>
      <c r="NWO51" s="9"/>
      <c r="NWP51" s="9"/>
      <c r="NWQ51" s="9"/>
      <c r="NWR51" s="9"/>
      <c r="NWS51" s="9"/>
      <c r="NWT51" s="9"/>
      <c r="NWU51" s="9"/>
      <c r="NWV51" s="9"/>
      <c r="NWW51" s="9"/>
      <c r="NWX51" s="9"/>
      <c r="NWY51" s="9"/>
      <c r="NWZ51" s="9"/>
      <c r="NXA51" s="9"/>
      <c r="NXB51" s="9"/>
      <c r="NXC51" s="9"/>
      <c r="NXD51" s="9"/>
      <c r="NXE51" s="9"/>
      <c r="NXF51" s="9"/>
      <c r="NXG51" s="9"/>
      <c r="NXH51" s="9"/>
      <c r="NXI51" s="9"/>
      <c r="NXJ51" s="9"/>
      <c r="NXK51" s="9"/>
      <c r="NXL51" s="9"/>
      <c r="NXM51" s="9"/>
      <c r="NXN51" s="9"/>
      <c r="NXO51" s="9"/>
      <c r="NXP51" s="9"/>
      <c r="NXQ51" s="9"/>
      <c r="NXR51" s="9"/>
      <c r="NXS51" s="9"/>
      <c r="NXT51" s="9"/>
      <c r="NXU51" s="9"/>
      <c r="NXV51" s="9"/>
      <c r="NXW51" s="9"/>
      <c r="NXX51" s="9"/>
      <c r="NXY51" s="9"/>
      <c r="NXZ51" s="9"/>
      <c r="NYA51" s="9"/>
      <c r="NYB51" s="9"/>
      <c r="NYC51" s="9"/>
      <c r="NYD51" s="9"/>
      <c r="NYE51" s="9"/>
      <c r="NYF51" s="9"/>
      <c r="NYG51" s="9"/>
      <c r="NYH51" s="9"/>
      <c r="NYI51" s="9"/>
      <c r="NYJ51" s="9"/>
      <c r="NYK51" s="9"/>
      <c r="NYL51" s="9"/>
      <c r="NYM51" s="9"/>
      <c r="NYN51" s="9"/>
      <c r="NYO51" s="9"/>
      <c r="NYP51" s="9"/>
      <c r="NYQ51" s="9"/>
      <c r="NYR51" s="9"/>
      <c r="NYS51" s="9"/>
      <c r="NYT51" s="9"/>
      <c r="NYU51" s="9"/>
      <c r="NYV51" s="9"/>
      <c r="NYW51" s="9"/>
      <c r="NYX51" s="9"/>
      <c r="NYY51" s="9"/>
      <c r="NYZ51" s="9"/>
      <c r="NZA51" s="9"/>
      <c r="NZB51" s="9"/>
      <c r="NZC51" s="9"/>
      <c r="NZD51" s="9"/>
      <c r="NZE51" s="9"/>
      <c r="NZF51" s="9"/>
      <c r="NZG51" s="9"/>
      <c r="NZH51" s="9"/>
      <c r="NZI51" s="9"/>
      <c r="NZJ51" s="9"/>
      <c r="NZK51" s="9"/>
      <c r="NZL51" s="9"/>
      <c r="NZM51" s="9"/>
      <c r="NZN51" s="9"/>
      <c r="NZO51" s="9"/>
      <c r="NZP51" s="9"/>
      <c r="NZQ51" s="9"/>
      <c r="NZR51" s="9"/>
      <c r="NZS51" s="9"/>
      <c r="NZT51" s="9"/>
      <c r="NZU51" s="9"/>
      <c r="NZV51" s="9"/>
      <c r="NZW51" s="9"/>
      <c r="NZX51" s="9"/>
      <c r="NZY51" s="9"/>
      <c r="NZZ51" s="9"/>
      <c r="OAA51" s="9"/>
      <c r="OAB51" s="9"/>
      <c r="OAC51" s="9"/>
      <c r="OAD51" s="9"/>
      <c r="OAE51" s="9"/>
      <c r="OAF51" s="9"/>
      <c r="OAG51" s="9"/>
      <c r="OAH51" s="9"/>
      <c r="OAI51" s="9"/>
      <c r="OAJ51" s="9"/>
      <c r="OAK51" s="9"/>
      <c r="OAL51" s="9"/>
      <c r="OAM51" s="9"/>
      <c r="OAN51" s="9"/>
      <c r="OAO51" s="9"/>
      <c r="OAP51" s="9"/>
      <c r="OAQ51" s="9"/>
      <c r="OAR51" s="9"/>
      <c r="OAS51" s="9"/>
      <c r="OAT51" s="9"/>
      <c r="OAU51" s="9"/>
      <c r="OAV51" s="9"/>
      <c r="OAW51" s="9"/>
      <c r="OAX51" s="9"/>
      <c r="OAY51" s="9"/>
      <c r="OAZ51" s="9"/>
      <c r="OBA51" s="9"/>
      <c r="OBB51" s="9"/>
      <c r="OBC51" s="9"/>
      <c r="OBD51" s="9"/>
      <c r="OBE51" s="9"/>
      <c r="OBF51" s="9"/>
      <c r="OBG51" s="9"/>
      <c r="OBH51" s="9"/>
      <c r="OBI51" s="9"/>
      <c r="OBJ51" s="9"/>
      <c r="OBK51" s="9"/>
      <c r="OBL51" s="9"/>
      <c r="OBM51" s="9"/>
      <c r="OBN51" s="9"/>
      <c r="OBO51" s="9"/>
      <c r="OBP51" s="9"/>
      <c r="OBQ51" s="9"/>
      <c r="OBR51" s="9"/>
      <c r="OBS51" s="9"/>
      <c r="OBT51" s="9"/>
      <c r="OBU51" s="9"/>
      <c r="OBV51" s="9"/>
      <c r="OBW51" s="9"/>
      <c r="OBX51" s="9"/>
      <c r="OBY51" s="9"/>
      <c r="OBZ51" s="9"/>
      <c r="OCA51" s="9"/>
      <c r="OCB51" s="9"/>
      <c r="OCC51" s="9"/>
      <c r="OCD51" s="9"/>
      <c r="OCE51" s="9"/>
      <c r="OCF51" s="9"/>
      <c r="OCG51" s="9"/>
      <c r="OCH51" s="9"/>
      <c r="OCI51" s="9"/>
      <c r="OCJ51" s="9"/>
      <c r="OCK51" s="9"/>
      <c r="OCL51" s="9"/>
      <c r="OCM51" s="9"/>
      <c r="OCN51" s="9"/>
      <c r="OCO51" s="9"/>
      <c r="OCP51" s="9"/>
      <c r="OCQ51" s="9"/>
      <c r="OCR51" s="9"/>
      <c r="OCS51" s="9"/>
      <c r="OCT51" s="9"/>
      <c r="OCU51" s="9"/>
      <c r="OCV51" s="9"/>
      <c r="OCW51" s="9"/>
      <c r="OCX51" s="9"/>
      <c r="OCY51" s="9"/>
      <c r="OCZ51" s="9"/>
      <c r="ODA51" s="9"/>
      <c r="ODB51" s="9"/>
      <c r="ODC51" s="9"/>
      <c r="ODD51" s="9"/>
      <c r="ODE51" s="9"/>
      <c r="ODF51" s="9"/>
      <c r="ODG51" s="9"/>
      <c r="ODH51" s="9"/>
      <c r="ODI51" s="9"/>
      <c r="ODJ51" s="9"/>
      <c r="ODK51" s="9"/>
      <c r="ODL51" s="9"/>
      <c r="ODM51" s="9"/>
      <c r="ODN51" s="9"/>
      <c r="ODO51" s="9"/>
      <c r="ODP51" s="9"/>
      <c r="ODQ51" s="9"/>
      <c r="ODR51" s="9"/>
      <c r="ODS51" s="9"/>
      <c r="ODT51" s="9"/>
      <c r="ODU51" s="9"/>
      <c r="ODV51" s="9"/>
      <c r="ODW51" s="9"/>
      <c r="ODX51" s="9"/>
      <c r="ODY51" s="9"/>
      <c r="ODZ51" s="9"/>
      <c r="OEA51" s="9"/>
      <c r="OEB51" s="9"/>
      <c r="OEC51" s="9"/>
      <c r="OED51" s="9"/>
      <c r="OEE51" s="9"/>
      <c r="OEF51" s="9"/>
      <c r="OEG51" s="9"/>
      <c r="OEH51" s="9"/>
      <c r="OEI51" s="9"/>
      <c r="OEJ51" s="9"/>
      <c r="OEK51" s="9"/>
      <c r="OEL51" s="9"/>
      <c r="OEM51" s="9"/>
      <c r="OEN51" s="9"/>
      <c r="OEO51" s="9"/>
      <c r="OEP51" s="9"/>
      <c r="OEQ51" s="9"/>
      <c r="OER51" s="9"/>
      <c r="OES51" s="9"/>
      <c r="OET51" s="9"/>
      <c r="OEU51" s="9"/>
      <c r="OEV51" s="9"/>
      <c r="OEW51" s="9"/>
      <c r="OEX51" s="9"/>
      <c r="OEY51" s="9"/>
      <c r="OEZ51" s="9"/>
      <c r="OFA51" s="9"/>
      <c r="OFB51" s="9"/>
      <c r="OFC51" s="9"/>
      <c r="OFD51" s="9"/>
      <c r="OFE51" s="9"/>
      <c r="OFF51" s="9"/>
      <c r="OFG51" s="9"/>
      <c r="OFH51" s="9"/>
      <c r="OFI51" s="9"/>
      <c r="OFJ51" s="9"/>
      <c r="OFK51" s="9"/>
      <c r="OFL51" s="9"/>
      <c r="OFM51" s="9"/>
      <c r="OFN51" s="9"/>
      <c r="OFO51" s="9"/>
      <c r="OFP51" s="9"/>
      <c r="OFQ51" s="9"/>
      <c r="OFR51" s="9"/>
      <c r="OFS51" s="9"/>
      <c r="OFT51" s="9"/>
      <c r="OFU51" s="9"/>
      <c r="OFV51" s="9"/>
      <c r="OFW51" s="9"/>
      <c r="OFX51" s="9"/>
      <c r="OFY51" s="9"/>
      <c r="OFZ51" s="9"/>
      <c r="OGA51" s="9"/>
      <c r="OGB51" s="9"/>
      <c r="OGC51" s="9"/>
      <c r="OGD51" s="9"/>
      <c r="OGE51" s="9"/>
      <c r="OGF51" s="9"/>
      <c r="OGG51" s="9"/>
      <c r="OGH51" s="9"/>
      <c r="OGI51" s="9"/>
      <c r="OGJ51" s="9"/>
      <c r="OGK51" s="9"/>
      <c r="OGL51" s="9"/>
      <c r="OGM51" s="9"/>
      <c r="OGN51" s="9"/>
      <c r="OGO51" s="9"/>
      <c r="OGP51" s="9"/>
      <c r="OGQ51" s="9"/>
      <c r="OGR51" s="9"/>
      <c r="OGS51" s="9"/>
      <c r="OGT51" s="9"/>
      <c r="OGU51" s="9"/>
      <c r="OGV51" s="9"/>
      <c r="OGW51" s="9"/>
      <c r="OGX51" s="9"/>
      <c r="OGY51" s="9"/>
      <c r="OGZ51" s="9"/>
      <c r="OHA51" s="9"/>
      <c r="OHB51" s="9"/>
      <c r="OHC51" s="9"/>
      <c r="OHD51" s="9"/>
      <c r="OHE51" s="9"/>
      <c r="OHF51" s="9"/>
      <c r="OHG51" s="9"/>
      <c r="OHH51" s="9"/>
      <c r="OHI51" s="9"/>
      <c r="OHJ51" s="9"/>
      <c r="OHK51" s="9"/>
      <c r="OHL51" s="9"/>
      <c r="OHM51" s="9"/>
      <c r="OHN51" s="9"/>
      <c r="OHO51" s="9"/>
      <c r="OHP51" s="9"/>
      <c r="OHQ51" s="9"/>
      <c r="OHR51" s="9"/>
      <c r="OHS51" s="9"/>
      <c r="OHT51" s="9"/>
      <c r="OHU51" s="9"/>
      <c r="OHV51" s="9"/>
      <c r="OHW51" s="9"/>
      <c r="OHX51" s="9"/>
      <c r="OHY51" s="9"/>
      <c r="OHZ51" s="9"/>
      <c r="OIA51" s="9"/>
      <c r="OIB51" s="9"/>
      <c r="OIC51" s="9"/>
      <c r="OID51" s="9"/>
      <c r="OIE51" s="9"/>
      <c r="OIF51" s="9"/>
      <c r="OIG51" s="9"/>
      <c r="OIH51" s="9"/>
      <c r="OII51" s="9"/>
      <c r="OIJ51" s="9"/>
      <c r="OIK51" s="9"/>
      <c r="OIL51" s="9"/>
      <c r="OIM51" s="9"/>
      <c r="OIN51" s="9"/>
      <c r="OIO51" s="9"/>
      <c r="OIP51" s="9"/>
      <c r="OIQ51" s="9"/>
      <c r="OIR51" s="9"/>
      <c r="OIS51" s="9"/>
      <c r="OIT51" s="9"/>
      <c r="OIU51" s="9"/>
      <c r="OIV51" s="9"/>
      <c r="OIW51" s="9"/>
      <c r="OIX51" s="9"/>
      <c r="OIY51" s="9"/>
      <c r="OIZ51" s="9"/>
      <c r="OJA51" s="9"/>
      <c r="OJB51" s="9"/>
      <c r="OJC51" s="9"/>
      <c r="OJD51" s="9"/>
      <c r="OJE51" s="9"/>
      <c r="OJF51" s="9"/>
      <c r="OJG51" s="9"/>
      <c r="OJH51" s="9"/>
      <c r="OJI51" s="9"/>
      <c r="OJJ51" s="9"/>
      <c r="OJK51" s="9"/>
      <c r="OJL51" s="9"/>
      <c r="OJM51" s="9"/>
      <c r="OJN51" s="9"/>
      <c r="OJO51" s="9"/>
      <c r="OJP51" s="9"/>
      <c r="OJQ51" s="9"/>
      <c r="OJR51" s="9"/>
      <c r="OJS51" s="9"/>
      <c r="OJT51" s="9"/>
      <c r="OJU51" s="9"/>
      <c r="OJV51" s="9"/>
      <c r="OJW51" s="9"/>
      <c r="OJX51" s="9"/>
      <c r="OJY51" s="9"/>
      <c r="OJZ51" s="9"/>
      <c r="OKA51" s="9"/>
      <c r="OKB51" s="9"/>
      <c r="OKC51" s="9"/>
      <c r="OKD51" s="9"/>
      <c r="OKE51" s="9"/>
      <c r="OKF51" s="9"/>
      <c r="OKG51" s="9"/>
      <c r="OKH51" s="9"/>
      <c r="OKI51" s="9"/>
      <c r="OKJ51" s="9"/>
      <c r="OKK51" s="9"/>
      <c r="OKL51" s="9"/>
      <c r="OKM51" s="9"/>
      <c r="OKN51" s="9"/>
      <c r="OKO51" s="9"/>
      <c r="OKP51" s="9"/>
      <c r="OKQ51" s="9"/>
      <c r="OKR51" s="9"/>
      <c r="OKS51" s="9"/>
      <c r="OKT51" s="9"/>
      <c r="OKU51" s="9"/>
      <c r="OKV51" s="9"/>
      <c r="OKW51" s="9"/>
      <c r="OKX51" s="9"/>
      <c r="OKY51" s="9"/>
      <c r="OKZ51" s="9"/>
      <c r="OLA51" s="9"/>
      <c r="OLB51" s="9"/>
      <c r="OLC51" s="9"/>
      <c r="OLD51" s="9"/>
      <c r="OLE51" s="9"/>
      <c r="OLF51" s="9"/>
      <c r="OLG51" s="9"/>
      <c r="OLH51" s="9"/>
      <c r="OLI51" s="9"/>
      <c r="OLJ51" s="9"/>
      <c r="OLK51" s="9"/>
      <c r="OLL51" s="9"/>
      <c r="OLM51" s="9"/>
      <c r="OLN51" s="9"/>
      <c r="OLO51" s="9"/>
      <c r="OLP51" s="9"/>
      <c r="OLQ51" s="9"/>
      <c r="OLR51" s="9"/>
      <c r="OLS51" s="9"/>
      <c r="OLT51" s="9"/>
      <c r="OLU51" s="9"/>
      <c r="OLV51" s="9"/>
      <c r="OLW51" s="9"/>
      <c r="OLX51" s="9"/>
      <c r="OLY51" s="9"/>
      <c r="OLZ51" s="9"/>
      <c r="OMA51" s="9"/>
      <c r="OMB51" s="9"/>
      <c r="OMC51" s="9"/>
      <c r="OMD51" s="9"/>
      <c r="OME51" s="9"/>
      <c r="OMF51" s="9"/>
      <c r="OMG51" s="9"/>
      <c r="OMH51" s="9"/>
      <c r="OMI51" s="9"/>
      <c r="OMJ51" s="9"/>
      <c r="OMK51" s="9"/>
      <c r="OML51" s="9"/>
      <c r="OMM51" s="9"/>
      <c r="OMN51" s="9"/>
      <c r="OMO51" s="9"/>
      <c r="OMP51" s="9"/>
      <c r="OMQ51" s="9"/>
      <c r="OMR51" s="9"/>
      <c r="OMS51" s="9"/>
      <c r="OMT51" s="9"/>
      <c r="OMU51" s="9"/>
      <c r="OMV51" s="9"/>
      <c r="OMW51" s="9"/>
      <c r="OMX51" s="9"/>
      <c r="OMY51" s="9"/>
      <c r="OMZ51" s="9"/>
      <c r="ONA51" s="9"/>
      <c r="ONB51" s="9"/>
      <c r="ONC51" s="9"/>
      <c r="OND51" s="9"/>
      <c r="ONE51" s="9"/>
      <c r="ONF51" s="9"/>
      <c r="ONG51" s="9"/>
      <c r="ONH51" s="9"/>
      <c r="ONI51" s="9"/>
      <c r="ONJ51" s="9"/>
      <c r="ONK51" s="9"/>
      <c r="ONL51" s="9"/>
      <c r="ONM51" s="9"/>
      <c r="ONN51" s="9"/>
      <c r="ONO51" s="9"/>
      <c r="ONP51" s="9"/>
      <c r="ONQ51" s="9"/>
      <c r="ONR51" s="9"/>
      <c r="ONS51" s="9"/>
      <c r="ONT51" s="9"/>
      <c r="ONU51" s="9"/>
      <c r="ONV51" s="9"/>
      <c r="ONW51" s="9"/>
      <c r="ONX51" s="9"/>
      <c r="ONY51" s="9"/>
      <c r="ONZ51" s="9"/>
      <c r="OOA51" s="9"/>
      <c r="OOB51" s="9"/>
      <c r="OOC51" s="9"/>
      <c r="OOD51" s="9"/>
      <c r="OOE51" s="9"/>
      <c r="OOF51" s="9"/>
      <c r="OOG51" s="9"/>
      <c r="OOH51" s="9"/>
      <c r="OOI51" s="9"/>
      <c r="OOJ51" s="9"/>
      <c r="OOK51" s="9"/>
      <c r="OOL51" s="9"/>
      <c r="OOM51" s="9"/>
      <c r="OON51" s="9"/>
      <c r="OOO51" s="9"/>
      <c r="OOP51" s="9"/>
      <c r="OOQ51" s="9"/>
      <c r="OOR51" s="9"/>
      <c r="OOS51" s="9"/>
      <c r="OOT51" s="9"/>
      <c r="OOU51" s="9"/>
      <c r="OOV51" s="9"/>
      <c r="OOW51" s="9"/>
      <c r="OOX51" s="9"/>
      <c r="OOY51" s="9"/>
      <c r="OOZ51" s="9"/>
      <c r="OPA51" s="9"/>
      <c r="OPB51" s="9"/>
      <c r="OPC51" s="9"/>
      <c r="OPD51" s="9"/>
      <c r="OPE51" s="9"/>
      <c r="OPF51" s="9"/>
      <c r="OPG51" s="9"/>
      <c r="OPH51" s="9"/>
      <c r="OPI51" s="9"/>
      <c r="OPJ51" s="9"/>
      <c r="OPK51" s="9"/>
      <c r="OPL51" s="9"/>
      <c r="OPM51" s="9"/>
      <c r="OPN51" s="9"/>
      <c r="OPO51" s="9"/>
      <c r="OPP51" s="9"/>
      <c r="OPQ51" s="9"/>
      <c r="OPR51" s="9"/>
      <c r="OPS51" s="9"/>
      <c r="OPT51" s="9"/>
      <c r="OPU51" s="9"/>
      <c r="OPV51" s="9"/>
      <c r="OPW51" s="9"/>
      <c r="OPX51" s="9"/>
      <c r="OPY51" s="9"/>
      <c r="OPZ51" s="9"/>
      <c r="OQA51" s="9"/>
      <c r="OQB51" s="9"/>
      <c r="OQC51" s="9"/>
      <c r="OQD51" s="9"/>
      <c r="OQE51" s="9"/>
      <c r="OQF51" s="9"/>
      <c r="OQG51" s="9"/>
      <c r="OQH51" s="9"/>
      <c r="OQI51" s="9"/>
      <c r="OQJ51" s="9"/>
      <c r="OQK51" s="9"/>
      <c r="OQL51" s="9"/>
      <c r="OQM51" s="9"/>
      <c r="OQN51" s="9"/>
      <c r="OQO51" s="9"/>
      <c r="OQP51" s="9"/>
      <c r="OQQ51" s="9"/>
      <c r="OQR51" s="9"/>
      <c r="OQS51" s="9"/>
      <c r="OQT51" s="9"/>
      <c r="OQU51" s="9"/>
      <c r="OQV51" s="9"/>
      <c r="OQW51" s="9"/>
      <c r="OQX51" s="9"/>
      <c r="OQY51" s="9"/>
      <c r="OQZ51" s="9"/>
      <c r="ORA51" s="9"/>
      <c r="ORB51" s="9"/>
      <c r="ORC51" s="9"/>
      <c r="ORD51" s="9"/>
      <c r="ORE51" s="9"/>
      <c r="ORF51" s="9"/>
      <c r="ORG51" s="9"/>
      <c r="ORH51" s="9"/>
      <c r="ORI51" s="9"/>
      <c r="ORJ51" s="9"/>
      <c r="ORK51" s="9"/>
      <c r="ORL51" s="9"/>
      <c r="ORM51" s="9"/>
      <c r="ORN51" s="9"/>
      <c r="ORO51" s="9"/>
      <c r="ORP51" s="9"/>
      <c r="ORQ51" s="9"/>
      <c r="ORR51" s="9"/>
      <c r="ORS51" s="9"/>
      <c r="ORT51" s="9"/>
      <c r="ORU51" s="9"/>
      <c r="ORV51" s="9"/>
      <c r="ORW51" s="9"/>
      <c r="ORX51" s="9"/>
      <c r="ORY51" s="9"/>
      <c r="ORZ51" s="9"/>
      <c r="OSA51" s="9"/>
      <c r="OSB51" s="9"/>
      <c r="OSC51" s="9"/>
      <c r="OSD51" s="9"/>
      <c r="OSE51" s="9"/>
      <c r="OSF51" s="9"/>
      <c r="OSG51" s="9"/>
      <c r="OSH51" s="9"/>
      <c r="OSI51" s="9"/>
      <c r="OSJ51" s="9"/>
      <c r="OSK51" s="9"/>
      <c r="OSL51" s="9"/>
      <c r="OSM51" s="9"/>
      <c r="OSN51" s="9"/>
      <c r="OSO51" s="9"/>
      <c r="OSP51" s="9"/>
      <c r="OSQ51" s="9"/>
      <c r="OSR51" s="9"/>
      <c r="OSS51" s="9"/>
      <c r="OST51" s="9"/>
      <c r="OSU51" s="9"/>
      <c r="OSV51" s="9"/>
      <c r="OSW51" s="9"/>
      <c r="OSX51" s="9"/>
      <c r="OSY51" s="9"/>
      <c r="OSZ51" s="9"/>
      <c r="OTA51" s="9"/>
      <c r="OTB51" s="9"/>
      <c r="OTC51" s="9"/>
      <c r="OTD51" s="9"/>
      <c r="OTE51" s="9"/>
      <c r="OTF51" s="9"/>
      <c r="OTG51" s="9"/>
      <c r="OTH51" s="9"/>
      <c r="OTI51" s="9"/>
      <c r="OTJ51" s="9"/>
      <c r="OTK51" s="9"/>
      <c r="OTL51" s="9"/>
      <c r="OTM51" s="9"/>
      <c r="OTN51" s="9"/>
      <c r="OTO51" s="9"/>
      <c r="OTP51" s="9"/>
      <c r="OTQ51" s="9"/>
      <c r="OTR51" s="9"/>
      <c r="OTS51" s="9"/>
      <c r="OTT51" s="9"/>
      <c r="OTU51" s="9"/>
      <c r="OTV51" s="9"/>
      <c r="OTW51" s="9"/>
      <c r="OTX51" s="9"/>
      <c r="OTY51" s="9"/>
      <c r="OTZ51" s="9"/>
      <c r="OUA51" s="9"/>
      <c r="OUB51" s="9"/>
      <c r="OUC51" s="9"/>
      <c r="OUD51" s="9"/>
      <c r="OUE51" s="9"/>
      <c r="OUF51" s="9"/>
      <c r="OUG51" s="9"/>
      <c r="OUH51" s="9"/>
      <c r="OUI51" s="9"/>
      <c r="OUJ51" s="9"/>
      <c r="OUK51" s="9"/>
      <c r="OUL51" s="9"/>
      <c r="OUM51" s="9"/>
      <c r="OUN51" s="9"/>
      <c r="OUO51" s="9"/>
      <c r="OUP51" s="9"/>
      <c r="OUQ51" s="9"/>
      <c r="OUR51" s="9"/>
      <c r="OUS51" s="9"/>
      <c r="OUT51" s="9"/>
      <c r="OUU51" s="9"/>
      <c r="OUV51" s="9"/>
      <c r="OUW51" s="9"/>
      <c r="OUX51" s="9"/>
      <c r="OUY51" s="9"/>
      <c r="OUZ51" s="9"/>
      <c r="OVA51" s="9"/>
      <c r="OVB51" s="9"/>
      <c r="OVC51" s="9"/>
      <c r="OVD51" s="9"/>
      <c r="OVE51" s="9"/>
      <c r="OVF51" s="9"/>
      <c r="OVG51" s="9"/>
      <c r="OVH51" s="9"/>
      <c r="OVI51" s="9"/>
      <c r="OVJ51" s="9"/>
      <c r="OVK51" s="9"/>
      <c r="OVL51" s="9"/>
      <c r="OVM51" s="9"/>
      <c r="OVN51" s="9"/>
      <c r="OVO51" s="9"/>
      <c r="OVP51" s="9"/>
      <c r="OVQ51" s="9"/>
      <c r="OVR51" s="9"/>
      <c r="OVS51" s="9"/>
      <c r="OVT51" s="9"/>
      <c r="OVU51" s="9"/>
      <c r="OVV51" s="9"/>
      <c r="OVW51" s="9"/>
      <c r="OVX51" s="9"/>
      <c r="OVY51" s="9"/>
      <c r="OVZ51" s="9"/>
      <c r="OWA51" s="9"/>
      <c r="OWB51" s="9"/>
      <c r="OWC51" s="9"/>
      <c r="OWD51" s="9"/>
      <c r="OWE51" s="9"/>
      <c r="OWF51" s="9"/>
      <c r="OWG51" s="9"/>
      <c r="OWH51" s="9"/>
      <c r="OWI51" s="9"/>
      <c r="OWJ51" s="9"/>
      <c r="OWK51" s="9"/>
      <c r="OWL51" s="9"/>
      <c r="OWM51" s="9"/>
      <c r="OWN51" s="9"/>
      <c r="OWO51" s="9"/>
      <c r="OWP51" s="9"/>
      <c r="OWQ51" s="9"/>
      <c r="OWR51" s="9"/>
      <c r="OWS51" s="9"/>
      <c r="OWT51" s="9"/>
      <c r="OWU51" s="9"/>
      <c r="OWV51" s="9"/>
      <c r="OWW51" s="9"/>
      <c r="OWX51" s="9"/>
      <c r="OWY51" s="9"/>
      <c r="OWZ51" s="9"/>
      <c r="OXA51" s="9"/>
      <c r="OXB51" s="9"/>
      <c r="OXC51" s="9"/>
      <c r="OXD51" s="9"/>
      <c r="OXE51" s="9"/>
      <c r="OXF51" s="9"/>
      <c r="OXG51" s="9"/>
      <c r="OXH51" s="9"/>
      <c r="OXI51" s="9"/>
      <c r="OXJ51" s="9"/>
      <c r="OXK51" s="9"/>
      <c r="OXL51" s="9"/>
      <c r="OXM51" s="9"/>
      <c r="OXN51" s="9"/>
      <c r="OXO51" s="9"/>
      <c r="OXP51" s="9"/>
      <c r="OXQ51" s="9"/>
      <c r="OXR51" s="9"/>
      <c r="OXS51" s="9"/>
      <c r="OXT51" s="9"/>
      <c r="OXU51" s="9"/>
      <c r="OXV51" s="9"/>
      <c r="OXW51" s="9"/>
      <c r="OXX51" s="9"/>
      <c r="OXY51" s="9"/>
      <c r="OXZ51" s="9"/>
      <c r="OYA51" s="9"/>
      <c r="OYB51" s="9"/>
      <c r="OYC51" s="9"/>
      <c r="OYD51" s="9"/>
      <c r="OYE51" s="9"/>
      <c r="OYF51" s="9"/>
      <c r="OYG51" s="9"/>
      <c r="OYH51" s="9"/>
      <c r="OYI51" s="9"/>
      <c r="OYJ51" s="9"/>
      <c r="OYK51" s="9"/>
      <c r="OYL51" s="9"/>
      <c r="OYM51" s="9"/>
      <c r="OYN51" s="9"/>
      <c r="OYO51" s="9"/>
      <c r="OYP51" s="9"/>
      <c r="OYQ51" s="9"/>
      <c r="OYR51" s="9"/>
      <c r="OYS51" s="9"/>
      <c r="OYT51" s="9"/>
      <c r="OYU51" s="9"/>
      <c r="OYV51" s="9"/>
      <c r="OYW51" s="9"/>
      <c r="OYX51" s="9"/>
      <c r="OYY51" s="9"/>
      <c r="OYZ51" s="9"/>
      <c r="OZA51" s="9"/>
      <c r="OZB51" s="9"/>
      <c r="OZC51" s="9"/>
      <c r="OZD51" s="9"/>
      <c r="OZE51" s="9"/>
      <c r="OZF51" s="9"/>
      <c r="OZG51" s="9"/>
      <c r="OZH51" s="9"/>
      <c r="OZI51" s="9"/>
      <c r="OZJ51" s="9"/>
      <c r="OZK51" s="9"/>
      <c r="OZL51" s="9"/>
      <c r="OZM51" s="9"/>
      <c r="OZN51" s="9"/>
      <c r="OZO51" s="9"/>
      <c r="OZP51" s="9"/>
      <c r="OZQ51" s="9"/>
      <c r="OZR51" s="9"/>
      <c r="OZS51" s="9"/>
      <c r="OZT51" s="9"/>
      <c r="OZU51" s="9"/>
      <c r="OZV51" s="9"/>
      <c r="OZW51" s="9"/>
      <c r="OZX51" s="9"/>
      <c r="OZY51" s="9"/>
      <c r="OZZ51" s="9"/>
      <c r="PAA51" s="9"/>
      <c r="PAB51" s="9"/>
      <c r="PAC51" s="9"/>
      <c r="PAD51" s="9"/>
      <c r="PAE51" s="9"/>
      <c r="PAF51" s="9"/>
      <c r="PAG51" s="9"/>
      <c r="PAH51" s="9"/>
      <c r="PAI51" s="9"/>
      <c r="PAJ51" s="9"/>
      <c r="PAK51" s="9"/>
      <c r="PAL51" s="9"/>
      <c r="PAM51" s="9"/>
      <c r="PAN51" s="9"/>
      <c r="PAO51" s="9"/>
      <c r="PAP51" s="9"/>
      <c r="PAQ51" s="9"/>
      <c r="PAR51" s="9"/>
      <c r="PAS51" s="9"/>
      <c r="PAT51" s="9"/>
      <c r="PAU51" s="9"/>
      <c r="PAV51" s="9"/>
      <c r="PAW51" s="9"/>
      <c r="PAX51" s="9"/>
      <c r="PAY51" s="9"/>
      <c r="PAZ51" s="9"/>
      <c r="PBA51" s="9"/>
      <c r="PBB51" s="9"/>
      <c r="PBC51" s="9"/>
      <c r="PBD51" s="9"/>
      <c r="PBE51" s="9"/>
      <c r="PBF51" s="9"/>
      <c r="PBG51" s="9"/>
      <c r="PBH51" s="9"/>
      <c r="PBI51" s="9"/>
      <c r="PBJ51" s="9"/>
      <c r="PBK51" s="9"/>
      <c r="PBL51" s="9"/>
      <c r="PBM51" s="9"/>
      <c r="PBN51" s="9"/>
      <c r="PBO51" s="9"/>
      <c r="PBP51" s="9"/>
      <c r="PBQ51" s="9"/>
      <c r="PBR51" s="9"/>
      <c r="PBS51" s="9"/>
      <c r="PBT51" s="9"/>
      <c r="PBU51" s="9"/>
      <c r="PBV51" s="9"/>
      <c r="PBW51" s="9"/>
      <c r="PBX51" s="9"/>
      <c r="PBY51" s="9"/>
      <c r="PBZ51" s="9"/>
      <c r="PCA51" s="9"/>
      <c r="PCB51" s="9"/>
      <c r="PCC51" s="9"/>
      <c r="PCD51" s="9"/>
      <c r="PCE51" s="9"/>
      <c r="PCF51" s="9"/>
      <c r="PCG51" s="9"/>
      <c r="PCH51" s="9"/>
      <c r="PCI51" s="9"/>
      <c r="PCJ51" s="9"/>
      <c r="PCK51" s="9"/>
      <c r="PCL51" s="9"/>
      <c r="PCM51" s="9"/>
      <c r="PCN51" s="9"/>
      <c r="PCO51" s="9"/>
      <c r="PCP51" s="9"/>
      <c r="PCQ51" s="9"/>
      <c r="PCR51" s="9"/>
      <c r="PCS51" s="9"/>
      <c r="PCT51" s="9"/>
      <c r="PCU51" s="9"/>
      <c r="PCV51" s="9"/>
      <c r="PCW51" s="9"/>
      <c r="PCX51" s="9"/>
      <c r="PCY51" s="9"/>
      <c r="PCZ51" s="9"/>
      <c r="PDA51" s="9"/>
      <c r="PDB51" s="9"/>
      <c r="PDC51" s="9"/>
      <c r="PDD51" s="9"/>
      <c r="PDE51" s="9"/>
      <c r="PDF51" s="9"/>
      <c r="PDG51" s="9"/>
      <c r="PDH51" s="9"/>
      <c r="PDI51" s="9"/>
      <c r="PDJ51" s="9"/>
      <c r="PDK51" s="9"/>
      <c r="PDL51" s="9"/>
      <c r="PDM51" s="9"/>
      <c r="PDN51" s="9"/>
      <c r="PDO51" s="9"/>
      <c r="PDP51" s="9"/>
      <c r="PDQ51" s="9"/>
      <c r="PDR51" s="9"/>
      <c r="PDS51" s="9"/>
      <c r="PDT51" s="9"/>
      <c r="PDU51" s="9"/>
      <c r="PDV51" s="9"/>
      <c r="PDW51" s="9"/>
      <c r="PDX51" s="9"/>
      <c r="PDY51" s="9"/>
      <c r="PDZ51" s="9"/>
      <c r="PEA51" s="9"/>
      <c r="PEB51" s="9"/>
      <c r="PEC51" s="9"/>
      <c r="PED51" s="9"/>
      <c r="PEE51" s="9"/>
      <c r="PEF51" s="9"/>
      <c r="PEG51" s="9"/>
      <c r="PEH51" s="9"/>
      <c r="PEI51" s="9"/>
      <c r="PEJ51" s="9"/>
      <c r="PEK51" s="9"/>
      <c r="PEL51" s="9"/>
      <c r="PEM51" s="9"/>
      <c r="PEN51" s="9"/>
      <c r="PEO51" s="9"/>
      <c r="PEP51" s="9"/>
      <c r="PEQ51" s="9"/>
      <c r="PER51" s="9"/>
      <c r="PES51" s="9"/>
      <c r="PET51" s="9"/>
      <c r="PEU51" s="9"/>
      <c r="PEV51" s="9"/>
      <c r="PEW51" s="9"/>
      <c r="PEX51" s="9"/>
      <c r="PEY51" s="9"/>
      <c r="PEZ51" s="9"/>
      <c r="PFA51" s="9"/>
      <c r="PFB51" s="9"/>
      <c r="PFC51" s="9"/>
      <c r="PFD51" s="9"/>
      <c r="PFE51" s="9"/>
      <c r="PFF51" s="9"/>
      <c r="PFG51" s="9"/>
      <c r="PFH51" s="9"/>
      <c r="PFI51" s="9"/>
      <c r="PFJ51" s="9"/>
      <c r="PFK51" s="9"/>
      <c r="PFL51" s="9"/>
      <c r="PFM51" s="9"/>
      <c r="PFN51" s="9"/>
      <c r="PFO51" s="9"/>
      <c r="PFP51" s="9"/>
      <c r="PFQ51" s="9"/>
      <c r="PFR51" s="9"/>
      <c r="PFS51" s="9"/>
      <c r="PFT51" s="9"/>
      <c r="PFU51" s="9"/>
      <c r="PFV51" s="9"/>
      <c r="PFW51" s="9"/>
      <c r="PFX51" s="9"/>
      <c r="PFY51" s="9"/>
      <c r="PFZ51" s="9"/>
      <c r="PGA51" s="9"/>
      <c r="PGB51" s="9"/>
      <c r="PGC51" s="9"/>
      <c r="PGD51" s="9"/>
      <c r="PGE51" s="9"/>
      <c r="PGF51" s="9"/>
      <c r="PGG51" s="9"/>
      <c r="PGH51" s="9"/>
      <c r="PGI51" s="9"/>
      <c r="PGJ51" s="9"/>
      <c r="PGK51" s="9"/>
      <c r="PGL51" s="9"/>
      <c r="PGM51" s="9"/>
      <c r="PGN51" s="9"/>
      <c r="PGO51" s="9"/>
      <c r="PGP51" s="9"/>
      <c r="PGQ51" s="9"/>
      <c r="PGR51" s="9"/>
      <c r="PGS51" s="9"/>
      <c r="PGT51" s="9"/>
      <c r="PGU51" s="9"/>
      <c r="PGV51" s="9"/>
      <c r="PGW51" s="9"/>
      <c r="PGX51" s="9"/>
      <c r="PGY51" s="9"/>
      <c r="PGZ51" s="9"/>
      <c r="PHA51" s="9"/>
      <c r="PHB51" s="9"/>
      <c r="PHC51" s="9"/>
      <c r="PHD51" s="9"/>
      <c r="PHE51" s="9"/>
      <c r="PHF51" s="9"/>
      <c r="PHG51" s="9"/>
      <c r="PHH51" s="9"/>
      <c r="PHI51" s="9"/>
      <c r="PHJ51" s="9"/>
      <c r="PHK51" s="9"/>
      <c r="PHL51" s="9"/>
      <c r="PHM51" s="9"/>
      <c r="PHN51" s="9"/>
      <c r="PHO51" s="9"/>
      <c r="PHP51" s="9"/>
      <c r="PHQ51" s="9"/>
      <c r="PHR51" s="9"/>
      <c r="PHS51" s="9"/>
      <c r="PHT51" s="9"/>
      <c r="PHU51" s="9"/>
      <c r="PHV51" s="9"/>
      <c r="PHW51" s="9"/>
      <c r="PHX51" s="9"/>
      <c r="PHY51" s="9"/>
      <c r="PHZ51" s="9"/>
      <c r="PIA51" s="9"/>
      <c r="PIB51" s="9"/>
      <c r="PIC51" s="9"/>
      <c r="PID51" s="9"/>
      <c r="PIE51" s="9"/>
      <c r="PIF51" s="9"/>
      <c r="PIG51" s="9"/>
      <c r="PIH51" s="9"/>
      <c r="PII51" s="9"/>
      <c r="PIJ51" s="9"/>
      <c r="PIK51" s="9"/>
      <c r="PIL51" s="9"/>
      <c r="PIM51" s="9"/>
      <c r="PIN51" s="9"/>
      <c r="PIO51" s="9"/>
      <c r="PIP51" s="9"/>
      <c r="PIQ51" s="9"/>
      <c r="PIR51" s="9"/>
      <c r="PIS51" s="9"/>
      <c r="PIT51" s="9"/>
      <c r="PIU51" s="9"/>
      <c r="PIV51" s="9"/>
      <c r="PIW51" s="9"/>
      <c r="PIX51" s="9"/>
      <c r="PIY51" s="9"/>
      <c r="PIZ51" s="9"/>
      <c r="PJA51" s="9"/>
      <c r="PJB51" s="9"/>
      <c r="PJC51" s="9"/>
      <c r="PJD51" s="9"/>
      <c r="PJE51" s="9"/>
      <c r="PJF51" s="9"/>
      <c r="PJG51" s="9"/>
      <c r="PJH51" s="9"/>
      <c r="PJI51" s="9"/>
      <c r="PJJ51" s="9"/>
      <c r="PJK51" s="9"/>
      <c r="PJL51" s="9"/>
      <c r="PJM51" s="9"/>
      <c r="PJN51" s="9"/>
      <c r="PJO51" s="9"/>
      <c r="PJP51" s="9"/>
      <c r="PJQ51" s="9"/>
      <c r="PJR51" s="9"/>
      <c r="PJS51" s="9"/>
      <c r="PJT51" s="9"/>
      <c r="PJU51" s="9"/>
      <c r="PJV51" s="9"/>
      <c r="PJW51" s="9"/>
      <c r="PJX51" s="9"/>
      <c r="PJY51" s="9"/>
      <c r="PJZ51" s="9"/>
      <c r="PKA51" s="9"/>
      <c r="PKB51" s="9"/>
      <c r="PKC51" s="9"/>
      <c r="PKD51" s="9"/>
      <c r="PKE51" s="9"/>
      <c r="PKF51" s="9"/>
      <c r="PKG51" s="9"/>
      <c r="PKH51" s="9"/>
      <c r="PKI51" s="9"/>
      <c r="PKJ51" s="9"/>
      <c r="PKK51" s="9"/>
      <c r="PKL51" s="9"/>
      <c r="PKM51" s="9"/>
      <c r="PKN51" s="9"/>
      <c r="PKO51" s="9"/>
      <c r="PKP51" s="9"/>
      <c r="PKQ51" s="9"/>
      <c r="PKR51" s="9"/>
      <c r="PKS51" s="9"/>
      <c r="PKT51" s="9"/>
      <c r="PKU51" s="9"/>
      <c r="PKV51" s="9"/>
      <c r="PKW51" s="9"/>
      <c r="PKX51" s="9"/>
      <c r="PKY51" s="9"/>
      <c r="PKZ51" s="9"/>
      <c r="PLA51" s="9"/>
      <c r="PLB51" s="9"/>
      <c r="PLC51" s="9"/>
      <c r="PLD51" s="9"/>
      <c r="PLE51" s="9"/>
      <c r="PLF51" s="9"/>
      <c r="PLG51" s="9"/>
      <c r="PLH51" s="9"/>
      <c r="PLI51" s="9"/>
      <c r="PLJ51" s="9"/>
      <c r="PLK51" s="9"/>
      <c r="PLL51" s="9"/>
      <c r="PLM51" s="9"/>
      <c r="PLN51" s="9"/>
      <c r="PLO51" s="9"/>
      <c r="PLP51" s="9"/>
      <c r="PLQ51" s="9"/>
      <c r="PLR51" s="9"/>
      <c r="PLS51" s="9"/>
      <c r="PLT51" s="9"/>
      <c r="PLU51" s="9"/>
      <c r="PLV51" s="9"/>
      <c r="PLW51" s="9"/>
      <c r="PLX51" s="9"/>
      <c r="PLY51" s="9"/>
      <c r="PLZ51" s="9"/>
      <c r="PMA51" s="9"/>
      <c r="PMB51" s="9"/>
      <c r="PMC51" s="9"/>
      <c r="PMD51" s="9"/>
      <c r="PME51" s="9"/>
      <c r="PMF51" s="9"/>
      <c r="PMG51" s="9"/>
      <c r="PMH51" s="9"/>
      <c r="PMI51" s="9"/>
      <c r="PMJ51" s="9"/>
      <c r="PMK51" s="9"/>
      <c r="PML51" s="9"/>
      <c r="PMM51" s="9"/>
      <c r="PMN51" s="9"/>
      <c r="PMO51" s="9"/>
      <c r="PMP51" s="9"/>
      <c r="PMQ51" s="9"/>
      <c r="PMR51" s="9"/>
      <c r="PMS51" s="9"/>
      <c r="PMT51" s="9"/>
      <c r="PMU51" s="9"/>
      <c r="PMV51" s="9"/>
      <c r="PMW51" s="9"/>
      <c r="PMX51" s="9"/>
      <c r="PMY51" s="9"/>
      <c r="PMZ51" s="9"/>
      <c r="PNA51" s="9"/>
      <c r="PNB51" s="9"/>
      <c r="PNC51" s="9"/>
      <c r="PND51" s="9"/>
      <c r="PNE51" s="9"/>
      <c r="PNF51" s="9"/>
      <c r="PNG51" s="9"/>
      <c r="PNH51" s="9"/>
      <c r="PNI51" s="9"/>
      <c r="PNJ51" s="9"/>
      <c r="PNK51" s="9"/>
      <c r="PNL51" s="9"/>
      <c r="PNM51" s="9"/>
      <c r="PNN51" s="9"/>
      <c r="PNO51" s="9"/>
      <c r="PNP51" s="9"/>
      <c r="PNQ51" s="9"/>
      <c r="PNR51" s="9"/>
      <c r="PNS51" s="9"/>
      <c r="PNT51" s="9"/>
      <c r="PNU51" s="9"/>
      <c r="PNV51" s="9"/>
      <c r="PNW51" s="9"/>
      <c r="PNX51" s="9"/>
      <c r="PNY51" s="9"/>
      <c r="PNZ51" s="9"/>
      <c r="POA51" s="9"/>
      <c r="POB51" s="9"/>
      <c r="POC51" s="9"/>
      <c r="POD51" s="9"/>
      <c r="POE51" s="9"/>
      <c r="POF51" s="9"/>
      <c r="POG51" s="9"/>
      <c r="POH51" s="9"/>
      <c r="POI51" s="9"/>
      <c r="POJ51" s="9"/>
      <c r="POK51" s="9"/>
      <c r="POL51" s="9"/>
      <c r="POM51" s="9"/>
      <c r="PON51" s="9"/>
      <c r="POO51" s="9"/>
      <c r="POP51" s="9"/>
      <c r="POQ51" s="9"/>
      <c r="POR51" s="9"/>
      <c r="POS51" s="9"/>
      <c r="POT51" s="9"/>
      <c r="POU51" s="9"/>
      <c r="POV51" s="9"/>
      <c r="POW51" s="9"/>
      <c r="POX51" s="9"/>
      <c r="POY51" s="9"/>
      <c r="POZ51" s="9"/>
      <c r="PPA51" s="9"/>
      <c r="PPB51" s="9"/>
      <c r="PPC51" s="9"/>
      <c r="PPD51" s="9"/>
      <c r="PPE51" s="9"/>
      <c r="PPF51" s="9"/>
      <c r="PPG51" s="9"/>
      <c r="PPH51" s="9"/>
      <c r="PPI51" s="9"/>
      <c r="PPJ51" s="9"/>
      <c r="PPK51" s="9"/>
      <c r="PPL51" s="9"/>
      <c r="PPM51" s="9"/>
      <c r="PPN51" s="9"/>
      <c r="PPO51" s="9"/>
      <c r="PPP51" s="9"/>
      <c r="PPQ51" s="9"/>
      <c r="PPR51" s="9"/>
      <c r="PPS51" s="9"/>
      <c r="PPT51" s="9"/>
      <c r="PPU51" s="9"/>
      <c r="PPV51" s="9"/>
      <c r="PPW51" s="9"/>
      <c r="PPX51" s="9"/>
      <c r="PPY51" s="9"/>
      <c r="PPZ51" s="9"/>
      <c r="PQA51" s="9"/>
      <c r="PQB51" s="9"/>
      <c r="PQC51" s="9"/>
      <c r="PQD51" s="9"/>
      <c r="PQE51" s="9"/>
      <c r="PQF51" s="9"/>
      <c r="PQG51" s="9"/>
      <c r="PQH51" s="9"/>
      <c r="PQI51" s="9"/>
      <c r="PQJ51" s="9"/>
      <c r="PQK51" s="9"/>
      <c r="PQL51" s="9"/>
      <c r="PQM51" s="9"/>
      <c r="PQN51" s="9"/>
      <c r="PQO51" s="9"/>
      <c r="PQP51" s="9"/>
      <c r="PQQ51" s="9"/>
      <c r="PQR51" s="9"/>
      <c r="PQS51" s="9"/>
      <c r="PQT51" s="9"/>
      <c r="PQU51" s="9"/>
      <c r="PQV51" s="9"/>
      <c r="PQW51" s="9"/>
      <c r="PQX51" s="9"/>
      <c r="PQY51" s="9"/>
      <c r="PQZ51" s="9"/>
      <c r="PRA51" s="9"/>
      <c r="PRB51" s="9"/>
      <c r="PRC51" s="9"/>
      <c r="PRD51" s="9"/>
      <c r="PRE51" s="9"/>
      <c r="PRF51" s="9"/>
      <c r="PRG51" s="9"/>
      <c r="PRH51" s="9"/>
      <c r="PRI51" s="9"/>
      <c r="PRJ51" s="9"/>
      <c r="PRK51" s="9"/>
      <c r="PRL51" s="9"/>
      <c r="PRM51" s="9"/>
      <c r="PRN51" s="9"/>
      <c r="PRO51" s="9"/>
      <c r="PRP51" s="9"/>
      <c r="PRQ51" s="9"/>
      <c r="PRR51" s="9"/>
      <c r="PRS51" s="9"/>
      <c r="PRT51" s="9"/>
      <c r="PRU51" s="9"/>
      <c r="PRV51" s="9"/>
      <c r="PRW51" s="9"/>
      <c r="PRX51" s="9"/>
      <c r="PRY51" s="9"/>
      <c r="PRZ51" s="9"/>
      <c r="PSA51" s="9"/>
      <c r="PSB51" s="9"/>
      <c r="PSC51" s="9"/>
      <c r="PSD51" s="9"/>
      <c r="PSE51" s="9"/>
      <c r="PSF51" s="9"/>
      <c r="PSG51" s="9"/>
      <c r="PSH51" s="9"/>
      <c r="PSI51" s="9"/>
      <c r="PSJ51" s="9"/>
      <c r="PSK51" s="9"/>
      <c r="PSL51" s="9"/>
      <c r="PSM51" s="9"/>
      <c r="PSN51" s="9"/>
      <c r="PSO51" s="9"/>
      <c r="PSP51" s="9"/>
      <c r="PSQ51" s="9"/>
      <c r="PSR51" s="9"/>
      <c r="PSS51" s="9"/>
      <c r="PST51" s="9"/>
      <c r="PSU51" s="9"/>
      <c r="PSV51" s="9"/>
      <c r="PSW51" s="9"/>
      <c r="PSX51" s="9"/>
      <c r="PSY51" s="9"/>
      <c r="PSZ51" s="9"/>
      <c r="PTA51" s="9"/>
      <c r="PTB51" s="9"/>
      <c r="PTC51" s="9"/>
      <c r="PTD51" s="9"/>
      <c r="PTE51" s="9"/>
      <c r="PTF51" s="9"/>
      <c r="PTG51" s="9"/>
      <c r="PTH51" s="9"/>
      <c r="PTI51" s="9"/>
      <c r="PTJ51" s="9"/>
      <c r="PTK51" s="9"/>
      <c r="PTL51" s="9"/>
      <c r="PTM51" s="9"/>
      <c r="PTN51" s="9"/>
      <c r="PTO51" s="9"/>
      <c r="PTP51" s="9"/>
      <c r="PTQ51" s="9"/>
      <c r="PTR51" s="9"/>
      <c r="PTS51" s="9"/>
      <c r="PTT51" s="9"/>
      <c r="PTU51" s="9"/>
      <c r="PTV51" s="9"/>
      <c r="PTW51" s="9"/>
      <c r="PTX51" s="9"/>
      <c r="PTY51" s="9"/>
      <c r="PTZ51" s="9"/>
      <c r="PUA51" s="9"/>
      <c r="PUB51" s="9"/>
      <c r="PUC51" s="9"/>
      <c r="PUD51" s="9"/>
      <c r="PUE51" s="9"/>
      <c r="PUF51" s="9"/>
      <c r="PUG51" s="9"/>
      <c r="PUH51" s="9"/>
      <c r="PUI51" s="9"/>
      <c r="PUJ51" s="9"/>
      <c r="PUK51" s="9"/>
      <c r="PUL51" s="9"/>
      <c r="PUM51" s="9"/>
      <c r="PUN51" s="9"/>
      <c r="PUO51" s="9"/>
      <c r="PUP51" s="9"/>
      <c r="PUQ51" s="9"/>
      <c r="PUR51" s="9"/>
      <c r="PUS51" s="9"/>
      <c r="PUT51" s="9"/>
      <c r="PUU51" s="9"/>
      <c r="PUV51" s="9"/>
      <c r="PUW51" s="9"/>
      <c r="PUX51" s="9"/>
      <c r="PUY51" s="9"/>
      <c r="PUZ51" s="9"/>
      <c r="PVA51" s="9"/>
      <c r="PVB51" s="9"/>
      <c r="PVC51" s="9"/>
      <c r="PVD51" s="9"/>
      <c r="PVE51" s="9"/>
      <c r="PVF51" s="9"/>
      <c r="PVG51" s="9"/>
      <c r="PVH51" s="9"/>
      <c r="PVI51" s="9"/>
      <c r="PVJ51" s="9"/>
      <c r="PVK51" s="9"/>
      <c r="PVL51" s="9"/>
      <c r="PVM51" s="9"/>
      <c r="PVN51" s="9"/>
      <c r="PVO51" s="9"/>
      <c r="PVP51" s="9"/>
      <c r="PVQ51" s="9"/>
      <c r="PVR51" s="9"/>
      <c r="PVS51" s="9"/>
      <c r="PVT51" s="9"/>
      <c r="PVU51" s="9"/>
      <c r="PVV51" s="9"/>
      <c r="PVW51" s="9"/>
      <c r="PVX51" s="9"/>
      <c r="PVY51" s="9"/>
      <c r="PVZ51" s="9"/>
      <c r="PWA51" s="9"/>
      <c r="PWB51" s="9"/>
      <c r="PWC51" s="9"/>
      <c r="PWD51" s="9"/>
      <c r="PWE51" s="9"/>
      <c r="PWF51" s="9"/>
      <c r="PWG51" s="9"/>
      <c r="PWH51" s="9"/>
      <c r="PWI51" s="9"/>
      <c r="PWJ51" s="9"/>
      <c r="PWK51" s="9"/>
      <c r="PWL51" s="9"/>
      <c r="PWM51" s="9"/>
      <c r="PWN51" s="9"/>
      <c r="PWO51" s="9"/>
      <c r="PWP51" s="9"/>
      <c r="PWQ51" s="9"/>
      <c r="PWR51" s="9"/>
      <c r="PWS51" s="9"/>
      <c r="PWT51" s="9"/>
      <c r="PWU51" s="9"/>
      <c r="PWV51" s="9"/>
      <c r="PWW51" s="9"/>
      <c r="PWX51" s="9"/>
      <c r="PWY51" s="9"/>
      <c r="PWZ51" s="9"/>
      <c r="PXA51" s="9"/>
      <c r="PXB51" s="9"/>
      <c r="PXC51" s="9"/>
      <c r="PXD51" s="9"/>
      <c r="PXE51" s="9"/>
      <c r="PXF51" s="9"/>
      <c r="PXG51" s="9"/>
      <c r="PXH51" s="9"/>
      <c r="PXI51" s="9"/>
      <c r="PXJ51" s="9"/>
      <c r="PXK51" s="9"/>
      <c r="PXL51" s="9"/>
      <c r="PXM51" s="9"/>
      <c r="PXN51" s="9"/>
      <c r="PXO51" s="9"/>
      <c r="PXP51" s="9"/>
      <c r="PXQ51" s="9"/>
      <c r="PXR51" s="9"/>
      <c r="PXS51" s="9"/>
      <c r="PXT51" s="9"/>
      <c r="PXU51" s="9"/>
      <c r="PXV51" s="9"/>
      <c r="PXW51" s="9"/>
      <c r="PXX51" s="9"/>
      <c r="PXY51" s="9"/>
      <c r="PXZ51" s="9"/>
      <c r="PYA51" s="9"/>
      <c r="PYB51" s="9"/>
      <c r="PYC51" s="9"/>
      <c r="PYD51" s="9"/>
      <c r="PYE51" s="9"/>
      <c r="PYF51" s="9"/>
      <c r="PYG51" s="9"/>
      <c r="PYH51" s="9"/>
      <c r="PYI51" s="9"/>
      <c r="PYJ51" s="9"/>
      <c r="PYK51" s="9"/>
      <c r="PYL51" s="9"/>
      <c r="PYM51" s="9"/>
      <c r="PYN51" s="9"/>
      <c r="PYO51" s="9"/>
      <c r="PYP51" s="9"/>
      <c r="PYQ51" s="9"/>
      <c r="PYR51" s="9"/>
      <c r="PYS51" s="9"/>
      <c r="PYT51" s="9"/>
      <c r="PYU51" s="9"/>
      <c r="PYV51" s="9"/>
      <c r="PYW51" s="9"/>
      <c r="PYX51" s="9"/>
      <c r="PYY51" s="9"/>
      <c r="PYZ51" s="9"/>
      <c r="PZA51" s="9"/>
      <c r="PZB51" s="9"/>
      <c r="PZC51" s="9"/>
      <c r="PZD51" s="9"/>
      <c r="PZE51" s="9"/>
      <c r="PZF51" s="9"/>
      <c r="PZG51" s="9"/>
      <c r="PZH51" s="9"/>
      <c r="PZI51" s="9"/>
      <c r="PZJ51" s="9"/>
      <c r="PZK51" s="9"/>
      <c r="PZL51" s="9"/>
      <c r="PZM51" s="9"/>
      <c r="PZN51" s="9"/>
      <c r="PZO51" s="9"/>
      <c r="PZP51" s="9"/>
      <c r="PZQ51" s="9"/>
      <c r="PZR51" s="9"/>
      <c r="PZS51" s="9"/>
      <c r="PZT51" s="9"/>
      <c r="PZU51" s="9"/>
      <c r="PZV51" s="9"/>
      <c r="PZW51" s="9"/>
      <c r="PZX51" s="9"/>
      <c r="PZY51" s="9"/>
      <c r="PZZ51" s="9"/>
      <c r="QAA51" s="9"/>
      <c r="QAB51" s="9"/>
      <c r="QAC51" s="9"/>
      <c r="QAD51" s="9"/>
      <c r="QAE51" s="9"/>
      <c r="QAF51" s="9"/>
      <c r="QAG51" s="9"/>
      <c r="QAH51" s="9"/>
      <c r="QAI51" s="9"/>
      <c r="QAJ51" s="9"/>
      <c r="QAK51" s="9"/>
      <c r="QAL51" s="9"/>
      <c r="QAM51" s="9"/>
      <c r="QAN51" s="9"/>
      <c r="QAO51" s="9"/>
      <c r="QAP51" s="9"/>
      <c r="QAQ51" s="9"/>
      <c r="QAR51" s="9"/>
      <c r="QAS51" s="9"/>
      <c r="QAT51" s="9"/>
      <c r="QAU51" s="9"/>
      <c r="QAV51" s="9"/>
      <c r="QAW51" s="9"/>
      <c r="QAX51" s="9"/>
      <c r="QAY51" s="9"/>
      <c r="QAZ51" s="9"/>
      <c r="QBA51" s="9"/>
      <c r="QBB51" s="9"/>
      <c r="QBC51" s="9"/>
      <c r="QBD51" s="9"/>
      <c r="QBE51" s="9"/>
      <c r="QBF51" s="9"/>
      <c r="QBG51" s="9"/>
      <c r="QBH51" s="9"/>
      <c r="QBI51" s="9"/>
      <c r="QBJ51" s="9"/>
      <c r="QBK51" s="9"/>
      <c r="QBL51" s="9"/>
      <c r="QBM51" s="9"/>
      <c r="QBN51" s="9"/>
      <c r="QBO51" s="9"/>
      <c r="QBP51" s="9"/>
      <c r="QBQ51" s="9"/>
      <c r="QBR51" s="9"/>
      <c r="QBS51" s="9"/>
      <c r="QBT51" s="9"/>
      <c r="QBU51" s="9"/>
      <c r="QBV51" s="9"/>
      <c r="QBW51" s="9"/>
      <c r="QBX51" s="9"/>
      <c r="QBY51" s="9"/>
      <c r="QBZ51" s="9"/>
      <c r="QCA51" s="9"/>
      <c r="QCB51" s="9"/>
      <c r="QCC51" s="9"/>
      <c r="QCD51" s="9"/>
      <c r="QCE51" s="9"/>
      <c r="QCF51" s="9"/>
      <c r="QCG51" s="9"/>
      <c r="QCH51" s="9"/>
      <c r="QCI51" s="9"/>
      <c r="QCJ51" s="9"/>
      <c r="QCK51" s="9"/>
      <c r="QCL51" s="9"/>
      <c r="QCM51" s="9"/>
      <c r="QCN51" s="9"/>
      <c r="QCO51" s="9"/>
      <c r="QCP51" s="9"/>
      <c r="QCQ51" s="9"/>
      <c r="QCR51" s="9"/>
      <c r="QCS51" s="9"/>
      <c r="QCT51" s="9"/>
      <c r="QCU51" s="9"/>
      <c r="QCV51" s="9"/>
      <c r="QCW51" s="9"/>
      <c r="QCX51" s="9"/>
      <c r="QCY51" s="9"/>
      <c r="QCZ51" s="9"/>
      <c r="QDA51" s="9"/>
      <c r="QDB51" s="9"/>
      <c r="QDC51" s="9"/>
      <c r="QDD51" s="9"/>
      <c r="QDE51" s="9"/>
      <c r="QDF51" s="9"/>
      <c r="QDG51" s="9"/>
      <c r="QDH51" s="9"/>
      <c r="QDI51" s="9"/>
      <c r="QDJ51" s="9"/>
      <c r="QDK51" s="9"/>
      <c r="QDL51" s="9"/>
      <c r="QDM51" s="9"/>
      <c r="QDN51" s="9"/>
      <c r="QDO51" s="9"/>
      <c r="QDP51" s="9"/>
      <c r="QDQ51" s="9"/>
      <c r="QDR51" s="9"/>
      <c r="QDS51" s="9"/>
      <c r="QDT51" s="9"/>
      <c r="QDU51" s="9"/>
      <c r="QDV51" s="9"/>
      <c r="QDW51" s="9"/>
      <c r="QDX51" s="9"/>
      <c r="QDY51" s="9"/>
      <c r="QDZ51" s="9"/>
      <c r="QEA51" s="9"/>
      <c r="QEB51" s="9"/>
      <c r="QEC51" s="9"/>
      <c r="QED51" s="9"/>
      <c r="QEE51" s="9"/>
      <c r="QEF51" s="9"/>
      <c r="QEG51" s="9"/>
      <c r="QEH51" s="9"/>
      <c r="QEI51" s="9"/>
      <c r="QEJ51" s="9"/>
      <c r="QEK51" s="9"/>
      <c r="QEL51" s="9"/>
      <c r="QEM51" s="9"/>
      <c r="QEN51" s="9"/>
      <c r="QEO51" s="9"/>
      <c r="QEP51" s="9"/>
      <c r="QEQ51" s="9"/>
      <c r="QER51" s="9"/>
      <c r="QES51" s="9"/>
      <c r="QET51" s="9"/>
      <c r="QEU51" s="9"/>
      <c r="QEV51" s="9"/>
      <c r="QEW51" s="9"/>
      <c r="QEX51" s="9"/>
      <c r="QEY51" s="9"/>
      <c r="QEZ51" s="9"/>
      <c r="QFA51" s="9"/>
      <c r="QFB51" s="9"/>
      <c r="QFC51" s="9"/>
      <c r="QFD51" s="9"/>
      <c r="QFE51" s="9"/>
      <c r="QFF51" s="9"/>
      <c r="QFG51" s="9"/>
      <c r="QFH51" s="9"/>
      <c r="QFI51" s="9"/>
      <c r="QFJ51" s="9"/>
      <c r="QFK51" s="9"/>
      <c r="QFL51" s="9"/>
      <c r="QFM51" s="9"/>
      <c r="QFN51" s="9"/>
      <c r="QFO51" s="9"/>
      <c r="QFP51" s="9"/>
      <c r="QFQ51" s="9"/>
      <c r="QFR51" s="9"/>
      <c r="QFS51" s="9"/>
      <c r="QFT51" s="9"/>
      <c r="QFU51" s="9"/>
      <c r="QFV51" s="9"/>
      <c r="QFW51" s="9"/>
      <c r="QFX51" s="9"/>
      <c r="QFY51" s="9"/>
      <c r="QFZ51" s="9"/>
      <c r="QGA51" s="9"/>
      <c r="QGB51" s="9"/>
      <c r="QGC51" s="9"/>
      <c r="QGD51" s="9"/>
      <c r="QGE51" s="9"/>
      <c r="QGF51" s="9"/>
      <c r="QGG51" s="9"/>
      <c r="QGH51" s="9"/>
      <c r="QGI51" s="9"/>
      <c r="QGJ51" s="9"/>
      <c r="QGK51" s="9"/>
      <c r="QGL51" s="9"/>
      <c r="QGM51" s="9"/>
      <c r="QGN51" s="9"/>
      <c r="QGO51" s="9"/>
      <c r="QGP51" s="9"/>
      <c r="QGQ51" s="9"/>
      <c r="QGR51" s="9"/>
      <c r="QGS51" s="9"/>
      <c r="QGT51" s="9"/>
      <c r="QGU51" s="9"/>
      <c r="QGV51" s="9"/>
      <c r="QGW51" s="9"/>
      <c r="QGX51" s="9"/>
      <c r="QGY51" s="9"/>
      <c r="QGZ51" s="9"/>
      <c r="QHA51" s="9"/>
      <c r="QHB51" s="9"/>
      <c r="QHC51" s="9"/>
      <c r="QHD51" s="9"/>
      <c r="QHE51" s="9"/>
      <c r="QHF51" s="9"/>
      <c r="QHG51" s="9"/>
      <c r="QHH51" s="9"/>
      <c r="QHI51" s="9"/>
      <c r="QHJ51" s="9"/>
      <c r="QHK51" s="9"/>
      <c r="QHL51" s="9"/>
      <c r="QHM51" s="9"/>
      <c r="QHN51" s="9"/>
      <c r="QHO51" s="9"/>
      <c r="QHP51" s="9"/>
      <c r="QHQ51" s="9"/>
      <c r="QHR51" s="9"/>
      <c r="QHS51" s="9"/>
      <c r="QHT51" s="9"/>
      <c r="QHU51" s="9"/>
      <c r="QHV51" s="9"/>
      <c r="QHW51" s="9"/>
      <c r="QHX51" s="9"/>
      <c r="QHY51" s="9"/>
      <c r="QHZ51" s="9"/>
      <c r="QIA51" s="9"/>
      <c r="QIB51" s="9"/>
      <c r="QIC51" s="9"/>
      <c r="QID51" s="9"/>
      <c r="QIE51" s="9"/>
      <c r="QIF51" s="9"/>
      <c r="QIG51" s="9"/>
      <c r="QIH51" s="9"/>
      <c r="QII51" s="9"/>
      <c r="QIJ51" s="9"/>
      <c r="QIK51" s="9"/>
      <c r="QIL51" s="9"/>
      <c r="QIM51" s="9"/>
      <c r="QIN51" s="9"/>
      <c r="QIO51" s="9"/>
      <c r="QIP51" s="9"/>
      <c r="QIQ51" s="9"/>
      <c r="QIR51" s="9"/>
      <c r="QIS51" s="9"/>
      <c r="QIT51" s="9"/>
      <c r="QIU51" s="9"/>
      <c r="QIV51" s="9"/>
      <c r="QIW51" s="9"/>
      <c r="QIX51" s="9"/>
      <c r="QIY51" s="9"/>
      <c r="QIZ51" s="9"/>
      <c r="QJA51" s="9"/>
      <c r="QJB51" s="9"/>
      <c r="QJC51" s="9"/>
      <c r="QJD51" s="9"/>
      <c r="QJE51" s="9"/>
      <c r="QJF51" s="9"/>
      <c r="QJG51" s="9"/>
      <c r="QJH51" s="9"/>
      <c r="QJI51" s="9"/>
      <c r="QJJ51" s="9"/>
      <c r="QJK51" s="9"/>
      <c r="QJL51" s="9"/>
      <c r="QJM51" s="9"/>
      <c r="QJN51" s="9"/>
      <c r="QJO51" s="9"/>
      <c r="QJP51" s="9"/>
      <c r="QJQ51" s="9"/>
      <c r="QJR51" s="9"/>
      <c r="QJS51" s="9"/>
      <c r="QJT51" s="9"/>
      <c r="QJU51" s="9"/>
      <c r="QJV51" s="9"/>
      <c r="QJW51" s="9"/>
      <c r="QJX51" s="9"/>
      <c r="QJY51" s="9"/>
      <c r="QJZ51" s="9"/>
      <c r="QKA51" s="9"/>
      <c r="QKB51" s="9"/>
      <c r="QKC51" s="9"/>
      <c r="QKD51" s="9"/>
      <c r="QKE51" s="9"/>
      <c r="QKF51" s="9"/>
      <c r="QKG51" s="9"/>
      <c r="QKH51" s="9"/>
      <c r="QKI51" s="9"/>
      <c r="QKJ51" s="9"/>
      <c r="QKK51" s="9"/>
      <c r="QKL51" s="9"/>
      <c r="QKM51" s="9"/>
      <c r="QKN51" s="9"/>
      <c r="QKO51" s="9"/>
      <c r="QKP51" s="9"/>
      <c r="QKQ51" s="9"/>
      <c r="QKR51" s="9"/>
      <c r="QKS51" s="9"/>
      <c r="QKT51" s="9"/>
      <c r="QKU51" s="9"/>
      <c r="QKV51" s="9"/>
      <c r="QKW51" s="9"/>
      <c r="QKX51" s="9"/>
      <c r="QKY51" s="9"/>
      <c r="QKZ51" s="9"/>
      <c r="QLA51" s="9"/>
      <c r="QLB51" s="9"/>
      <c r="QLC51" s="9"/>
      <c r="QLD51" s="9"/>
      <c r="QLE51" s="9"/>
      <c r="QLF51" s="9"/>
      <c r="QLG51" s="9"/>
      <c r="QLH51" s="9"/>
      <c r="QLI51" s="9"/>
      <c r="QLJ51" s="9"/>
      <c r="QLK51" s="9"/>
      <c r="QLL51" s="9"/>
      <c r="QLM51" s="9"/>
      <c r="QLN51" s="9"/>
      <c r="QLO51" s="9"/>
      <c r="QLP51" s="9"/>
      <c r="QLQ51" s="9"/>
      <c r="QLR51" s="9"/>
      <c r="QLS51" s="9"/>
      <c r="QLT51" s="9"/>
      <c r="QLU51" s="9"/>
      <c r="QLV51" s="9"/>
      <c r="QLW51" s="9"/>
      <c r="QLX51" s="9"/>
      <c r="QLY51" s="9"/>
      <c r="QLZ51" s="9"/>
      <c r="QMA51" s="9"/>
      <c r="QMB51" s="9"/>
      <c r="QMC51" s="9"/>
      <c r="QMD51" s="9"/>
      <c r="QME51" s="9"/>
      <c r="QMF51" s="9"/>
      <c r="QMG51" s="9"/>
      <c r="QMH51" s="9"/>
      <c r="QMI51" s="9"/>
      <c r="QMJ51" s="9"/>
      <c r="QMK51" s="9"/>
      <c r="QML51" s="9"/>
      <c r="QMM51" s="9"/>
      <c r="QMN51" s="9"/>
      <c r="QMO51" s="9"/>
      <c r="QMP51" s="9"/>
      <c r="QMQ51" s="9"/>
      <c r="QMR51" s="9"/>
      <c r="QMS51" s="9"/>
      <c r="QMT51" s="9"/>
      <c r="QMU51" s="9"/>
      <c r="QMV51" s="9"/>
      <c r="QMW51" s="9"/>
      <c r="QMX51" s="9"/>
      <c r="QMY51" s="9"/>
      <c r="QMZ51" s="9"/>
      <c r="QNA51" s="9"/>
      <c r="QNB51" s="9"/>
      <c r="QNC51" s="9"/>
      <c r="QND51" s="9"/>
      <c r="QNE51" s="9"/>
      <c r="QNF51" s="9"/>
      <c r="QNG51" s="9"/>
      <c r="QNH51" s="9"/>
      <c r="QNI51" s="9"/>
      <c r="QNJ51" s="9"/>
      <c r="QNK51" s="9"/>
      <c r="QNL51" s="9"/>
      <c r="QNM51" s="9"/>
      <c r="QNN51" s="9"/>
      <c r="QNO51" s="9"/>
      <c r="QNP51" s="9"/>
      <c r="QNQ51" s="9"/>
      <c r="QNR51" s="9"/>
      <c r="QNS51" s="9"/>
      <c r="QNT51" s="9"/>
      <c r="QNU51" s="9"/>
      <c r="QNV51" s="9"/>
      <c r="QNW51" s="9"/>
      <c r="QNX51" s="9"/>
      <c r="QNY51" s="9"/>
      <c r="QNZ51" s="9"/>
      <c r="QOA51" s="9"/>
      <c r="QOB51" s="9"/>
      <c r="QOC51" s="9"/>
      <c r="QOD51" s="9"/>
      <c r="QOE51" s="9"/>
      <c r="QOF51" s="9"/>
      <c r="QOG51" s="9"/>
      <c r="QOH51" s="9"/>
      <c r="QOI51" s="9"/>
      <c r="QOJ51" s="9"/>
      <c r="QOK51" s="9"/>
      <c r="QOL51" s="9"/>
      <c r="QOM51" s="9"/>
      <c r="QON51" s="9"/>
      <c r="QOO51" s="9"/>
      <c r="QOP51" s="9"/>
      <c r="QOQ51" s="9"/>
      <c r="QOR51" s="9"/>
      <c r="QOS51" s="9"/>
      <c r="QOT51" s="9"/>
      <c r="QOU51" s="9"/>
      <c r="QOV51" s="9"/>
      <c r="QOW51" s="9"/>
      <c r="QOX51" s="9"/>
      <c r="QOY51" s="9"/>
      <c r="QOZ51" s="9"/>
      <c r="QPA51" s="9"/>
      <c r="QPB51" s="9"/>
      <c r="QPC51" s="9"/>
      <c r="QPD51" s="9"/>
      <c r="QPE51" s="9"/>
      <c r="QPF51" s="9"/>
      <c r="QPG51" s="9"/>
      <c r="QPH51" s="9"/>
      <c r="QPI51" s="9"/>
      <c r="QPJ51" s="9"/>
      <c r="QPK51" s="9"/>
      <c r="QPL51" s="9"/>
      <c r="QPM51" s="9"/>
      <c r="QPN51" s="9"/>
      <c r="QPO51" s="9"/>
      <c r="QPP51" s="9"/>
      <c r="QPQ51" s="9"/>
      <c r="QPR51" s="9"/>
      <c r="QPS51" s="9"/>
      <c r="QPT51" s="9"/>
      <c r="QPU51" s="9"/>
      <c r="QPV51" s="9"/>
      <c r="QPW51" s="9"/>
      <c r="QPX51" s="9"/>
      <c r="QPY51" s="9"/>
      <c r="QPZ51" s="9"/>
      <c r="QQA51" s="9"/>
      <c r="QQB51" s="9"/>
      <c r="QQC51" s="9"/>
      <c r="QQD51" s="9"/>
      <c r="QQE51" s="9"/>
      <c r="QQF51" s="9"/>
      <c r="QQG51" s="9"/>
      <c r="QQH51" s="9"/>
      <c r="QQI51" s="9"/>
      <c r="QQJ51" s="9"/>
      <c r="QQK51" s="9"/>
      <c r="QQL51" s="9"/>
      <c r="QQM51" s="9"/>
      <c r="QQN51" s="9"/>
      <c r="QQO51" s="9"/>
      <c r="QQP51" s="9"/>
      <c r="QQQ51" s="9"/>
      <c r="QQR51" s="9"/>
      <c r="QQS51" s="9"/>
      <c r="QQT51" s="9"/>
      <c r="QQU51" s="9"/>
      <c r="QQV51" s="9"/>
      <c r="QQW51" s="9"/>
      <c r="QQX51" s="9"/>
      <c r="QQY51" s="9"/>
      <c r="QQZ51" s="9"/>
      <c r="QRA51" s="9"/>
      <c r="QRB51" s="9"/>
      <c r="QRC51" s="9"/>
      <c r="QRD51" s="9"/>
      <c r="QRE51" s="9"/>
      <c r="QRF51" s="9"/>
      <c r="QRG51" s="9"/>
      <c r="QRH51" s="9"/>
      <c r="QRI51" s="9"/>
      <c r="QRJ51" s="9"/>
      <c r="QRK51" s="9"/>
      <c r="QRL51" s="9"/>
      <c r="QRM51" s="9"/>
      <c r="QRN51" s="9"/>
      <c r="QRO51" s="9"/>
      <c r="QRP51" s="9"/>
      <c r="QRQ51" s="9"/>
      <c r="QRR51" s="9"/>
      <c r="QRS51" s="9"/>
      <c r="QRT51" s="9"/>
      <c r="QRU51" s="9"/>
      <c r="QRV51" s="9"/>
      <c r="QRW51" s="9"/>
      <c r="QRX51" s="9"/>
      <c r="QRY51" s="9"/>
      <c r="QRZ51" s="9"/>
      <c r="QSA51" s="9"/>
      <c r="QSB51" s="9"/>
      <c r="QSC51" s="9"/>
      <c r="QSD51" s="9"/>
      <c r="QSE51" s="9"/>
      <c r="QSF51" s="9"/>
      <c r="QSG51" s="9"/>
      <c r="QSH51" s="9"/>
      <c r="QSI51" s="9"/>
      <c r="QSJ51" s="9"/>
      <c r="QSK51" s="9"/>
      <c r="QSL51" s="9"/>
      <c r="QSM51" s="9"/>
      <c r="QSN51" s="9"/>
      <c r="QSO51" s="9"/>
      <c r="QSP51" s="9"/>
      <c r="QSQ51" s="9"/>
      <c r="QSR51" s="9"/>
      <c r="QSS51" s="9"/>
      <c r="QST51" s="9"/>
      <c r="QSU51" s="9"/>
      <c r="QSV51" s="9"/>
      <c r="QSW51" s="9"/>
      <c r="QSX51" s="9"/>
      <c r="QSY51" s="9"/>
      <c r="QSZ51" s="9"/>
      <c r="QTA51" s="9"/>
      <c r="QTB51" s="9"/>
      <c r="QTC51" s="9"/>
      <c r="QTD51" s="9"/>
      <c r="QTE51" s="9"/>
      <c r="QTF51" s="9"/>
      <c r="QTG51" s="9"/>
      <c r="QTH51" s="9"/>
      <c r="QTI51" s="9"/>
      <c r="QTJ51" s="9"/>
      <c r="QTK51" s="9"/>
      <c r="QTL51" s="9"/>
      <c r="QTM51" s="9"/>
      <c r="QTN51" s="9"/>
      <c r="QTO51" s="9"/>
      <c r="QTP51" s="9"/>
      <c r="QTQ51" s="9"/>
      <c r="QTR51" s="9"/>
      <c r="QTS51" s="9"/>
      <c r="QTT51" s="9"/>
      <c r="QTU51" s="9"/>
      <c r="QTV51" s="9"/>
      <c r="QTW51" s="9"/>
      <c r="QTX51" s="9"/>
      <c r="QTY51" s="9"/>
      <c r="QTZ51" s="9"/>
      <c r="QUA51" s="9"/>
      <c r="QUB51" s="9"/>
      <c r="QUC51" s="9"/>
      <c r="QUD51" s="9"/>
      <c r="QUE51" s="9"/>
      <c r="QUF51" s="9"/>
      <c r="QUG51" s="9"/>
      <c r="QUH51" s="9"/>
      <c r="QUI51" s="9"/>
      <c r="QUJ51" s="9"/>
      <c r="QUK51" s="9"/>
      <c r="QUL51" s="9"/>
      <c r="QUM51" s="9"/>
      <c r="QUN51" s="9"/>
      <c r="QUO51" s="9"/>
      <c r="QUP51" s="9"/>
      <c r="QUQ51" s="9"/>
      <c r="QUR51" s="9"/>
      <c r="QUS51" s="9"/>
      <c r="QUT51" s="9"/>
      <c r="QUU51" s="9"/>
      <c r="QUV51" s="9"/>
      <c r="QUW51" s="9"/>
      <c r="QUX51" s="9"/>
      <c r="QUY51" s="9"/>
      <c r="QUZ51" s="9"/>
      <c r="QVA51" s="9"/>
      <c r="QVB51" s="9"/>
      <c r="QVC51" s="9"/>
      <c r="QVD51" s="9"/>
      <c r="QVE51" s="9"/>
      <c r="QVF51" s="9"/>
      <c r="QVG51" s="9"/>
      <c r="QVH51" s="9"/>
      <c r="QVI51" s="9"/>
      <c r="QVJ51" s="9"/>
      <c r="QVK51" s="9"/>
      <c r="QVL51" s="9"/>
      <c r="QVM51" s="9"/>
      <c r="QVN51" s="9"/>
      <c r="QVO51" s="9"/>
      <c r="QVP51" s="9"/>
      <c r="QVQ51" s="9"/>
      <c r="QVR51" s="9"/>
      <c r="QVS51" s="9"/>
      <c r="QVT51" s="9"/>
      <c r="QVU51" s="9"/>
      <c r="QVV51" s="9"/>
      <c r="QVW51" s="9"/>
      <c r="QVX51" s="9"/>
      <c r="QVY51" s="9"/>
      <c r="QVZ51" s="9"/>
      <c r="QWA51" s="9"/>
      <c r="QWB51" s="9"/>
      <c r="QWC51" s="9"/>
      <c r="QWD51" s="9"/>
      <c r="QWE51" s="9"/>
      <c r="QWF51" s="9"/>
      <c r="QWG51" s="9"/>
      <c r="QWH51" s="9"/>
      <c r="QWI51" s="9"/>
      <c r="QWJ51" s="9"/>
      <c r="QWK51" s="9"/>
      <c r="QWL51" s="9"/>
      <c r="QWM51" s="9"/>
      <c r="QWN51" s="9"/>
      <c r="QWO51" s="9"/>
      <c r="QWP51" s="9"/>
      <c r="QWQ51" s="9"/>
      <c r="QWR51" s="9"/>
      <c r="QWS51" s="9"/>
      <c r="QWT51" s="9"/>
      <c r="QWU51" s="9"/>
      <c r="QWV51" s="9"/>
      <c r="QWW51" s="9"/>
      <c r="QWX51" s="9"/>
      <c r="QWY51" s="9"/>
      <c r="QWZ51" s="9"/>
      <c r="QXA51" s="9"/>
      <c r="QXB51" s="9"/>
      <c r="QXC51" s="9"/>
      <c r="QXD51" s="9"/>
      <c r="QXE51" s="9"/>
      <c r="QXF51" s="9"/>
      <c r="QXG51" s="9"/>
      <c r="QXH51" s="9"/>
      <c r="QXI51" s="9"/>
      <c r="QXJ51" s="9"/>
      <c r="QXK51" s="9"/>
      <c r="QXL51" s="9"/>
      <c r="QXM51" s="9"/>
      <c r="QXN51" s="9"/>
      <c r="QXO51" s="9"/>
      <c r="QXP51" s="9"/>
      <c r="QXQ51" s="9"/>
      <c r="QXR51" s="9"/>
      <c r="QXS51" s="9"/>
      <c r="QXT51" s="9"/>
      <c r="QXU51" s="9"/>
      <c r="QXV51" s="9"/>
      <c r="QXW51" s="9"/>
      <c r="QXX51" s="9"/>
      <c r="QXY51" s="9"/>
      <c r="QXZ51" s="9"/>
      <c r="QYA51" s="9"/>
      <c r="QYB51" s="9"/>
      <c r="QYC51" s="9"/>
      <c r="QYD51" s="9"/>
      <c r="QYE51" s="9"/>
      <c r="QYF51" s="9"/>
      <c r="QYG51" s="9"/>
      <c r="QYH51" s="9"/>
      <c r="QYI51" s="9"/>
      <c r="QYJ51" s="9"/>
      <c r="QYK51" s="9"/>
      <c r="QYL51" s="9"/>
      <c r="QYM51" s="9"/>
      <c r="QYN51" s="9"/>
      <c r="QYO51" s="9"/>
      <c r="QYP51" s="9"/>
      <c r="QYQ51" s="9"/>
      <c r="QYR51" s="9"/>
      <c r="QYS51" s="9"/>
      <c r="QYT51" s="9"/>
      <c r="QYU51" s="9"/>
      <c r="QYV51" s="9"/>
      <c r="QYW51" s="9"/>
      <c r="QYX51" s="9"/>
      <c r="QYY51" s="9"/>
      <c r="QYZ51" s="9"/>
      <c r="QZA51" s="9"/>
      <c r="QZB51" s="9"/>
      <c r="QZC51" s="9"/>
      <c r="QZD51" s="9"/>
      <c r="QZE51" s="9"/>
      <c r="QZF51" s="9"/>
      <c r="QZG51" s="9"/>
      <c r="QZH51" s="9"/>
      <c r="QZI51" s="9"/>
      <c r="QZJ51" s="9"/>
      <c r="QZK51" s="9"/>
      <c r="QZL51" s="9"/>
      <c r="QZM51" s="9"/>
      <c r="QZN51" s="9"/>
      <c r="QZO51" s="9"/>
      <c r="QZP51" s="9"/>
      <c r="QZQ51" s="9"/>
      <c r="QZR51" s="9"/>
      <c r="QZS51" s="9"/>
      <c r="QZT51" s="9"/>
      <c r="QZU51" s="9"/>
      <c r="QZV51" s="9"/>
      <c r="QZW51" s="9"/>
      <c r="QZX51" s="9"/>
      <c r="QZY51" s="9"/>
      <c r="QZZ51" s="9"/>
      <c r="RAA51" s="9"/>
      <c r="RAB51" s="9"/>
      <c r="RAC51" s="9"/>
      <c r="RAD51" s="9"/>
      <c r="RAE51" s="9"/>
      <c r="RAF51" s="9"/>
      <c r="RAG51" s="9"/>
      <c r="RAH51" s="9"/>
      <c r="RAI51" s="9"/>
      <c r="RAJ51" s="9"/>
      <c r="RAK51" s="9"/>
      <c r="RAL51" s="9"/>
      <c r="RAM51" s="9"/>
      <c r="RAN51" s="9"/>
      <c r="RAO51" s="9"/>
      <c r="RAP51" s="9"/>
      <c r="RAQ51" s="9"/>
      <c r="RAR51" s="9"/>
      <c r="RAS51" s="9"/>
      <c r="RAT51" s="9"/>
      <c r="RAU51" s="9"/>
      <c r="RAV51" s="9"/>
      <c r="RAW51" s="9"/>
      <c r="RAX51" s="9"/>
      <c r="RAY51" s="9"/>
      <c r="RAZ51" s="9"/>
      <c r="RBA51" s="9"/>
      <c r="RBB51" s="9"/>
      <c r="RBC51" s="9"/>
      <c r="RBD51" s="9"/>
      <c r="RBE51" s="9"/>
      <c r="RBF51" s="9"/>
      <c r="RBG51" s="9"/>
      <c r="RBH51" s="9"/>
      <c r="RBI51" s="9"/>
      <c r="RBJ51" s="9"/>
      <c r="RBK51" s="9"/>
      <c r="RBL51" s="9"/>
      <c r="RBM51" s="9"/>
      <c r="RBN51" s="9"/>
      <c r="RBO51" s="9"/>
      <c r="RBP51" s="9"/>
      <c r="RBQ51" s="9"/>
      <c r="RBR51" s="9"/>
      <c r="RBS51" s="9"/>
      <c r="RBT51" s="9"/>
      <c r="RBU51" s="9"/>
      <c r="RBV51" s="9"/>
      <c r="RBW51" s="9"/>
      <c r="RBX51" s="9"/>
      <c r="RBY51" s="9"/>
      <c r="RBZ51" s="9"/>
      <c r="RCA51" s="9"/>
      <c r="RCB51" s="9"/>
      <c r="RCC51" s="9"/>
      <c r="RCD51" s="9"/>
      <c r="RCE51" s="9"/>
      <c r="RCF51" s="9"/>
      <c r="RCG51" s="9"/>
      <c r="RCH51" s="9"/>
      <c r="RCI51" s="9"/>
      <c r="RCJ51" s="9"/>
      <c r="RCK51" s="9"/>
      <c r="RCL51" s="9"/>
      <c r="RCM51" s="9"/>
      <c r="RCN51" s="9"/>
      <c r="RCO51" s="9"/>
      <c r="RCP51" s="9"/>
      <c r="RCQ51" s="9"/>
      <c r="RCR51" s="9"/>
      <c r="RCS51" s="9"/>
      <c r="RCT51" s="9"/>
      <c r="RCU51" s="9"/>
      <c r="RCV51" s="9"/>
      <c r="RCW51" s="9"/>
      <c r="RCX51" s="9"/>
      <c r="RCY51" s="9"/>
      <c r="RCZ51" s="9"/>
      <c r="RDA51" s="9"/>
      <c r="RDB51" s="9"/>
      <c r="RDC51" s="9"/>
      <c r="RDD51" s="9"/>
      <c r="RDE51" s="9"/>
      <c r="RDF51" s="9"/>
      <c r="RDG51" s="9"/>
      <c r="RDH51" s="9"/>
      <c r="RDI51" s="9"/>
      <c r="RDJ51" s="9"/>
      <c r="RDK51" s="9"/>
      <c r="RDL51" s="9"/>
      <c r="RDM51" s="9"/>
      <c r="RDN51" s="9"/>
      <c r="RDO51" s="9"/>
      <c r="RDP51" s="9"/>
      <c r="RDQ51" s="9"/>
      <c r="RDR51" s="9"/>
      <c r="RDS51" s="9"/>
      <c r="RDT51" s="9"/>
      <c r="RDU51" s="9"/>
      <c r="RDV51" s="9"/>
      <c r="RDW51" s="9"/>
      <c r="RDX51" s="9"/>
      <c r="RDY51" s="9"/>
      <c r="RDZ51" s="9"/>
      <c r="REA51" s="9"/>
      <c r="REB51" s="9"/>
      <c r="REC51" s="9"/>
      <c r="RED51" s="9"/>
      <c r="REE51" s="9"/>
      <c r="REF51" s="9"/>
      <c r="REG51" s="9"/>
      <c r="REH51" s="9"/>
      <c r="REI51" s="9"/>
      <c r="REJ51" s="9"/>
      <c r="REK51" s="9"/>
      <c r="REL51" s="9"/>
      <c r="REM51" s="9"/>
      <c r="REN51" s="9"/>
      <c r="REO51" s="9"/>
      <c r="REP51" s="9"/>
      <c r="REQ51" s="9"/>
      <c r="RER51" s="9"/>
      <c r="RES51" s="9"/>
      <c r="RET51" s="9"/>
      <c r="REU51" s="9"/>
      <c r="REV51" s="9"/>
      <c r="REW51" s="9"/>
      <c r="REX51" s="9"/>
      <c r="REY51" s="9"/>
      <c r="REZ51" s="9"/>
      <c r="RFA51" s="9"/>
      <c r="RFB51" s="9"/>
      <c r="RFC51" s="9"/>
      <c r="RFD51" s="9"/>
      <c r="RFE51" s="9"/>
      <c r="RFF51" s="9"/>
      <c r="RFG51" s="9"/>
      <c r="RFH51" s="9"/>
      <c r="RFI51" s="9"/>
      <c r="RFJ51" s="9"/>
      <c r="RFK51" s="9"/>
      <c r="RFL51" s="9"/>
      <c r="RFM51" s="9"/>
      <c r="RFN51" s="9"/>
      <c r="RFO51" s="9"/>
      <c r="RFP51" s="9"/>
      <c r="RFQ51" s="9"/>
      <c r="RFR51" s="9"/>
      <c r="RFS51" s="9"/>
      <c r="RFT51" s="9"/>
      <c r="RFU51" s="9"/>
      <c r="RFV51" s="9"/>
      <c r="RFW51" s="9"/>
      <c r="RFX51" s="9"/>
      <c r="RFY51" s="9"/>
      <c r="RFZ51" s="9"/>
      <c r="RGA51" s="9"/>
      <c r="RGB51" s="9"/>
      <c r="RGC51" s="9"/>
      <c r="RGD51" s="9"/>
      <c r="RGE51" s="9"/>
      <c r="RGF51" s="9"/>
      <c r="RGG51" s="9"/>
      <c r="RGH51" s="9"/>
      <c r="RGI51" s="9"/>
      <c r="RGJ51" s="9"/>
      <c r="RGK51" s="9"/>
      <c r="RGL51" s="9"/>
      <c r="RGM51" s="9"/>
      <c r="RGN51" s="9"/>
      <c r="RGO51" s="9"/>
      <c r="RGP51" s="9"/>
      <c r="RGQ51" s="9"/>
      <c r="RGR51" s="9"/>
      <c r="RGS51" s="9"/>
      <c r="RGT51" s="9"/>
      <c r="RGU51" s="9"/>
      <c r="RGV51" s="9"/>
      <c r="RGW51" s="9"/>
      <c r="RGX51" s="9"/>
      <c r="RGY51" s="9"/>
      <c r="RGZ51" s="9"/>
      <c r="RHA51" s="9"/>
      <c r="RHB51" s="9"/>
      <c r="RHC51" s="9"/>
      <c r="RHD51" s="9"/>
      <c r="RHE51" s="9"/>
      <c r="RHF51" s="9"/>
      <c r="RHG51" s="9"/>
      <c r="RHH51" s="9"/>
      <c r="RHI51" s="9"/>
      <c r="RHJ51" s="9"/>
      <c r="RHK51" s="9"/>
      <c r="RHL51" s="9"/>
      <c r="RHM51" s="9"/>
      <c r="RHN51" s="9"/>
      <c r="RHO51" s="9"/>
      <c r="RHP51" s="9"/>
      <c r="RHQ51" s="9"/>
      <c r="RHR51" s="9"/>
      <c r="RHS51" s="9"/>
      <c r="RHT51" s="9"/>
      <c r="RHU51" s="9"/>
      <c r="RHV51" s="9"/>
      <c r="RHW51" s="9"/>
      <c r="RHX51" s="9"/>
      <c r="RHY51" s="9"/>
      <c r="RHZ51" s="9"/>
      <c r="RIA51" s="9"/>
      <c r="RIB51" s="9"/>
      <c r="RIC51" s="9"/>
      <c r="RID51" s="9"/>
      <c r="RIE51" s="9"/>
      <c r="RIF51" s="9"/>
      <c r="RIG51" s="9"/>
      <c r="RIH51" s="9"/>
      <c r="RII51" s="9"/>
      <c r="RIJ51" s="9"/>
      <c r="RIK51" s="9"/>
      <c r="RIL51" s="9"/>
      <c r="RIM51" s="9"/>
      <c r="RIN51" s="9"/>
      <c r="RIO51" s="9"/>
      <c r="RIP51" s="9"/>
      <c r="RIQ51" s="9"/>
      <c r="RIR51" s="9"/>
      <c r="RIS51" s="9"/>
      <c r="RIT51" s="9"/>
      <c r="RIU51" s="9"/>
      <c r="RIV51" s="9"/>
      <c r="RIW51" s="9"/>
      <c r="RIX51" s="9"/>
      <c r="RIY51" s="9"/>
      <c r="RIZ51" s="9"/>
      <c r="RJA51" s="9"/>
      <c r="RJB51" s="9"/>
      <c r="RJC51" s="9"/>
      <c r="RJD51" s="9"/>
      <c r="RJE51" s="9"/>
      <c r="RJF51" s="9"/>
      <c r="RJG51" s="9"/>
      <c r="RJH51" s="9"/>
      <c r="RJI51" s="9"/>
      <c r="RJJ51" s="9"/>
      <c r="RJK51" s="9"/>
      <c r="RJL51" s="9"/>
      <c r="RJM51" s="9"/>
      <c r="RJN51" s="9"/>
      <c r="RJO51" s="9"/>
      <c r="RJP51" s="9"/>
      <c r="RJQ51" s="9"/>
      <c r="RJR51" s="9"/>
      <c r="RJS51" s="9"/>
      <c r="RJT51" s="9"/>
      <c r="RJU51" s="9"/>
      <c r="RJV51" s="9"/>
      <c r="RJW51" s="9"/>
      <c r="RJX51" s="9"/>
      <c r="RJY51" s="9"/>
      <c r="RJZ51" s="9"/>
      <c r="RKA51" s="9"/>
      <c r="RKB51" s="9"/>
      <c r="RKC51" s="9"/>
      <c r="RKD51" s="9"/>
      <c r="RKE51" s="9"/>
      <c r="RKF51" s="9"/>
      <c r="RKG51" s="9"/>
      <c r="RKH51" s="9"/>
      <c r="RKI51" s="9"/>
      <c r="RKJ51" s="9"/>
      <c r="RKK51" s="9"/>
      <c r="RKL51" s="9"/>
      <c r="RKM51" s="9"/>
      <c r="RKN51" s="9"/>
      <c r="RKO51" s="9"/>
      <c r="RKP51" s="9"/>
      <c r="RKQ51" s="9"/>
      <c r="RKR51" s="9"/>
      <c r="RKS51" s="9"/>
      <c r="RKT51" s="9"/>
      <c r="RKU51" s="9"/>
      <c r="RKV51" s="9"/>
      <c r="RKW51" s="9"/>
      <c r="RKX51" s="9"/>
      <c r="RKY51" s="9"/>
      <c r="RKZ51" s="9"/>
      <c r="RLA51" s="9"/>
      <c r="RLB51" s="9"/>
      <c r="RLC51" s="9"/>
      <c r="RLD51" s="9"/>
      <c r="RLE51" s="9"/>
      <c r="RLF51" s="9"/>
      <c r="RLG51" s="9"/>
      <c r="RLH51" s="9"/>
      <c r="RLI51" s="9"/>
      <c r="RLJ51" s="9"/>
      <c r="RLK51" s="9"/>
      <c r="RLL51" s="9"/>
      <c r="RLM51" s="9"/>
      <c r="RLN51" s="9"/>
      <c r="RLO51" s="9"/>
      <c r="RLP51" s="9"/>
      <c r="RLQ51" s="9"/>
      <c r="RLR51" s="9"/>
      <c r="RLS51" s="9"/>
      <c r="RLT51" s="9"/>
      <c r="RLU51" s="9"/>
      <c r="RLV51" s="9"/>
      <c r="RLW51" s="9"/>
      <c r="RLX51" s="9"/>
      <c r="RLY51" s="9"/>
      <c r="RLZ51" s="9"/>
      <c r="RMA51" s="9"/>
      <c r="RMB51" s="9"/>
      <c r="RMC51" s="9"/>
      <c r="RMD51" s="9"/>
      <c r="RME51" s="9"/>
      <c r="RMF51" s="9"/>
      <c r="RMG51" s="9"/>
      <c r="RMH51" s="9"/>
      <c r="RMI51" s="9"/>
      <c r="RMJ51" s="9"/>
      <c r="RMK51" s="9"/>
      <c r="RML51" s="9"/>
      <c r="RMM51" s="9"/>
      <c r="RMN51" s="9"/>
      <c r="RMO51" s="9"/>
      <c r="RMP51" s="9"/>
      <c r="RMQ51" s="9"/>
      <c r="RMR51" s="9"/>
      <c r="RMS51" s="9"/>
      <c r="RMT51" s="9"/>
      <c r="RMU51" s="9"/>
      <c r="RMV51" s="9"/>
      <c r="RMW51" s="9"/>
      <c r="RMX51" s="9"/>
      <c r="RMY51" s="9"/>
      <c r="RMZ51" s="9"/>
      <c r="RNA51" s="9"/>
      <c r="RNB51" s="9"/>
      <c r="RNC51" s="9"/>
      <c r="RND51" s="9"/>
      <c r="RNE51" s="9"/>
      <c r="RNF51" s="9"/>
      <c r="RNG51" s="9"/>
      <c r="RNH51" s="9"/>
      <c r="RNI51" s="9"/>
      <c r="RNJ51" s="9"/>
      <c r="RNK51" s="9"/>
      <c r="RNL51" s="9"/>
      <c r="RNM51" s="9"/>
      <c r="RNN51" s="9"/>
      <c r="RNO51" s="9"/>
      <c r="RNP51" s="9"/>
      <c r="RNQ51" s="9"/>
      <c r="RNR51" s="9"/>
      <c r="RNS51" s="9"/>
      <c r="RNT51" s="9"/>
      <c r="RNU51" s="9"/>
      <c r="RNV51" s="9"/>
      <c r="RNW51" s="9"/>
      <c r="RNX51" s="9"/>
      <c r="RNY51" s="9"/>
      <c r="RNZ51" s="9"/>
      <c r="ROA51" s="9"/>
      <c r="ROB51" s="9"/>
      <c r="ROC51" s="9"/>
      <c r="ROD51" s="9"/>
      <c r="ROE51" s="9"/>
      <c r="ROF51" s="9"/>
      <c r="ROG51" s="9"/>
      <c r="ROH51" s="9"/>
      <c r="ROI51" s="9"/>
      <c r="ROJ51" s="9"/>
      <c r="ROK51" s="9"/>
      <c r="ROL51" s="9"/>
      <c r="ROM51" s="9"/>
      <c r="RON51" s="9"/>
      <c r="ROO51" s="9"/>
      <c r="ROP51" s="9"/>
      <c r="ROQ51" s="9"/>
      <c r="ROR51" s="9"/>
      <c r="ROS51" s="9"/>
      <c r="ROT51" s="9"/>
      <c r="ROU51" s="9"/>
      <c r="ROV51" s="9"/>
      <c r="ROW51" s="9"/>
      <c r="ROX51" s="9"/>
      <c r="ROY51" s="9"/>
      <c r="ROZ51" s="9"/>
      <c r="RPA51" s="9"/>
      <c r="RPB51" s="9"/>
      <c r="RPC51" s="9"/>
      <c r="RPD51" s="9"/>
      <c r="RPE51" s="9"/>
      <c r="RPF51" s="9"/>
      <c r="RPG51" s="9"/>
      <c r="RPH51" s="9"/>
      <c r="RPI51" s="9"/>
      <c r="RPJ51" s="9"/>
      <c r="RPK51" s="9"/>
      <c r="RPL51" s="9"/>
      <c r="RPM51" s="9"/>
      <c r="RPN51" s="9"/>
      <c r="RPO51" s="9"/>
      <c r="RPP51" s="9"/>
      <c r="RPQ51" s="9"/>
      <c r="RPR51" s="9"/>
      <c r="RPS51" s="9"/>
      <c r="RPT51" s="9"/>
      <c r="RPU51" s="9"/>
      <c r="RPV51" s="9"/>
      <c r="RPW51" s="9"/>
      <c r="RPX51" s="9"/>
      <c r="RPY51" s="9"/>
      <c r="RPZ51" s="9"/>
      <c r="RQA51" s="9"/>
      <c r="RQB51" s="9"/>
      <c r="RQC51" s="9"/>
      <c r="RQD51" s="9"/>
      <c r="RQE51" s="9"/>
      <c r="RQF51" s="9"/>
      <c r="RQG51" s="9"/>
      <c r="RQH51" s="9"/>
      <c r="RQI51" s="9"/>
      <c r="RQJ51" s="9"/>
      <c r="RQK51" s="9"/>
      <c r="RQL51" s="9"/>
      <c r="RQM51" s="9"/>
      <c r="RQN51" s="9"/>
      <c r="RQO51" s="9"/>
      <c r="RQP51" s="9"/>
      <c r="RQQ51" s="9"/>
      <c r="RQR51" s="9"/>
      <c r="RQS51" s="9"/>
      <c r="RQT51" s="9"/>
      <c r="RQU51" s="9"/>
      <c r="RQV51" s="9"/>
      <c r="RQW51" s="9"/>
      <c r="RQX51" s="9"/>
      <c r="RQY51" s="9"/>
      <c r="RQZ51" s="9"/>
      <c r="RRA51" s="9"/>
      <c r="RRB51" s="9"/>
      <c r="RRC51" s="9"/>
      <c r="RRD51" s="9"/>
      <c r="RRE51" s="9"/>
      <c r="RRF51" s="9"/>
      <c r="RRG51" s="9"/>
      <c r="RRH51" s="9"/>
      <c r="RRI51" s="9"/>
      <c r="RRJ51" s="9"/>
      <c r="RRK51" s="9"/>
      <c r="RRL51" s="9"/>
      <c r="RRM51" s="9"/>
      <c r="RRN51" s="9"/>
      <c r="RRO51" s="9"/>
      <c r="RRP51" s="9"/>
      <c r="RRQ51" s="9"/>
      <c r="RRR51" s="9"/>
      <c r="RRS51" s="9"/>
      <c r="RRT51" s="9"/>
      <c r="RRU51" s="9"/>
      <c r="RRV51" s="9"/>
      <c r="RRW51" s="9"/>
      <c r="RRX51" s="9"/>
      <c r="RRY51" s="9"/>
      <c r="RRZ51" s="9"/>
      <c r="RSA51" s="9"/>
      <c r="RSB51" s="9"/>
      <c r="RSC51" s="9"/>
      <c r="RSD51" s="9"/>
      <c r="RSE51" s="9"/>
      <c r="RSF51" s="9"/>
      <c r="RSG51" s="9"/>
      <c r="RSH51" s="9"/>
      <c r="RSI51" s="9"/>
      <c r="RSJ51" s="9"/>
      <c r="RSK51" s="9"/>
      <c r="RSL51" s="9"/>
      <c r="RSM51" s="9"/>
      <c r="RSN51" s="9"/>
      <c r="RSO51" s="9"/>
      <c r="RSP51" s="9"/>
      <c r="RSQ51" s="9"/>
      <c r="RSR51" s="9"/>
      <c r="RSS51" s="9"/>
      <c r="RST51" s="9"/>
      <c r="RSU51" s="9"/>
      <c r="RSV51" s="9"/>
      <c r="RSW51" s="9"/>
      <c r="RSX51" s="9"/>
      <c r="RSY51" s="9"/>
      <c r="RSZ51" s="9"/>
      <c r="RTA51" s="9"/>
      <c r="RTB51" s="9"/>
      <c r="RTC51" s="9"/>
      <c r="RTD51" s="9"/>
      <c r="RTE51" s="9"/>
      <c r="RTF51" s="9"/>
      <c r="RTG51" s="9"/>
      <c r="RTH51" s="9"/>
      <c r="RTI51" s="9"/>
      <c r="RTJ51" s="9"/>
      <c r="RTK51" s="9"/>
      <c r="RTL51" s="9"/>
      <c r="RTM51" s="9"/>
      <c r="RTN51" s="9"/>
      <c r="RTO51" s="9"/>
      <c r="RTP51" s="9"/>
      <c r="RTQ51" s="9"/>
      <c r="RTR51" s="9"/>
      <c r="RTS51" s="9"/>
      <c r="RTT51" s="9"/>
      <c r="RTU51" s="9"/>
      <c r="RTV51" s="9"/>
      <c r="RTW51" s="9"/>
      <c r="RTX51" s="9"/>
      <c r="RTY51" s="9"/>
      <c r="RTZ51" s="9"/>
      <c r="RUA51" s="9"/>
      <c r="RUB51" s="9"/>
      <c r="RUC51" s="9"/>
      <c r="RUD51" s="9"/>
      <c r="RUE51" s="9"/>
      <c r="RUF51" s="9"/>
      <c r="RUG51" s="9"/>
      <c r="RUH51" s="9"/>
      <c r="RUI51" s="9"/>
      <c r="RUJ51" s="9"/>
      <c r="RUK51" s="9"/>
      <c r="RUL51" s="9"/>
      <c r="RUM51" s="9"/>
      <c r="RUN51" s="9"/>
      <c r="RUO51" s="9"/>
      <c r="RUP51" s="9"/>
      <c r="RUQ51" s="9"/>
      <c r="RUR51" s="9"/>
      <c r="RUS51" s="9"/>
      <c r="RUT51" s="9"/>
      <c r="RUU51" s="9"/>
      <c r="RUV51" s="9"/>
      <c r="RUW51" s="9"/>
      <c r="RUX51" s="9"/>
      <c r="RUY51" s="9"/>
      <c r="RUZ51" s="9"/>
      <c r="RVA51" s="9"/>
      <c r="RVB51" s="9"/>
      <c r="RVC51" s="9"/>
      <c r="RVD51" s="9"/>
      <c r="RVE51" s="9"/>
      <c r="RVF51" s="9"/>
      <c r="RVG51" s="9"/>
      <c r="RVH51" s="9"/>
      <c r="RVI51" s="9"/>
      <c r="RVJ51" s="9"/>
      <c r="RVK51" s="9"/>
      <c r="RVL51" s="9"/>
      <c r="RVM51" s="9"/>
      <c r="RVN51" s="9"/>
      <c r="RVO51" s="9"/>
      <c r="RVP51" s="9"/>
      <c r="RVQ51" s="9"/>
      <c r="RVR51" s="9"/>
      <c r="RVS51" s="9"/>
      <c r="RVT51" s="9"/>
      <c r="RVU51" s="9"/>
      <c r="RVV51" s="9"/>
      <c r="RVW51" s="9"/>
      <c r="RVX51" s="9"/>
      <c r="RVY51" s="9"/>
      <c r="RVZ51" s="9"/>
      <c r="RWA51" s="9"/>
      <c r="RWB51" s="9"/>
      <c r="RWC51" s="9"/>
      <c r="RWD51" s="9"/>
      <c r="RWE51" s="9"/>
      <c r="RWF51" s="9"/>
      <c r="RWG51" s="9"/>
      <c r="RWH51" s="9"/>
      <c r="RWI51" s="9"/>
      <c r="RWJ51" s="9"/>
      <c r="RWK51" s="9"/>
      <c r="RWL51" s="9"/>
      <c r="RWM51" s="9"/>
      <c r="RWN51" s="9"/>
      <c r="RWO51" s="9"/>
      <c r="RWP51" s="9"/>
      <c r="RWQ51" s="9"/>
      <c r="RWR51" s="9"/>
      <c r="RWS51" s="9"/>
      <c r="RWT51" s="9"/>
      <c r="RWU51" s="9"/>
      <c r="RWV51" s="9"/>
      <c r="RWW51" s="9"/>
      <c r="RWX51" s="9"/>
      <c r="RWY51" s="9"/>
      <c r="RWZ51" s="9"/>
      <c r="RXA51" s="9"/>
      <c r="RXB51" s="9"/>
      <c r="RXC51" s="9"/>
      <c r="RXD51" s="9"/>
      <c r="RXE51" s="9"/>
      <c r="RXF51" s="9"/>
      <c r="RXG51" s="9"/>
      <c r="RXH51" s="9"/>
      <c r="RXI51" s="9"/>
      <c r="RXJ51" s="9"/>
      <c r="RXK51" s="9"/>
      <c r="RXL51" s="9"/>
      <c r="RXM51" s="9"/>
      <c r="RXN51" s="9"/>
      <c r="RXO51" s="9"/>
      <c r="RXP51" s="9"/>
      <c r="RXQ51" s="9"/>
      <c r="RXR51" s="9"/>
      <c r="RXS51" s="9"/>
      <c r="RXT51" s="9"/>
      <c r="RXU51" s="9"/>
      <c r="RXV51" s="9"/>
      <c r="RXW51" s="9"/>
      <c r="RXX51" s="9"/>
      <c r="RXY51" s="9"/>
      <c r="RXZ51" s="9"/>
      <c r="RYA51" s="9"/>
      <c r="RYB51" s="9"/>
      <c r="RYC51" s="9"/>
      <c r="RYD51" s="9"/>
      <c r="RYE51" s="9"/>
      <c r="RYF51" s="9"/>
      <c r="RYG51" s="9"/>
      <c r="RYH51" s="9"/>
      <c r="RYI51" s="9"/>
      <c r="RYJ51" s="9"/>
      <c r="RYK51" s="9"/>
      <c r="RYL51" s="9"/>
      <c r="RYM51" s="9"/>
      <c r="RYN51" s="9"/>
      <c r="RYO51" s="9"/>
      <c r="RYP51" s="9"/>
      <c r="RYQ51" s="9"/>
      <c r="RYR51" s="9"/>
      <c r="RYS51" s="9"/>
      <c r="RYT51" s="9"/>
      <c r="RYU51" s="9"/>
      <c r="RYV51" s="9"/>
      <c r="RYW51" s="9"/>
      <c r="RYX51" s="9"/>
      <c r="RYY51" s="9"/>
      <c r="RYZ51" s="9"/>
      <c r="RZA51" s="9"/>
      <c r="RZB51" s="9"/>
      <c r="RZC51" s="9"/>
      <c r="RZD51" s="9"/>
      <c r="RZE51" s="9"/>
      <c r="RZF51" s="9"/>
      <c r="RZG51" s="9"/>
      <c r="RZH51" s="9"/>
      <c r="RZI51" s="9"/>
      <c r="RZJ51" s="9"/>
      <c r="RZK51" s="9"/>
      <c r="RZL51" s="9"/>
      <c r="RZM51" s="9"/>
      <c r="RZN51" s="9"/>
      <c r="RZO51" s="9"/>
      <c r="RZP51" s="9"/>
      <c r="RZQ51" s="9"/>
      <c r="RZR51" s="9"/>
      <c r="RZS51" s="9"/>
      <c r="RZT51" s="9"/>
      <c r="RZU51" s="9"/>
      <c r="RZV51" s="9"/>
      <c r="RZW51" s="9"/>
      <c r="RZX51" s="9"/>
      <c r="RZY51" s="9"/>
      <c r="RZZ51" s="9"/>
      <c r="SAA51" s="9"/>
      <c r="SAB51" s="9"/>
      <c r="SAC51" s="9"/>
      <c r="SAD51" s="9"/>
      <c r="SAE51" s="9"/>
      <c r="SAF51" s="9"/>
      <c r="SAG51" s="9"/>
      <c r="SAH51" s="9"/>
      <c r="SAI51" s="9"/>
      <c r="SAJ51" s="9"/>
      <c r="SAK51" s="9"/>
      <c r="SAL51" s="9"/>
      <c r="SAM51" s="9"/>
      <c r="SAN51" s="9"/>
      <c r="SAO51" s="9"/>
      <c r="SAP51" s="9"/>
      <c r="SAQ51" s="9"/>
      <c r="SAR51" s="9"/>
      <c r="SAS51" s="9"/>
      <c r="SAT51" s="9"/>
      <c r="SAU51" s="9"/>
      <c r="SAV51" s="9"/>
      <c r="SAW51" s="9"/>
      <c r="SAX51" s="9"/>
      <c r="SAY51" s="9"/>
      <c r="SAZ51" s="9"/>
      <c r="SBA51" s="9"/>
      <c r="SBB51" s="9"/>
      <c r="SBC51" s="9"/>
      <c r="SBD51" s="9"/>
      <c r="SBE51" s="9"/>
      <c r="SBF51" s="9"/>
      <c r="SBG51" s="9"/>
      <c r="SBH51" s="9"/>
      <c r="SBI51" s="9"/>
      <c r="SBJ51" s="9"/>
      <c r="SBK51" s="9"/>
      <c r="SBL51" s="9"/>
      <c r="SBM51" s="9"/>
      <c r="SBN51" s="9"/>
      <c r="SBO51" s="9"/>
      <c r="SBP51" s="9"/>
      <c r="SBQ51" s="9"/>
      <c r="SBR51" s="9"/>
      <c r="SBS51" s="9"/>
      <c r="SBT51" s="9"/>
      <c r="SBU51" s="9"/>
      <c r="SBV51" s="9"/>
      <c r="SBW51" s="9"/>
      <c r="SBX51" s="9"/>
      <c r="SBY51" s="9"/>
      <c r="SBZ51" s="9"/>
      <c r="SCA51" s="9"/>
      <c r="SCB51" s="9"/>
      <c r="SCC51" s="9"/>
      <c r="SCD51" s="9"/>
      <c r="SCE51" s="9"/>
      <c r="SCF51" s="9"/>
      <c r="SCG51" s="9"/>
      <c r="SCH51" s="9"/>
      <c r="SCI51" s="9"/>
      <c r="SCJ51" s="9"/>
      <c r="SCK51" s="9"/>
      <c r="SCL51" s="9"/>
      <c r="SCM51" s="9"/>
      <c r="SCN51" s="9"/>
      <c r="SCO51" s="9"/>
      <c r="SCP51" s="9"/>
      <c r="SCQ51" s="9"/>
      <c r="SCR51" s="9"/>
      <c r="SCS51" s="9"/>
      <c r="SCT51" s="9"/>
      <c r="SCU51" s="9"/>
      <c r="SCV51" s="9"/>
      <c r="SCW51" s="9"/>
      <c r="SCX51" s="9"/>
      <c r="SCY51" s="9"/>
      <c r="SCZ51" s="9"/>
      <c r="SDA51" s="9"/>
      <c r="SDB51" s="9"/>
      <c r="SDC51" s="9"/>
      <c r="SDD51" s="9"/>
      <c r="SDE51" s="9"/>
      <c r="SDF51" s="9"/>
      <c r="SDG51" s="9"/>
      <c r="SDH51" s="9"/>
      <c r="SDI51" s="9"/>
      <c r="SDJ51" s="9"/>
      <c r="SDK51" s="9"/>
      <c r="SDL51" s="9"/>
      <c r="SDM51" s="9"/>
      <c r="SDN51" s="9"/>
      <c r="SDO51" s="9"/>
      <c r="SDP51" s="9"/>
      <c r="SDQ51" s="9"/>
      <c r="SDR51" s="9"/>
      <c r="SDS51" s="9"/>
      <c r="SDT51" s="9"/>
      <c r="SDU51" s="9"/>
      <c r="SDV51" s="9"/>
      <c r="SDW51" s="9"/>
      <c r="SDX51" s="9"/>
      <c r="SDY51" s="9"/>
      <c r="SDZ51" s="9"/>
      <c r="SEA51" s="9"/>
      <c r="SEB51" s="9"/>
      <c r="SEC51" s="9"/>
      <c r="SED51" s="9"/>
      <c r="SEE51" s="9"/>
      <c r="SEF51" s="9"/>
      <c r="SEG51" s="9"/>
      <c r="SEH51" s="9"/>
      <c r="SEI51" s="9"/>
      <c r="SEJ51" s="9"/>
      <c r="SEK51" s="9"/>
      <c r="SEL51" s="9"/>
      <c r="SEM51" s="9"/>
      <c r="SEN51" s="9"/>
      <c r="SEO51" s="9"/>
      <c r="SEP51" s="9"/>
      <c r="SEQ51" s="9"/>
      <c r="SER51" s="9"/>
      <c r="SES51" s="9"/>
      <c r="SET51" s="9"/>
      <c r="SEU51" s="9"/>
      <c r="SEV51" s="9"/>
      <c r="SEW51" s="9"/>
      <c r="SEX51" s="9"/>
      <c r="SEY51" s="9"/>
      <c r="SEZ51" s="9"/>
      <c r="SFA51" s="9"/>
      <c r="SFB51" s="9"/>
      <c r="SFC51" s="9"/>
      <c r="SFD51" s="9"/>
      <c r="SFE51" s="9"/>
      <c r="SFF51" s="9"/>
      <c r="SFG51" s="9"/>
      <c r="SFH51" s="9"/>
      <c r="SFI51" s="9"/>
      <c r="SFJ51" s="9"/>
      <c r="SFK51" s="9"/>
      <c r="SFL51" s="9"/>
      <c r="SFM51" s="9"/>
      <c r="SFN51" s="9"/>
      <c r="SFO51" s="9"/>
      <c r="SFP51" s="9"/>
      <c r="SFQ51" s="9"/>
      <c r="SFR51" s="9"/>
      <c r="SFS51" s="9"/>
      <c r="SFT51" s="9"/>
      <c r="SFU51" s="9"/>
      <c r="SFV51" s="9"/>
      <c r="SFW51" s="9"/>
      <c r="SFX51" s="9"/>
      <c r="SFY51" s="9"/>
      <c r="SFZ51" s="9"/>
      <c r="SGA51" s="9"/>
      <c r="SGB51" s="9"/>
      <c r="SGC51" s="9"/>
      <c r="SGD51" s="9"/>
      <c r="SGE51" s="9"/>
      <c r="SGF51" s="9"/>
      <c r="SGG51" s="9"/>
      <c r="SGH51" s="9"/>
      <c r="SGI51" s="9"/>
      <c r="SGJ51" s="9"/>
      <c r="SGK51" s="9"/>
      <c r="SGL51" s="9"/>
      <c r="SGM51" s="9"/>
      <c r="SGN51" s="9"/>
      <c r="SGO51" s="9"/>
      <c r="SGP51" s="9"/>
      <c r="SGQ51" s="9"/>
      <c r="SGR51" s="9"/>
      <c r="SGS51" s="9"/>
      <c r="SGT51" s="9"/>
      <c r="SGU51" s="9"/>
      <c r="SGV51" s="9"/>
      <c r="SGW51" s="9"/>
      <c r="SGX51" s="9"/>
      <c r="SGY51" s="9"/>
      <c r="SGZ51" s="9"/>
      <c r="SHA51" s="9"/>
      <c r="SHB51" s="9"/>
      <c r="SHC51" s="9"/>
      <c r="SHD51" s="9"/>
      <c r="SHE51" s="9"/>
      <c r="SHF51" s="9"/>
      <c r="SHG51" s="9"/>
      <c r="SHH51" s="9"/>
      <c r="SHI51" s="9"/>
      <c r="SHJ51" s="9"/>
      <c r="SHK51" s="9"/>
      <c r="SHL51" s="9"/>
      <c r="SHM51" s="9"/>
      <c r="SHN51" s="9"/>
      <c r="SHO51" s="9"/>
      <c r="SHP51" s="9"/>
      <c r="SHQ51" s="9"/>
      <c r="SHR51" s="9"/>
      <c r="SHS51" s="9"/>
      <c r="SHT51" s="9"/>
      <c r="SHU51" s="9"/>
      <c r="SHV51" s="9"/>
      <c r="SHW51" s="9"/>
      <c r="SHX51" s="9"/>
      <c r="SHY51" s="9"/>
      <c r="SHZ51" s="9"/>
      <c r="SIA51" s="9"/>
      <c r="SIB51" s="9"/>
      <c r="SIC51" s="9"/>
      <c r="SID51" s="9"/>
      <c r="SIE51" s="9"/>
      <c r="SIF51" s="9"/>
      <c r="SIG51" s="9"/>
      <c r="SIH51" s="9"/>
      <c r="SII51" s="9"/>
      <c r="SIJ51" s="9"/>
      <c r="SIK51" s="9"/>
      <c r="SIL51" s="9"/>
      <c r="SIM51" s="9"/>
      <c r="SIN51" s="9"/>
      <c r="SIO51" s="9"/>
      <c r="SIP51" s="9"/>
      <c r="SIQ51" s="9"/>
      <c r="SIR51" s="9"/>
      <c r="SIS51" s="9"/>
      <c r="SIT51" s="9"/>
      <c r="SIU51" s="9"/>
      <c r="SIV51" s="9"/>
      <c r="SIW51" s="9"/>
      <c r="SIX51" s="9"/>
      <c r="SIY51" s="9"/>
      <c r="SIZ51" s="9"/>
      <c r="SJA51" s="9"/>
      <c r="SJB51" s="9"/>
      <c r="SJC51" s="9"/>
      <c r="SJD51" s="9"/>
      <c r="SJE51" s="9"/>
      <c r="SJF51" s="9"/>
      <c r="SJG51" s="9"/>
      <c r="SJH51" s="9"/>
      <c r="SJI51" s="9"/>
      <c r="SJJ51" s="9"/>
      <c r="SJK51" s="9"/>
      <c r="SJL51" s="9"/>
      <c r="SJM51" s="9"/>
      <c r="SJN51" s="9"/>
      <c r="SJO51" s="9"/>
      <c r="SJP51" s="9"/>
      <c r="SJQ51" s="9"/>
      <c r="SJR51" s="9"/>
      <c r="SJS51" s="9"/>
      <c r="SJT51" s="9"/>
      <c r="SJU51" s="9"/>
      <c r="SJV51" s="9"/>
      <c r="SJW51" s="9"/>
      <c r="SJX51" s="9"/>
      <c r="SJY51" s="9"/>
      <c r="SJZ51" s="9"/>
      <c r="SKA51" s="9"/>
      <c r="SKB51" s="9"/>
      <c r="SKC51" s="9"/>
      <c r="SKD51" s="9"/>
      <c r="SKE51" s="9"/>
      <c r="SKF51" s="9"/>
      <c r="SKG51" s="9"/>
      <c r="SKH51" s="9"/>
      <c r="SKI51" s="9"/>
      <c r="SKJ51" s="9"/>
      <c r="SKK51" s="9"/>
      <c r="SKL51" s="9"/>
      <c r="SKM51" s="9"/>
      <c r="SKN51" s="9"/>
      <c r="SKO51" s="9"/>
      <c r="SKP51" s="9"/>
      <c r="SKQ51" s="9"/>
      <c r="SKR51" s="9"/>
      <c r="SKS51" s="9"/>
      <c r="SKT51" s="9"/>
      <c r="SKU51" s="9"/>
      <c r="SKV51" s="9"/>
      <c r="SKW51" s="9"/>
      <c r="SKX51" s="9"/>
      <c r="SKY51" s="9"/>
      <c r="SKZ51" s="9"/>
      <c r="SLA51" s="9"/>
      <c r="SLB51" s="9"/>
      <c r="SLC51" s="9"/>
      <c r="SLD51" s="9"/>
      <c r="SLE51" s="9"/>
      <c r="SLF51" s="9"/>
      <c r="SLG51" s="9"/>
      <c r="SLH51" s="9"/>
      <c r="SLI51" s="9"/>
      <c r="SLJ51" s="9"/>
      <c r="SLK51" s="9"/>
      <c r="SLL51" s="9"/>
      <c r="SLM51" s="9"/>
      <c r="SLN51" s="9"/>
      <c r="SLO51" s="9"/>
      <c r="SLP51" s="9"/>
      <c r="SLQ51" s="9"/>
      <c r="SLR51" s="9"/>
      <c r="SLS51" s="9"/>
      <c r="SLT51" s="9"/>
      <c r="SLU51" s="9"/>
      <c r="SLV51" s="9"/>
      <c r="SLW51" s="9"/>
      <c r="SLX51" s="9"/>
      <c r="SLY51" s="9"/>
      <c r="SLZ51" s="9"/>
      <c r="SMA51" s="9"/>
      <c r="SMB51" s="9"/>
      <c r="SMC51" s="9"/>
      <c r="SMD51" s="9"/>
      <c r="SME51" s="9"/>
      <c r="SMF51" s="9"/>
      <c r="SMG51" s="9"/>
      <c r="SMH51" s="9"/>
      <c r="SMI51" s="9"/>
      <c r="SMJ51" s="9"/>
      <c r="SMK51" s="9"/>
      <c r="SML51" s="9"/>
      <c r="SMM51" s="9"/>
      <c r="SMN51" s="9"/>
      <c r="SMO51" s="9"/>
      <c r="SMP51" s="9"/>
      <c r="SMQ51" s="9"/>
      <c r="SMR51" s="9"/>
      <c r="SMS51" s="9"/>
      <c r="SMT51" s="9"/>
      <c r="SMU51" s="9"/>
      <c r="SMV51" s="9"/>
      <c r="SMW51" s="9"/>
      <c r="SMX51" s="9"/>
      <c r="SMY51" s="9"/>
      <c r="SMZ51" s="9"/>
      <c r="SNA51" s="9"/>
      <c r="SNB51" s="9"/>
      <c r="SNC51" s="9"/>
      <c r="SND51" s="9"/>
      <c r="SNE51" s="9"/>
      <c r="SNF51" s="9"/>
      <c r="SNG51" s="9"/>
      <c r="SNH51" s="9"/>
      <c r="SNI51" s="9"/>
      <c r="SNJ51" s="9"/>
      <c r="SNK51" s="9"/>
      <c r="SNL51" s="9"/>
      <c r="SNM51" s="9"/>
      <c r="SNN51" s="9"/>
      <c r="SNO51" s="9"/>
      <c r="SNP51" s="9"/>
      <c r="SNQ51" s="9"/>
      <c r="SNR51" s="9"/>
      <c r="SNS51" s="9"/>
      <c r="SNT51" s="9"/>
      <c r="SNU51" s="9"/>
      <c r="SNV51" s="9"/>
      <c r="SNW51" s="9"/>
      <c r="SNX51" s="9"/>
      <c r="SNY51" s="9"/>
      <c r="SNZ51" s="9"/>
      <c r="SOA51" s="9"/>
      <c r="SOB51" s="9"/>
      <c r="SOC51" s="9"/>
      <c r="SOD51" s="9"/>
      <c r="SOE51" s="9"/>
      <c r="SOF51" s="9"/>
      <c r="SOG51" s="9"/>
      <c r="SOH51" s="9"/>
      <c r="SOI51" s="9"/>
      <c r="SOJ51" s="9"/>
      <c r="SOK51" s="9"/>
      <c r="SOL51" s="9"/>
      <c r="SOM51" s="9"/>
      <c r="SON51" s="9"/>
      <c r="SOO51" s="9"/>
      <c r="SOP51" s="9"/>
      <c r="SOQ51" s="9"/>
      <c r="SOR51" s="9"/>
      <c r="SOS51" s="9"/>
      <c r="SOT51" s="9"/>
      <c r="SOU51" s="9"/>
      <c r="SOV51" s="9"/>
      <c r="SOW51" s="9"/>
      <c r="SOX51" s="9"/>
      <c r="SOY51" s="9"/>
      <c r="SOZ51" s="9"/>
      <c r="SPA51" s="9"/>
      <c r="SPB51" s="9"/>
      <c r="SPC51" s="9"/>
      <c r="SPD51" s="9"/>
      <c r="SPE51" s="9"/>
      <c r="SPF51" s="9"/>
      <c r="SPG51" s="9"/>
      <c r="SPH51" s="9"/>
      <c r="SPI51" s="9"/>
      <c r="SPJ51" s="9"/>
      <c r="SPK51" s="9"/>
      <c r="SPL51" s="9"/>
      <c r="SPM51" s="9"/>
      <c r="SPN51" s="9"/>
      <c r="SPO51" s="9"/>
      <c r="SPP51" s="9"/>
      <c r="SPQ51" s="9"/>
      <c r="SPR51" s="9"/>
      <c r="SPS51" s="9"/>
      <c r="SPT51" s="9"/>
      <c r="SPU51" s="9"/>
      <c r="SPV51" s="9"/>
      <c r="SPW51" s="9"/>
      <c r="SPX51" s="9"/>
      <c r="SPY51" s="9"/>
      <c r="SPZ51" s="9"/>
      <c r="SQA51" s="9"/>
      <c r="SQB51" s="9"/>
      <c r="SQC51" s="9"/>
      <c r="SQD51" s="9"/>
      <c r="SQE51" s="9"/>
      <c r="SQF51" s="9"/>
      <c r="SQG51" s="9"/>
      <c r="SQH51" s="9"/>
      <c r="SQI51" s="9"/>
      <c r="SQJ51" s="9"/>
      <c r="SQK51" s="9"/>
      <c r="SQL51" s="9"/>
      <c r="SQM51" s="9"/>
      <c r="SQN51" s="9"/>
      <c r="SQO51" s="9"/>
      <c r="SQP51" s="9"/>
      <c r="SQQ51" s="9"/>
      <c r="SQR51" s="9"/>
      <c r="SQS51" s="9"/>
      <c r="SQT51" s="9"/>
      <c r="SQU51" s="9"/>
      <c r="SQV51" s="9"/>
      <c r="SQW51" s="9"/>
      <c r="SQX51" s="9"/>
      <c r="SQY51" s="9"/>
      <c r="SQZ51" s="9"/>
      <c r="SRA51" s="9"/>
      <c r="SRB51" s="9"/>
      <c r="SRC51" s="9"/>
      <c r="SRD51" s="9"/>
      <c r="SRE51" s="9"/>
      <c r="SRF51" s="9"/>
      <c r="SRG51" s="9"/>
      <c r="SRH51" s="9"/>
      <c r="SRI51" s="9"/>
      <c r="SRJ51" s="9"/>
      <c r="SRK51" s="9"/>
      <c r="SRL51" s="9"/>
      <c r="SRM51" s="9"/>
      <c r="SRN51" s="9"/>
      <c r="SRO51" s="9"/>
      <c r="SRP51" s="9"/>
      <c r="SRQ51" s="9"/>
      <c r="SRR51" s="9"/>
      <c r="SRS51" s="9"/>
      <c r="SRT51" s="9"/>
      <c r="SRU51" s="9"/>
      <c r="SRV51" s="9"/>
      <c r="SRW51" s="9"/>
      <c r="SRX51" s="9"/>
      <c r="SRY51" s="9"/>
      <c r="SRZ51" s="9"/>
      <c r="SSA51" s="9"/>
      <c r="SSB51" s="9"/>
      <c r="SSC51" s="9"/>
      <c r="SSD51" s="9"/>
      <c r="SSE51" s="9"/>
      <c r="SSF51" s="9"/>
      <c r="SSG51" s="9"/>
      <c r="SSH51" s="9"/>
      <c r="SSI51" s="9"/>
      <c r="SSJ51" s="9"/>
      <c r="SSK51" s="9"/>
      <c r="SSL51" s="9"/>
      <c r="SSM51" s="9"/>
      <c r="SSN51" s="9"/>
      <c r="SSO51" s="9"/>
      <c r="SSP51" s="9"/>
      <c r="SSQ51" s="9"/>
      <c r="SSR51" s="9"/>
      <c r="SSS51" s="9"/>
      <c r="SST51" s="9"/>
      <c r="SSU51" s="9"/>
      <c r="SSV51" s="9"/>
      <c r="SSW51" s="9"/>
      <c r="SSX51" s="9"/>
      <c r="SSY51" s="9"/>
      <c r="SSZ51" s="9"/>
      <c r="STA51" s="9"/>
      <c r="STB51" s="9"/>
      <c r="STC51" s="9"/>
      <c r="STD51" s="9"/>
      <c r="STE51" s="9"/>
      <c r="STF51" s="9"/>
      <c r="STG51" s="9"/>
      <c r="STH51" s="9"/>
      <c r="STI51" s="9"/>
      <c r="STJ51" s="9"/>
      <c r="STK51" s="9"/>
      <c r="STL51" s="9"/>
      <c r="STM51" s="9"/>
      <c r="STN51" s="9"/>
      <c r="STO51" s="9"/>
      <c r="STP51" s="9"/>
      <c r="STQ51" s="9"/>
      <c r="STR51" s="9"/>
      <c r="STS51" s="9"/>
      <c r="STT51" s="9"/>
      <c r="STU51" s="9"/>
      <c r="STV51" s="9"/>
      <c r="STW51" s="9"/>
      <c r="STX51" s="9"/>
      <c r="STY51" s="9"/>
      <c r="STZ51" s="9"/>
      <c r="SUA51" s="9"/>
      <c r="SUB51" s="9"/>
      <c r="SUC51" s="9"/>
      <c r="SUD51" s="9"/>
      <c r="SUE51" s="9"/>
      <c r="SUF51" s="9"/>
      <c r="SUG51" s="9"/>
      <c r="SUH51" s="9"/>
      <c r="SUI51" s="9"/>
      <c r="SUJ51" s="9"/>
      <c r="SUK51" s="9"/>
      <c r="SUL51" s="9"/>
      <c r="SUM51" s="9"/>
      <c r="SUN51" s="9"/>
      <c r="SUO51" s="9"/>
      <c r="SUP51" s="9"/>
      <c r="SUQ51" s="9"/>
      <c r="SUR51" s="9"/>
      <c r="SUS51" s="9"/>
      <c r="SUT51" s="9"/>
      <c r="SUU51" s="9"/>
      <c r="SUV51" s="9"/>
      <c r="SUW51" s="9"/>
      <c r="SUX51" s="9"/>
      <c r="SUY51" s="9"/>
      <c r="SUZ51" s="9"/>
      <c r="SVA51" s="9"/>
      <c r="SVB51" s="9"/>
      <c r="SVC51" s="9"/>
      <c r="SVD51" s="9"/>
      <c r="SVE51" s="9"/>
      <c r="SVF51" s="9"/>
      <c r="SVG51" s="9"/>
      <c r="SVH51" s="9"/>
      <c r="SVI51" s="9"/>
      <c r="SVJ51" s="9"/>
      <c r="SVK51" s="9"/>
      <c r="SVL51" s="9"/>
      <c r="SVM51" s="9"/>
      <c r="SVN51" s="9"/>
      <c r="SVO51" s="9"/>
      <c r="SVP51" s="9"/>
      <c r="SVQ51" s="9"/>
      <c r="SVR51" s="9"/>
      <c r="SVS51" s="9"/>
      <c r="SVT51" s="9"/>
      <c r="SVU51" s="9"/>
      <c r="SVV51" s="9"/>
      <c r="SVW51" s="9"/>
      <c r="SVX51" s="9"/>
      <c r="SVY51" s="9"/>
      <c r="SVZ51" s="9"/>
      <c r="SWA51" s="9"/>
      <c r="SWB51" s="9"/>
      <c r="SWC51" s="9"/>
      <c r="SWD51" s="9"/>
      <c r="SWE51" s="9"/>
      <c r="SWF51" s="9"/>
      <c r="SWG51" s="9"/>
      <c r="SWH51" s="9"/>
      <c r="SWI51" s="9"/>
      <c r="SWJ51" s="9"/>
      <c r="SWK51" s="9"/>
      <c r="SWL51" s="9"/>
      <c r="SWM51" s="9"/>
      <c r="SWN51" s="9"/>
      <c r="SWO51" s="9"/>
      <c r="SWP51" s="9"/>
      <c r="SWQ51" s="9"/>
      <c r="SWR51" s="9"/>
      <c r="SWS51" s="9"/>
      <c r="SWT51" s="9"/>
      <c r="SWU51" s="9"/>
      <c r="SWV51" s="9"/>
      <c r="SWW51" s="9"/>
      <c r="SWX51" s="9"/>
      <c r="SWY51" s="9"/>
      <c r="SWZ51" s="9"/>
      <c r="SXA51" s="9"/>
      <c r="SXB51" s="9"/>
      <c r="SXC51" s="9"/>
      <c r="SXD51" s="9"/>
      <c r="SXE51" s="9"/>
      <c r="SXF51" s="9"/>
      <c r="SXG51" s="9"/>
      <c r="SXH51" s="9"/>
      <c r="SXI51" s="9"/>
      <c r="SXJ51" s="9"/>
      <c r="SXK51" s="9"/>
      <c r="SXL51" s="9"/>
      <c r="SXM51" s="9"/>
      <c r="SXN51" s="9"/>
      <c r="SXO51" s="9"/>
      <c r="SXP51" s="9"/>
      <c r="SXQ51" s="9"/>
      <c r="SXR51" s="9"/>
      <c r="SXS51" s="9"/>
      <c r="SXT51" s="9"/>
      <c r="SXU51" s="9"/>
      <c r="SXV51" s="9"/>
      <c r="SXW51" s="9"/>
      <c r="SXX51" s="9"/>
      <c r="SXY51" s="9"/>
      <c r="SXZ51" s="9"/>
      <c r="SYA51" s="9"/>
      <c r="SYB51" s="9"/>
      <c r="SYC51" s="9"/>
      <c r="SYD51" s="9"/>
      <c r="SYE51" s="9"/>
      <c r="SYF51" s="9"/>
      <c r="SYG51" s="9"/>
      <c r="SYH51" s="9"/>
      <c r="SYI51" s="9"/>
      <c r="SYJ51" s="9"/>
      <c r="SYK51" s="9"/>
      <c r="SYL51" s="9"/>
      <c r="SYM51" s="9"/>
      <c r="SYN51" s="9"/>
      <c r="SYO51" s="9"/>
      <c r="SYP51" s="9"/>
      <c r="SYQ51" s="9"/>
      <c r="SYR51" s="9"/>
      <c r="SYS51" s="9"/>
      <c r="SYT51" s="9"/>
      <c r="SYU51" s="9"/>
      <c r="SYV51" s="9"/>
      <c r="SYW51" s="9"/>
      <c r="SYX51" s="9"/>
      <c r="SYY51" s="9"/>
      <c r="SYZ51" s="9"/>
      <c r="SZA51" s="9"/>
      <c r="SZB51" s="9"/>
      <c r="SZC51" s="9"/>
      <c r="SZD51" s="9"/>
      <c r="SZE51" s="9"/>
      <c r="SZF51" s="9"/>
      <c r="SZG51" s="9"/>
      <c r="SZH51" s="9"/>
      <c r="SZI51" s="9"/>
      <c r="SZJ51" s="9"/>
      <c r="SZK51" s="9"/>
      <c r="SZL51" s="9"/>
      <c r="SZM51" s="9"/>
      <c r="SZN51" s="9"/>
      <c r="SZO51" s="9"/>
      <c r="SZP51" s="9"/>
      <c r="SZQ51" s="9"/>
      <c r="SZR51" s="9"/>
      <c r="SZS51" s="9"/>
      <c r="SZT51" s="9"/>
      <c r="SZU51" s="9"/>
      <c r="SZV51" s="9"/>
      <c r="SZW51" s="9"/>
      <c r="SZX51" s="9"/>
      <c r="SZY51" s="9"/>
      <c r="SZZ51" s="9"/>
      <c r="TAA51" s="9"/>
      <c r="TAB51" s="9"/>
      <c r="TAC51" s="9"/>
      <c r="TAD51" s="9"/>
      <c r="TAE51" s="9"/>
      <c r="TAF51" s="9"/>
      <c r="TAG51" s="9"/>
      <c r="TAH51" s="9"/>
      <c r="TAI51" s="9"/>
      <c r="TAJ51" s="9"/>
      <c r="TAK51" s="9"/>
      <c r="TAL51" s="9"/>
      <c r="TAM51" s="9"/>
      <c r="TAN51" s="9"/>
      <c r="TAO51" s="9"/>
      <c r="TAP51" s="9"/>
      <c r="TAQ51" s="9"/>
      <c r="TAR51" s="9"/>
      <c r="TAS51" s="9"/>
      <c r="TAT51" s="9"/>
      <c r="TAU51" s="9"/>
      <c r="TAV51" s="9"/>
      <c r="TAW51" s="9"/>
      <c r="TAX51" s="9"/>
      <c r="TAY51" s="9"/>
      <c r="TAZ51" s="9"/>
      <c r="TBA51" s="9"/>
      <c r="TBB51" s="9"/>
      <c r="TBC51" s="9"/>
      <c r="TBD51" s="9"/>
      <c r="TBE51" s="9"/>
      <c r="TBF51" s="9"/>
      <c r="TBG51" s="9"/>
      <c r="TBH51" s="9"/>
      <c r="TBI51" s="9"/>
      <c r="TBJ51" s="9"/>
      <c r="TBK51" s="9"/>
      <c r="TBL51" s="9"/>
      <c r="TBM51" s="9"/>
      <c r="TBN51" s="9"/>
      <c r="TBO51" s="9"/>
      <c r="TBP51" s="9"/>
      <c r="TBQ51" s="9"/>
      <c r="TBR51" s="9"/>
      <c r="TBS51" s="9"/>
      <c r="TBT51" s="9"/>
      <c r="TBU51" s="9"/>
      <c r="TBV51" s="9"/>
      <c r="TBW51" s="9"/>
      <c r="TBX51" s="9"/>
      <c r="TBY51" s="9"/>
      <c r="TBZ51" s="9"/>
      <c r="TCA51" s="9"/>
      <c r="TCB51" s="9"/>
      <c r="TCC51" s="9"/>
      <c r="TCD51" s="9"/>
      <c r="TCE51" s="9"/>
      <c r="TCF51" s="9"/>
      <c r="TCG51" s="9"/>
      <c r="TCH51" s="9"/>
      <c r="TCI51" s="9"/>
      <c r="TCJ51" s="9"/>
      <c r="TCK51" s="9"/>
      <c r="TCL51" s="9"/>
      <c r="TCM51" s="9"/>
      <c r="TCN51" s="9"/>
      <c r="TCO51" s="9"/>
      <c r="TCP51" s="9"/>
      <c r="TCQ51" s="9"/>
      <c r="TCR51" s="9"/>
      <c r="TCS51" s="9"/>
      <c r="TCT51" s="9"/>
      <c r="TCU51" s="9"/>
      <c r="TCV51" s="9"/>
      <c r="TCW51" s="9"/>
      <c r="TCX51" s="9"/>
      <c r="TCY51" s="9"/>
      <c r="TCZ51" s="9"/>
      <c r="TDA51" s="9"/>
      <c r="TDB51" s="9"/>
      <c r="TDC51" s="9"/>
      <c r="TDD51" s="9"/>
      <c r="TDE51" s="9"/>
      <c r="TDF51" s="9"/>
      <c r="TDG51" s="9"/>
      <c r="TDH51" s="9"/>
      <c r="TDI51" s="9"/>
      <c r="TDJ51" s="9"/>
      <c r="TDK51" s="9"/>
      <c r="TDL51" s="9"/>
      <c r="TDM51" s="9"/>
      <c r="TDN51" s="9"/>
      <c r="TDO51" s="9"/>
      <c r="TDP51" s="9"/>
      <c r="TDQ51" s="9"/>
      <c r="TDR51" s="9"/>
      <c r="TDS51" s="9"/>
      <c r="TDT51" s="9"/>
      <c r="TDU51" s="9"/>
      <c r="TDV51" s="9"/>
      <c r="TDW51" s="9"/>
      <c r="TDX51" s="9"/>
      <c r="TDY51" s="9"/>
      <c r="TDZ51" s="9"/>
      <c r="TEA51" s="9"/>
      <c r="TEB51" s="9"/>
      <c r="TEC51" s="9"/>
      <c r="TED51" s="9"/>
      <c r="TEE51" s="9"/>
      <c r="TEF51" s="9"/>
      <c r="TEG51" s="9"/>
      <c r="TEH51" s="9"/>
      <c r="TEI51" s="9"/>
      <c r="TEJ51" s="9"/>
      <c r="TEK51" s="9"/>
      <c r="TEL51" s="9"/>
      <c r="TEM51" s="9"/>
      <c r="TEN51" s="9"/>
      <c r="TEO51" s="9"/>
      <c r="TEP51" s="9"/>
      <c r="TEQ51" s="9"/>
      <c r="TER51" s="9"/>
      <c r="TES51" s="9"/>
      <c r="TET51" s="9"/>
      <c r="TEU51" s="9"/>
      <c r="TEV51" s="9"/>
      <c r="TEW51" s="9"/>
      <c r="TEX51" s="9"/>
      <c r="TEY51" s="9"/>
      <c r="TEZ51" s="9"/>
      <c r="TFA51" s="9"/>
      <c r="TFB51" s="9"/>
      <c r="TFC51" s="9"/>
      <c r="TFD51" s="9"/>
      <c r="TFE51" s="9"/>
      <c r="TFF51" s="9"/>
      <c r="TFG51" s="9"/>
      <c r="TFH51" s="9"/>
      <c r="TFI51" s="9"/>
      <c r="TFJ51" s="9"/>
      <c r="TFK51" s="9"/>
      <c r="TFL51" s="9"/>
      <c r="TFM51" s="9"/>
      <c r="TFN51" s="9"/>
      <c r="TFO51" s="9"/>
      <c r="TFP51" s="9"/>
      <c r="TFQ51" s="9"/>
      <c r="TFR51" s="9"/>
      <c r="TFS51" s="9"/>
      <c r="TFT51" s="9"/>
      <c r="TFU51" s="9"/>
      <c r="TFV51" s="9"/>
      <c r="TFW51" s="9"/>
      <c r="TFX51" s="9"/>
      <c r="TFY51" s="9"/>
      <c r="TFZ51" s="9"/>
      <c r="TGA51" s="9"/>
      <c r="TGB51" s="9"/>
      <c r="TGC51" s="9"/>
      <c r="TGD51" s="9"/>
      <c r="TGE51" s="9"/>
      <c r="TGF51" s="9"/>
      <c r="TGG51" s="9"/>
      <c r="TGH51" s="9"/>
      <c r="TGI51" s="9"/>
      <c r="TGJ51" s="9"/>
      <c r="TGK51" s="9"/>
      <c r="TGL51" s="9"/>
      <c r="TGM51" s="9"/>
      <c r="TGN51" s="9"/>
      <c r="TGO51" s="9"/>
      <c r="TGP51" s="9"/>
      <c r="TGQ51" s="9"/>
      <c r="TGR51" s="9"/>
      <c r="TGS51" s="9"/>
      <c r="TGT51" s="9"/>
      <c r="TGU51" s="9"/>
      <c r="TGV51" s="9"/>
      <c r="TGW51" s="9"/>
      <c r="TGX51" s="9"/>
      <c r="TGY51" s="9"/>
      <c r="TGZ51" s="9"/>
      <c r="THA51" s="9"/>
      <c r="THB51" s="9"/>
      <c r="THC51" s="9"/>
      <c r="THD51" s="9"/>
      <c r="THE51" s="9"/>
      <c r="THF51" s="9"/>
      <c r="THG51" s="9"/>
      <c r="THH51" s="9"/>
      <c r="THI51" s="9"/>
      <c r="THJ51" s="9"/>
      <c r="THK51" s="9"/>
      <c r="THL51" s="9"/>
      <c r="THM51" s="9"/>
      <c r="THN51" s="9"/>
      <c r="THO51" s="9"/>
      <c r="THP51" s="9"/>
      <c r="THQ51" s="9"/>
      <c r="THR51" s="9"/>
      <c r="THS51" s="9"/>
      <c r="THT51" s="9"/>
      <c r="THU51" s="9"/>
      <c r="THV51" s="9"/>
      <c r="THW51" s="9"/>
      <c r="THX51" s="9"/>
      <c r="THY51" s="9"/>
      <c r="THZ51" s="9"/>
      <c r="TIA51" s="9"/>
      <c r="TIB51" s="9"/>
      <c r="TIC51" s="9"/>
      <c r="TID51" s="9"/>
      <c r="TIE51" s="9"/>
      <c r="TIF51" s="9"/>
      <c r="TIG51" s="9"/>
      <c r="TIH51" s="9"/>
      <c r="TII51" s="9"/>
      <c r="TIJ51" s="9"/>
      <c r="TIK51" s="9"/>
      <c r="TIL51" s="9"/>
      <c r="TIM51" s="9"/>
      <c r="TIN51" s="9"/>
      <c r="TIO51" s="9"/>
      <c r="TIP51" s="9"/>
      <c r="TIQ51" s="9"/>
      <c r="TIR51" s="9"/>
      <c r="TIS51" s="9"/>
      <c r="TIT51" s="9"/>
      <c r="TIU51" s="9"/>
      <c r="TIV51" s="9"/>
      <c r="TIW51" s="9"/>
      <c r="TIX51" s="9"/>
      <c r="TIY51" s="9"/>
      <c r="TIZ51" s="9"/>
      <c r="TJA51" s="9"/>
      <c r="TJB51" s="9"/>
      <c r="TJC51" s="9"/>
      <c r="TJD51" s="9"/>
      <c r="TJE51" s="9"/>
      <c r="TJF51" s="9"/>
      <c r="TJG51" s="9"/>
      <c r="TJH51" s="9"/>
      <c r="TJI51" s="9"/>
      <c r="TJJ51" s="9"/>
      <c r="TJK51" s="9"/>
      <c r="TJL51" s="9"/>
      <c r="TJM51" s="9"/>
      <c r="TJN51" s="9"/>
      <c r="TJO51" s="9"/>
      <c r="TJP51" s="9"/>
      <c r="TJQ51" s="9"/>
      <c r="TJR51" s="9"/>
      <c r="TJS51" s="9"/>
      <c r="TJT51" s="9"/>
      <c r="TJU51" s="9"/>
      <c r="TJV51" s="9"/>
      <c r="TJW51" s="9"/>
      <c r="TJX51" s="9"/>
      <c r="TJY51" s="9"/>
      <c r="TJZ51" s="9"/>
      <c r="TKA51" s="9"/>
      <c r="TKB51" s="9"/>
      <c r="TKC51" s="9"/>
      <c r="TKD51" s="9"/>
      <c r="TKE51" s="9"/>
      <c r="TKF51" s="9"/>
      <c r="TKG51" s="9"/>
      <c r="TKH51" s="9"/>
      <c r="TKI51" s="9"/>
      <c r="TKJ51" s="9"/>
      <c r="TKK51" s="9"/>
      <c r="TKL51" s="9"/>
      <c r="TKM51" s="9"/>
      <c r="TKN51" s="9"/>
      <c r="TKO51" s="9"/>
      <c r="TKP51" s="9"/>
      <c r="TKQ51" s="9"/>
      <c r="TKR51" s="9"/>
      <c r="TKS51" s="9"/>
      <c r="TKT51" s="9"/>
      <c r="TKU51" s="9"/>
      <c r="TKV51" s="9"/>
      <c r="TKW51" s="9"/>
      <c r="TKX51" s="9"/>
      <c r="TKY51" s="9"/>
      <c r="TKZ51" s="9"/>
      <c r="TLA51" s="9"/>
      <c r="TLB51" s="9"/>
      <c r="TLC51" s="9"/>
      <c r="TLD51" s="9"/>
      <c r="TLE51" s="9"/>
      <c r="TLF51" s="9"/>
      <c r="TLG51" s="9"/>
      <c r="TLH51" s="9"/>
      <c r="TLI51" s="9"/>
      <c r="TLJ51" s="9"/>
      <c r="TLK51" s="9"/>
      <c r="TLL51" s="9"/>
      <c r="TLM51" s="9"/>
      <c r="TLN51" s="9"/>
      <c r="TLO51" s="9"/>
      <c r="TLP51" s="9"/>
      <c r="TLQ51" s="9"/>
      <c r="TLR51" s="9"/>
      <c r="TLS51" s="9"/>
      <c r="TLT51" s="9"/>
      <c r="TLU51" s="9"/>
      <c r="TLV51" s="9"/>
      <c r="TLW51" s="9"/>
      <c r="TLX51" s="9"/>
      <c r="TLY51" s="9"/>
      <c r="TLZ51" s="9"/>
      <c r="TMA51" s="9"/>
      <c r="TMB51" s="9"/>
      <c r="TMC51" s="9"/>
      <c r="TMD51" s="9"/>
      <c r="TME51" s="9"/>
      <c r="TMF51" s="9"/>
      <c r="TMG51" s="9"/>
      <c r="TMH51" s="9"/>
      <c r="TMI51" s="9"/>
      <c r="TMJ51" s="9"/>
      <c r="TMK51" s="9"/>
      <c r="TML51" s="9"/>
      <c r="TMM51" s="9"/>
      <c r="TMN51" s="9"/>
      <c r="TMO51" s="9"/>
      <c r="TMP51" s="9"/>
      <c r="TMQ51" s="9"/>
      <c r="TMR51" s="9"/>
      <c r="TMS51" s="9"/>
      <c r="TMT51" s="9"/>
      <c r="TMU51" s="9"/>
      <c r="TMV51" s="9"/>
      <c r="TMW51" s="9"/>
      <c r="TMX51" s="9"/>
      <c r="TMY51" s="9"/>
      <c r="TMZ51" s="9"/>
      <c r="TNA51" s="9"/>
      <c r="TNB51" s="9"/>
      <c r="TNC51" s="9"/>
      <c r="TND51" s="9"/>
      <c r="TNE51" s="9"/>
      <c r="TNF51" s="9"/>
      <c r="TNG51" s="9"/>
      <c r="TNH51" s="9"/>
      <c r="TNI51" s="9"/>
      <c r="TNJ51" s="9"/>
      <c r="TNK51" s="9"/>
      <c r="TNL51" s="9"/>
      <c r="TNM51" s="9"/>
      <c r="TNN51" s="9"/>
      <c r="TNO51" s="9"/>
      <c r="TNP51" s="9"/>
      <c r="TNQ51" s="9"/>
      <c r="TNR51" s="9"/>
      <c r="TNS51" s="9"/>
      <c r="TNT51" s="9"/>
      <c r="TNU51" s="9"/>
      <c r="TNV51" s="9"/>
      <c r="TNW51" s="9"/>
      <c r="TNX51" s="9"/>
      <c r="TNY51" s="9"/>
      <c r="TNZ51" s="9"/>
      <c r="TOA51" s="9"/>
      <c r="TOB51" s="9"/>
      <c r="TOC51" s="9"/>
      <c r="TOD51" s="9"/>
      <c r="TOE51" s="9"/>
      <c r="TOF51" s="9"/>
      <c r="TOG51" s="9"/>
      <c r="TOH51" s="9"/>
      <c r="TOI51" s="9"/>
      <c r="TOJ51" s="9"/>
      <c r="TOK51" s="9"/>
      <c r="TOL51" s="9"/>
      <c r="TOM51" s="9"/>
      <c r="TON51" s="9"/>
      <c r="TOO51" s="9"/>
      <c r="TOP51" s="9"/>
      <c r="TOQ51" s="9"/>
      <c r="TOR51" s="9"/>
      <c r="TOS51" s="9"/>
      <c r="TOT51" s="9"/>
      <c r="TOU51" s="9"/>
      <c r="TOV51" s="9"/>
      <c r="TOW51" s="9"/>
      <c r="TOX51" s="9"/>
      <c r="TOY51" s="9"/>
      <c r="TOZ51" s="9"/>
      <c r="TPA51" s="9"/>
      <c r="TPB51" s="9"/>
      <c r="TPC51" s="9"/>
      <c r="TPD51" s="9"/>
      <c r="TPE51" s="9"/>
      <c r="TPF51" s="9"/>
      <c r="TPG51" s="9"/>
      <c r="TPH51" s="9"/>
      <c r="TPI51" s="9"/>
      <c r="TPJ51" s="9"/>
      <c r="TPK51" s="9"/>
      <c r="TPL51" s="9"/>
      <c r="TPM51" s="9"/>
      <c r="TPN51" s="9"/>
      <c r="TPO51" s="9"/>
      <c r="TPP51" s="9"/>
      <c r="TPQ51" s="9"/>
      <c r="TPR51" s="9"/>
      <c r="TPS51" s="9"/>
      <c r="TPT51" s="9"/>
      <c r="TPU51" s="9"/>
      <c r="TPV51" s="9"/>
      <c r="TPW51" s="9"/>
      <c r="TPX51" s="9"/>
      <c r="TPY51" s="9"/>
      <c r="TPZ51" s="9"/>
      <c r="TQA51" s="9"/>
      <c r="TQB51" s="9"/>
      <c r="TQC51" s="9"/>
      <c r="TQD51" s="9"/>
      <c r="TQE51" s="9"/>
      <c r="TQF51" s="9"/>
      <c r="TQG51" s="9"/>
      <c r="TQH51" s="9"/>
      <c r="TQI51" s="9"/>
      <c r="TQJ51" s="9"/>
      <c r="TQK51" s="9"/>
      <c r="TQL51" s="9"/>
      <c r="TQM51" s="9"/>
      <c r="TQN51" s="9"/>
      <c r="TQO51" s="9"/>
      <c r="TQP51" s="9"/>
      <c r="TQQ51" s="9"/>
      <c r="TQR51" s="9"/>
      <c r="TQS51" s="9"/>
      <c r="TQT51" s="9"/>
      <c r="TQU51" s="9"/>
      <c r="TQV51" s="9"/>
      <c r="TQW51" s="9"/>
      <c r="TQX51" s="9"/>
      <c r="TQY51" s="9"/>
      <c r="TQZ51" s="9"/>
      <c r="TRA51" s="9"/>
      <c r="TRB51" s="9"/>
      <c r="TRC51" s="9"/>
      <c r="TRD51" s="9"/>
      <c r="TRE51" s="9"/>
      <c r="TRF51" s="9"/>
      <c r="TRG51" s="9"/>
      <c r="TRH51" s="9"/>
      <c r="TRI51" s="9"/>
      <c r="TRJ51" s="9"/>
      <c r="TRK51" s="9"/>
      <c r="TRL51" s="9"/>
      <c r="TRM51" s="9"/>
      <c r="TRN51" s="9"/>
      <c r="TRO51" s="9"/>
      <c r="TRP51" s="9"/>
      <c r="TRQ51" s="9"/>
      <c r="TRR51" s="9"/>
      <c r="TRS51" s="9"/>
      <c r="TRT51" s="9"/>
      <c r="TRU51" s="9"/>
      <c r="TRV51" s="9"/>
      <c r="TRW51" s="9"/>
      <c r="TRX51" s="9"/>
      <c r="TRY51" s="9"/>
      <c r="TRZ51" s="9"/>
      <c r="TSA51" s="9"/>
      <c r="TSB51" s="9"/>
      <c r="TSC51" s="9"/>
      <c r="TSD51" s="9"/>
      <c r="TSE51" s="9"/>
      <c r="TSF51" s="9"/>
      <c r="TSG51" s="9"/>
      <c r="TSH51" s="9"/>
      <c r="TSI51" s="9"/>
      <c r="TSJ51" s="9"/>
      <c r="TSK51" s="9"/>
      <c r="TSL51" s="9"/>
      <c r="TSM51" s="9"/>
      <c r="TSN51" s="9"/>
      <c r="TSO51" s="9"/>
      <c r="TSP51" s="9"/>
      <c r="TSQ51" s="9"/>
      <c r="TSR51" s="9"/>
      <c r="TSS51" s="9"/>
      <c r="TST51" s="9"/>
      <c r="TSU51" s="9"/>
      <c r="TSV51" s="9"/>
      <c r="TSW51" s="9"/>
      <c r="TSX51" s="9"/>
      <c r="TSY51" s="9"/>
      <c r="TSZ51" s="9"/>
      <c r="TTA51" s="9"/>
      <c r="TTB51" s="9"/>
      <c r="TTC51" s="9"/>
      <c r="TTD51" s="9"/>
      <c r="TTE51" s="9"/>
      <c r="TTF51" s="9"/>
      <c r="TTG51" s="9"/>
      <c r="TTH51" s="9"/>
      <c r="TTI51" s="9"/>
      <c r="TTJ51" s="9"/>
      <c r="TTK51" s="9"/>
      <c r="TTL51" s="9"/>
      <c r="TTM51" s="9"/>
      <c r="TTN51" s="9"/>
      <c r="TTO51" s="9"/>
      <c r="TTP51" s="9"/>
      <c r="TTQ51" s="9"/>
      <c r="TTR51" s="9"/>
      <c r="TTS51" s="9"/>
      <c r="TTT51" s="9"/>
      <c r="TTU51" s="9"/>
      <c r="TTV51" s="9"/>
      <c r="TTW51" s="9"/>
      <c r="TTX51" s="9"/>
      <c r="TTY51" s="9"/>
      <c r="TTZ51" s="9"/>
      <c r="TUA51" s="9"/>
      <c r="TUB51" s="9"/>
      <c r="TUC51" s="9"/>
      <c r="TUD51" s="9"/>
      <c r="TUE51" s="9"/>
      <c r="TUF51" s="9"/>
      <c r="TUG51" s="9"/>
      <c r="TUH51" s="9"/>
      <c r="TUI51" s="9"/>
      <c r="TUJ51" s="9"/>
      <c r="TUK51" s="9"/>
      <c r="TUL51" s="9"/>
      <c r="TUM51" s="9"/>
      <c r="TUN51" s="9"/>
      <c r="TUO51" s="9"/>
      <c r="TUP51" s="9"/>
      <c r="TUQ51" s="9"/>
      <c r="TUR51" s="9"/>
      <c r="TUS51" s="9"/>
      <c r="TUT51" s="9"/>
      <c r="TUU51" s="9"/>
      <c r="TUV51" s="9"/>
      <c r="TUW51" s="9"/>
      <c r="TUX51" s="9"/>
      <c r="TUY51" s="9"/>
      <c r="TUZ51" s="9"/>
      <c r="TVA51" s="9"/>
      <c r="TVB51" s="9"/>
      <c r="TVC51" s="9"/>
      <c r="TVD51" s="9"/>
      <c r="TVE51" s="9"/>
      <c r="TVF51" s="9"/>
      <c r="TVG51" s="9"/>
      <c r="TVH51" s="9"/>
      <c r="TVI51" s="9"/>
      <c r="TVJ51" s="9"/>
      <c r="TVK51" s="9"/>
      <c r="TVL51" s="9"/>
      <c r="TVM51" s="9"/>
      <c r="TVN51" s="9"/>
      <c r="TVO51" s="9"/>
      <c r="TVP51" s="9"/>
      <c r="TVQ51" s="9"/>
      <c r="TVR51" s="9"/>
      <c r="TVS51" s="9"/>
      <c r="TVT51" s="9"/>
      <c r="TVU51" s="9"/>
      <c r="TVV51" s="9"/>
      <c r="TVW51" s="9"/>
      <c r="TVX51" s="9"/>
      <c r="TVY51" s="9"/>
      <c r="TVZ51" s="9"/>
      <c r="TWA51" s="9"/>
      <c r="TWB51" s="9"/>
      <c r="TWC51" s="9"/>
      <c r="TWD51" s="9"/>
      <c r="TWE51" s="9"/>
      <c r="TWF51" s="9"/>
      <c r="TWG51" s="9"/>
      <c r="TWH51" s="9"/>
      <c r="TWI51" s="9"/>
      <c r="TWJ51" s="9"/>
      <c r="TWK51" s="9"/>
      <c r="TWL51" s="9"/>
      <c r="TWM51" s="9"/>
      <c r="TWN51" s="9"/>
      <c r="TWO51" s="9"/>
      <c r="TWP51" s="9"/>
      <c r="TWQ51" s="9"/>
      <c r="TWR51" s="9"/>
      <c r="TWS51" s="9"/>
      <c r="TWT51" s="9"/>
      <c r="TWU51" s="9"/>
      <c r="TWV51" s="9"/>
      <c r="TWW51" s="9"/>
      <c r="TWX51" s="9"/>
      <c r="TWY51" s="9"/>
      <c r="TWZ51" s="9"/>
      <c r="TXA51" s="9"/>
      <c r="TXB51" s="9"/>
      <c r="TXC51" s="9"/>
      <c r="TXD51" s="9"/>
      <c r="TXE51" s="9"/>
      <c r="TXF51" s="9"/>
      <c r="TXG51" s="9"/>
      <c r="TXH51" s="9"/>
      <c r="TXI51" s="9"/>
      <c r="TXJ51" s="9"/>
      <c r="TXK51" s="9"/>
      <c r="TXL51" s="9"/>
      <c r="TXM51" s="9"/>
      <c r="TXN51" s="9"/>
      <c r="TXO51" s="9"/>
      <c r="TXP51" s="9"/>
      <c r="TXQ51" s="9"/>
      <c r="TXR51" s="9"/>
      <c r="TXS51" s="9"/>
      <c r="TXT51" s="9"/>
      <c r="TXU51" s="9"/>
      <c r="TXV51" s="9"/>
      <c r="TXW51" s="9"/>
      <c r="TXX51" s="9"/>
      <c r="TXY51" s="9"/>
      <c r="TXZ51" s="9"/>
      <c r="TYA51" s="9"/>
      <c r="TYB51" s="9"/>
      <c r="TYC51" s="9"/>
      <c r="TYD51" s="9"/>
      <c r="TYE51" s="9"/>
      <c r="TYF51" s="9"/>
      <c r="TYG51" s="9"/>
      <c r="TYH51" s="9"/>
      <c r="TYI51" s="9"/>
      <c r="TYJ51" s="9"/>
      <c r="TYK51" s="9"/>
      <c r="TYL51" s="9"/>
      <c r="TYM51" s="9"/>
      <c r="TYN51" s="9"/>
      <c r="TYO51" s="9"/>
      <c r="TYP51" s="9"/>
      <c r="TYQ51" s="9"/>
      <c r="TYR51" s="9"/>
      <c r="TYS51" s="9"/>
      <c r="TYT51" s="9"/>
      <c r="TYU51" s="9"/>
      <c r="TYV51" s="9"/>
      <c r="TYW51" s="9"/>
      <c r="TYX51" s="9"/>
      <c r="TYY51" s="9"/>
      <c r="TYZ51" s="9"/>
      <c r="TZA51" s="9"/>
      <c r="TZB51" s="9"/>
      <c r="TZC51" s="9"/>
      <c r="TZD51" s="9"/>
      <c r="TZE51" s="9"/>
      <c r="TZF51" s="9"/>
      <c r="TZG51" s="9"/>
      <c r="TZH51" s="9"/>
      <c r="TZI51" s="9"/>
      <c r="TZJ51" s="9"/>
      <c r="TZK51" s="9"/>
      <c r="TZL51" s="9"/>
      <c r="TZM51" s="9"/>
      <c r="TZN51" s="9"/>
      <c r="TZO51" s="9"/>
      <c r="TZP51" s="9"/>
      <c r="TZQ51" s="9"/>
      <c r="TZR51" s="9"/>
      <c r="TZS51" s="9"/>
      <c r="TZT51" s="9"/>
      <c r="TZU51" s="9"/>
      <c r="TZV51" s="9"/>
      <c r="TZW51" s="9"/>
      <c r="TZX51" s="9"/>
      <c r="TZY51" s="9"/>
      <c r="TZZ51" s="9"/>
      <c r="UAA51" s="9"/>
      <c r="UAB51" s="9"/>
      <c r="UAC51" s="9"/>
      <c r="UAD51" s="9"/>
      <c r="UAE51" s="9"/>
      <c r="UAF51" s="9"/>
      <c r="UAG51" s="9"/>
      <c r="UAH51" s="9"/>
      <c r="UAI51" s="9"/>
      <c r="UAJ51" s="9"/>
      <c r="UAK51" s="9"/>
      <c r="UAL51" s="9"/>
      <c r="UAM51" s="9"/>
      <c r="UAN51" s="9"/>
      <c r="UAO51" s="9"/>
      <c r="UAP51" s="9"/>
      <c r="UAQ51" s="9"/>
      <c r="UAR51" s="9"/>
      <c r="UAS51" s="9"/>
      <c r="UAT51" s="9"/>
      <c r="UAU51" s="9"/>
      <c r="UAV51" s="9"/>
      <c r="UAW51" s="9"/>
      <c r="UAX51" s="9"/>
      <c r="UAY51" s="9"/>
      <c r="UAZ51" s="9"/>
      <c r="UBA51" s="9"/>
      <c r="UBB51" s="9"/>
      <c r="UBC51" s="9"/>
      <c r="UBD51" s="9"/>
      <c r="UBE51" s="9"/>
      <c r="UBF51" s="9"/>
      <c r="UBG51" s="9"/>
      <c r="UBH51" s="9"/>
      <c r="UBI51" s="9"/>
      <c r="UBJ51" s="9"/>
      <c r="UBK51" s="9"/>
      <c r="UBL51" s="9"/>
      <c r="UBM51" s="9"/>
      <c r="UBN51" s="9"/>
      <c r="UBO51" s="9"/>
      <c r="UBP51" s="9"/>
      <c r="UBQ51" s="9"/>
      <c r="UBR51" s="9"/>
      <c r="UBS51" s="9"/>
      <c r="UBT51" s="9"/>
      <c r="UBU51" s="9"/>
      <c r="UBV51" s="9"/>
      <c r="UBW51" s="9"/>
      <c r="UBX51" s="9"/>
      <c r="UBY51" s="9"/>
      <c r="UBZ51" s="9"/>
      <c r="UCA51" s="9"/>
      <c r="UCB51" s="9"/>
      <c r="UCC51" s="9"/>
      <c r="UCD51" s="9"/>
      <c r="UCE51" s="9"/>
      <c r="UCF51" s="9"/>
      <c r="UCG51" s="9"/>
      <c r="UCH51" s="9"/>
      <c r="UCI51" s="9"/>
      <c r="UCJ51" s="9"/>
      <c r="UCK51" s="9"/>
      <c r="UCL51" s="9"/>
      <c r="UCM51" s="9"/>
      <c r="UCN51" s="9"/>
      <c r="UCO51" s="9"/>
      <c r="UCP51" s="9"/>
      <c r="UCQ51" s="9"/>
      <c r="UCR51" s="9"/>
      <c r="UCS51" s="9"/>
      <c r="UCT51" s="9"/>
      <c r="UCU51" s="9"/>
      <c r="UCV51" s="9"/>
      <c r="UCW51" s="9"/>
      <c r="UCX51" s="9"/>
      <c r="UCY51" s="9"/>
      <c r="UCZ51" s="9"/>
      <c r="UDA51" s="9"/>
      <c r="UDB51" s="9"/>
      <c r="UDC51" s="9"/>
      <c r="UDD51" s="9"/>
      <c r="UDE51" s="9"/>
      <c r="UDF51" s="9"/>
      <c r="UDG51" s="9"/>
      <c r="UDH51" s="9"/>
      <c r="UDI51" s="9"/>
      <c r="UDJ51" s="9"/>
      <c r="UDK51" s="9"/>
      <c r="UDL51" s="9"/>
      <c r="UDM51" s="9"/>
      <c r="UDN51" s="9"/>
      <c r="UDO51" s="9"/>
      <c r="UDP51" s="9"/>
      <c r="UDQ51" s="9"/>
      <c r="UDR51" s="9"/>
      <c r="UDS51" s="9"/>
      <c r="UDT51" s="9"/>
      <c r="UDU51" s="9"/>
      <c r="UDV51" s="9"/>
      <c r="UDW51" s="9"/>
      <c r="UDX51" s="9"/>
      <c r="UDY51" s="9"/>
      <c r="UDZ51" s="9"/>
      <c r="UEA51" s="9"/>
      <c r="UEB51" s="9"/>
      <c r="UEC51" s="9"/>
      <c r="UED51" s="9"/>
      <c r="UEE51" s="9"/>
      <c r="UEF51" s="9"/>
      <c r="UEG51" s="9"/>
      <c r="UEH51" s="9"/>
      <c r="UEI51" s="9"/>
      <c r="UEJ51" s="9"/>
      <c r="UEK51" s="9"/>
      <c r="UEL51" s="9"/>
      <c r="UEM51" s="9"/>
      <c r="UEN51" s="9"/>
      <c r="UEO51" s="9"/>
      <c r="UEP51" s="9"/>
      <c r="UEQ51" s="9"/>
      <c r="UER51" s="9"/>
      <c r="UES51" s="9"/>
      <c r="UET51" s="9"/>
      <c r="UEU51" s="9"/>
      <c r="UEV51" s="9"/>
      <c r="UEW51" s="9"/>
      <c r="UEX51" s="9"/>
      <c r="UEY51" s="9"/>
      <c r="UEZ51" s="9"/>
      <c r="UFA51" s="9"/>
      <c r="UFB51" s="9"/>
      <c r="UFC51" s="9"/>
      <c r="UFD51" s="9"/>
      <c r="UFE51" s="9"/>
      <c r="UFF51" s="9"/>
      <c r="UFG51" s="9"/>
      <c r="UFH51" s="9"/>
      <c r="UFI51" s="9"/>
      <c r="UFJ51" s="9"/>
      <c r="UFK51" s="9"/>
      <c r="UFL51" s="9"/>
      <c r="UFM51" s="9"/>
      <c r="UFN51" s="9"/>
      <c r="UFO51" s="9"/>
      <c r="UFP51" s="9"/>
      <c r="UFQ51" s="9"/>
      <c r="UFR51" s="9"/>
      <c r="UFS51" s="9"/>
      <c r="UFT51" s="9"/>
      <c r="UFU51" s="9"/>
      <c r="UFV51" s="9"/>
      <c r="UFW51" s="9"/>
      <c r="UFX51" s="9"/>
      <c r="UFY51" s="9"/>
      <c r="UFZ51" s="9"/>
      <c r="UGA51" s="9"/>
      <c r="UGB51" s="9"/>
      <c r="UGC51" s="9"/>
      <c r="UGD51" s="9"/>
      <c r="UGE51" s="9"/>
      <c r="UGF51" s="9"/>
      <c r="UGG51" s="9"/>
      <c r="UGH51" s="9"/>
      <c r="UGI51" s="9"/>
      <c r="UGJ51" s="9"/>
      <c r="UGK51" s="9"/>
      <c r="UGL51" s="9"/>
      <c r="UGM51" s="9"/>
      <c r="UGN51" s="9"/>
      <c r="UGO51" s="9"/>
      <c r="UGP51" s="9"/>
      <c r="UGQ51" s="9"/>
      <c r="UGR51" s="9"/>
      <c r="UGS51" s="9"/>
      <c r="UGT51" s="9"/>
      <c r="UGU51" s="9"/>
      <c r="UGV51" s="9"/>
      <c r="UGW51" s="9"/>
      <c r="UGX51" s="9"/>
      <c r="UGY51" s="9"/>
      <c r="UGZ51" s="9"/>
      <c r="UHA51" s="9"/>
      <c r="UHB51" s="9"/>
      <c r="UHC51" s="9"/>
      <c r="UHD51" s="9"/>
      <c r="UHE51" s="9"/>
      <c r="UHF51" s="9"/>
      <c r="UHG51" s="9"/>
      <c r="UHH51" s="9"/>
      <c r="UHI51" s="9"/>
      <c r="UHJ51" s="9"/>
      <c r="UHK51" s="9"/>
      <c r="UHL51" s="9"/>
      <c r="UHM51" s="9"/>
      <c r="UHN51" s="9"/>
      <c r="UHO51" s="9"/>
      <c r="UHP51" s="9"/>
      <c r="UHQ51" s="9"/>
      <c r="UHR51" s="9"/>
      <c r="UHS51" s="9"/>
      <c r="UHT51" s="9"/>
      <c r="UHU51" s="9"/>
      <c r="UHV51" s="9"/>
      <c r="UHW51" s="9"/>
      <c r="UHX51" s="9"/>
      <c r="UHY51" s="9"/>
      <c r="UHZ51" s="9"/>
      <c r="UIA51" s="9"/>
      <c r="UIB51" s="9"/>
      <c r="UIC51" s="9"/>
      <c r="UID51" s="9"/>
      <c r="UIE51" s="9"/>
      <c r="UIF51" s="9"/>
      <c r="UIG51" s="9"/>
      <c r="UIH51" s="9"/>
      <c r="UII51" s="9"/>
      <c r="UIJ51" s="9"/>
      <c r="UIK51" s="9"/>
      <c r="UIL51" s="9"/>
      <c r="UIM51" s="9"/>
      <c r="UIN51" s="9"/>
      <c r="UIO51" s="9"/>
      <c r="UIP51" s="9"/>
      <c r="UIQ51" s="9"/>
      <c r="UIR51" s="9"/>
      <c r="UIS51" s="9"/>
      <c r="UIT51" s="9"/>
      <c r="UIU51" s="9"/>
      <c r="UIV51" s="9"/>
      <c r="UIW51" s="9"/>
      <c r="UIX51" s="9"/>
      <c r="UIY51" s="9"/>
      <c r="UIZ51" s="9"/>
      <c r="UJA51" s="9"/>
      <c r="UJB51" s="9"/>
      <c r="UJC51" s="9"/>
      <c r="UJD51" s="9"/>
      <c r="UJE51" s="9"/>
      <c r="UJF51" s="9"/>
      <c r="UJG51" s="9"/>
      <c r="UJH51" s="9"/>
      <c r="UJI51" s="9"/>
      <c r="UJJ51" s="9"/>
      <c r="UJK51" s="9"/>
      <c r="UJL51" s="9"/>
      <c r="UJM51" s="9"/>
      <c r="UJN51" s="9"/>
      <c r="UJO51" s="9"/>
      <c r="UJP51" s="9"/>
      <c r="UJQ51" s="9"/>
      <c r="UJR51" s="9"/>
      <c r="UJS51" s="9"/>
      <c r="UJT51" s="9"/>
      <c r="UJU51" s="9"/>
      <c r="UJV51" s="9"/>
      <c r="UJW51" s="9"/>
      <c r="UJX51" s="9"/>
      <c r="UJY51" s="9"/>
      <c r="UJZ51" s="9"/>
      <c r="UKA51" s="9"/>
      <c r="UKB51" s="9"/>
      <c r="UKC51" s="9"/>
      <c r="UKD51" s="9"/>
      <c r="UKE51" s="9"/>
      <c r="UKF51" s="9"/>
      <c r="UKG51" s="9"/>
      <c r="UKH51" s="9"/>
      <c r="UKI51" s="9"/>
      <c r="UKJ51" s="9"/>
      <c r="UKK51" s="9"/>
      <c r="UKL51" s="9"/>
      <c r="UKM51" s="9"/>
      <c r="UKN51" s="9"/>
      <c r="UKO51" s="9"/>
      <c r="UKP51" s="9"/>
      <c r="UKQ51" s="9"/>
      <c r="UKR51" s="9"/>
      <c r="UKS51" s="9"/>
      <c r="UKT51" s="9"/>
      <c r="UKU51" s="9"/>
      <c r="UKV51" s="9"/>
      <c r="UKW51" s="9"/>
      <c r="UKX51" s="9"/>
      <c r="UKY51" s="9"/>
      <c r="UKZ51" s="9"/>
      <c r="ULA51" s="9"/>
      <c r="ULB51" s="9"/>
      <c r="ULC51" s="9"/>
      <c r="ULD51" s="9"/>
      <c r="ULE51" s="9"/>
      <c r="ULF51" s="9"/>
      <c r="ULG51" s="9"/>
      <c r="ULH51" s="9"/>
      <c r="ULI51" s="9"/>
      <c r="ULJ51" s="9"/>
      <c r="ULK51" s="9"/>
      <c r="ULL51" s="9"/>
      <c r="ULM51" s="9"/>
      <c r="ULN51" s="9"/>
      <c r="ULO51" s="9"/>
      <c r="ULP51" s="9"/>
      <c r="ULQ51" s="9"/>
      <c r="ULR51" s="9"/>
      <c r="ULS51" s="9"/>
      <c r="ULT51" s="9"/>
      <c r="ULU51" s="9"/>
      <c r="ULV51" s="9"/>
      <c r="ULW51" s="9"/>
      <c r="ULX51" s="9"/>
      <c r="ULY51" s="9"/>
      <c r="ULZ51" s="9"/>
      <c r="UMA51" s="9"/>
      <c r="UMB51" s="9"/>
      <c r="UMC51" s="9"/>
      <c r="UMD51" s="9"/>
      <c r="UME51" s="9"/>
      <c r="UMF51" s="9"/>
      <c r="UMG51" s="9"/>
      <c r="UMH51" s="9"/>
      <c r="UMI51" s="9"/>
      <c r="UMJ51" s="9"/>
      <c r="UMK51" s="9"/>
      <c r="UML51" s="9"/>
      <c r="UMM51" s="9"/>
      <c r="UMN51" s="9"/>
      <c r="UMO51" s="9"/>
      <c r="UMP51" s="9"/>
      <c r="UMQ51" s="9"/>
      <c r="UMR51" s="9"/>
      <c r="UMS51" s="9"/>
      <c r="UMT51" s="9"/>
      <c r="UMU51" s="9"/>
      <c r="UMV51" s="9"/>
      <c r="UMW51" s="9"/>
      <c r="UMX51" s="9"/>
      <c r="UMY51" s="9"/>
      <c r="UMZ51" s="9"/>
      <c r="UNA51" s="9"/>
      <c r="UNB51" s="9"/>
      <c r="UNC51" s="9"/>
      <c r="UND51" s="9"/>
      <c r="UNE51" s="9"/>
      <c r="UNF51" s="9"/>
      <c r="UNG51" s="9"/>
      <c r="UNH51" s="9"/>
      <c r="UNI51" s="9"/>
      <c r="UNJ51" s="9"/>
      <c r="UNK51" s="9"/>
      <c r="UNL51" s="9"/>
      <c r="UNM51" s="9"/>
      <c r="UNN51" s="9"/>
      <c r="UNO51" s="9"/>
      <c r="UNP51" s="9"/>
      <c r="UNQ51" s="9"/>
      <c r="UNR51" s="9"/>
      <c r="UNS51" s="9"/>
      <c r="UNT51" s="9"/>
      <c r="UNU51" s="9"/>
      <c r="UNV51" s="9"/>
      <c r="UNW51" s="9"/>
      <c r="UNX51" s="9"/>
      <c r="UNY51" s="9"/>
      <c r="UNZ51" s="9"/>
      <c r="UOA51" s="9"/>
      <c r="UOB51" s="9"/>
      <c r="UOC51" s="9"/>
      <c r="UOD51" s="9"/>
      <c r="UOE51" s="9"/>
      <c r="UOF51" s="9"/>
      <c r="UOG51" s="9"/>
      <c r="UOH51" s="9"/>
      <c r="UOI51" s="9"/>
      <c r="UOJ51" s="9"/>
      <c r="UOK51" s="9"/>
      <c r="UOL51" s="9"/>
      <c r="UOM51" s="9"/>
      <c r="UON51" s="9"/>
      <c r="UOO51" s="9"/>
      <c r="UOP51" s="9"/>
      <c r="UOQ51" s="9"/>
      <c r="UOR51" s="9"/>
      <c r="UOS51" s="9"/>
      <c r="UOT51" s="9"/>
      <c r="UOU51" s="9"/>
      <c r="UOV51" s="9"/>
      <c r="UOW51" s="9"/>
      <c r="UOX51" s="9"/>
      <c r="UOY51" s="9"/>
      <c r="UOZ51" s="9"/>
      <c r="UPA51" s="9"/>
      <c r="UPB51" s="9"/>
      <c r="UPC51" s="9"/>
      <c r="UPD51" s="9"/>
      <c r="UPE51" s="9"/>
      <c r="UPF51" s="9"/>
      <c r="UPG51" s="9"/>
      <c r="UPH51" s="9"/>
      <c r="UPI51" s="9"/>
      <c r="UPJ51" s="9"/>
      <c r="UPK51" s="9"/>
      <c r="UPL51" s="9"/>
      <c r="UPM51" s="9"/>
      <c r="UPN51" s="9"/>
      <c r="UPO51" s="9"/>
      <c r="UPP51" s="9"/>
      <c r="UPQ51" s="9"/>
      <c r="UPR51" s="9"/>
      <c r="UPS51" s="9"/>
      <c r="UPT51" s="9"/>
      <c r="UPU51" s="9"/>
      <c r="UPV51" s="9"/>
      <c r="UPW51" s="9"/>
      <c r="UPX51" s="9"/>
      <c r="UPY51" s="9"/>
      <c r="UPZ51" s="9"/>
      <c r="UQA51" s="9"/>
      <c r="UQB51" s="9"/>
      <c r="UQC51" s="9"/>
      <c r="UQD51" s="9"/>
      <c r="UQE51" s="9"/>
      <c r="UQF51" s="9"/>
      <c r="UQG51" s="9"/>
      <c r="UQH51" s="9"/>
      <c r="UQI51" s="9"/>
      <c r="UQJ51" s="9"/>
      <c r="UQK51" s="9"/>
      <c r="UQL51" s="9"/>
      <c r="UQM51" s="9"/>
      <c r="UQN51" s="9"/>
      <c r="UQO51" s="9"/>
      <c r="UQP51" s="9"/>
      <c r="UQQ51" s="9"/>
      <c r="UQR51" s="9"/>
      <c r="UQS51" s="9"/>
      <c r="UQT51" s="9"/>
      <c r="UQU51" s="9"/>
      <c r="UQV51" s="9"/>
      <c r="UQW51" s="9"/>
      <c r="UQX51" s="9"/>
      <c r="UQY51" s="9"/>
      <c r="UQZ51" s="9"/>
      <c r="URA51" s="9"/>
      <c r="URB51" s="9"/>
      <c r="URC51" s="9"/>
      <c r="URD51" s="9"/>
      <c r="URE51" s="9"/>
      <c r="URF51" s="9"/>
      <c r="URG51" s="9"/>
      <c r="URH51" s="9"/>
      <c r="URI51" s="9"/>
      <c r="URJ51" s="9"/>
      <c r="URK51" s="9"/>
      <c r="URL51" s="9"/>
      <c r="URM51" s="9"/>
      <c r="URN51" s="9"/>
      <c r="URO51" s="9"/>
      <c r="URP51" s="9"/>
      <c r="URQ51" s="9"/>
      <c r="URR51" s="9"/>
      <c r="URS51" s="9"/>
      <c r="URT51" s="9"/>
      <c r="URU51" s="9"/>
      <c r="URV51" s="9"/>
      <c r="URW51" s="9"/>
      <c r="URX51" s="9"/>
      <c r="URY51" s="9"/>
      <c r="URZ51" s="9"/>
      <c r="USA51" s="9"/>
      <c r="USB51" s="9"/>
      <c r="USC51" s="9"/>
      <c r="USD51" s="9"/>
      <c r="USE51" s="9"/>
      <c r="USF51" s="9"/>
      <c r="USG51" s="9"/>
      <c r="USH51" s="9"/>
      <c r="USI51" s="9"/>
      <c r="USJ51" s="9"/>
      <c r="USK51" s="9"/>
      <c r="USL51" s="9"/>
      <c r="USM51" s="9"/>
      <c r="USN51" s="9"/>
      <c r="USO51" s="9"/>
      <c r="USP51" s="9"/>
      <c r="USQ51" s="9"/>
      <c r="USR51" s="9"/>
      <c r="USS51" s="9"/>
      <c r="UST51" s="9"/>
      <c r="USU51" s="9"/>
      <c r="USV51" s="9"/>
      <c r="USW51" s="9"/>
      <c r="USX51" s="9"/>
      <c r="USY51" s="9"/>
      <c r="USZ51" s="9"/>
      <c r="UTA51" s="9"/>
      <c r="UTB51" s="9"/>
      <c r="UTC51" s="9"/>
      <c r="UTD51" s="9"/>
      <c r="UTE51" s="9"/>
      <c r="UTF51" s="9"/>
      <c r="UTG51" s="9"/>
      <c r="UTH51" s="9"/>
      <c r="UTI51" s="9"/>
      <c r="UTJ51" s="9"/>
      <c r="UTK51" s="9"/>
      <c r="UTL51" s="9"/>
      <c r="UTM51" s="9"/>
      <c r="UTN51" s="9"/>
      <c r="UTO51" s="9"/>
      <c r="UTP51" s="9"/>
      <c r="UTQ51" s="9"/>
      <c r="UTR51" s="9"/>
      <c r="UTS51" s="9"/>
      <c r="UTT51" s="9"/>
      <c r="UTU51" s="9"/>
      <c r="UTV51" s="9"/>
      <c r="UTW51" s="9"/>
      <c r="UTX51" s="9"/>
      <c r="UTY51" s="9"/>
      <c r="UTZ51" s="9"/>
      <c r="UUA51" s="9"/>
      <c r="UUB51" s="9"/>
      <c r="UUC51" s="9"/>
      <c r="UUD51" s="9"/>
      <c r="UUE51" s="9"/>
      <c r="UUF51" s="9"/>
      <c r="UUG51" s="9"/>
      <c r="UUH51" s="9"/>
      <c r="UUI51" s="9"/>
      <c r="UUJ51" s="9"/>
      <c r="UUK51" s="9"/>
      <c r="UUL51" s="9"/>
      <c r="UUM51" s="9"/>
      <c r="UUN51" s="9"/>
      <c r="UUO51" s="9"/>
      <c r="UUP51" s="9"/>
      <c r="UUQ51" s="9"/>
      <c r="UUR51" s="9"/>
      <c r="UUS51" s="9"/>
      <c r="UUT51" s="9"/>
      <c r="UUU51" s="9"/>
      <c r="UUV51" s="9"/>
      <c r="UUW51" s="9"/>
      <c r="UUX51" s="9"/>
      <c r="UUY51" s="9"/>
      <c r="UUZ51" s="9"/>
      <c r="UVA51" s="9"/>
      <c r="UVB51" s="9"/>
      <c r="UVC51" s="9"/>
      <c r="UVD51" s="9"/>
      <c r="UVE51" s="9"/>
      <c r="UVF51" s="9"/>
      <c r="UVG51" s="9"/>
      <c r="UVH51" s="9"/>
      <c r="UVI51" s="9"/>
      <c r="UVJ51" s="9"/>
      <c r="UVK51" s="9"/>
      <c r="UVL51" s="9"/>
      <c r="UVM51" s="9"/>
      <c r="UVN51" s="9"/>
      <c r="UVO51" s="9"/>
      <c r="UVP51" s="9"/>
      <c r="UVQ51" s="9"/>
      <c r="UVR51" s="9"/>
      <c r="UVS51" s="9"/>
      <c r="UVT51" s="9"/>
      <c r="UVU51" s="9"/>
      <c r="UVV51" s="9"/>
      <c r="UVW51" s="9"/>
      <c r="UVX51" s="9"/>
      <c r="UVY51" s="9"/>
      <c r="UVZ51" s="9"/>
      <c r="UWA51" s="9"/>
      <c r="UWB51" s="9"/>
      <c r="UWC51" s="9"/>
      <c r="UWD51" s="9"/>
      <c r="UWE51" s="9"/>
      <c r="UWF51" s="9"/>
      <c r="UWG51" s="9"/>
      <c r="UWH51" s="9"/>
      <c r="UWI51" s="9"/>
      <c r="UWJ51" s="9"/>
      <c r="UWK51" s="9"/>
      <c r="UWL51" s="9"/>
      <c r="UWM51" s="9"/>
      <c r="UWN51" s="9"/>
      <c r="UWO51" s="9"/>
      <c r="UWP51" s="9"/>
      <c r="UWQ51" s="9"/>
      <c r="UWR51" s="9"/>
      <c r="UWS51" s="9"/>
      <c r="UWT51" s="9"/>
      <c r="UWU51" s="9"/>
      <c r="UWV51" s="9"/>
      <c r="UWW51" s="9"/>
      <c r="UWX51" s="9"/>
      <c r="UWY51" s="9"/>
      <c r="UWZ51" s="9"/>
      <c r="UXA51" s="9"/>
      <c r="UXB51" s="9"/>
      <c r="UXC51" s="9"/>
      <c r="UXD51" s="9"/>
      <c r="UXE51" s="9"/>
      <c r="UXF51" s="9"/>
      <c r="UXG51" s="9"/>
      <c r="UXH51" s="9"/>
      <c r="UXI51" s="9"/>
      <c r="UXJ51" s="9"/>
      <c r="UXK51" s="9"/>
      <c r="UXL51" s="9"/>
      <c r="UXM51" s="9"/>
      <c r="UXN51" s="9"/>
      <c r="UXO51" s="9"/>
      <c r="UXP51" s="9"/>
      <c r="UXQ51" s="9"/>
      <c r="UXR51" s="9"/>
      <c r="UXS51" s="9"/>
      <c r="UXT51" s="9"/>
      <c r="UXU51" s="9"/>
      <c r="UXV51" s="9"/>
      <c r="UXW51" s="9"/>
      <c r="UXX51" s="9"/>
      <c r="UXY51" s="9"/>
      <c r="UXZ51" s="9"/>
      <c r="UYA51" s="9"/>
      <c r="UYB51" s="9"/>
      <c r="UYC51" s="9"/>
      <c r="UYD51" s="9"/>
      <c r="UYE51" s="9"/>
      <c r="UYF51" s="9"/>
      <c r="UYG51" s="9"/>
      <c r="UYH51" s="9"/>
      <c r="UYI51" s="9"/>
      <c r="UYJ51" s="9"/>
      <c r="UYK51" s="9"/>
      <c r="UYL51" s="9"/>
      <c r="UYM51" s="9"/>
      <c r="UYN51" s="9"/>
      <c r="UYO51" s="9"/>
      <c r="UYP51" s="9"/>
      <c r="UYQ51" s="9"/>
      <c r="UYR51" s="9"/>
      <c r="UYS51" s="9"/>
      <c r="UYT51" s="9"/>
      <c r="UYU51" s="9"/>
      <c r="UYV51" s="9"/>
      <c r="UYW51" s="9"/>
      <c r="UYX51" s="9"/>
      <c r="UYY51" s="9"/>
      <c r="UYZ51" s="9"/>
      <c r="UZA51" s="9"/>
      <c r="UZB51" s="9"/>
      <c r="UZC51" s="9"/>
      <c r="UZD51" s="9"/>
      <c r="UZE51" s="9"/>
      <c r="UZF51" s="9"/>
      <c r="UZG51" s="9"/>
      <c r="UZH51" s="9"/>
      <c r="UZI51" s="9"/>
      <c r="UZJ51" s="9"/>
      <c r="UZK51" s="9"/>
      <c r="UZL51" s="9"/>
      <c r="UZM51" s="9"/>
      <c r="UZN51" s="9"/>
      <c r="UZO51" s="9"/>
      <c r="UZP51" s="9"/>
      <c r="UZQ51" s="9"/>
      <c r="UZR51" s="9"/>
      <c r="UZS51" s="9"/>
      <c r="UZT51" s="9"/>
      <c r="UZU51" s="9"/>
      <c r="UZV51" s="9"/>
      <c r="UZW51" s="9"/>
      <c r="UZX51" s="9"/>
      <c r="UZY51" s="9"/>
      <c r="UZZ51" s="9"/>
      <c r="VAA51" s="9"/>
      <c r="VAB51" s="9"/>
      <c r="VAC51" s="9"/>
      <c r="VAD51" s="9"/>
      <c r="VAE51" s="9"/>
      <c r="VAF51" s="9"/>
      <c r="VAG51" s="9"/>
      <c r="VAH51" s="9"/>
      <c r="VAI51" s="9"/>
      <c r="VAJ51" s="9"/>
      <c r="VAK51" s="9"/>
      <c r="VAL51" s="9"/>
      <c r="VAM51" s="9"/>
      <c r="VAN51" s="9"/>
      <c r="VAO51" s="9"/>
      <c r="VAP51" s="9"/>
      <c r="VAQ51" s="9"/>
      <c r="VAR51" s="9"/>
      <c r="VAS51" s="9"/>
      <c r="VAT51" s="9"/>
      <c r="VAU51" s="9"/>
      <c r="VAV51" s="9"/>
      <c r="VAW51" s="9"/>
      <c r="VAX51" s="9"/>
      <c r="VAY51" s="9"/>
      <c r="VAZ51" s="9"/>
      <c r="VBA51" s="9"/>
      <c r="VBB51" s="9"/>
      <c r="VBC51" s="9"/>
      <c r="VBD51" s="9"/>
      <c r="VBE51" s="9"/>
      <c r="VBF51" s="9"/>
      <c r="VBG51" s="9"/>
      <c r="VBH51" s="9"/>
      <c r="VBI51" s="9"/>
      <c r="VBJ51" s="9"/>
      <c r="VBK51" s="9"/>
      <c r="VBL51" s="9"/>
      <c r="VBM51" s="9"/>
      <c r="VBN51" s="9"/>
      <c r="VBO51" s="9"/>
      <c r="VBP51" s="9"/>
      <c r="VBQ51" s="9"/>
      <c r="VBR51" s="9"/>
      <c r="VBS51" s="9"/>
      <c r="VBT51" s="9"/>
      <c r="VBU51" s="9"/>
      <c r="VBV51" s="9"/>
      <c r="VBW51" s="9"/>
      <c r="VBX51" s="9"/>
      <c r="VBY51" s="9"/>
      <c r="VBZ51" s="9"/>
      <c r="VCA51" s="9"/>
      <c r="VCB51" s="9"/>
      <c r="VCC51" s="9"/>
      <c r="VCD51" s="9"/>
      <c r="VCE51" s="9"/>
      <c r="VCF51" s="9"/>
      <c r="VCG51" s="9"/>
      <c r="VCH51" s="9"/>
      <c r="VCI51" s="9"/>
      <c r="VCJ51" s="9"/>
      <c r="VCK51" s="9"/>
      <c r="VCL51" s="9"/>
      <c r="VCM51" s="9"/>
      <c r="VCN51" s="9"/>
      <c r="VCO51" s="9"/>
      <c r="VCP51" s="9"/>
      <c r="VCQ51" s="9"/>
      <c r="VCR51" s="9"/>
      <c r="VCS51" s="9"/>
      <c r="VCT51" s="9"/>
      <c r="VCU51" s="9"/>
      <c r="VCV51" s="9"/>
      <c r="VCW51" s="9"/>
      <c r="VCX51" s="9"/>
      <c r="VCY51" s="9"/>
      <c r="VCZ51" s="9"/>
      <c r="VDA51" s="9"/>
      <c r="VDB51" s="9"/>
      <c r="VDC51" s="9"/>
      <c r="VDD51" s="9"/>
      <c r="VDE51" s="9"/>
      <c r="VDF51" s="9"/>
      <c r="VDG51" s="9"/>
      <c r="VDH51" s="9"/>
      <c r="VDI51" s="9"/>
      <c r="VDJ51" s="9"/>
      <c r="VDK51" s="9"/>
      <c r="VDL51" s="9"/>
      <c r="VDM51" s="9"/>
      <c r="VDN51" s="9"/>
      <c r="VDO51" s="9"/>
      <c r="VDP51" s="9"/>
      <c r="VDQ51" s="9"/>
      <c r="VDR51" s="9"/>
      <c r="VDS51" s="9"/>
      <c r="VDT51" s="9"/>
      <c r="VDU51" s="9"/>
      <c r="VDV51" s="9"/>
      <c r="VDW51" s="9"/>
      <c r="VDX51" s="9"/>
      <c r="VDY51" s="9"/>
      <c r="VDZ51" s="9"/>
      <c r="VEA51" s="9"/>
      <c r="VEB51" s="9"/>
      <c r="VEC51" s="9"/>
      <c r="VED51" s="9"/>
      <c r="VEE51" s="9"/>
      <c r="VEF51" s="9"/>
      <c r="VEG51" s="9"/>
      <c r="VEH51" s="9"/>
      <c r="VEI51" s="9"/>
      <c r="VEJ51" s="9"/>
      <c r="VEK51" s="9"/>
      <c r="VEL51" s="9"/>
      <c r="VEM51" s="9"/>
      <c r="VEN51" s="9"/>
      <c r="VEO51" s="9"/>
      <c r="VEP51" s="9"/>
      <c r="VEQ51" s="9"/>
      <c r="VER51" s="9"/>
      <c r="VES51" s="9"/>
      <c r="VET51" s="9"/>
      <c r="VEU51" s="9"/>
      <c r="VEV51" s="9"/>
      <c r="VEW51" s="9"/>
      <c r="VEX51" s="9"/>
      <c r="VEY51" s="9"/>
      <c r="VEZ51" s="9"/>
      <c r="VFA51" s="9"/>
      <c r="VFB51" s="9"/>
      <c r="VFC51" s="9"/>
      <c r="VFD51" s="9"/>
      <c r="VFE51" s="9"/>
      <c r="VFF51" s="9"/>
      <c r="VFG51" s="9"/>
      <c r="VFH51" s="9"/>
      <c r="VFI51" s="9"/>
      <c r="VFJ51" s="9"/>
      <c r="VFK51" s="9"/>
      <c r="VFL51" s="9"/>
      <c r="VFM51" s="9"/>
      <c r="VFN51" s="9"/>
      <c r="VFO51" s="9"/>
      <c r="VFP51" s="9"/>
      <c r="VFQ51" s="9"/>
      <c r="VFR51" s="9"/>
      <c r="VFS51" s="9"/>
      <c r="VFT51" s="9"/>
      <c r="VFU51" s="9"/>
      <c r="VFV51" s="9"/>
      <c r="VFW51" s="9"/>
      <c r="VFX51" s="9"/>
      <c r="VFY51" s="9"/>
      <c r="VFZ51" s="9"/>
      <c r="VGA51" s="9"/>
      <c r="VGB51" s="9"/>
      <c r="VGC51" s="9"/>
      <c r="VGD51" s="9"/>
      <c r="VGE51" s="9"/>
      <c r="VGF51" s="9"/>
      <c r="VGG51" s="9"/>
      <c r="VGH51" s="9"/>
      <c r="VGI51" s="9"/>
      <c r="VGJ51" s="9"/>
      <c r="VGK51" s="9"/>
      <c r="VGL51" s="9"/>
      <c r="VGM51" s="9"/>
      <c r="VGN51" s="9"/>
      <c r="VGO51" s="9"/>
      <c r="VGP51" s="9"/>
      <c r="VGQ51" s="9"/>
      <c r="VGR51" s="9"/>
      <c r="VGS51" s="9"/>
      <c r="VGT51" s="9"/>
      <c r="VGU51" s="9"/>
      <c r="VGV51" s="9"/>
      <c r="VGW51" s="9"/>
      <c r="VGX51" s="9"/>
      <c r="VGY51" s="9"/>
      <c r="VGZ51" s="9"/>
      <c r="VHA51" s="9"/>
      <c r="VHB51" s="9"/>
      <c r="VHC51" s="9"/>
      <c r="VHD51" s="9"/>
      <c r="VHE51" s="9"/>
      <c r="VHF51" s="9"/>
      <c r="VHG51" s="9"/>
      <c r="VHH51" s="9"/>
      <c r="VHI51" s="9"/>
      <c r="VHJ51" s="9"/>
      <c r="VHK51" s="9"/>
      <c r="VHL51" s="9"/>
      <c r="VHM51" s="9"/>
      <c r="VHN51" s="9"/>
      <c r="VHO51" s="9"/>
      <c r="VHP51" s="9"/>
      <c r="VHQ51" s="9"/>
      <c r="VHR51" s="9"/>
      <c r="VHS51" s="9"/>
      <c r="VHT51" s="9"/>
      <c r="VHU51" s="9"/>
      <c r="VHV51" s="9"/>
      <c r="VHW51" s="9"/>
      <c r="VHX51" s="9"/>
      <c r="VHY51" s="9"/>
      <c r="VHZ51" s="9"/>
      <c r="VIA51" s="9"/>
      <c r="VIB51" s="9"/>
      <c r="VIC51" s="9"/>
      <c r="VID51" s="9"/>
      <c r="VIE51" s="9"/>
      <c r="VIF51" s="9"/>
      <c r="VIG51" s="9"/>
      <c r="VIH51" s="9"/>
      <c r="VII51" s="9"/>
      <c r="VIJ51" s="9"/>
      <c r="VIK51" s="9"/>
      <c r="VIL51" s="9"/>
      <c r="VIM51" s="9"/>
      <c r="VIN51" s="9"/>
      <c r="VIO51" s="9"/>
      <c r="VIP51" s="9"/>
      <c r="VIQ51" s="9"/>
      <c r="VIR51" s="9"/>
      <c r="VIS51" s="9"/>
      <c r="VIT51" s="9"/>
      <c r="VIU51" s="9"/>
      <c r="VIV51" s="9"/>
      <c r="VIW51" s="9"/>
      <c r="VIX51" s="9"/>
      <c r="VIY51" s="9"/>
      <c r="VIZ51" s="9"/>
      <c r="VJA51" s="9"/>
      <c r="VJB51" s="9"/>
      <c r="VJC51" s="9"/>
      <c r="VJD51" s="9"/>
      <c r="VJE51" s="9"/>
      <c r="VJF51" s="9"/>
      <c r="VJG51" s="9"/>
      <c r="VJH51" s="9"/>
      <c r="VJI51" s="9"/>
      <c r="VJJ51" s="9"/>
      <c r="VJK51" s="9"/>
      <c r="VJL51" s="9"/>
      <c r="VJM51" s="9"/>
      <c r="VJN51" s="9"/>
      <c r="VJO51" s="9"/>
      <c r="VJP51" s="9"/>
      <c r="VJQ51" s="9"/>
      <c r="VJR51" s="9"/>
      <c r="VJS51" s="9"/>
      <c r="VJT51" s="9"/>
      <c r="VJU51" s="9"/>
      <c r="VJV51" s="9"/>
      <c r="VJW51" s="9"/>
      <c r="VJX51" s="9"/>
      <c r="VJY51" s="9"/>
      <c r="VJZ51" s="9"/>
      <c r="VKA51" s="9"/>
      <c r="VKB51" s="9"/>
      <c r="VKC51" s="9"/>
      <c r="VKD51" s="9"/>
      <c r="VKE51" s="9"/>
      <c r="VKF51" s="9"/>
      <c r="VKG51" s="9"/>
      <c r="VKH51" s="9"/>
      <c r="VKI51" s="9"/>
      <c r="VKJ51" s="9"/>
      <c r="VKK51" s="9"/>
      <c r="VKL51" s="9"/>
      <c r="VKM51" s="9"/>
      <c r="VKN51" s="9"/>
      <c r="VKO51" s="9"/>
      <c r="VKP51" s="9"/>
      <c r="VKQ51" s="9"/>
      <c r="VKR51" s="9"/>
      <c r="VKS51" s="9"/>
      <c r="VKT51" s="9"/>
      <c r="VKU51" s="9"/>
      <c r="VKV51" s="9"/>
      <c r="VKW51" s="9"/>
      <c r="VKX51" s="9"/>
      <c r="VKY51" s="9"/>
      <c r="VKZ51" s="9"/>
      <c r="VLA51" s="9"/>
      <c r="VLB51" s="9"/>
      <c r="VLC51" s="9"/>
      <c r="VLD51" s="9"/>
      <c r="VLE51" s="9"/>
      <c r="VLF51" s="9"/>
      <c r="VLG51" s="9"/>
      <c r="VLH51" s="9"/>
      <c r="VLI51" s="9"/>
      <c r="VLJ51" s="9"/>
      <c r="VLK51" s="9"/>
      <c r="VLL51" s="9"/>
      <c r="VLM51" s="9"/>
      <c r="VLN51" s="9"/>
      <c r="VLO51" s="9"/>
      <c r="VLP51" s="9"/>
      <c r="VLQ51" s="9"/>
      <c r="VLR51" s="9"/>
      <c r="VLS51" s="9"/>
      <c r="VLT51" s="9"/>
      <c r="VLU51" s="9"/>
      <c r="VLV51" s="9"/>
      <c r="VLW51" s="9"/>
      <c r="VLX51" s="9"/>
      <c r="VLY51" s="9"/>
      <c r="VLZ51" s="9"/>
      <c r="VMA51" s="9"/>
      <c r="VMB51" s="9"/>
      <c r="VMC51" s="9"/>
      <c r="VMD51" s="9"/>
      <c r="VME51" s="9"/>
      <c r="VMF51" s="9"/>
      <c r="VMG51" s="9"/>
      <c r="VMH51" s="9"/>
      <c r="VMI51" s="9"/>
      <c r="VMJ51" s="9"/>
      <c r="VMK51" s="9"/>
      <c r="VML51" s="9"/>
      <c r="VMM51" s="9"/>
      <c r="VMN51" s="9"/>
      <c r="VMO51" s="9"/>
      <c r="VMP51" s="9"/>
      <c r="VMQ51" s="9"/>
      <c r="VMR51" s="9"/>
      <c r="VMS51" s="9"/>
      <c r="VMT51" s="9"/>
      <c r="VMU51" s="9"/>
      <c r="VMV51" s="9"/>
      <c r="VMW51" s="9"/>
      <c r="VMX51" s="9"/>
      <c r="VMY51" s="9"/>
      <c r="VMZ51" s="9"/>
      <c r="VNA51" s="9"/>
      <c r="VNB51" s="9"/>
      <c r="VNC51" s="9"/>
      <c r="VND51" s="9"/>
      <c r="VNE51" s="9"/>
      <c r="VNF51" s="9"/>
      <c r="VNG51" s="9"/>
      <c r="VNH51" s="9"/>
      <c r="VNI51" s="9"/>
      <c r="VNJ51" s="9"/>
      <c r="VNK51" s="9"/>
      <c r="VNL51" s="9"/>
      <c r="VNM51" s="9"/>
      <c r="VNN51" s="9"/>
      <c r="VNO51" s="9"/>
      <c r="VNP51" s="9"/>
      <c r="VNQ51" s="9"/>
      <c r="VNR51" s="9"/>
      <c r="VNS51" s="9"/>
      <c r="VNT51" s="9"/>
      <c r="VNU51" s="9"/>
      <c r="VNV51" s="9"/>
      <c r="VNW51" s="9"/>
      <c r="VNX51" s="9"/>
      <c r="VNY51" s="9"/>
      <c r="VNZ51" s="9"/>
      <c r="VOA51" s="9"/>
      <c r="VOB51" s="9"/>
      <c r="VOC51" s="9"/>
      <c r="VOD51" s="9"/>
      <c r="VOE51" s="9"/>
      <c r="VOF51" s="9"/>
      <c r="VOG51" s="9"/>
      <c r="VOH51" s="9"/>
      <c r="VOI51" s="9"/>
      <c r="VOJ51" s="9"/>
      <c r="VOK51" s="9"/>
      <c r="VOL51" s="9"/>
      <c r="VOM51" s="9"/>
      <c r="VON51" s="9"/>
      <c r="VOO51" s="9"/>
      <c r="VOP51" s="9"/>
      <c r="VOQ51" s="9"/>
      <c r="VOR51" s="9"/>
      <c r="VOS51" s="9"/>
      <c r="VOT51" s="9"/>
      <c r="VOU51" s="9"/>
      <c r="VOV51" s="9"/>
      <c r="VOW51" s="9"/>
      <c r="VOX51" s="9"/>
      <c r="VOY51" s="9"/>
      <c r="VOZ51" s="9"/>
      <c r="VPA51" s="9"/>
      <c r="VPB51" s="9"/>
      <c r="VPC51" s="9"/>
      <c r="VPD51" s="9"/>
      <c r="VPE51" s="9"/>
      <c r="VPF51" s="9"/>
      <c r="VPG51" s="9"/>
      <c r="VPH51" s="9"/>
      <c r="VPI51" s="9"/>
      <c r="VPJ51" s="9"/>
      <c r="VPK51" s="9"/>
      <c r="VPL51" s="9"/>
      <c r="VPM51" s="9"/>
      <c r="VPN51" s="9"/>
      <c r="VPO51" s="9"/>
      <c r="VPP51" s="9"/>
      <c r="VPQ51" s="9"/>
      <c r="VPR51" s="9"/>
      <c r="VPS51" s="9"/>
      <c r="VPT51" s="9"/>
      <c r="VPU51" s="9"/>
      <c r="VPV51" s="9"/>
      <c r="VPW51" s="9"/>
      <c r="VPX51" s="9"/>
      <c r="VPY51" s="9"/>
      <c r="VPZ51" s="9"/>
      <c r="VQA51" s="9"/>
      <c r="VQB51" s="9"/>
      <c r="VQC51" s="9"/>
      <c r="VQD51" s="9"/>
      <c r="VQE51" s="9"/>
      <c r="VQF51" s="9"/>
      <c r="VQG51" s="9"/>
      <c r="VQH51" s="9"/>
      <c r="VQI51" s="9"/>
      <c r="VQJ51" s="9"/>
      <c r="VQK51" s="9"/>
      <c r="VQL51" s="9"/>
      <c r="VQM51" s="9"/>
      <c r="VQN51" s="9"/>
      <c r="VQO51" s="9"/>
      <c r="VQP51" s="9"/>
      <c r="VQQ51" s="9"/>
      <c r="VQR51" s="9"/>
      <c r="VQS51" s="9"/>
      <c r="VQT51" s="9"/>
      <c r="VQU51" s="9"/>
      <c r="VQV51" s="9"/>
      <c r="VQW51" s="9"/>
      <c r="VQX51" s="9"/>
      <c r="VQY51" s="9"/>
      <c r="VQZ51" s="9"/>
      <c r="VRA51" s="9"/>
      <c r="VRB51" s="9"/>
      <c r="VRC51" s="9"/>
      <c r="VRD51" s="9"/>
      <c r="VRE51" s="9"/>
      <c r="VRF51" s="9"/>
      <c r="VRG51" s="9"/>
      <c r="VRH51" s="9"/>
      <c r="VRI51" s="9"/>
      <c r="VRJ51" s="9"/>
      <c r="VRK51" s="9"/>
      <c r="VRL51" s="9"/>
      <c r="VRM51" s="9"/>
      <c r="VRN51" s="9"/>
      <c r="VRO51" s="9"/>
      <c r="VRP51" s="9"/>
      <c r="VRQ51" s="9"/>
      <c r="VRR51" s="9"/>
      <c r="VRS51" s="9"/>
      <c r="VRT51" s="9"/>
      <c r="VRU51" s="9"/>
      <c r="VRV51" s="9"/>
      <c r="VRW51" s="9"/>
      <c r="VRX51" s="9"/>
      <c r="VRY51" s="9"/>
      <c r="VRZ51" s="9"/>
      <c r="VSA51" s="9"/>
      <c r="VSB51" s="9"/>
      <c r="VSC51" s="9"/>
      <c r="VSD51" s="9"/>
      <c r="VSE51" s="9"/>
      <c r="VSF51" s="9"/>
      <c r="VSG51" s="9"/>
      <c r="VSH51" s="9"/>
      <c r="VSI51" s="9"/>
      <c r="VSJ51" s="9"/>
      <c r="VSK51" s="9"/>
      <c r="VSL51" s="9"/>
      <c r="VSM51" s="9"/>
      <c r="VSN51" s="9"/>
      <c r="VSO51" s="9"/>
      <c r="VSP51" s="9"/>
      <c r="VSQ51" s="9"/>
      <c r="VSR51" s="9"/>
      <c r="VSS51" s="9"/>
      <c r="VST51" s="9"/>
      <c r="VSU51" s="9"/>
      <c r="VSV51" s="9"/>
      <c r="VSW51" s="9"/>
      <c r="VSX51" s="9"/>
      <c r="VSY51" s="9"/>
      <c r="VSZ51" s="9"/>
      <c r="VTA51" s="9"/>
      <c r="VTB51" s="9"/>
      <c r="VTC51" s="9"/>
      <c r="VTD51" s="9"/>
      <c r="VTE51" s="9"/>
      <c r="VTF51" s="9"/>
      <c r="VTG51" s="9"/>
      <c r="VTH51" s="9"/>
      <c r="VTI51" s="9"/>
      <c r="VTJ51" s="9"/>
      <c r="VTK51" s="9"/>
      <c r="VTL51" s="9"/>
      <c r="VTM51" s="9"/>
      <c r="VTN51" s="9"/>
      <c r="VTO51" s="9"/>
      <c r="VTP51" s="9"/>
      <c r="VTQ51" s="9"/>
      <c r="VTR51" s="9"/>
      <c r="VTS51" s="9"/>
      <c r="VTT51" s="9"/>
      <c r="VTU51" s="9"/>
      <c r="VTV51" s="9"/>
      <c r="VTW51" s="9"/>
      <c r="VTX51" s="9"/>
      <c r="VTY51" s="9"/>
      <c r="VTZ51" s="9"/>
      <c r="VUA51" s="9"/>
      <c r="VUB51" s="9"/>
      <c r="VUC51" s="9"/>
      <c r="VUD51" s="9"/>
      <c r="VUE51" s="9"/>
      <c r="VUF51" s="9"/>
      <c r="VUG51" s="9"/>
      <c r="VUH51" s="9"/>
      <c r="VUI51" s="9"/>
      <c r="VUJ51" s="9"/>
      <c r="VUK51" s="9"/>
      <c r="VUL51" s="9"/>
      <c r="VUM51" s="9"/>
      <c r="VUN51" s="9"/>
      <c r="VUO51" s="9"/>
      <c r="VUP51" s="9"/>
      <c r="VUQ51" s="9"/>
      <c r="VUR51" s="9"/>
      <c r="VUS51" s="9"/>
      <c r="VUT51" s="9"/>
      <c r="VUU51" s="9"/>
      <c r="VUV51" s="9"/>
      <c r="VUW51" s="9"/>
      <c r="VUX51" s="9"/>
      <c r="VUY51" s="9"/>
      <c r="VUZ51" s="9"/>
      <c r="VVA51" s="9"/>
      <c r="VVB51" s="9"/>
      <c r="VVC51" s="9"/>
      <c r="VVD51" s="9"/>
      <c r="VVE51" s="9"/>
      <c r="VVF51" s="9"/>
      <c r="VVG51" s="9"/>
      <c r="VVH51" s="9"/>
      <c r="VVI51" s="9"/>
      <c r="VVJ51" s="9"/>
      <c r="VVK51" s="9"/>
      <c r="VVL51" s="9"/>
      <c r="VVM51" s="9"/>
      <c r="VVN51" s="9"/>
      <c r="VVO51" s="9"/>
      <c r="VVP51" s="9"/>
      <c r="VVQ51" s="9"/>
      <c r="VVR51" s="9"/>
      <c r="VVS51" s="9"/>
      <c r="VVT51" s="9"/>
      <c r="VVU51" s="9"/>
      <c r="VVV51" s="9"/>
      <c r="VVW51" s="9"/>
      <c r="VVX51" s="9"/>
      <c r="VVY51" s="9"/>
      <c r="VVZ51" s="9"/>
      <c r="VWA51" s="9"/>
      <c r="VWB51" s="9"/>
      <c r="VWC51" s="9"/>
      <c r="VWD51" s="9"/>
      <c r="VWE51" s="9"/>
      <c r="VWF51" s="9"/>
      <c r="VWG51" s="9"/>
      <c r="VWH51" s="9"/>
      <c r="VWI51" s="9"/>
      <c r="VWJ51" s="9"/>
      <c r="VWK51" s="9"/>
      <c r="VWL51" s="9"/>
      <c r="VWM51" s="9"/>
      <c r="VWN51" s="9"/>
      <c r="VWO51" s="9"/>
      <c r="VWP51" s="9"/>
      <c r="VWQ51" s="9"/>
      <c r="VWR51" s="9"/>
      <c r="VWS51" s="9"/>
      <c r="VWT51" s="9"/>
      <c r="VWU51" s="9"/>
      <c r="VWV51" s="9"/>
      <c r="VWW51" s="9"/>
      <c r="VWX51" s="9"/>
      <c r="VWY51" s="9"/>
      <c r="VWZ51" s="9"/>
      <c r="VXA51" s="9"/>
      <c r="VXB51" s="9"/>
      <c r="VXC51" s="9"/>
      <c r="VXD51" s="9"/>
      <c r="VXE51" s="9"/>
      <c r="VXF51" s="9"/>
      <c r="VXG51" s="9"/>
      <c r="VXH51" s="9"/>
      <c r="VXI51" s="9"/>
      <c r="VXJ51" s="9"/>
      <c r="VXK51" s="9"/>
      <c r="VXL51" s="9"/>
      <c r="VXM51" s="9"/>
      <c r="VXN51" s="9"/>
      <c r="VXO51" s="9"/>
      <c r="VXP51" s="9"/>
      <c r="VXQ51" s="9"/>
      <c r="VXR51" s="9"/>
      <c r="VXS51" s="9"/>
      <c r="VXT51" s="9"/>
      <c r="VXU51" s="9"/>
      <c r="VXV51" s="9"/>
      <c r="VXW51" s="9"/>
      <c r="VXX51" s="9"/>
      <c r="VXY51" s="9"/>
      <c r="VXZ51" s="9"/>
      <c r="VYA51" s="9"/>
      <c r="VYB51" s="9"/>
      <c r="VYC51" s="9"/>
      <c r="VYD51" s="9"/>
      <c r="VYE51" s="9"/>
      <c r="VYF51" s="9"/>
      <c r="VYG51" s="9"/>
      <c r="VYH51" s="9"/>
      <c r="VYI51" s="9"/>
      <c r="VYJ51" s="9"/>
      <c r="VYK51" s="9"/>
      <c r="VYL51" s="9"/>
      <c r="VYM51" s="9"/>
      <c r="VYN51" s="9"/>
      <c r="VYO51" s="9"/>
      <c r="VYP51" s="9"/>
      <c r="VYQ51" s="9"/>
      <c r="VYR51" s="9"/>
      <c r="VYS51" s="9"/>
      <c r="VYT51" s="9"/>
      <c r="VYU51" s="9"/>
      <c r="VYV51" s="9"/>
      <c r="VYW51" s="9"/>
      <c r="VYX51" s="9"/>
      <c r="VYY51" s="9"/>
      <c r="VYZ51" s="9"/>
      <c r="VZA51" s="9"/>
      <c r="VZB51" s="9"/>
      <c r="VZC51" s="9"/>
      <c r="VZD51" s="9"/>
      <c r="VZE51" s="9"/>
      <c r="VZF51" s="9"/>
      <c r="VZG51" s="9"/>
      <c r="VZH51" s="9"/>
      <c r="VZI51" s="9"/>
      <c r="VZJ51" s="9"/>
      <c r="VZK51" s="9"/>
      <c r="VZL51" s="9"/>
      <c r="VZM51" s="9"/>
      <c r="VZN51" s="9"/>
      <c r="VZO51" s="9"/>
      <c r="VZP51" s="9"/>
      <c r="VZQ51" s="9"/>
      <c r="VZR51" s="9"/>
      <c r="VZS51" s="9"/>
      <c r="VZT51" s="9"/>
      <c r="VZU51" s="9"/>
      <c r="VZV51" s="9"/>
      <c r="VZW51" s="9"/>
      <c r="VZX51" s="9"/>
      <c r="VZY51" s="9"/>
      <c r="VZZ51" s="9"/>
      <c r="WAA51" s="9"/>
      <c r="WAB51" s="9"/>
      <c r="WAC51" s="9"/>
      <c r="WAD51" s="9"/>
      <c r="WAE51" s="9"/>
      <c r="WAF51" s="9"/>
      <c r="WAG51" s="9"/>
      <c r="WAH51" s="9"/>
      <c r="WAI51" s="9"/>
      <c r="WAJ51" s="9"/>
      <c r="WAK51" s="9"/>
      <c r="WAL51" s="9"/>
      <c r="WAM51" s="9"/>
      <c r="WAN51" s="9"/>
      <c r="WAO51" s="9"/>
      <c r="WAP51" s="9"/>
      <c r="WAQ51" s="9"/>
      <c r="WAR51" s="9"/>
      <c r="WAS51" s="9"/>
      <c r="WAT51" s="9"/>
      <c r="WAU51" s="9"/>
      <c r="WAV51" s="9"/>
      <c r="WAW51" s="9"/>
      <c r="WAX51" s="9"/>
      <c r="WAY51" s="9"/>
      <c r="WAZ51" s="9"/>
      <c r="WBA51" s="9"/>
      <c r="WBB51" s="9"/>
      <c r="WBC51" s="9"/>
      <c r="WBD51" s="9"/>
      <c r="WBE51" s="9"/>
      <c r="WBF51" s="9"/>
      <c r="WBG51" s="9"/>
      <c r="WBH51" s="9"/>
      <c r="WBI51" s="9"/>
      <c r="WBJ51" s="9"/>
      <c r="WBK51" s="9"/>
      <c r="WBL51" s="9"/>
      <c r="WBM51" s="9"/>
      <c r="WBN51" s="9"/>
      <c r="WBO51" s="9"/>
      <c r="WBP51" s="9"/>
      <c r="WBQ51" s="9"/>
      <c r="WBR51" s="9"/>
      <c r="WBS51" s="9"/>
      <c r="WBT51" s="9"/>
      <c r="WBU51" s="9"/>
      <c r="WBV51" s="9"/>
      <c r="WBW51" s="9"/>
      <c r="WBX51" s="9"/>
      <c r="WBY51" s="9"/>
      <c r="WBZ51" s="9"/>
      <c r="WCA51" s="9"/>
      <c r="WCB51" s="9"/>
      <c r="WCC51" s="9"/>
      <c r="WCD51" s="9"/>
      <c r="WCE51" s="9"/>
      <c r="WCF51" s="9"/>
      <c r="WCG51" s="9"/>
      <c r="WCH51" s="9"/>
      <c r="WCI51" s="9"/>
      <c r="WCJ51" s="9"/>
      <c r="WCK51" s="9"/>
      <c r="WCL51" s="9"/>
      <c r="WCM51" s="9"/>
      <c r="WCN51" s="9"/>
      <c r="WCO51" s="9"/>
      <c r="WCP51" s="9"/>
      <c r="WCQ51" s="9"/>
      <c r="WCR51" s="9"/>
      <c r="WCS51" s="9"/>
      <c r="WCT51" s="9"/>
      <c r="WCU51" s="9"/>
      <c r="WCV51" s="9"/>
      <c r="WCW51" s="9"/>
      <c r="WCX51" s="9"/>
      <c r="WCY51" s="9"/>
      <c r="WCZ51" s="9"/>
      <c r="WDA51" s="9"/>
      <c r="WDB51" s="9"/>
      <c r="WDC51" s="9"/>
      <c r="WDD51" s="9"/>
      <c r="WDE51" s="9"/>
      <c r="WDF51" s="9"/>
      <c r="WDG51" s="9"/>
      <c r="WDH51" s="9"/>
      <c r="WDI51" s="9"/>
      <c r="WDJ51" s="9"/>
      <c r="WDK51" s="9"/>
      <c r="WDL51" s="9"/>
      <c r="WDM51" s="9"/>
      <c r="WDN51" s="9"/>
      <c r="WDO51" s="9"/>
      <c r="WDP51" s="9"/>
      <c r="WDQ51" s="9"/>
      <c r="WDR51" s="9"/>
      <c r="WDS51" s="9"/>
      <c r="WDT51" s="9"/>
      <c r="WDU51" s="9"/>
      <c r="WDV51" s="9"/>
      <c r="WDW51" s="9"/>
      <c r="WDX51" s="9"/>
      <c r="WDY51" s="9"/>
      <c r="WDZ51" s="9"/>
      <c r="WEA51" s="9"/>
      <c r="WEB51" s="9"/>
      <c r="WEC51" s="9"/>
      <c r="WED51" s="9"/>
      <c r="WEE51" s="9"/>
      <c r="WEF51" s="9"/>
      <c r="WEG51" s="9"/>
      <c r="WEH51" s="9"/>
      <c r="WEI51" s="9"/>
      <c r="WEJ51" s="9"/>
      <c r="WEK51" s="9"/>
      <c r="WEL51" s="9"/>
      <c r="WEM51" s="9"/>
      <c r="WEN51" s="9"/>
      <c r="WEO51" s="9"/>
      <c r="WEP51" s="9"/>
      <c r="WEQ51" s="9"/>
      <c r="WER51" s="9"/>
      <c r="WES51" s="9"/>
      <c r="WET51" s="9"/>
      <c r="WEU51" s="9"/>
      <c r="WEV51" s="9"/>
      <c r="WEW51" s="9"/>
      <c r="WEX51" s="9"/>
      <c r="WEY51" s="9"/>
      <c r="WEZ51" s="9"/>
      <c r="WFA51" s="9"/>
      <c r="WFB51" s="9"/>
      <c r="WFC51" s="9"/>
      <c r="WFD51" s="9"/>
      <c r="WFE51" s="9"/>
      <c r="WFF51" s="9"/>
      <c r="WFG51" s="9"/>
      <c r="WFH51" s="9"/>
      <c r="WFI51" s="9"/>
      <c r="WFJ51" s="9"/>
      <c r="WFK51" s="9"/>
      <c r="WFL51" s="9"/>
      <c r="WFM51" s="9"/>
      <c r="WFN51" s="9"/>
      <c r="WFO51" s="9"/>
      <c r="WFP51" s="9"/>
      <c r="WFQ51" s="9"/>
      <c r="WFR51" s="9"/>
      <c r="WFS51" s="9"/>
      <c r="WFT51" s="9"/>
      <c r="WFU51" s="9"/>
      <c r="WFV51" s="9"/>
      <c r="WFW51" s="9"/>
      <c r="WFX51" s="9"/>
      <c r="WFY51" s="9"/>
      <c r="WFZ51" s="9"/>
      <c r="WGA51" s="9"/>
      <c r="WGB51" s="9"/>
      <c r="WGC51" s="9"/>
      <c r="WGD51" s="9"/>
      <c r="WGE51" s="9"/>
      <c r="WGF51" s="9"/>
      <c r="WGG51" s="9"/>
      <c r="WGH51" s="9"/>
      <c r="WGI51" s="9"/>
      <c r="WGJ51" s="9"/>
      <c r="WGK51" s="9"/>
      <c r="WGL51" s="9"/>
      <c r="WGM51" s="9"/>
      <c r="WGN51" s="9"/>
      <c r="WGO51" s="9"/>
      <c r="WGP51" s="9"/>
      <c r="WGQ51" s="9"/>
      <c r="WGR51" s="9"/>
      <c r="WGS51" s="9"/>
      <c r="WGT51" s="9"/>
      <c r="WGU51" s="9"/>
      <c r="WGV51" s="9"/>
      <c r="WGW51" s="9"/>
      <c r="WGX51" s="9"/>
      <c r="WGY51" s="9"/>
      <c r="WGZ51" s="9"/>
      <c r="WHA51" s="9"/>
      <c r="WHB51" s="9"/>
      <c r="WHC51" s="9"/>
      <c r="WHD51" s="9"/>
      <c r="WHE51" s="9"/>
      <c r="WHF51" s="9"/>
      <c r="WHG51" s="9"/>
      <c r="WHH51" s="9"/>
      <c r="WHI51" s="9"/>
      <c r="WHJ51" s="9"/>
      <c r="WHK51" s="9"/>
      <c r="WHL51" s="9"/>
      <c r="WHM51" s="9"/>
      <c r="WHN51" s="9"/>
      <c r="WHO51" s="9"/>
      <c r="WHP51" s="9"/>
      <c r="WHQ51" s="9"/>
      <c r="WHR51" s="9"/>
      <c r="WHS51" s="9"/>
      <c r="WHT51" s="9"/>
      <c r="WHU51" s="9"/>
      <c r="WHV51" s="9"/>
      <c r="WHW51" s="9"/>
      <c r="WHX51" s="9"/>
      <c r="WHY51" s="9"/>
      <c r="WHZ51" s="9"/>
      <c r="WIA51" s="9"/>
      <c r="WIB51" s="9"/>
      <c r="WIC51" s="9"/>
      <c r="WID51" s="9"/>
      <c r="WIE51" s="9"/>
      <c r="WIF51" s="9"/>
      <c r="WIG51" s="9"/>
      <c r="WIH51" s="9"/>
      <c r="WII51" s="9"/>
      <c r="WIJ51" s="9"/>
      <c r="WIK51" s="9"/>
      <c r="WIL51" s="9"/>
      <c r="WIM51" s="9"/>
      <c r="WIN51" s="9"/>
      <c r="WIO51" s="9"/>
      <c r="WIP51" s="9"/>
      <c r="WIQ51" s="9"/>
      <c r="WIR51" s="9"/>
      <c r="WIS51" s="9"/>
      <c r="WIT51" s="9"/>
      <c r="WIU51" s="9"/>
      <c r="WIV51" s="9"/>
      <c r="WIW51" s="9"/>
      <c r="WIX51" s="9"/>
      <c r="WIY51" s="9"/>
      <c r="WIZ51" s="9"/>
      <c r="WJA51" s="9"/>
      <c r="WJB51" s="9"/>
      <c r="WJC51" s="9"/>
      <c r="WJD51" s="9"/>
      <c r="WJE51" s="9"/>
      <c r="WJF51" s="9"/>
      <c r="WJG51" s="9"/>
      <c r="WJH51" s="9"/>
      <c r="WJI51" s="9"/>
      <c r="WJJ51" s="9"/>
      <c r="WJK51" s="9"/>
      <c r="WJL51" s="9"/>
      <c r="WJM51" s="9"/>
      <c r="WJN51" s="9"/>
      <c r="WJO51" s="9"/>
      <c r="WJP51" s="9"/>
      <c r="WJQ51" s="9"/>
      <c r="WJR51" s="9"/>
      <c r="WJS51" s="9"/>
      <c r="WJT51" s="9"/>
      <c r="WJU51" s="9"/>
      <c r="WJV51" s="9"/>
      <c r="WJW51" s="9"/>
      <c r="WJX51" s="9"/>
      <c r="WJY51" s="9"/>
      <c r="WJZ51" s="9"/>
      <c r="WKA51" s="9"/>
      <c r="WKB51" s="9"/>
      <c r="WKC51" s="9"/>
      <c r="WKD51" s="9"/>
      <c r="WKE51" s="9"/>
      <c r="WKF51" s="9"/>
      <c r="WKG51" s="9"/>
      <c r="WKH51" s="9"/>
      <c r="WKI51" s="9"/>
      <c r="WKJ51" s="9"/>
      <c r="WKK51" s="9"/>
      <c r="WKL51" s="9"/>
      <c r="WKM51" s="9"/>
      <c r="WKN51" s="9"/>
      <c r="WKO51" s="9"/>
      <c r="WKP51" s="9"/>
      <c r="WKQ51" s="9"/>
      <c r="WKR51" s="9"/>
      <c r="WKS51" s="9"/>
      <c r="WKT51" s="9"/>
      <c r="WKU51" s="9"/>
      <c r="WKV51" s="9"/>
      <c r="WKW51" s="9"/>
      <c r="WKX51" s="9"/>
      <c r="WKY51" s="9"/>
      <c r="WKZ51" s="9"/>
      <c r="WLA51" s="9"/>
      <c r="WLB51" s="9"/>
      <c r="WLC51" s="9"/>
      <c r="WLD51" s="9"/>
      <c r="WLE51" s="9"/>
      <c r="WLF51" s="9"/>
      <c r="WLG51" s="9"/>
      <c r="WLH51" s="9"/>
      <c r="WLI51" s="9"/>
      <c r="WLJ51" s="9"/>
      <c r="WLK51" s="9"/>
      <c r="WLL51" s="9"/>
      <c r="WLM51" s="9"/>
      <c r="WLN51" s="9"/>
      <c r="WLO51" s="9"/>
      <c r="WLP51" s="9"/>
      <c r="WLQ51" s="9"/>
      <c r="WLR51" s="9"/>
      <c r="WLS51" s="9"/>
      <c r="WLT51" s="9"/>
      <c r="WLU51" s="9"/>
      <c r="WLV51" s="9"/>
      <c r="WLW51" s="9"/>
      <c r="WLX51" s="9"/>
      <c r="WLY51" s="9"/>
      <c r="WLZ51" s="9"/>
      <c r="WMA51" s="9"/>
      <c r="WMB51" s="9"/>
      <c r="WMC51" s="9"/>
      <c r="WMD51" s="9"/>
      <c r="WME51" s="9"/>
      <c r="WMF51" s="9"/>
      <c r="WMG51" s="9"/>
      <c r="WMH51" s="9"/>
      <c r="WMI51" s="9"/>
      <c r="WMJ51" s="9"/>
      <c r="WMK51" s="9"/>
      <c r="WML51" s="9"/>
      <c r="WMM51" s="9"/>
      <c r="WMN51" s="9"/>
      <c r="WMO51" s="9"/>
      <c r="WMP51" s="9"/>
      <c r="WMQ51" s="9"/>
      <c r="WMR51" s="9"/>
      <c r="WMS51" s="9"/>
      <c r="WMT51" s="9"/>
      <c r="WMU51" s="9"/>
      <c r="WMV51" s="9"/>
      <c r="WMW51" s="9"/>
      <c r="WMX51" s="9"/>
      <c r="WMY51" s="9"/>
      <c r="WMZ51" s="9"/>
      <c r="WNA51" s="9"/>
      <c r="WNB51" s="9"/>
      <c r="WNC51" s="9"/>
      <c r="WND51" s="9"/>
      <c r="WNE51" s="9"/>
      <c r="WNF51" s="9"/>
      <c r="WNG51" s="9"/>
      <c r="WNH51" s="9"/>
      <c r="WNI51" s="9"/>
      <c r="WNJ51" s="9"/>
      <c r="WNK51" s="9"/>
      <c r="WNL51" s="9"/>
      <c r="WNM51" s="9"/>
      <c r="WNN51" s="9"/>
      <c r="WNO51" s="9"/>
      <c r="WNP51" s="9"/>
      <c r="WNQ51" s="9"/>
      <c r="WNR51" s="9"/>
      <c r="WNS51" s="9"/>
      <c r="WNT51" s="9"/>
      <c r="WNU51" s="9"/>
      <c r="WNV51" s="9"/>
      <c r="WNW51" s="9"/>
      <c r="WNX51" s="9"/>
      <c r="WNY51" s="9"/>
      <c r="WNZ51" s="9"/>
      <c r="WOA51" s="9"/>
      <c r="WOB51" s="9"/>
      <c r="WOC51" s="9"/>
      <c r="WOD51" s="9"/>
      <c r="WOE51" s="9"/>
      <c r="WOF51" s="9"/>
      <c r="WOG51" s="9"/>
      <c r="WOH51" s="9"/>
      <c r="WOI51" s="9"/>
      <c r="WOJ51" s="9"/>
      <c r="WOK51" s="9"/>
      <c r="WOL51" s="9"/>
      <c r="WOM51" s="9"/>
      <c r="WON51" s="9"/>
      <c r="WOO51" s="9"/>
      <c r="WOP51" s="9"/>
      <c r="WOQ51" s="9"/>
      <c r="WOR51" s="9"/>
      <c r="WOS51" s="9"/>
      <c r="WOT51" s="9"/>
      <c r="WOU51" s="9"/>
      <c r="WOV51" s="9"/>
      <c r="WOW51" s="9"/>
      <c r="WOX51" s="9"/>
      <c r="WOY51" s="9"/>
      <c r="WOZ51" s="9"/>
      <c r="WPA51" s="9"/>
      <c r="WPB51" s="9"/>
      <c r="WPC51" s="9"/>
      <c r="WPD51" s="9"/>
      <c r="WPE51" s="9"/>
      <c r="WPF51" s="9"/>
      <c r="WPG51" s="9"/>
      <c r="WPH51" s="9"/>
      <c r="WPI51" s="9"/>
      <c r="WPJ51" s="9"/>
      <c r="WPK51" s="9"/>
      <c r="WPL51" s="9"/>
      <c r="WPM51" s="9"/>
      <c r="WPN51" s="9"/>
      <c r="WPO51" s="9"/>
      <c r="WPP51" s="9"/>
      <c r="WPQ51" s="9"/>
      <c r="WPR51" s="9"/>
      <c r="WPS51" s="9"/>
      <c r="WPT51" s="9"/>
      <c r="WPU51" s="9"/>
      <c r="WPV51" s="9"/>
      <c r="WPW51" s="9"/>
      <c r="WPX51" s="9"/>
      <c r="WPY51" s="9"/>
      <c r="WPZ51" s="9"/>
      <c r="WQA51" s="9"/>
      <c r="WQB51" s="9"/>
      <c r="WQC51" s="9"/>
      <c r="WQD51" s="9"/>
      <c r="WQE51" s="9"/>
      <c r="WQF51" s="9"/>
      <c r="WQG51" s="9"/>
      <c r="WQH51" s="9"/>
      <c r="WQI51" s="9"/>
      <c r="WQJ51" s="9"/>
      <c r="WQK51" s="9"/>
      <c r="WQL51" s="9"/>
      <c r="WQM51" s="9"/>
      <c r="WQN51" s="9"/>
      <c r="WQO51" s="9"/>
      <c r="WQP51" s="9"/>
      <c r="WQQ51" s="9"/>
      <c r="WQR51" s="9"/>
      <c r="WQS51" s="9"/>
      <c r="WQT51" s="9"/>
      <c r="WQU51" s="9"/>
      <c r="WQV51" s="9"/>
      <c r="WQW51" s="9"/>
      <c r="WQX51" s="9"/>
      <c r="WQY51" s="9"/>
      <c r="WQZ51" s="9"/>
      <c r="WRA51" s="9"/>
      <c r="WRB51" s="9"/>
      <c r="WRC51" s="9"/>
      <c r="WRD51" s="9"/>
      <c r="WRE51" s="9"/>
      <c r="WRF51" s="9"/>
      <c r="WRG51" s="9"/>
      <c r="WRH51" s="9"/>
      <c r="WRI51" s="9"/>
      <c r="WRJ51" s="9"/>
      <c r="WRK51" s="9"/>
      <c r="WRL51" s="9"/>
      <c r="WRM51" s="9"/>
      <c r="WRN51" s="9"/>
      <c r="WRO51" s="9"/>
      <c r="WRP51" s="9"/>
      <c r="WRQ51" s="9"/>
      <c r="WRR51" s="9"/>
      <c r="WRS51" s="9"/>
      <c r="WRT51" s="9"/>
      <c r="WRU51" s="9"/>
      <c r="WRV51" s="9"/>
      <c r="WRW51" s="9"/>
      <c r="WRX51" s="9"/>
      <c r="WRY51" s="9"/>
      <c r="WRZ51" s="9"/>
      <c r="WSA51" s="9"/>
      <c r="WSB51" s="9"/>
      <c r="WSC51" s="9"/>
      <c r="WSD51" s="9"/>
      <c r="WSE51" s="9"/>
      <c r="WSF51" s="9"/>
      <c r="WSG51" s="9"/>
      <c r="WSH51" s="9"/>
      <c r="WSI51" s="9"/>
      <c r="WSJ51" s="9"/>
      <c r="WSK51" s="9"/>
      <c r="WSL51" s="9"/>
      <c r="WSM51" s="9"/>
      <c r="WSN51" s="9"/>
      <c r="WSO51" s="9"/>
      <c r="WSP51" s="9"/>
      <c r="WSQ51" s="9"/>
      <c r="WSR51" s="9"/>
      <c r="WSS51" s="9"/>
      <c r="WST51" s="9"/>
      <c r="WSU51" s="9"/>
      <c r="WSV51" s="9"/>
      <c r="WSW51" s="9"/>
      <c r="WSX51" s="9"/>
      <c r="WSY51" s="9"/>
      <c r="WSZ51" s="9"/>
      <c r="WTA51" s="9"/>
      <c r="WTB51" s="9"/>
      <c r="WTC51" s="9"/>
      <c r="WTD51" s="9"/>
      <c r="WTE51" s="9"/>
      <c r="WTF51" s="9"/>
      <c r="WTG51" s="9"/>
      <c r="WTH51" s="9"/>
      <c r="WTI51" s="9"/>
      <c r="WTJ51" s="9"/>
      <c r="WTK51" s="9"/>
      <c r="WTL51" s="9"/>
      <c r="WTM51" s="9"/>
      <c r="WTN51" s="9"/>
      <c r="WTO51" s="9"/>
      <c r="WTP51" s="9"/>
      <c r="WTQ51" s="9"/>
      <c r="WTR51" s="9"/>
      <c r="WTS51" s="9"/>
      <c r="WTT51" s="9"/>
      <c r="WTU51" s="9"/>
      <c r="WTV51" s="9"/>
      <c r="WTW51" s="9"/>
      <c r="WTX51" s="9"/>
      <c r="WTY51" s="9"/>
      <c r="WTZ51" s="9"/>
      <c r="WUA51" s="9"/>
      <c r="WUB51" s="9"/>
      <c r="WUC51" s="9"/>
      <c r="WUD51" s="9"/>
      <c r="WUE51" s="9"/>
      <c r="WUF51" s="9"/>
      <c r="WUG51" s="9"/>
      <c r="WUH51" s="9"/>
      <c r="WUI51" s="9"/>
      <c r="WUJ51" s="9"/>
      <c r="WUK51" s="9"/>
      <c r="WUL51" s="9"/>
      <c r="WUM51" s="9"/>
      <c r="WUN51" s="9"/>
      <c r="WUO51" s="9"/>
      <c r="WUP51" s="9"/>
      <c r="WUQ51" s="9"/>
      <c r="WUR51" s="9"/>
      <c r="WUS51" s="9"/>
      <c r="WUT51" s="9"/>
      <c r="WUU51" s="9"/>
      <c r="WUV51" s="9"/>
      <c r="WUW51" s="9"/>
      <c r="WUX51" s="9"/>
      <c r="WUY51" s="9"/>
      <c r="WUZ51" s="9"/>
      <c r="WVA51" s="9"/>
      <c r="WVB51" s="9"/>
      <c r="WVC51" s="9"/>
      <c r="WVD51" s="9"/>
      <c r="WVE51" s="9"/>
      <c r="WVF51" s="9"/>
      <c r="WVG51" s="9"/>
      <c r="WVH51" s="9"/>
      <c r="WVI51" s="9"/>
      <c r="WVJ51" s="9"/>
      <c r="WVK51" s="9"/>
      <c r="WVL51" s="9"/>
      <c r="WVM51" s="9"/>
      <c r="WVN51" s="9"/>
      <c r="WVO51" s="9"/>
      <c r="WVP51" s="9"/>
      <c r="WVQ51" s="9"/>
      <c r="WVR51" s="9"/>
      <c r="WVS51" s="9"/>
      <c r="WVT51" s="9"/>
      <c r="WVU51" s="9"/>
      <c r="WVV51" s="9"/>
      <c r="WVW51" s="9"/>
      <c r="WVX51" s="9"/>
      <c r="WVY51" s="9"/>
      <c r="WVZ51" s="9"/>
      <c r="WWA51" s="9"/>
      <c r="WWB51" s="9"/>
      <c r="WWC51" s="9"/>
      <c r="WWD51" s="9"/>
      <c r="WWE51" s="9"/>
      <c r="WWF51" s="9"/>
      <c r="WWG51" s="9"/>
      <c r="WWH51" s="9"/>
      <c r="WWI51" s="9"/>
      <c r="WWJ51" s="9"/>
      <c r="WWK51" s="9"/>
      <c r="WWL51" s="9"/>
      <c r="WWM51" s="9"/>
      <c r="WWN51" s="9"/>
      <c r="WWO51" s="9"/>
      <c r="WWP51" s="9"/>
      <c r="WWQ51" s="9"/>
      <c r="WWR51" s="9"/>
      <c r="WWS51" s="9"/>
      <c r="WWT51" s="9"/>
      <c r="WWU51" s="9"/>
      <c r="WWV51" s="9"/>
      <c r="WWW51" s="9"/>
      <c r="WWX51" s="9"/>
      <c r="WWY51" s="9"/>
      <c r="WWZ51" s="9"/>
      <c r="WXA51" s="9"/>
      <c r="WXB51" s="9"/>
      <c r="WXC51" s="9"/>
      <c r="WXD51" s="9"/>
      <c r="WXE51" s="9"/>
      <c r="WXF51" s="9"/>
      <c r="WXG51" s="9"/>
      <c r="WXH51" s="9"/>
      <c r="WXI51" s="9"/>
      <c r="WXJ51" s="9"/>
      <c r="WXK51" s="9"/>
      <c r="WXL51" s="9"/>
      <c r="WXM51" s="9"/>
      <c r="WXN51" s="9"/>
      <c r="WXO51" s="9"/>
      <c r="WXP51" s="9"/>
      <c r="WXQ51" s="9"/>
      <c r="WXR51" s="9"/>
      <c r="WXS51" s="9"/>
      <c r="WXT51" s="9"/>
      <c r="WXU51" s="9"/>
      <c r="WXV51" s="9"/>
      <c r="WXW51" s="9"/>
      <c r="WXX51" s="9"/>
      <c r="WXY51" s="9"/>
      <c r="WXZ51" s="9"/>
      <c r="WYA51" s="9"/>
      <c r="WYB51" s="9"/>
      <c r="WYC51" s="9"/>
      <c r="WYD51" s="9"/>
      <c r="WYE51" s="9"/>
      <c r="WYF51" s="9"/>
      <c r="WYG51" s="9"/>
      <c r="WYH51" s="9"/>
      <c r="WYI51" s="9"/>
      <c r="WYJ51" s="9"/>
      <c r="WYK51" s="9"/>
      <c r="WYL51" s="9"/>
      <c r="WYM51" s="9"/>
      <c r="WYN51" s="9"/>
      <c r="WYO51" s="9"/>
      <c r="WYP51" s="9"/>
      <c r="WYQ51" s="9"/>
      <c r="WYR51" s="9"/>
      <c r="WYS51" s="9"/>
      <c r="WYT51" s="9"/>
      <c r="WYU51" s="9"/>
      <c r="WYV51" s="9"/>
      <c r="WYW51" s="9"/>
      <c r="WYX51" s="9"/>
      <c r="WYY51" s="9"/>
      <c r="WYZ51" s="9"/>
      <c r="WZA51" s="9"/>
      <c r="WZB51" s="9"/>
      <c r="WZC51" s="9"/>
      <c r="WZD51" s="9"/>
      <c r="WZE51" s="9"/>
      <c r="WZF51" s="9"/>
      <c r="WZG51" s="9"/>
      <c r="WZH51" s="9"/>
      <c r="WZI51" s="9"/>
      <c r="WZJ51" s="9"/>
      <c r="WZK51" s="9"/>
      <c r="WZL51" s="9"/>
      <c r="WZM51" s="9"/>
      <c r="WZN51" s="9"/>
      <c r="WZO51" s="9"/>
      <c r="WZP51" s="9"/>
      <c r="WZQ51" s="9"/>
      <c r="WZR51" s="9"/>
      <c r="WZS51" s="9"/>
      <c r="WZT51" s="9"/>
      <c r="WZU51" s="9"/>
      <c r="WZV51" s="9"/>
      <c r="WZW51" s="9"/>
      <c r="WZX51" s="9"/>
      <c r="WZY51" s="9"/>
      <c r="WZZ51" s="9"/>
      <c r="XAA51" s="9"/>
      <c r="XAB51" s="9"/>
      <c r="XAC51" s="9"/>
      <c r="XAD51" s="9"/>
      <c r="XAE51" s="9"/>
      <c r="XAF51" s="9"/>
      <c r="XAG51" s="9"/>
      <c r="XAH51" s="9"/>
      <c r="XAI51" s="9"/>
      <c r="XAJ51" s="9"/>
      <c r="XAK51" s="9"/>
      <c r="XAL51" s="9"/>
      <c r="XAM51" s="9"/>
      <c r="XAN51" s="9"/>
      <c r="XAO51" s="9"/>
      <c r="XAP51" s="9"/>
      <c r="XAQ51" s="9"/>
      <c r="XAR51" s="9"/>
      <c r="XAS51" s="9"/>
      <c r="XAT51" s="9"/>
      <c r="XAU51" s="9"/>
      <c r="XAV51" s="9"/>
      <c r="XAW51" s="9"/>
      <c r="XAX51" s="9"/>
      <c r="XAY51" s="9"/>
      <c r="XAZ51" s="9"/>
      <c r="XBA51" s="9"/>
      <c r="XBB51" s="9"/>
      <c r="XBC51" s="9"/>
      <c r="XBD51" s="9"/>
      <c r="XBE51" s="9"/>
      <c r="XBF51" s="9"/>
      <c r="XBG51" s="9"/>
      <c r="XBH51" s="9"/>
      <c r="XBI51" s="9"/>
      <c r="XBJ51" s="9"/>
      <c r="XBK51" s="9"/>
      <c r="XBL51" s="9"/>
      <c r="XBM51" s="9"/>
      <c r="XBN51" s="9"/>
      <c r="XBO51" s="9"/>
      <c r="XBP51" s="9"/>
      <c r="XBQ51" s="9"/>
      <c r="XBR51" s="9"/>
      <c r="XBS51" s="9"/>
      <c r="XBT51" s="9"/>
      <c r="XBU51" s="9"/>
      <c r="XBV51" s="9"/>
      <c r="XBW51" s="9"/>
      <c r="XBX51" s="9"/>
      <c r="XBY51" s="9"/>
      <c r="XBZ51" s="9"/>
      <c r="XCA51" s="9"/>
      <c r="XCB51" s="9"/>
      <c r="XCC51" s="9"/>
      <c r="XCD51" s="9"/>
      <c r="XCE51" s="9"/>
      <c r="XCF51" s="9"/>
      <c r="XCG51" s="9"/>
      <c r="XCH51" s="9"/>
      <c r="XCI51" s="9"/>
      <c r="XCJ51" s="9"/>
      <c r="XCK51" s="9"/>
      <c r="XCL51" s="9"/>
      <c r="XCM51" s="9"/>
      <c r="XCN51" s="9"/>
      <c r="XCO51" s="9"/>
      <c r="XCP51" s="9"/>
      <c r="XCQ51" s="9"/>
      <c r="XCR51" s="9"/>
      <c r="XCS51" s="9"/>
      <c r="XCT51" s="9"/>
      <c r="XCU51" s="9"/>
      <c r="XCV51" s="9"/>
      <c r="XCW51" s="9"/>
      <c r="XCX51" s="9"/>
      <c r="XCY51" s="9"/>
      <c r="XCZ51" s="9"/>
      <c r="XDA51" s="9"/>
      <c r="XDB51" s="9"/>
      <c r="XDC51" s="9"/>
      <c r="XDD51" s="9"/>
      <c r="XDE51" s="9"/>
      <c r="XDF51" s="9"/>
      <c r="XDG51" s="9"/>
      <c r="XDH51" s="9"/>
      <c r="XDI51" s="9"/>
      <c r="XDJ51" s="9"/>
      <c r="XDK51" s="9"/>
      <c r="XDL51" s="9"/>
      <c r="XDM51" s="9"/>
      <c r="XDN51" s="9"/>
      <c r="XDO51" s="9"/>
      <c r="XDP51" s="9"/>
      <c r="XDQ51" s="9"/>
      <c r="XDR51" s="9"/>
      <c r="XDS51" s="9"/>
      <c r="XDT51" s="9"/>
      <c r="XDU51" s="9"/>
      <c r="XDV51" s="9"/>
      <c r="XDW51" s="9"/>
      <c r="XDX51" s="9"/>
      <c r="XDY51" s="9"/>
      <c r="XDZ51" s="9"/>
      <c r="XEA51" s="9"/>
      <c r="XEB51" s="9"/>
      <c r="XEC51" s="9"/>
      <c r="XED51" s="9"/>
      <c r="XEE51" s="9"/>
      <c r="XEF51" s="9"/>
      <c r="XEG51" s="9"/>
      <c r="XEH51" s="9"/>
      <c r="XEI51" s="9"/>
      <c r="XEJ51" s="9"/>
      <c r="XEK51" s="9"/>
      <c r="XEL51" s="9"/>
      <c r="XEM51" s="9"/>
      <c r="XEN51" s="9"/>
      <c r="XEO51" s="9"/>
      <c r="XEP51" s="9"/>
      <c r="XEQ51" s="9"/>
      <c r="XER51" s="9"/>
      <c r="XES51" s="9"/>
      <c r="XET51" s="9"/>
      <c r="XEU51" s="9"/>
      <c r="XEV51" s="9"/>
      <c r="XEW51" s="9"/>
      <c r="XEX51" s="9"/>
      <c r="XEY51" s="9"/>
      <c r="XEZ51" s="9"/>
      <c r="XFA51" s="9"/>
      <c r="XFB51" s="9"/>
      <c r="XFC51" s="9"/>
    </row>
    <row r="52" spans="2:16383" s="4" customFormat="1" hidden="1" x14ac:dyDescent="0.3">
      <c r="B52" s="14"/>
      <c r="C52" s="13"/>
      <c r="D52" s="10"/>
      <c r="E52" s="10"/>
      <c r="F52" s="10"/>
      <c r="G52" s="12"/>
      <c r="H52" s="50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  <c r="AMK52" s="9"/>
      <c r="AML52" s="9"/>
      <c r="AMM52" s="9"/>
      <c r="AMN52" s="9"/>
      <c r="AMO52" s="9"/>
      <c r="AMP52" s="9"/>
      <c r="AMQ52" s="9"/>
      <c r="AMR52" s="9"/>
      <c r="AMS52" s="9"/>
      <c r="AMT52" s="9"/>
      <c r="AMU52" s="9"/>
      <c r="AMV52" s="9"/>
      <c r="AMW52" s="9"/>
      <c r="AMX52" s="9"/>
      <c r="AMY52" s="9"/>
      <c r="AMZ52" s="9"/>
      <c r="ANA52" s="9"/>
      <c r="ANB52" s="9"/>
      <c r="ANC52" s="9"/>
      <c r="AND52" s="9"/>
      <c r="ANE52" s="9"/>
      <c r="ANF52" s="9"/>
      <c r="ANG52" s="9"/>
      <c r="ANH52" s="9"/>
      <c r="ANI52" s="9"/>
      <c r="ANJ52" s="9"/>
      <c r="ANK52" s="9"/>
      <c r="ANL52" s="9"/>
      <c r="ANM52" s="9"/>
      <c r="ANN52" s="9"/>
      <c r="ANO52" s="9"/>
      <c r="ANP52" s="9"/>
      <c r="ANQ52" s="9"/>
      <c r="ANR52" s="9"/>
      <c r="ANS52" s="9"/>
      <c r="ANT52" s="9"/>
      <c r="ANU52" s="9"/>
      <c r="ANV52" s="9"/>
      <c r="ANW52" s="9"/>
      <c r="ANX52" s="9"/>
      <c r="ANY52" s="9"/>
      <c r="ANZ52" s="9"/>
      <c r="AOA52" s="9"/>
      <c r="AOB52" s="9"/>
      <c r="AOC52" s="9"/>
      <c r="AOD52" s="9"/>
      <c r="AOE52" s="9"/>
      <c r="AOF52" s="9"/>
      <c r="AOG52" s="9"/>
      <c r="AOH52" s="9"/>
      <c r="AOI52" s="9"/>
      <c r="AOJ52" s="9"/>
      <c r="AOK52" s="9"/>
      <c r="AOL52" s="9"/>
      <c r="AOM52" s="9"/>
      <c r="AON52" s="9"/>
      <c r="AOO52" s="9"/>
      <c r="AOP52" s="9"/>
      <c r="AOQ52" s="9"/>
      <c r="AOR52" s="9"/>
      <c r="AOS52" s="9"/>
      <c r="AOT52" s="9"/>
      <c r="AOU52" s="9"/>
      <c r="AOV52" s="9"/>
      <c r="AOW52" s="9"/>
      <c r="AOX52" s="9"/>
      <c r="AOY52" s="9"/>
      <c r="AOZ52" s="9"/>
      <c r="APA52" s="9"/>
      <c r="APB52" s="9"/>
      <c r="APC52" s="9"/>
      <c r="APD52" s="9"/>
      <c r="APE52" s="9"/>
      <c r="APF52" s="9"/>
      <c r="APG52" s="9"/>
      <c r="APH52" s="9"/>
      <c r="API52" s="9"/>
      <c r="APJ52" s="9"/>
      <c r="APK52" s="9"/>
      <c r="APL52" s="9"/>
      <c r="APM52" s="9"/>
      <c r="APN52" s="9"/>
      <c r="APO52" s="9"/>
      <c r="APP52" s="9"/>
      <c r="APQ52" s="9"/>
      <c r="APR52" s="9"/>
      <c r="APS52" s="9"/>
      <c r="APT52" s="9"/>
      <c r="APU52" s="9"/>
      <c r="APV52" s="9"/>
      <c r="APW52" s="9"/>
      <c r="APX52" s="9"/>
      <c r="APY52" s="9"/>
      <c r="APZ52" s="9"/>
      <c r="AQA52" s="9"/>
      <c r="AQB52" s="9"/>
      <c r="AQC52" s="9"/>
      <c r="AQD52" s="9"/>
      <c r="AQE52" s="9"/>
      <c r="AQF52" s="9"/>
      <c r="AQG52" s="9"/>
      <c r="AQH52" s="9"/>
      <c r="AQI52" s="9"/>
      <c r="AQJ52" s="9"/>
      <c r="AQK52" s="9"/>
      <c r="AQL52" s="9"/>
      <c r="AQM52" s="9"/>
      <c r="AQN52" s="9"/>
      <c r="AQO52" s="9"/>
      <c r="AQP52" s="9"/>
      <c r="AQQ52" s="9"/>
      <c r="AQR52" s="9"/>
      <c r="AQS52" s="9"/>
      <c r="AQT52" s="9"/>
      <c r="AQU52" s="9"/>
      <c r="AQV52" s="9"/>
      <c r="AQW52" s="9"/>
      <c r="AQX52" s="9"/>
      <c r="AQY52" s="9"/>
      <c r="AQZ52" s="9"/>
      <c r="ARA52" s="9"/>
      <c r="ARB52" s="9"/>
      <c r="ARC52" s="9"/>
      <c r="ARD52" s="9"/>
      <c r="ARE52" s="9"/>
      <c r="ARF52" s="9"/>
      <c r="ARG52" s="9"/>
      <c r="ARH52" s="9"/>
      <c r="ARI52" s="9"/>
      <c r="ARJ52" s="9"/>
      <c r="ARK52" s="9"/>
      <c r="ARL52" s="9"/>
      <c r="ARM52" s="9"/>
      <c r="ARN52" s="9"/>
      <c r="ARO52" s="9"/>
      <c r="ARP52" s="9"/>
      <c r="ARQ52" s="9"/>
      <c r="ARR52" s="9"/>
      <c r="ARS52" s="9"/>
      <c r="ART52" s="9"/>
      <c r="ARU52" s="9"/>
      <c r="ARV52" s="9"/>
      <c r="ARW52" s="9"/>
      <c r="ARX52" s="9"/>
      <c r="ARY52" s="9"/>
      <c r="ARZ52" s="9"/>
      <c r="ASA52" s="9"/>
      <c r="ASB52" s="9"/>
      <c r="ASC52" s="9"/>
      <c r="ASD52" s="9"/>
      <c r="ASE52" s="9"/>
      <c r="ASF52" s="9"/>
      <c r="ASG52" s="9"/>
      <c r="ASH52" s="9"/>
      <c r="ASI52" s="9"/>
      <c r="ASJ52" s="9"/>
      <c r="ASK52" s="9"/>
      <c r="ASL52" s="9"/>
      <c r="ASM52" s="9"/>
      <c r="ASN52" s="9"/>
      <c r="ASO52" s="9"/>
      <c r="ASP52" s="9"/>
      <c r="ASQ52" s="9"/>
      <c r="ASR52" s="9"/>
      <c r="ASS52" s="9"/>
      <c r="AST52" s="9"/>
      <c r="ASU52" s="9"/>
      <c r="ASV52" s="9"/>
      <c r="ASW52" s="9"/>
      <c r="ASX52" s="9"/>
      <c r="ASY52" s="9"/>
      <c r="ASZ52" s="9"/>
      <c r="ATA52" s="9"/>
      <c r="ATB52" s="9"/>
      <c r="ATC52" s="9"/>
      <c r="ATD52" s="9"/>
      <c r="ATE52" s="9"/>
      <c r="ATF52" s="9"/>
      <c r="ATG52" s="9"/>
      <c r="ATH52" s="9"/>
      <c r="ATI52" s="9"/>
      <c r="ATJ52" s="9"/>
      <c r="ATK52" s="9"/>
      <c r="ATL52" s="9"/>
      <c r="ATM52" s="9"/>
      <c r="ATN52" s="9"/>
      <c r="ATO52" s="9"/>
      <c r="ATP52" s="9"/>
      <c r="ATQ52" s="9"/>
      <c r="ATR52" s="9"/>
      <c r="ATS52" s="9"/>
      <c r="ATT52" s="9"/>
      <c r="ATU52" s="9"/>
      <c r="ATV52" s="9"/>
      <c r="ATW52" s="9"/>
      <c r="ATX52" s="9"/>
      <c r="ATY52" s="9"/>
      <c r="ATZ52" s="9"/>
      <c r="AUA52" s="9"/>
      <c r="AUB52" s="9"/>
      <c r="AUC52" s="9"/>
      <c r="AUD52" s="9"/>
      <c r="AUE52" s="9"/>
      <c r="AUF52" s="9"/>
      <c r="AUG52" s="9"/>
      <c r="AUH52" s="9"/>
      <c r="AUI52" s="9"/>
      <c r="AUJ52" s="9"/>
      <c r="AUK52" s="9"/>
      <c r="AUL52" s="9"/>
      <c r="AUM52" s="9"/>
      <c r="AUN52" s="9"/>
      <c r="AUO52" s="9"/>
      <c r="AUP52" s="9"/>
      <c r="AUQ52" s="9"/>
      <c r="AUR52" s="9"/>
      <c r="AUS52" s="9"/>
      <c r="AUT52" s="9"/>
      <c r="AUU52" s="9"/>
      <c r="AUV52" s="9"/>
      <c r="AUW52" s="9"/>
      <c r="AUX52" s="9"/>
      <c r="AUY52" s="9"/>
      <c r="AUZ52" s="9"/>
      <c r="AVA52" s="9"/>
      <c r="AVB52" s="9"/>
      <c r="AVC52" s="9"/>
      <c r="AVD52" s="9"/>
      <c r="AVE52" s="9"/>
      <c r="AVF52" s="9"/>
      <c r="AVG52" s="9"/>
      <c r="AVH52" s="9"/>
      <c r="AVI52" s="9"/>
      <c r="AVJ52" s="9"/>
      <c r="AVK52" s="9"/>
      <c r="AVL52" s="9"/>
      <c r="AVM52" s="9"/>
      <c r="AVN52" s="9"/>
      <c r="AVO52" s="9"/>
      <c r="AVP52" s="9"/>
      <c r="AVQ52" s="9"/>
      <c r="AVR52" s="9"/>
      <c r="AVS52" s="9"/>
      <c r="AVT52" s="9"/>
      <c r="AVU52" s="9"/>
      <c r="AVV52" s="9"/>
      <c r="AVW52" s="9"/>
      <c r="AVX52" s="9"/>
      <c r="AVY52" s="9"/>
      <c r="AVZ52" s="9"/>
      <c r="AWA52" s="9"/>
      <c r="AWB52" s="9"/>
      <c r="AWC52" s="9"/>
      <c r="AWD52" s="9"/>
      <c r="AWE52" s="9"/>
      <c r="AWF52" s="9"/>
      <c r="AWG52" s="9"/>
      <c r="AWH52" s="9"/>
      <c r="AWI52" s="9"/>
      <c r="AWJ52" s="9"/>
      <c r="AWK52" s="9"/>
      <c r="AWL52" s="9"/>
      <c r="AWM52" s="9"/>
      <c r="AWN52" s="9"/>
      <c r="AWO52" s="9"/>
      <c r="AWP52" s="9"/>
      <c r="AWQ52" s="9"/>
      <c r="AWR52" s="9"/>
      <c r="AWS52" s="9"/>
      <c r="AWT52" s="9"/>
      <c r="AWU52" s="9"/>
      <c r="AWV52" s="9"/>
      <c r="AWW52" s="9"/>
      <c r="AWX52" s="9"/>
      <c r="AWY52" s="9"/>
      <c r="AWZ52" s="9"/>
      <c r="AXA52" s="9"/>
      <c r="AXB52" s="9"/>
      <c r="AXC52" s="9"/>
      <c r="AXD52" s="9"/>
      <c r="AXE52" s="9"/>
      <c r="AXF52" s="9"/>
      <c r="AXG52" s="9"/>
      <c r="AXH52" s="9"/>
      <c r="AXI52" s="9"/>
      <c r="AXJ52" s="9"/>
      <c r="AXK52" s="9"/>
      <c r="AXL52" s="9"/>
      <c r="AXM52" s="9"/>
      <c r="AXN52" s="9"/>
      <c r="AXO52" s="9"/>
      <c r="AXP52" s="9"/>
      <c r="AXQ52" s="9"/>
      <c r="AXR52" s="9"/>
      <c r="AXS52" s="9"/>
      <c r="AXT52" s="9"/>
      <c r="AXU52" s="9"/>
      <c r="AXV52" s="9"/>
      <c r="AXW52" s="9"/>
      <c r="AXX52" s="9"/>
      <c r="AXY52" s="9"/>
      <c r="AXZ52" s="9"/>
      <c r="AYA52" s="9"/>
      <c r="AYB52" s="9"/>
      <c r="AYC52" s="9"/>
      <c r="AYD52" s="9"/>
      <c r="AYE52" s="9"/>
      <c r="AYF52" s="9"/>
      <c r="AYG52" s="9"/>
      <c r="AYH52" s="9"/>
      <c r="AYI52" s="9"/>
      <c r="AYJ52" s="9"/>
      <c r="AYK52" s="9"/>
      <c r="AYL52" s="9"/>
      <c r="AYM52" s="9"/>
      <c r="AYN52" s="9"/>
      <c r="AYO52" s="9"/>
      <c r="AYP52" s="9"/>
      <c r="AYQ52" s="9"/>
      <c r="AYR52" s="9"/>
      <c r="AYS52" s="9"/>
      <c r="AYT52" s="9"/>
      <c r="AYU52" s="9"/>
      <c r="AYV52" s="9"/>
      <c r="AYW52" s="9"/>
      <c r="AYX52" s="9"/>
      <c r="AYY52" s="9"/>
      <c r="AYZ52" s="9"/>
      <c r="AZA52" s="9"/>
      <c r="AZB52" s="9"/>
      <c r="AZC52" s="9"/>
      <c r="AZD52" s="9"/>
      <c r="AZE52" s="9"/>
      <c r="AZF52" s="9"/>
      <c r="AZG52" s="9"/>
      <c r="AZH52" s="9"/>
      <c r="AZI52" s="9"/>
      <c r="AZJ52" s="9"/>
      <c r="AZK52" s="9"/>
      <c r="AZL52" s="9"/>
      <c r="AZM52" s="9"/>
      <c r="AZN52" s="9"/>
      <c r="AZO52" s="9"/>
      <c r="AZP52" s="9"/>
      <c r="AZQ52" s="9"/>
      <c r="AZR52" s="9"/>
      <c r="AZS52" s="9"/>
      <c r="AZT52" s="9"/>
      <c r="AZU52" s="9"/>
      <c r="AZV52" s="9"/>
      <c r="AZW52" s="9"/>
      <c r="AZX52" s="9"/>
      <c r="AZY52" s="9"/>
      <c r="AZZ52" s="9"/>
      <c r="BAA52" s="9"/>
      <c r="BAB52" s="9"/>
      <c r="BAC52" s="9"/>
      <c r="BAD52" s="9"/>
      <c r="BAE52" s="9"/>
      <c r="BAF52" s="9"/>
      <c r="BAG52" s="9"/>
      <c r="BAH52" s="9"/>
      <c r="BAI52" s="9"/>
      <c r="BAJ52" s="9"/>
      <c r="BAK52" s="9"/>
      <c r="BAL52" s="9"/>
      <c r="BAM52" s="9"/>
      <c r="BAN52" s="9"/>
      <c r="BAO52" s="9"/>
      <c r="BAP52" s="9"/>
      <c r="BAQ52" s="9"/>
      <c r="BAR52" s="9"/>
      <c r="BAS52" s="9"/>
      <c r="BAT52" s="9"/>
      <c r="BAU52" s="9"/>
      <c r="BAV52" s="9"/>
      <c r="BAW52" s="9"/>
      <c r="BAX52" s="9"/>
      <c r="BAY52" s="9"/>
      <c r="BAZ52" s="9"/>
      <c r="BBA52" s="9"/>
      <c r="BBB52" s="9"/>
      <c r="BBC52" s="9"/>
      <c r="BBD52" s="9"/>
      <c r="BBE52" s="9"/>
      <c r="BBF52" s="9"/>
      <c r="BBG52" s="9"/>
      <c r="BBH52" s="9"/>
      <c r="BBI52" s="9"/>
      <c r="BBJ52" s="9"/>
      <c r="BBK52" s="9"/>
      <c r="BBL52" s="9"/>
      <c r="BBM52" s="9"/>
      <c r="BBN52" s="9"/>
      <c r="BBO52" s="9"/>
      <c r="BBP52" s="9"/>
      <c r="BBQ52" s="9"/>
      <c r="BBR52" s="9"/>
      <c r="BBS52" s="9"/>
      <c r="BBT52" s="9"/>
      <c r="BBU52" s="9"/>
      <c r="BBV52" s="9"/>
      <c r="BBW52" s="9"/>
      <c r="BBX52" s="9"/>
      <c r="BBY52" s="9"/>
      <c r="BBZ52" s="9"/>
      <c r="BCA52" s="9"/>
      <c r="BCB52" s="9"/>
      <c r="BCC52" s="9"/>
      <c r="BCD52" s="9"/>
      <c r="BCE52" s="9"/>
      <c r="BCF52" s="9"/>
      <c r="BCG52" s="9"/>
      <c r="BCH52" s="9"/>
      <c r="BCI52" s="9"/>
      <c r="BCJ52" s="9"/>
      <c r="BCK52" s="9"/>
      <c r="BCL52" s="9"/>
      <c r="BCM52" s="9"/>
      <c r="BCN52" s="9"/>
      <c r="BCO52" s="9"/>
      <c r="BCP52" s="9"/>
      <c r="BCQ52" s="9"/>
      <c r="BCR52" s="9"/>
      <c r="BCS52" s="9"/>
      <c r="BCT52" s="9"/>
      <c r="BCU52" s="9"/>
      <c r="BCV52" s="9"/>
      <c r="BCW52" s="9"/>
      <c r="BCX52" s="9"/>
      <c r="BCY52" s="9"/>
      <c r="BCZ52" s="9"/>
      <c r="BDA52" s="9"/>
      <c r="BDB52" s="9"/>
      <c r="BDC52" s="9"/>
      <c r="BDD52" s="9"/>
      <c r="BDE52" s="9"/>
      <c r="BDF52" s="9"/>
      <c r="BDG52" s="9"/>
      <c r="BDH52" s="9"/>
      <c r="BDI52" s="9"/>
      <c r="BDJ52" s="9"/>
      <c r="BDK52" s="9"/>
      <c r="BDL52" s="9"/>
      <c r="BDM52" s="9"/>
      <c r="BDN52" s="9"/>
      <c r="BDO52" s="9"/>
      <c r="BDP52" s="9"/>
      <c r="BDQ52" s="9"/>
      <c r="BDR52" s="9"/>
      <c r="BDS52" s="9"/>
      <c r="BDT52" s="9"/>
      <c r="BDU52" s="9"/>
      <c r="BDV52" s="9"/>
      <c r="BDW52" s="9"/>
      <c r="BDX52" s="9"/>
      <c r="BDY52" s="9"/>
      <c r="BDZ52" s="9"/>
      <c r="BEA52" s="9"/>
      <c r="BEB52" s="9"/>
      <c r="BEC52" s="9"/>
      <c r="BED52" s="9"/>
      <c r="BEE52" s="9"/>
      <c r="BEF52" s="9"/>
      <c r="BEG52" s="9"/>
      <c r="BEH52" s="9"/>
      <c r="BEI52" s="9"/>
      <c r="BEJ52" s="9"/>
      <c r="BEK52" s="9"/>
      <c r="BEL52" s="9"/>
      <c r="BEM52" s="9"/>
      <c r="BEN52" s="9"/>
      <c r="BEO52" s="9"/>
      <c r="BEP52" s="9"/>
      <c r="BEQ52" s="9"/>
      <c r="BER52" s="9"/>
      <c r="BES52" s="9"/>
      <c r="BET52" s="9"/>
      <c r="BEU52" s="9"/>
      <c r="BEV52" s="9"/>
      <c r="BEW52" s="9"/>
      <c r="BEX52" s="9"/>
      <c r="BEY52" s="9"/>
      <c r="BEZ52" s="9"/>
      <c r="BFA52" s="9"/>
      <c r="BFB52" s="9"/>
      <c r="BFC52" s="9"/>
      <c r="BFD52" s="9"/>
      <c r="BFE52" s="9"/>
      <c r="BFF52" s="9"/>
      <c r="BFG52" s="9"/>
      <c r="BFH52" s="9"/>
      <c r="BFI52" s="9"/>
      <c r="BFJ52" s="9"/>
      <c r="BFK52" s="9"/>
      <c r="BFL52" s="9"/>
      <c r="BFM52" s="9"/>
      <c r="BFN52" s="9"/>
      <c r="BFO52" s="9"/>
      <c r="BFP52" s="9"/>
      <c r="BFQ52" s="9"/>
      <c r="BFR52" s="9"/>
      <c r="BFS52" s="9"/>
      <c r="BFT52" s="9"/>
      <c r="BFU52" s="9"/>
      <c r="BFV52" s="9"/>
      <c r="BFW52" s="9"/>
      <c r="BFX52" s="9"/>
      <c r="BFY52" s="9"/>
      <c r="BFZ52" s="9"/>
      <c r="BGA52" s="9"/>
      <c r="BGB52" s="9"/>
      <c r="BGC52" s="9"/>
      <c r="BGD52" s="9"/>
      <c r="BGE52" s="9"/>
      <c r="BGF52" s="9"/>
      <c r="BGG52" s="9"/>
      <c r="BGH52" s="9"/>
      <c r="BGI52" s="9"/>
      <c r="BGJ52" s="9"/>
      <c r="BGK52" s="9"/>
      <c r="BGL52" s="9"/>
      <c r="BGM52" s="9"/>
      <c r="BGN52" s="9"/>
      <c r="BGO52" s="9"/>
      <c r="BGP52" s="9"/>
      <c r="BGQ52" s="9"/>
      <c r="BGR52" s="9"/>
      <c r="BGS52" s="9"/>
      <c r="BGT52" s="9"/>
      <c r="BGU52" s="9"/>
      <c r="BGV52" s="9"/>
      <c r="BGW52" s="9"/>
      <c r="BGX52" s="9"/>
      <c r="BGY52" s="9"/>
      <c r="BGZ52" s="9"/>
      <c r="BHA52" s="9"/>
      <c r="BHB52" s="9"/>
      <c r="BHC52" s="9"/>
      <c r="BHD52" s="9"/>
      <c r="BHE52" s="9"/>
      <c r="BHF52" s="9"/>
      <c r="BHG52" s="9"/>
      <c r="BHH52" s="9"/>
      <c r="BHI52" s="9"/>
      <c r="BHJ52" s="9"/>
      <c r="BHK52" s="9"/>
      <c r="BHL52" s="9"/>
      <c r="BHM52" s="9"/>
      <c r="BHN52" s="9"/>
      <c r="BHO52" s="9"/>
      <c r="BHP52" s="9"/>
      <c r="BHQ52" s="9"/>
      <c r="BHR52" s="9"/>
      <c r="BHS52" s="9"/>
      <c r="BHT52" s="9"/>
      <c r="BHU52" s="9"/>
      <c r="BHV52" s="9"/>
      <c r="BHW52" s="9"/>
      <c r="BHX52" s="9"/>
      <c r="BHY52" s="9"/>
      <c r="BHZ52" s="9"/>
      <c r="BIA52" s="9"/>
      <c r="BIB52" s="9"/>
      <c r="BIC52" s="9"/>
      <c r="BID52" s="9"/>
      <c r="BIE52" s="9"/>
      <c r="BIF52" s="9"/>
      <c r="BIG52" s="9"/>
      <c r="BIH52" s="9"/>
      <c r="BII52" s="9"/>
      <c r="BIJ52" s="9"/>
      <c r="BIK52" s="9"/>
      <c r="BIL52" s="9"/>
      <c r="BIM52" s="9"/>
      <c r="BIN52" s="9"/>
      <c r="BIO52" s="9"/>
      <c r="BIP52" s="9"/>
      <c r="BIQ52" s="9"/>
      <c r="BIR52" s="9"/>
      <c r="BIS52" s="9"/>
      <c r="BIT52" s="9"/>
      <c r="BIU52" s="9"/>
      <c r="BIV52" s="9"/>
      <c r="BIW52" s="9"/>
      <c r="BIX52" s="9"/>
      <c r="BIY52" s="9"/>
      <c r="BIZ52" s="9"/>
      <c r="BJA52" s="9"/>
      <c r="BJB52" s="9"/>
      <c r="BJC52" s="9"/>
      <c r="BJD52" s="9"/>
      <c r="BJE52" s="9"/>
      <c r="BJF52" s="9"/>
      <c r="BJG52" s="9"/>
      <c r="BJH52" s="9"/>
      <c r="BJI52" s="9"/>
      <c r="BJJ52" s="9"/>
      <c r="BJK52" s="9"/>
      <c r="BJL52" s="9"/>
      <c r="BJM52" s="9"/>
      <c r="BJN52" s="9"/>
      <c r="BJO52" s="9"/>
      <c r="BJP52" s="9"/>
      <c r="BJQ52" s="9"/>
      <c r="BJR52" s="9"/>
      <c r="BJS52" s="9"/>
      <c r="BJT52" s="9"/>
      <c r="BJU52" s="9"/>
      <c r="BJV52" s="9"/>
      <c r="BJW52" s="9"/>
      <c r="BJX52" s="9"/>
      <c r="BJY52" s="9"/>
      <c r="BJZ52" s="9"/>
      <c r="BKA52" s="9"/>
      <c r="BKB52" s="9"/>
      <c r="BKC52" s="9"/>
      <c r="BKD52" s="9"/>
      <c r="BKE52" s="9"/>
      <c r="BKF52" s="9"/>
      <c r="BKG52" s="9"/>
      <c r="BKH52" s="9"/>
      <c r="BKI52" s="9"/>
      <c r="BKJ52" s="9"/>
      <c r="BKK52" s="9"/>
      <c r="BKL52" s="9"/>
      <c r="BKM52" s="9"/>
      <c r="BKN52" s="9"/>
      <c r="BKO52" s="9"/>
      <c r="BKP52" s="9"/>
      <c r="BKQ52" s="9"/>
      <c r="BKR52" s="9"/>
      <c r="BKS52" s="9"/>
      <c r="BKT52" s="9"/>
      <c r="BKU52" s="9"/>
      <c r="BKV52" s="9"/>
      <c r="BKW52" s="9"/>
      <c r="BKX52" s="9"/>
      <c r="BKY52" s="9"/>
      <c r="BKZ52" s="9"/>
      <c r="BLA52" s="9"/>
      <c r="BLB52" s="9"/>
      <c r="BLC52" s="9"/>
      <c r="BLD52" s="9"/>
      <c r="BLE52" s="9"/>
      <c r="BLF52" s="9"/>
      <c r="BLG52" s="9"/>
      <c r="BLH52" s="9"/>
      <c r="BLI52" s="9"/>
      <c r="BLJ52" s="9"/>
      <c r="BLK52" s="9"/>
      <c r="BLL52" s="9"/>
      <c r="BLM52" s="9"/>
      <c r="BLN52" s="9"/>
      <c r="BLO52" s="9"/>
      <c r="BLP52" s="9"/>
      <c r="BLQ52" s="9"/>
      <c r="BLR52" s="9"/>
      <c r="BLS52" s="9"/>
      <c r="BLT52" s="9"/>
      <c r="BLU52" s="9"/>
      <c r="BLV52" s="9"/>
      <c r="BLW52" s="9"/>
      <c r="BLX52" s="9"/>
      <c r="BLY52" s="9"/>
      <c r="BLZ52" s="9"/>
      <c r="BMA52" s="9"/>
      <c r="BMB52" s="9"/>
      <c r="BMC52" s="9"/>
      <c r="BMD52" s="9"/>
      <c r="BME52" s="9"/>
      <c r="BMF52" s="9"/>
      <c r="BMG52" s="9"/>
      <c r="BMH52" s="9"/>
      <c r="BMI52" s="9"/>
      <c r="BMJ52" s="9"/>
      <c r="BMK52" s="9"/>
      <c r="BML52" s="9"/>
      <c r="BMM52" s="9"/>
      <c r="BMN52" s="9"/>
      <c r="BMO52" s="9"/>
      <c r="BMP52" s="9"/>
      <c r="BMQ52" s="9"/>
      <c r="BMR52" s="9"/>
      <c r="BMS52" s="9"/>
      <c r="BMT52" s="9"/>
      <c r="BMU52" s="9"/>
      <c r="BMV52" s="9"/>
      <c r="BMW52" s="9"/>
      <c r="BMX52" s="9"/>
      <c r="BMY52" s="9"/>
      <c r="BMZ52" s="9"/>
      <c r="BNA52" s="9"/>
      <c r="BNB52" s="9"/>
      <c r="BNC52" s="9"/>
      <c r="BND52" s="9"/>
      <c r="BNE52" s="9"/>
      <c r="BNF52" s="9"/>
      <c r="BNG52" s="9"/>
      <c r="BNH52" s="9"/>
      <c r="BNI52" s="9"/>
      <c r="BNJ52" s="9"/>
      <c r="BNK52" s="9"/>
      <c r="BNL52" s="9"/>
      <c r="BNM52" s="9"/>
      <c r="BNN52" s="9"/>
      <c r="BNO52" s="9"/>
      <c r="BNP52" s="9"/>
      <c r="BNQ52" s="9"/>
      <c r="BNR52" s="9"/>
      <c r="BNS52" s="9"/>
      <c r="BNT52" s="9"/>
      <c r="BNU52" s="9"/>
      <c r="BNV52" s="9"/>
      <c r="BNW52" s="9"/>
      <c r="BNX52" s="9"/>
      <c r="BNY52" s="9"/>
      <c r="BNZ52" s="9"/>
      <c r="BOA52" s="9"/>
      <c r="BOB52" s="9"/>
      <c r="BOC52" s="9"/>
      <c r="BOD52" s="9"/>
      <c r="BOE52" s="9"/>
      <c r="BOF52" s="9"/>
      <c r="BOG52" s="9"/>
      <c r="BOH52" s="9"/>
      <c r="BOI52" s="9"/>
      <c r="BOJ52" s="9"/>
      <c r="BOK52" s="9"/>
      <c r="BOL52" s="9"/>
      <c r="BOM52" s="9"/>
      <c r="BON52" s="9"/>
      <c r="BOO52" s="9"/>
      <c r="BOP52" s="9"/>
      <c r="BOQ52" s="9"/>
      <c r="BOR52" s="9"/>
      <c r="BOS52" s="9"/>
      <c r="BOT52" s="9"/>
      <c r="BOU52" s="9"/>
      <c r="BOV52" s="9"/>
      <c r="BOW52" s="9"/>
      <c r="BOX52" s="9"/>
      <c r="BOY52" s="9"/>
      <c r="BOZ52" s="9"/>
      <c r="BPA52" s="9"/>
      <c r="BPB52" s="9"/>
      <c r="BPC52" s="9"/>
      <c r="BPD52" s="9"/>
      <c r="BPE52" s="9"/>
      <c r="BPF52" s="9"/>
      <c r="BPG52" s="9"/>
      <c r="BPH52" s="9"/>
      <c r="BPI52" s="9"/>
      <c r="BPJ52" s="9"/>
      <c r="BPK52" s="9"/>
      <c r="BPL52" s="9"/>
      <c r="BPM52" s="9"/>
      <c r="BPN52" s="9"/>
      <c r="BPO52" s="9"/>
      <c r="BPP52" s="9"/>
      <c r="BPQ52" s="9"/>
      <c r="BPR52" s="9"/>
      <c r="BPS52" s="9"/>
      <c r="BPT52" s="9"/>
      <c r="BPU52" s="9"/>
      <c r="BPV52" s="9"/>
      <c r="BPW52" s="9"/>
      <c r="BPX52" s="9"/>
      <c r="BPY52" s="9"/>
      <c r="BPZ52" s="9"/>
      <c r="BQA52" s="9"/>
      <c r="BQB52" s="9"/>
      <c r="BQC52" s="9"/>
      <c r="BQD52" s="9"/>
      <c r="BQE52" s="9"/>
      <c r="BQF52" s="9"/>
      <c r="BQG52" s="9"/>
      <c r="BQH52" s="9"/>
      <c r="BQI52" s="9"/>
      <c r="BQJ52" s="9"/>
      <c r="BQK52" s="9"/>
      <c r="BQL52" s="9"/>
      <c r="BQM52" s="9"/>
      <c r="BQN52" s="9"/>
      <c r="BQO52" s="9"/>
      <c r="BQP52" s="9"/>
      <c r="BQQ52" s="9"/>
      <c r="BQR52" s="9"/>
      <c r="BQS52" s="9"/>
      <c r="BQT52" s="9"/>
      <c r="BQU52" s="9"/>
      <c r="BQV52" s="9"/>
      <c r="BQW52" s="9"/>
      <c r="BQX52" s="9"/>
      <c r="BQY52" s="9"/>
      <c r="BQZ52" s="9"/>
      <c r="BRA52" s="9"/>
      <c r="BRB52" s="9"/>
      <c r="BRC52" s="9"/>
      <c r="BRD52" s="9"/>
      <c r="BRE52" s="9"/>
      <c r="BRF52" s="9"/>
      <c r="BRG52" s="9"/>
      <c r="BRH52" s="9"/>
      <c r="BRI52" s="9"/>
      <c r="BRJ52" s="9"/>
      <c r="BRK52" s="9"/>
      <c r="BRL52" s="9"/>
      <c r="BRM52" s="9"/>
      <c r="BRN52" s="9"/>
      <c r="BRO52" s="9"/>
      <c r="BRP52" s="9"/>
      <c r="BRQ52" s="9"/>
      <c r="BRR52" s="9"/>
      <c r="BRS52" s="9"/>
      <c r="BRT52" s="9"/>
      <c r="BRU52" s="9"/>
      <c r="BRV52" s="9"/>
      <c r="BRW52" s="9"/>
      <c r="BRX52" s="9"/>
      <c r="BRY52" s="9"/>
      <c r="BRZ52" s="9"/>
      <c r="BSA52" s="9"/>
      <c r="BSB52" s="9"/>
      <c r="BSC52" s="9"/>
      <c r="BSD52" s="9"/>
      <c r="BSE52" s="9"/>
      <c r="BSF52" s="9"/>
      <c r="BSG52" s="9"/>
      <c r="BSH52" s="9"/>
      <c r="BSI52" s="9"/>
      <c r="BSJ52" s="9"/>
      <c r="BSK52" s="9"/>
      <c r="BSL52" s="9"/>
      <c r="BSM52" s="9"/>
      <c r="BSN52" s="9"/>
      <c r="BSO52" s="9"/>
      <c r="BSP52" s="9"/>
      <c r="BSQ52" s="9"/>
      <c r="BSR52" s="9"/>
      <c r="BSS52" s="9"/>
      <c r="BST52" s="9"/>
      <c r="BSU52" s="9"/>
      <c r="BSV52" s="9"/>
      <c r="BSW52" s="9"/>
      <c r="BSX52" s="9"/>
      <c r="BSY52" s="9"/>
      <c r="BSZ52" s="9"/>
      <c r="BTA52" s="9"/>
      <c r="BTB52" s="9"/>
      <c r="BTC52" s="9"/>
      <c r="BTD52" s="9"/>
      <c r="BTE52" s="9"/>
      <c r="BTF52" s="9"/>
      <c r="BTG52" s="9"/>
      <c r="BTH52" s="9"/>
      <c r="BTI52" s="9"/>
      <c r="BTJ52" s="9"/>
      <c r="BTK52" s="9"/>
      <c r="BTL52" s="9"/>
      <c r="BTM52" s="9"/>
      <c r="BTN52" s="9"/>
      <c r="BTO52" s="9"/>
      <c r="BTP52" s="9"/>
      <c r="BTQ52" s="9"/>
      <c r="BTR52" s="9"/>
      <c r="BTS52" s="9"/>
      <c r="BTT52" s="9"/>
      <c r="BTU52" s="9"/>
      <c r="BTV52" s="9"/>
      <c r="BTW52" s="9"/>
      <c r="BTX52" s="9"/>
      <c r="BTY52" s="9"/>
      <c r="BTZ52" s="9"/>
      <c r="BUA52" s="9"/>
      <c r="BUB52" s="9"/>
      <c r="BUC52" s="9"/>
      <c r="BUD52" s="9"/>
      <c r="BUE52" s="9"/>
      <c r="BUF52" s="9"/>
      <c r="BUG52" s="9"/>
      <c r="BUH52" s="9"/>
      <c r="BUI52" s="9"/>
      <c r="BUJ52" s="9"/>
      <c r="BUK52" s="9"/>
      <c r="BUL52" s="9"/>
      <c r="BUM52" s="9"/>
      <c r="BUN52" s="9"/>
      <c r="BUO52" s="9"/>
      <c r="BUP52" s="9"/>
      <c r="BUQ52" s="9"/>
      <c r="BUR52" s="9"/>
      <c r="BUS52" s="9"/>
      <c r="BUT52" s="9"/>
      <c r="BUU52" s="9"/>
      <c r="BUV52" s="9"/>
      <c r="BUW52" s="9"/>
      <c r="BUX52" s="9"/>
      <c r="BUY52" s="9"/>
      <c r="BUZ52" s="9"/>
      <c r="BVA52" s="9"/>
      <c r="BVB52" s="9"/>
      <c r="BVC52" s="9"/>
      <c r="BVD52" s="9"/>
      <c r="BVE52" s="9"/>
      <c r="BVF52" s="9"/>
      <c r="BVG52" s="9"/>
      <c r="BVH52" s="9"/>
      <c r="BVI52" s="9"/>
      <c r="BVJ52" s="9"/>
      <c r="BVK52" s="9"/>
      <c r="BVL52" s="9"/>
      <c r="BVM52" s="9"/>
      <c r="BVN52" s="9"/>
      <c r="BVO52" s="9"/>
      <c r="BVP52" s="9"/>
      <c r="BVQ52" s="9"/>
      <c r="BVR52" s="9"/>
      <c r="BVS52" s="9"/>
      <c r="BVT52" s="9"/>
      <c r="BVU52" s="9"/>
      <c r="BVV52" s="9"/>
      <c r="BVW52" s="9"/>
      <c r="BVX52" s="9"/>
      <c r="BVY52" s="9"/>
      <c r="BVZ52" s="9"/>
      <c r="BWA52" s="9"/>
      <c r="BWB52" s="9"/>
      <c r="BWC52" s="9"/>
      <c r="BWD52" s="9"/>
      <c r="BWE52" s="9"/>
      <c r="BWF52" s="9"/>
      <c r="BWG52" s="9"/>
      <c r="BWH52" s="9"/>
      <c r="BWI52" s="9"/>
      <c r="BWJ52" s="9"/>
      <c r="BWK52" s="9"/>
      <c r="BWL52" s="9"/>
      <c r="BWM52" s="9"/>
      <c r="BWN52" s="9"/>
      <c r="BWO52" s="9"/>
      <c r="BWP52" s="9"/>
      <c r="BWQ52" s="9"/>
      <c r="BWR52" s="9"/>
      <c r="BWS52" s="9"/>
      <c r="BWT52" s="9"/>
      <c r="BWU52" s="9"/>
      <c r="BWV52" s="9"/>
      <c r="BWW52" s="9"/>
      <c r="BWX52" s="9"/>
      <c r="BWY52" s="9"/>
      <c r="BWZ52" s="9"/>
      <c r="BXA52" s="9"/>
      <c r="BXB52" s="9"/>
      <c r="BXC52" s="9"/>
      <c r="BXD52" s="9"/>
      <c r="BXE52" s="9"/>
      <c r="BXF52" s="9"/>
      <c r="BXG52" s="9"/>
      <c r="BXH52" s="9"/>
      <c r="BXI52" s="9"/>
      <c r="BXJ52" s="9"/>
      <c r="BXK52" s="9"/>
      <c r="BXL52" s="9"/>
      <c r="BXM52" s="9"/>
      <c r="BXN52" s="9"/>
      <c r="BXO52" s="9"/>
      <c r="BXP52" s="9"/>
      <c r="BXQ52" s="9"/>
      <c r="BXR52" s="9"/>
      <c r="BXS52" s="9"/>
      <c r="BXT52" s="9"/>
      <c r="BXU52" s="9"/>
      <c r="BXV52" s="9"/>
      <c r="BXW52" s="9"/>
      <c r="BXX52" s="9"/>
      <c r="BXY52" s="9"/>
      <c r="BXZ52" s="9"/>
      <c r="BYA52" s="9"/>
      <c r="BYB52" s="9"/>
      <c r="BYC52" s="9"/>
      <c r="BYD52" s="9"/>
      <c r="BYE52" s="9"/>
      <c r="BYF52" s="9"/>
      <c r="BYG52" s="9"/>
      <c r="BYH52" s="9"/>
      <c r="BYI52" s="9"/>
      <c r="BYJ52" s="9"/>
      <c r="BYK52" s="9"/>
      <c r="BYL52" s="9"/>
      <c r="BYM52" s="9"/>
      <c r="BYN52" s="9"/>
      <c r="BYO52" s="9"/>
      <c r="BYP52" s="9"/>
      <c r="BYQ52" s="9"/>
      <c r="BYR52" s="9"/>
      <c r="BYS52" s="9"/>
      <c r="BYT52" s="9"/>
      <c r="BYU52" s="9"/>
      <c r="BYV52" s="9"/>
      <c r="BYW52" s="9"/>
      <c r="BYX52" s="9"/>
      <c r="BYY52" s="9"/>
      <c r="BYZ52" s="9"/>
      <c r="BZA52" s="9"/>
      <c r="BZB52" s="9"/>
      <c r="BZC52" s="9"/>
      <c r="BZD52" s="9"/>
      <c r="BZE52" s="9"/>
      <c r="BZF52" s="9"/>
      <c r="BZG52" s="9"/>
      <c r="BZH52" s="9"/>
      <c r="BZI52" s="9"/>
      <c r="BZJ52" s="9"/>
      <c r="BZK52" s="9"/>
      <c r="BZL52" s="9"/>
      <c r="BZM52" s="9"/>
      <c r="BZN52" s="9"/>
      <c r="BZO52" s="9"/>
      <c r="BZP52" s="9"/>
      <c r="BZQ52" s="9"/>
      <c r="BZR52" s="9"/>
      <c r="BZS52" s="9"/>
      <c r="BZT52" s="9"/>
      <c r="BZU52" s="9"/>
      <c r="BZV52" s="9"/>
      <c r="BZW52" s="9"/>
      <c r="BZX52" s="9"/>
      <c r="BZY52" s="9"/>
      <c r="BZZ52" s="9"/>
      <c r="CAA52" s="9"/>
      <c r="CAB52" s="9"/>
      <c r="CAC52" s="9"/>
      <c r="CAD52" s="9"/>
      <c r="CAE52" s="9"/>
      <c r="CAF52" s="9"/>
      <c r="CAG52" s="9"/>
      <c r="CAH52" s="9"/>
      <c r="CAI52" s="9"/>
      <c r="CAJ52" s="9"/>
      <c r="CAK52" s="9"/>
      <c r="CAL52" s="9"/>
      <c r="CAM52" s="9"/>
      <c r="CAN52" s="9"/>
      <c r="CAO52" s="9"/>
      <c r="CAP52" s="9"/>
      <c r="CAQ52" s="9"/>
      <c r="CAR52" s="9"/>
      <c r="CAS52" s="9"/>
      <c r="CAT52" s="9"/>
      <c r="CAU52" s="9"/>
      <c r="CAV52" s="9"/>
      <c r="CAW52" s="9"/>
      <c r="CAX52" s="9"/>
      <c r="CAY52" s="9"/>
      <c r="CAZ52" s="9"/>
      <c r="CBA52" s="9"/>
      <c r="CBB52" s="9"/>
      <c r="CBC52" s="9"/>
      <c r="CBD52" s="9"/>
      <c r="CBE52" s="9"/>
      <c r="CBF52" s="9"/>
      <c r="CBG52" s="9"/>
      <c r="CBH52" s="9"/>
      <c r="CBI52" s="9"/>
      <c r="CBJ52" s="9"/>
      <c r="CBK52" s="9"/>
      <c r="CBL52" s="9"/>
      <c r="CBM52" s="9"/>
      <c r="CBN52" s="9"/>
      <c r="CBO52" s="9"/>
      <c r="CBP52" s="9"/>
      <c r="CBQ52" s="9"/>
      <c r="CBR52" s="9"/>
      <c r="CBS52" s="9"/>
      <c r="CBT52" s="9"/>
      <c r="CBU52" s="9"/>
      <c r="CBV52" s="9"/>
      <c r="CBW52" s="9"/>
      <c r="CBX52" s="9"/>
      <c r="CBY52" s="9"/>
      <c r="CBZ52" s="9"/>
      <c r="CCA52" s="9"/>
      <c r="CCB52" s="9"/>
      <c r="CCC52" s="9"/>
      <c r="CCD52" s="9"/>
      <c r="CCE52" s="9"/>
      <c r="CCF52" s="9"/>
      <c r="CCG52" s="9"/>
      <c r="CCH52" s="9"/>
      <c r="CCI52" s="9"/>
      <c r="CCJ52" s="9"/>
      <c r="CCK52" s="9"/>
      <c r="CCL52" s="9"/>
      <c r="CCM52" s="9"/>
      <c r="CCN52" s="9"/>
      <c r="CCO52" s="9"/>
      <c r="CCP52" s="9"/>
      <c r="CCQ52" s="9"/>
      <c r="CCR52" s="9"/>
      <c r="CCS52" s="9"/>
      <c r="CCT52" s="9"/>
      <c r="CCU52" s="9"/>
      <c r="CCV52" s="9"/>
      <c r="CCW52" s="9"/>
      <c r="CCX52" s="9"/>
      <c r="CCY52" s="9"/>
      <c r="CCZ52" s="9"/>
      <c r="CDA52" s="9"/>
      <c r="CDB52" s="9"/>
      <c r="CDC52" s="9"/>
      <c r="CDD52" s="9"/>
      <c r="CDE52" s="9"/>
      <c r="CDF52" s="9"/>
      <c r="CDG52" s="9"/>
      <c r="CDH52" s="9"/>
      <c r="CDI52" s="9"/>
      <c r="CDJ52" s="9"/>
      <c r="CDK52" s="9"/>
      <c r="CDL52" s="9"/>
      <c r="CDM52" s="9"/>
      <c r="CDN52" s="9"/>
      <c r="CDO52" s="9"/>
      <c r="CDP52" s="9"/>
      <c r="CDQ52" s="9"/>
      <c r="CDR52" s="9"/>
      <c r="CDS52" s="9"/>
      <c r="CDT52" s="9"/>
      <c r="CDU52" s="9"/>
      <c r="CDV52" s="9"/>
      <c r="CDW52" s="9"/>
      <c r="CDX52" s="9"/>
      <c r="CDY52" s="9"/>
      <c r="CDZ52" s="9"/>
      <c r="CEA52" s="9"/>
      <c r="CEB52" s="9"/>
      <c r="CEC52" s="9"/>
      <c r="CED52" s="9"/>
      <c r="CEE52" s="9"/>
      <c r="CEF52" s="9"/>
      <c r="CEG52" s="9"/>
      <c r="CEH52" s="9"/>
      <c r="CEI52" s="9"/>
      <c r="CEJ52" s="9"/>
      <c r="CEK52" s="9"/>
      <c r="CEL52" s="9"/>
      <c r="CEM52" s="9"/>
      <c r="CEN52" s="9"/>
      <c r="CEO52" s="9"/>
      <c r="CEP52" s="9"/>
      <c r="CEQ52" s="9"/>
      <c r="CER52" s="9"/>
      <c r="CES52" s="9"/>
      <c r="CET52" s="9"/>
      <c r="CEU52" s="9"/>
      <c r="CEV52" s="9"/>
      <c r="CEW52" s="9"/>
      <c r="CEX52" s="9"/>
      <c r="CEY52" s="9"/>
      <c r="CEZ52" s="9"/>
      <c r="CFA52" s="9"/>
      <c r="CFB52" s="9"/>
      <c r="CFC52" s="9"/>
      <c r="CFD52" s="9"/>
      <c r="CFE52" s="9"/>
      <c r="CFF52" s="9"/>
      <c r="CFG52" s="9"/>
      <c r="CFH52" s="9"/>
      <c r="CFI52" s="9"/>
      <c r="CFJ52" s="9"/>
      <c r="CFK52" s="9"/>
      <c r="CFL52" s="9"/>
      <c r="CFM52" s="9"/>
      <c r="CFN52" s="9"/>
      <c r="CFO52" s="9"/>
      <c r="CFP52" s="9"/>
      <c r="CFQ52" s="9"/>
      <c r="CFR52" s="9"/>
      <c r="CFS52" s="9"/>
      <c r="CFT52" s="9"/>
      <c r="CFU52" s="9"/>
      <c r="CFV52" s="9"/>
      <c r="CFW52" s="9"/>
      <c r="CFX52" s="9"/>
      <c r="CFY52" s="9"/>
      <c r="CFZ52" s="9"/>
      <c r="CGA52" s="9"/>
      <c r="CGB52" s="9"/>
      <c r="CGC52" s="9"/>
      <c r="CGD52" s="9"/>
      <c r="CGE52" s="9"/>
      <c r="CGF52" s="9"/>
      <c r="CGG52" s="9"/>
      <c r="CGH52" s="9"/>
      <c r="CGI52" s="9"/>
      <c r="CGJ52" s="9"/>
      <c r="CGK52" s="9"/>
      <c r="CGL52" s="9"/>
      <c r="CGM52" s="9"/>
      <c r="CGN52" s="9"/>
      <c r="CGO52" s="9"/>
      <c r="CGP52" s="9"/>
      <c r="CGQ52" s="9"/>
      <c r="CGR52" s="9"/>
      <c r="CGS52" s="9"/>
      <c r="CGT52" s="9"/>
      <c r="CGU52" s="9"/>
      <c r="CGV52" s="9"/>
      <c r="CGW52" s="9"/>
      <c r="CGX52" s="9"/>
      <c r="CGY52" s="9"/>
      <c r="CGZ52" s="9"/>
      <c r="CHA52" s="9"/>
      <c r="CHB52" s="9"/>
      <c r="CHC52" s="9"/>
      <c r="CHD52" s="9"/>
      <c r="CHE52" s="9"/>
      <c r="CHF52" s="9"/>
      <c r="CHG52" s="9"/>
      <c r="CHH52" s="9"/>
      <c r="CHI52" s="9"/>
      <c r="CHJ52" s="9"/>
      <c r="CHK52" s="9"/>
      <c r="CHL52" s="9"/>
      <c r="CHM52" s="9"/>
      <c r="CHN52" s="9"/>
      <c r="CHO52" s="9"/>
      <c r="CHP52" s="9"/>
      <c r="CHQ52" s="9"/>
      <c r="CHR52" s="9"/>
      <c r="CHS52" s="9"/>
      <c r="CHT52" s="9"/>
      <c r="CHU52" s="9"/>
      <c r="CHV52" s="9"/>
      <c r="CHW52" s="9"/>
      <c r="CHX52" s="9"/>
      <c r="CHY52" s="9"/>
      <c r="CHZ52" s="9"/>
      <c r="CIA52" s="9"/>
      <c r="CIB52" s="9"/>
      <c r="CIC52" s="9"/>
      <c r="CID52" s="9"/>
      <c r="CIE52" s="9"/>
      <c r="CIF52" s="9"/>
      <c r="CIG52" s="9"/>
      <c r="CIH52" s="9"/>
      <c r="CII52" s="9"/>
      <c r="CIJ52" s="9"/>
      <c r="CIK52" s="9"/>
      <c r="CIL52" s="9"/>
      <c r="CIM52" s="9"/>
      <c r="CIN52" s="9"/>
      <c r="CIO52" s="9"/>
      <c r="CIP52" s="9"/>
      <c r="CIQ52" s="9"/>
      <c r="CIR52" s="9"/>
      <c r="CIS52" s="9"/>
      <c r="CIT52" s="9"/>
      <c r="CIU52" s="9"/>
      <c r="CIV52" s="9"/>
      <c r="CIW52" s="9"/>
      <c r="CIX52" s="9"/>
      <c r="CIY52" s="9"/>
      <c r="CIZ52" s="9"/>
      <c r="CJA52" s="9"/>
      <c r="CJB52" s="9"/>
      <c r="CJC52" s="9"/>
      <c r="CJD52" s="9"/>
      <c r="CJE52" s="9"/>
      <c r="CJF52" s="9"/>
      <c r="CJG52" s="9"/>
      <c r="CJH52" s="9"/>
      <c r="CJI52" s="9"/>
      <c r="CJJ52" s="9"/>
      <c r="CJK52" s="9"/>
      <c r="CJL52" s="9"/>
      <c r="CJM52" s="9"/>
      <c r="CJN52" s="9"/>
      <c r="CJO52" s="9"/>
      <c r="CJP52" s="9"/>
      <c r="CJQ52" s="9"/>
      <c r="CJR52" s="9"/>
      <c r="CJS52" s="9"/>
      <c r="CJT52" s="9"/>
      <c r="CJU52" s="9"/>
      <c r="CJV52" s="9"/>
      <c r="CJW52" s="9"/>
      <c r="CJX52" s="9"/>
      <c r="CJY52" s="9"/>
      <c r="CJZ52" s="9"/>
      <c r="CKA52" s="9"/>
      <c r="CKB52" s="9"/>
      <c r="CKC52" s="9"/>
      <c r="CKD52" s="9"/>
      <c r="CKE52" s="9"/>
      <c r="CKF52" s="9"/>
      <c r="CKG52" s="9"/>
      <c r="CKH52" s="9"/>
      <c r="CKI52" s="9"/>
      <c r="CKJ52" s="9"/>
      <c r="CKK52" s="9"/>
      <c r="CKL52" s="9"/>
      <c r="CKM52" s="9"/>
      <c r="CKN52" s="9"/>
      <c r="CKO52" s="9"/>
      <c r="CKP52" s="9"/>
      <c r="CKQ52" s="9"/>
      <c r="CKR52" s="9"/>
      <c r="CKS52" s="9"/>
      <c r="CKT52" s="9"/>
      <c r="CKU52" s="9"/>
      <c r="CKV52" s="9"/>
      <c r="CKW52" s="9"/>
      <c r="CKX52" s="9"/>
      <c r="CKY52" s="9"/>
      <c r="CKZ52" s="9"/>
      <c r="CLA52" s="9"/>
      <c r="CLB52" s="9"/>
      <c r="CLC52" s="9"/>
      <c r="CLD52" s="9"/>
      <c r="CLE52" s="9"/>
      <c r="CLF52" s="9"/>
      <c r="CLG52" s="9"/>
      <c r="CLH52" s="9"/>
      <c r="CLI52" s="9"/>
      <c r="CLJ52" s="9"/>
      <c r="CLK52" s="9"/>
      <c r="CLL52" s="9"/>
      <c r="CLM52" s="9"/>
      <c r="CLN52" s="9"/>
      <c r="CLO52" s="9"/>
      <c r="CLP52" s="9"/>
      <c r="CLQ52" s="9"/>
      <c r="CLR52" s="9"/>
      <c r="CLS52" s="9"/>
      <c r="CLT52" s="9"/>
      <c r="CLU52" s="9"/>
      <c r="CLV52" s="9"/>
      <c r="CLW52" s="9"/>
      <c r="CLX52" s="9"/>
      <c r="CLY52" s="9"/>
      <c r="CLZ52" s="9"/>
      <c r="CMA52" s="9"/>
      <c r="CMB52" s="9"/>
      <c r="CMC52" s="9"/>
      <c r="CMD52" s="9"/>
      <c r="CME52" s="9"/>
      <c r="CMF52" s="9"/>
      <c r="CMG52" s="9"/>
      <c r="CMH52" s="9"/>
      <c r="CMI52" s="9"/>
      <c r="CMJ52" s="9"/>
      <c r="CMK52" s="9"/>
      <c r="CML52" s="9"/>
      <c r="CMM52" s="9"/>
      <c r="CMN52" s="9"/>
      <c r="CMO52" s="9"/>
      <c r="CMP52" s="9"/>
      <c r="CMQ52" s="9"/>
      <c r="CMR52" s="9"/>
      <c r="CMS52" s="9"/>
      <c r="CMT52" s="9"/>
      <c r="CMU52" s="9"/>
      <c r="CMV52" s="9"/>
      <c r="CMW52" s="9"/>
      <c r="CMX52" s="9"/>
      <c r="CMY52" s="9"/>
      <c r="CMZ52" s="9"/>
      <c r="CNA52" s="9"/>
      <c r="CNB52" s="9"/>
      <c r="CNC52" s="9"/>
      <c r="CND52" s="9"/>
      <c r="CNE52" s="9"/>
      <c r="CNF52" s="9"/>
      <c r="CNG52" s="9"/>
      <c r="CNH52" s="9"/>
      <c r="CNI52" s="9"/>
      <c r="CNJ52" s="9"/>
      <c r="CNK52" s="9"/>
      <c r="CNL52" s="9"/>
      <c r="CNM52" s="9"/>
      <c r="CNN52" s="9"/>
      <c r="CNO52" s="9"/>
      <c r="CNP52" s="9"/>
      <c r="CNQ52" s="9"/>
      <c r="CNR52" s="9"/>
      <c r="CNS52" s="9"/>
      <c r="CNT52" s="9"/>
      <c r="CNU52" s="9"/>
      <c r="CNV52" s="9"/>
      <c r="CNW52" s="9"/>
      <c r="CNX52" s="9"/>
      <c r="CNY52" s="9"/>
      <c r="CNZ52" s="9"/>
      <c r="COA52" s="9"/>
      <c r="COB52" s="9"/>
      <c r="COC52" s="9"/>
      <c r="COD52" s="9"/>
      <c r="COE52" s="9"/>
      <c r="COF52" s="9"/>
      <c r="COG52" s="9"/>
      <c r="COH52" s="9"/>
      <c r="COI52" s="9"/>
      <c r="COJ52" s="9"/>
      <c r="COK52" s="9"/>
      <c r="COL52" s="9"/>
      <c r="COM52" s="9"/>
      <c r="CON52" s="9"/>
      <c r="COO52" s="9"/>
      <c r="COP52" s="9"/>
      <c r="COQ52" s="9"/>
      <c r="COR52" s="9"/>
      <c r="COS52" s="9"/>
      <c r="COT52" s="9"/>
      <c r="COU52" s="9"/>
      <c r="COV52" s="9"/>
      <c r="COW52" s="9"/>
      <c r="COX52" s="9"/>
      <c r="COY52" s="9"/>
      <c r="COZ52" s="9"/>
      <c r="CPA52" s="9"/>
      <c r="CPB52" s="9"/>
      <c r="CPC52" s="9"/>
      <c r="CPD52" s="9"/>
      <c r="CPE52" s="9"/>
      <c r="CPF52" s="9"/>
      <c r="CPG52" s="9"/>
      <c r="CPH52" s="9"/>
      <c r="CPI52" s="9"/>
      <c r="CPJ52" s="9"/>
      <c r="CPK52" s="9"/>
      <c r="CPL52" s="9"/>
      <c r="CPM52" s="9"/>
      <c r="CPN52" s="9"/>
      <c r="CPO52" s="9"/>
      <c r="CPP52" s="9"/>
      <c r="CPQ52" s="9"/>
      <c r="CPR52" s="9"/>
      <c r="CPS52" s="9"/>
      <c r="CPT52" s="9"/>
      <c r="CPU52" s="9"/>
      <c r="CPV52" s="9"/>
      <c r="CPW52" s="9"/>
      <c r="CPX52" s="9"/>
      <c r="CPY52" s="9"/>
      <c r="CPZ52" s="9"/>
      <c r="CQA52" s="9"/>
      <c r="CQB52" s="9"/>
      <c r="CQC52" s="9"/>
      <c r="CQD52" s="9"/>
      <c r="CQE52" s="9"/>
      <c r="CQF52" s="9"/>
      <c r="CQG52" s="9"/>
      <c r="CQH52" s="9"/>
      <c r="CQI52" s="9"/>
      <c r="CQJ52" s="9"/>
      <c r="CQK52" s="9"/>
      <c r="CQL52" s="9"/>
      <c r="CQM52" s="9"/>
      <c r="CQN52" s="9"/>
      <c r="CQO52" s="9"/>
      <c r="CQP52" s="9"/>
      <c r="CQQ52" s="9"/>
      <c r="CQR52" s="9"/>
      <c r="CQS52" s="9"/>
      <c r="CQT52" s="9"/>
      <c r="CQU52" s="9"/>
      <c r="CQV52" s="9"/>
      <c r="CQW52" s="9"/>
      <c r="CQX52" s="9"/>
      <c r="CQY52" s="9"/>
      <c r="CQZ52" s="9"/>
      <c r="CRA52" s="9"/>
      <c r="CRB52" s="9"/>
      <c r="CRC52" s="9"/>
      <c r="CRD52" s="9"/>
      <c r="CRE52" s="9"/>
      <c r="CRF52" s="9"/>
      <c r="CRG52" s="9"/>
      <c r="CRH52" s="9"/>
      <c r="CRI52" s="9"/>
      <c r="CRJ52" s="9"/>
      <c r="CRK52" s="9"/>
      <c r="CRL52" s="9"/>
      <c r="CRM52" s="9"/>
      <c r="CRN52" s="9"/>
      <c r="CRO52" s="9"/>
      <c r="CRP52" s="9"/>
      <c r="CRQ52" s="9"/>
      <c r="CRR52" s="9"/>
      <c r="CRS52" s="9"/>
      <c r="CRT52" s="9"/>
      <c r="CRU52" s="9"/>
      <c r="CRV52" s="9"/>
      <c r="CRW52" s="9"/>
      <c r="CRX52" s="9"/>
      <c r="CRY52" s="9"/>
      <c r="CRZ52" s="9"/>
      <c r="CSA52" s="9"/>
      <c r="CSB52" s="9"/>
      <c r="CSC52" s="9"/>
      <c r="CSD52" s="9"/>
      <c r="CSE52" s="9"/>
      <c r="CSF52" s="9"/>
      <c r="CSG52" s="9"/>
      <c r="CSH52" s="9"/>
      <c r="CSI52" s="9"/>
      <c r="CSJ52" s="9"/>
      <c r="CSK52" s="9"/>
      <c r="CSL52" s="9"/>
      <c r="CSM52" s="9"/>
      <c r="CSN52" s="9"/>
      <c r="CSO52" s="9"/>
      <c r="CSP52" s="9"/>
      <c r="CSQ52" s="9"/>
      <c r="CSR52" s="9"/>
      <c r="CSS52" s="9"/>
      <c r="CST52" s="9"/>
      <c r="CSU52" s="9"/>
      <c r="CSV52" s="9"/>
      <c r="CSW52" s="9"/>
      <c r="CSX52" s="9"/>
      <c r="CSY52" s="9"/>
      <c r="CSZ52" s="9"/>
      <c r="CTA52" s="9"/>
      <c r="CTB52" s="9"/>
      <c r="CTC52" s="9"/>
      <c r="CTD52" s="9"/>
      <c r="CTE52" s="9"/>
      <c r="CTF52" s="9"/>
      <c r="CTG52" s="9"/>
      <c r="CTH52" s="9"/>
      <c r="CTI52" s="9"/>
      <c r="CTJ52" s="9"/>
      <c r="CTK52" s="9"/>
      <c r="CTL52" s="9"/>
      <c r="CTM52" s="9"/>
      <c r="CTN52" s="9"/>
      <c r="CTO52" s="9"/>
      <c r="CTP52" s="9"/>
      <c r="CTQ52" s="9"/>
      <c r="CTR52" s="9"/>
      <c r="CTS52" s="9"/>
      <c r="CTT52" s="9"/>
      <c r="CTU52" s="9"/>
      <c r="CTV52" s="9"/>
      <c r="CTW52" s="9"/>
      <c r="CTX52" s="9"/>
      <c r="CTY52" s="9"/>
      <c r="CTZ52" s="9"/>
      <c r="CUA52" s="9"/>
      <c r="CUB52" s="9"/>
      <c r="CUC52" s="9"/>
      <c r="CUD52" s="9"/>
      <c r="CUE52" s="9"/>
      <c r="CUF52" s="9"/>
      <c r="CUG52" s="9"/>
      <c r="CUH52" s="9"/>
      <c r="CUI52" s="9"/>
      <c r="CUJ52" s="9"/>
      <c r="CUK52" s="9"/>
      <c r="CUL52" s="9"/>
      <c r="CUM52" s="9"/>
      <c r="CUN52" s="9"/>
      <c r="CUO52" s="9"/>
      <c r="CUP52" s="9"/>
      <c r="CUQ52" s="9"/>
      <c r="CUR52" s="9"/>
      <c r="CUS52" s="9"/>
      <c r="CUT52" s="9"/>
      <c r="CUU52" s="9"/>
      <c r="CUV52" s="9"/>
      <c r="CUW52" s="9"/>
      <c r="CUX52" s="9"/>
      <c r="CUY52" s="9"/>
      <c r="CUZ52" s="9"/>
      <c r="CVA52" s="9"/>
      <c r="CVB52" s="9"/>
      <c r="CVC52" s="9"/>
      <c r="CVD52" s="9"/>
      <c r="CVE52" s="9"/>
      <c r="CVF52" s="9"/>
      <c r="CVG52" s="9"/>
      <c r="CVH52" s="9"/>
      <c r="CVI52" s="9"/>
      <c r="CVJ52" s="9"/>
      <c r="CVK52" s="9"/>
      <c r="CVL52" s="9"/>
      <c r="CVM52" s="9"/>
      <c r="CVN52" s="9"/>
      <c r="CVO52" s="9"/>
      <c r="CVP52" s="9"/>
      <c r="CVQ52" s="9"/>
      <c r="CVR52" s="9"/>
      <c r="CVS52" s="9"/>
      <c r="CVT52" s="9"/>
      <c r="CVU52" s="9"/>
      <c r="CVV52" s="9"/>
      <c r="CVW52" s="9"/>
      <c r="CVX52" s="9"/>
      <c r="CVY52" s="9"/>
      <c r="CVZ52" s="9"/>
      <c r="CWA52" s="9"/>
      <c r="CWB52" s="9"/>
      <c r="CWC52" s="9"/>
      <c r="CWD52" s="9"/>
      <c r="CWE52" s="9"/>
      <c r="CWF52" s="9"/>
      <c r="CWG52" s="9"/>
      <c r="CWH52" s="9"/>
      <c r="CWI52" s="9"/>
      <c r="CWJ52" s="9"/>
      <c r="CWK52" s="9"/>
      <c r="CWL52" s="9"/>
      <c r="CWM52" s="9"/>
      <c r="CWN52" s="9"/>
      <c r="CWO52" s="9"/>
      <c r="CWP52" s="9"/>
      <c r="CWQ52" s="9"/>
      <c r="CWR52" s="9"/>
      <c r="CWS52" s="9"/>
      <c r="CWT52" s="9"/>
      <c r="CWU52" s="9"/>
      <c r="CWV52" s="9"/>
      <c r="CWW52" s="9"/>
      <c r="CWX52" s="9"/>
      <c r="CWY52" s="9"/>
      <c r="CWZ52" s="9"/>
      <c r="CXA52" s="9"/>
      <c r="CXB52" s="9"/>
      <c r="CXC52" s="9"/>
      <c r="CXD52" s="9"/>
      <c r="CXE52" s="9"/>
      <c r="CXF52" s="9"/>
      <c r="CXG52" s="9"/>
      <c r="CXH52" s="9"/>
      <c r="CXI52" s="9"/>
      <c r="CXJ52" s="9"/>
      <c r="CXK52" s="9"/>
      <c r="CXL52" s="9"/>
      <c r="CXM52" s="9"/>
      <c r="CXN52" s="9"/>
      <c r="CXO52" s="9"/>
      <c r="CXP52" s="9"/>
      <c r="CXQ52" s="9"/>
      <c r="CXR52" s="9"/>
      <c r="CXS52" s="9"/>
      <c r="CXT52" s="9"/>
      <c r="CXU52" s="9"/>
      <c r="CXV52" s="9"/>
      <c r="CXW52" s="9"/>
      <c r="CXX52" s="9"/>
      <c r="CXY52" s="9"/>
      <c r="CXZ52" s="9"/>
      <c r="CYA52" s="9"/>
      <c r="CYB52" s="9"/>
      <c r="CYC52" s="9"/>
      <c r="CYD52" s="9"/>
      <c r="CYE52" s="9"/>
      <c r="CYF52" s="9"/>
      <c r="CYG52" s="9"/>
      <c r="CYH52" s="9"/>
      <c r="CYI52" s="9"/>
      <c r="CYJ52" s="9"/>
      <c r="CYK52" s="9"/>
      <c r="CYL52" s="9"/>
      <c r="CYM52" s="9"/>
      <c r="CYN52" s="9"/>
      <c r="CYO52" s="9"/>
      <c r="CYP52" s="9"/>
      <c r="CYQ52" s="9"/>
      <c r="CYR52" s="9"/>
      <c r="CYS52" s="9"/>
      <c r="CYT52" s="9"/>
      <c r="CYU52" s="9"/>
      <c r="CYV52" s="9"/>
      <c r="CYW52" s="9"/>
      <c r="CYX52" s="9"/>
      <c r="CYY52" s="9"/>
      <c r="CYZ52" s="9"/>
      <c r="CZA52" s="9"/>
      <c r="CZB52" s="9"/>
      <c r="CZC52" s="9"/>
      <c r="CZD52" s="9"/>
      <c r="CZE52" s="9"/>
      <c r="CZF52" s="9"/>
      <c r="CZG52" s="9"/>
      <c r="CZH52" s="9"/>
      <c r="CZI52" s="9"/>
      <c r="CZJ52" s="9"/>
      <c r="CZK52" s="9"/>
      <c r="CZL52" s="9"/>
      <c r="CZM52" s="9"/>
      <c r="CZN52" s="9"/>
      <c r="CZO52" s="9"/>
      <c r="CZP52" s="9"/>
      <c r="CZQ52" s="9"/>
      <c r="CZR52" s="9"/>
      <c r="CZS52" s="9"/>
      <c r="CZT52" s="9"/>
      <c r="CZU52" s="9"/>
      <c r="CZV52" s="9"/>
      <c r="CZW52" s="9"/>
      <c r="CZX52" s="9"/>
      <c r="CZY52" s="9"/>
      <c r="CZZ52" s="9"/>
      <c r="DAA52" s="9"/>
      <c r="DAB52" s="9"/>
      <c r="DAC52" s="9"/>
      <c r="DAD52" s="9"/>
      <c r="DAE52" s="9"/>
      <c r="DAF52" s="9"/>
      <c r="DAG52" s="9"/>
      <c r="DAH52" s="9"/>
      <c r="DAI52" s="9"/>
      <c r="DAJ52" s="9"/>
      <c r="DAK52" s="9"/>
      <c r="DAL52" s="9"/>
      <c r="DAM52" s="9"/>
      <c r="DAN52" s="9"/>
      <c r="DAO52" s="9"/>
      <c r="DAP52" s="9"/>
      <c r="DAQ52" s="9"/>
      <c r="DAR52" s="9"/>
      <c r="DAS52" s="9"/>
      <c r="DAT52" s="9"/>
      <c r="DAU52" s="9"/>
      <c r="DAV52" s="9"/>
      <c r="DAW52" s="9"/>
      <c r="DAX52" s="9"/>
      <c r="DAY52" s="9"/>
      <c r="DAZ52" s="9"/>
      <c r="DBA52" s="9"/>
      <c r="DBB52" s="9"/>
      <c r="DBC52" s="9"/>
      <c r="DBD52" s="9"/>
      <c r="DBE52" s="9"/>
      <c r="DBF52" s="9"/>
      <c r="DBG52" s="9"/>
      <c r="DBH52" s="9"/>
      <c r="DBI52" s="9"/>
      <c r="DBJ52" s="9"/>
      <c r="DBK52" s="9"/>
      <c r="DBL52" s="9"/>
      <c r="DBM52" s="9"/>
      <c r="DBN52" s="9"/>
      <c r="DBO52" s="9"/>
      <c r="DBP52" s="9"/>
      <c r="DBQ52" s="9"/>
      <c r="DBR52" s="9"/>
      <c r="DBS52" s="9"/>
      <c r="DBT52" s="9"/>
      <c r="DBU52" s="9"/>
      <c r="DBV52" s="9"/>
      <c r="DBW52" s="9"/>
      <c r="DBX52" s="9"/>
      <c r="DBY52" s="9"/>
      <c r="DBZ52" s="9"/>
      <c r="DCA52" s="9"/>
      <c r="DCB52" s="9"/>
      <c r="DCC52" s="9"/>
      <c r="DCD52" s="9"/>
      <c r="DCE52" s="9"/>
      <c r="DCF52" s="9"/>
      <c r="DCG52" s="9"/>
      <c r="DCH52" s="9"/>
      <c r="DCI52" s="9"/>
      <c r="DCJ52" s="9"/>
      <c r="DCK52" s="9"/>
      <c r="DCL52" s="9"/>
      <c r="DCM52" s="9"/>
      <c r="DCN52" s="9"/>
      <c r="DCO52" s="9"/>
      <c r="DCP52" s="9"/>
      <c r="DCQ52" s="9"/>
      <c r="DCR52" s="9"/>
      <c r="DCS52" s="9"/>
      <c r="DCT52" s="9"/>
      <c r="DCU52" s="9"/>
      <c r="DCV52" s="9"/>
      <c r="DCW52" s="9"/>
      <c r="DCX52" s="9"/>
      <c r="DCY52" s="9"/>
      <c r="DCZ52" s="9"/>
      <c r="DDA52" s="9"/>
      <c r="DDB52" s="9"/>
      <c r="DDC52" s="9"/>
      <c r="DDD52" s="9"/>
      <c r="DDE52" s="9"/>
      <c r="DDF52" s="9"/>
      <c r="DDG52" s="9"/>
      <c r="DDH52" s="9"/>
      <c r="DDI52" s="9"/>
      <c r="DDJ52" s="9"/>
      <c r="DDK52" s="9"/>
      <c r="DDL52" s="9"/>
      <c r="DDM52" s="9"/>
      <c r="DDN52" s="9"/>
      <c r="DDO52" s="9"/>
      <c r="DDP52" s="9"/>
      <c r="DDQ52" s="9"/>
      <c r="DDR52" s="9"/>
      <c r="DDS52" s="9"/>
      <c r="DDT52" s="9"/>
      <c r="DDU52" s="9"/>
      <c r="DDV52" s="9"/>
      <c r="DDW52" s="9"/>
      <c r="DDX52" s="9"/>
      <c r="DDY52" s="9"/>
      <c r="DDZ52" s="9"/>
      <c r="DEA52" s="9"/>
      <c r="DEB52" s="9"/>
      <c r="DEC52" s="9"/>
      <c r="DED52" s="9"/>
      <c r="DEE52" s="9"/>
      <c r="DEF52" s="9"/>
      <c r="DEG52" s="9"/>
      <c r="DEH52" s="9"/>
      <c r="DEI52" s="9"/>
      <c r="DEJ52" s="9"/>
      <c r="DEK52" s="9"/>
      <c r="DEL52" s="9"/>
      <c r="DEM52" s="9"/>
      <c r="DEN52" s="9"/>
      <c r="DEO52" s="9"/>
      <c r="DEP52" s="9"/>
      <c r="DEQ52" s="9"/>
      <c r="DER52" s="9"/>
      <c r="DES52" s="9"/>
      <c r="DET52" s="9"/>
      <c r="DEU52" s="9"/>
      <c r="DEV52" s="9"/>
      <c r="DEW52" s="9"/>
      <c r="DEX52" s="9"/>
      <c r="DEY52" s="9"/>
      <c r="DEZ52" s="9"/>
      <c r="DFA52" s="9"/>
      <c r="DFB52" s="9"/>
      <c r="DFC52" s="9"/>
      <c r="DFD52" s="9"/>
      <c r="DFE52" s="9"/>
      <c r="DFF52" s="9"/>
      <c r="DFG52" s="9"/>
      <c r="DFH52" s="9"/>
      <c r="DFI52" s="9"/>
      <c r="DFJ52" s="9"/>
      <c r="DFK52" s="9"/>
      <c r="DFL52" s="9"/>
      <c r="DFM52" s="9"/>
      <c r="DFN52" s="9"/>
      <c r="DFO52" s="9"/>
      <c r="DFP52" s="9"/>
      <c r="DFQ52" s="9"/>
      <c r="DFR52" s="9"/>
      <c r="DFS52" s="9"/>
      <c r="DFT52" s="9"/>
      <c r="DFU52" s="9"/>
      <c r="DFV52" s="9"/>
      <c r="DFW52" s="9"/>
      <c r="DFX52" s="9"/>
      <c r="DFY52" s="9"/>
      <c r="DFZ52" s="9"/>
      <c r="DGA52" s="9"/>
      <c r="DGB52" s="9"/>
      <c r="DGC52" s="9"/>
      <c r="DGD52" s="9"/>
      <c r="DGE52" s="9"/>
      <c r="DGF52" s="9"/>
      <c r="DGG52" s="9"/>
      <c r="DGH52" s="9"/>
      <c r="DGI52" s="9"/>
      <c r="DGJ52" s="9"/>
      <c r="DGK52" s="9"/>
      <c r="DGL52" s="9"/>
      <c r="DGM52" s="9"/>
      <c r="DGN52" s="9"/>
      <c r="DGO52" s="9"/>
      <c r="DGP52" s="9"/>
      <c r="DGQ52" s="9"/>
      <c r="DGR52" s="9"/>
      <c r="DGS52" s="9"/>
      <c r="DGT52" s="9"/>
      <c r="DGU52" s="9"/>
      <c r="DGV52" s="9"/>
      <c r="DGW52" s="9"/>
      <c r="DGX52" s="9"/>
      <c r="DGY52" s="9"/>
      <c r="DGZ52" s="9"/>
      <c r="DHA52" s="9"/>
      <c r="DHB52" s="9"/>
      <c r="DHC52" s="9"/>
      <c r="DHD52" s="9"/>
      <c r="DHE52" s="9"/>
      <c r="DHF52" s="9"/>
      <c r="DHG52" s="9"/>
      <c r="DHH52" s="9"/>
      <c r="DHI52" s="9"/>
      <c r="DHJ52" s="9"/>
      <c r="DHK52" s="9"/>
      <c r="DHL52" s="9"/>
      <c r="DHM52" s="9"/>
      <c r="DHN52" s="9"/>
      <c r="DHO52" s="9"/>
      <c r="DHP52" s="9"/>
      <c r="DHQ52" s="9"/>
      <c r="DHR52" s="9"/>
      <c r="DHS52" s="9"/>
      <c r="DHT52" s="9"/>
      <c r="DHU52" s="9"/>
      <c r="DHV52" s="9"/>
      <c r="DHW52" s="9"/>
      <c r="DHX52" s="9"/>
      <c r="DHY52" s="9"/>
      <c r="DHZ52" s="9"/>
      <c r="DIA52" s="9"/>
      <c r="DIB52" s="9"/>
      <c r="DIC52" s="9"/>
      <c r="DID52" s="9"/>
      <c r="DIE52" s="9"/>
      <c r="DIF52" s="9"/>
      <c r="DIG52" s="9"/>
      <c r="DIH52" s="9"/>
      <c r="DII52" s="9"/>
      <c r="DIJ52" s="9"/>
      <c r="DIK52" s="9"/>
      <c r="DIL52" s="9"/>
      <c r="DIM52" s="9"/>
      <c r="DIN52" s="9"/>
      <c r="DIO52" s="9"/>
      <c r="DIP52" s="9"/>
      <c r="DIQ52" s="9"/>
      <c r="DIR52" s="9"/>
      <c r="DIS52" s="9"/>
      <c r="DIT52" s="9"/>
      <c r="DIU52" s="9"/>
      <c r="DIV52" s="9"/>
      <c r="DIW52" s="9"/>
      <c r="DIX52" s="9"/>
      <c r="DIY52" s="9"/>
      <c r="DIZ52" s="9"/>
      <c r="DJA52" s="9"/>
      <c r="DJB52" s="9"/>
      <c r="DJC52" s="9"/>
      <c r="DJD52" s="9"/>
      <c r="DJE52" s="9"/>
      <c r="DJF52" s="9"/>
      <c r="DJG52" s="9"/>
      <c r="DJH52" s="9"/>
      <c r="DJI52" s="9"/>
      <c r="DJJ52" s="9"/>
      <c r="DJK52" s="9"/>
      <c r="DJL52" s="9"/>
      <c r="DJM52" s="9"/>
      <c r="DJN52" s="9"/>
      <c r="DJO52" s="9"/>
      <c r="DJP52" s="9"/>
      <c r="DJQ52" s="9"/>
      <c r="DJR52" s="9"/>
      <c r="DJS52" s="9"/>
      <c r="DJT52" s="9"/>
      <c r="DJU52" s="9"/>
      <c r="DJV52" s="9"/>
      <c r="DJW52" s="9"/>
      <c r="DJX52" s="9"/>
      <c r="DJY52" s="9"/>
      <c r="DJZ52" s="9"/>
      <c r="DKA52" s="9"/>
      <c r="DKB52" s="9"/>
      <c r="DKC52" s="9"/>
      <c r="DKD52" s="9"/>
      <c r="DKE52" s="9"/>
      <c r="DKF52" s="9"/>
      <c r="DKG52" s="9"/>
      <c r="DKH52" s="9"/>
      <c r="DKI52" s="9"/>
      <c r="DKJ52" s="9"/>
      <c r="DKK52" s="9"/>
      <c r="DKL52" s="9"/>
      <c r="DKM52" s="9"/>
      <c r="DKN52" s="9"/>
      <c r="DKO52" s="9"/>
      <c r="DKP52" s="9"/>
      <c r="DKQ52" s="9"/>
      <c r="DKR52" s="9"/>
      <c r="DKS52" s="9"/>
      <c r="DKT52" s="9"/>
      <c r="DKU52" s="9"/>
      <c r="DKV52" s="9"/>
      <c r="DKW52" s="9"/>
      <c r="DKX52" s="9"/>
      <c r="DKY52" s="9"/>
      <c r="DKZ52" s="9"/>
      <c r="DLA52" s="9"/>
      <c r="DLB52" s="9"/>
      <c r="DLC52" s="9"/>
      <c r="DLD52" s="9"/>
      <c r="DLE52" s="9"/>
      <c r="DLF52" s="9"/>
      <c r="DLG52" s="9"/>
      <c r="DLH52" s="9"/>
      <c r="DLI52" s="9"/>
      <c r="DLJ52" s="9"/>
      <c r="DLK52" s="9"/>
      <c r="DLL52" s="9"/>
      <c r="DLM52" s="9"/>
      <c r="DLN52" s="9"/>
      <c r="DLO52" s="9"/>
      <c r="DLP52" s="9"/>
      <c r="DLQ52" s="9"/>
      <c r="DLR52" s="9"/>
      <c r="DLS52" s="9"/>
      <c r="DLT52" s="9"/>
      <c r="DLU52" s="9"/>
      <c r="DLV52" s="9"/>
      <c r="DLW52" s="9"/>
      <c r="DLX52" s="9"/>
      <c r="DLY52" s="9"/>
      <c r="DLZ52" s="9"/>
      <c r="DMA52" s="9"/>
      <c r="DMB52" s="9"/>
      <c r="DMC52" s="9"/>
      <c r="DMD52" s="9"/>
      <c r="DME52" s="9"/>
      <c r="DMF52" s="9"/>
      <c r="DMG52" s="9"/>
      <c r="DMH52" s="9"/>
      <c r="DMI52" s="9"/>
      <c r="DMJ52" s="9"/>
      <c r="DMK52" s="9"/>
      <c r="DML52" s="9"/>
      <c r="DMM52" s="9"/>
      <c r="DMN52" s="9"/>
      <c r="DMO52" s="9"/>
      <c r="DMP52" s="9"/>
      <c r="DMQ52" s="9"/>
      <c r="DMR52" s="9"/>
      <c r="DMS52" s="9"/>
      <c r="DMT52" s="9"/>
      <c r="DMU52" s="9"/>
      <c r="DMV52" s="9"/>
      <c r="DMW52" s="9"/>
      <c r="DMX52" s="9"/>
      <c r="DMY52" s="9"/>
      <c r="DMZ52" s="9"/>
      <c r="DNA52" s="9"/>
      <c r="DNB52" s="9"/>
      <c r="DNC52" s="9"/>
      <c r="DND52" s="9"/>
      <c r="DNE52" s="9"/>
      <c r="DNF52" s="9"/>
      <c r="DNG52" s="9"/>
      <c r="DNH52" s="9"/>
      <c r="DNI52" s="9"/>
      <c r="DNJ52" s="9"/>
      <c r="DNK52" s="9"/>
      <c r="DNL52" s="9"/>
      <c r="DNM52" s="9"/>
      <c r="DNN52" s="9"/>
      <c r="DNO52" s="9"/>
      <c r="DNP52" s="9"/>
      <c r="DNQ52" s="9"/>
      <c r="DNR52" s="9"/>
      <c r="DNS52" s="9"/>
      <c r="DNT52" s="9"/>
      <c r="DNU52" s="9"/>
      <c r="DNV52" s="9"/>
      <c r="DNW52" s="9"/>
      <c r="DNX52" s="9"/>
      <c r="DNY52" s="9"/>
      <c r="DNZ52" s="9"/>
      <c r="DOA52" s="9"/>
      <c r="DOB52" s="9"/>
      <c r="DOC52" s="9"/>
      <c r="DOD52" s="9"/>
      <c r="DOE52" s="9"/>
      <c r="DOF52" s="9"/>
      <c r="DOG52" s="9"/>
      <c r="DOH52" s="9"/>
      <c r="DOI52" s="9"/>
      <c r="DOJ52" s="9"/>
      <c r="DOK52" s="9"/>
      <c r="DOL52" s="9"/>
      <c r="DOM52" s="9"/>
      <c r="DON52" s="9"/>
      <c r="DOO52" s="9"/>
      <c r="DOP52" s="9"/>
      <c r="DOQ52" s="9"/>
      <c r="DOR52" s="9"/>
      <c r="DOS52" s="9"/>
      <c r="DOT52" s="9"/>
      <c r="DOU52" s="9"/>
      <c r="DOV52" s="9"/>
      <c r="DOW52" s="9"/>
      <c r="DOX52" s="9"/>
      <c r="DOY52" s="9"/>
      <c r="DOZ52" s="9"/>
      <c r="DPA52" s="9"/>
      <c r="DPB52" s="9"/>
      <c r="DPC52" s="9"/>
      <c r="DPD52" s="9"/>
      <c r="DPE52" s="9"/>
      <c r="DPF52" s="9"/>
      <c r="DPG52" s="9"/>
      <c r="DPH52" s="9"/>
      <c r="DPI52" s="9"/>
      <c r="DPJ52" s="9"/>
      <c r="DPK52" s="9"/>
      <c r="DPL52" s="9"/>
      <c r="DPM52" s="9"/>
      <c r="DPN52" s="9"/>
      <c r="DPO52" s="9"/>
      <c r="DPP52" s="9"/>
      <c r="DPQ52" s="9"/>
      <c r="DPR52" s="9"/>
      <c r="DPS52" s="9"/>
      <c r="DPT52" s="9"/>
      <c r="DPU52" s="9"/>
      <c r="DPV52" s="9"/>
      <c r="DPW52" s="9"/>
      <c r="DPX52" s="9"/>
      <c r="DPY52" s="9"/>
      <c r="DPZ52" s="9"/>
      <c r="DQA52" s="9"/>
      <c r="DQB52" s="9"/>
      <c r="DQC52" s="9"/>
      <c r="DQD52" s="9"/>
      <c r="DQE52" s="9"/>
      <c r="DQF52" s="9"/>
      <c r="DQG52" s="9"/>
      <c r="DQH52" s="9"/>
      <c r="DQI52" s="9"/>
      <c r="DQJ52" s="9"/>
      <c r="DQK52" s="9"/>
      <c r="DQL52" s="9"/>
      <c r="DQM52" s="9"/>
      <c r="DQN52" s="9"/>
      <c r="DQO52" s="9"/>
      <c r="DQP52" s="9"/>
      <c r="DQQ52" s="9"/>
      <c r="DQR52" s="9"/>
      <c r="DQS52" s="9"/>
      <c r="DQT52" s="9"/>
      <c r="DQU52" s="9"/>
      <c r="DQV52" s="9"/>
      <c r="DQW52" s="9"/>
      <c r="DQX52" s="9"/>
      <c r="DQY52" s="9"/>
      <c r="DQZ52" s="9"/>
      <c r="DRA52" s="9"/>
      <c r="DRB52" s="9"/>
      <c r="DRC52" s="9"/>
      <c r="DRD52" s="9"/>
      <c r="DRE52" s="9"/>
      <c r="DRF52" s="9"/>
      <c r="DRG52" s="9"/>
      <c r="DRH52" s="9"/>
      <c r="DRI52" s="9"/>
      <c r="DRJ52" s="9"/>
      <c r="DRK52" s="9"/>
      <c r="DRL52" s="9"/>
      <c r="DRM52" s="9"/>
      <c r="DRN52" s="9"/>
      <c r="DRO52" s="9"/>
      <c r="DRP52" s="9"/>
      <c r="DRQ52" s="9"/>
      <c r="DRR52" s="9"/>
      <c r="DRS52" s="9"/>
      <c r="DRT52" s="9"/>
      <c r="DRU52" s="9"/>
      <c r="DRV52" s="9"/>
      <c r="DRW52" s="9"/>
      <c r="DRX52" s="9"/>
      <c r="DRY52" s="9"/>
      <c r="DRZ52" s="9"/>
      <c r="DSA52" s="9"/>
      <c r="DSB52" s="9"/>
      <c r="DSC52" s="9"/>
      <c r="DSD52" s="9"/>
      <c r="DSE52" s="9"/>
      <c r="DSF52" s="9"/>
      <c r="DSG52" s="9"/>
      <c r="DSH52" s="9"/>
      <c r="DSI52" s="9"/>
      <c r="DSJ52" s="9"/>
      <c r="DSK52" s="9"/>
      <c r="DSL52" s="9"/>
      <c r="DSM52" s="9"/>
      <c r="DSN52" s="9"/>
      <c r="DSO52" s="9"/>
      <c r="DSP52" s="9"/>
      <c r="DSQ52" s="9"/>
      <c r="DSR52" s="9"/>
      <c r="DSS52" s="9"/>
      <c r="DST52" s="9"/>
      <c r="DSU52" s="9"/>
      <c r="DSV52" s="9"/>
      <c r="DSW52" s="9"/>
      <c r="DSX52" s="9"/>
      <c r="DSY52" s="9"/>
      <c r="DSZ52" s="9"/>
      <c r="DTA52" s="9"/>
      <c r="DTB52" s="9"/>
      <c r="DTC52" s="9"/>
      <c r="DTD52" s="9"/>
      <c r="DTE52" s="9"/>
      <c r="DTF52" s="9"/>
      <c r="DTG52" s="9"/>
      <c r="DTH52" s="9"/>
      <c r="DTI52" s="9"/>
      <c r="DTJ52" s="9"/>
      <c r="DTK52" s="9"/>
      <c r="DTL52" s="9"/>
      <c r="DTM52" s="9"/>
      <c r="DTN52" s="9"/>
      <c r="DTO52" s="9"/>
      <c r="DTP52" s="9"/>
      <c r="DTQ52" s="9"/>
      <c r="DTR52" s="9"/>
      <c r="DTS52" s="9"/>
      <c r="DTT52" s="9"/>
      <c r="DTU52" s="9"/>
      <c r="DTV52" s="9"/>
      <c r="DTW52" s="9"/>
      <c r="DTX52" s="9"/>
      <c r="DTY52" s="9"/>
      <c r="DTZ52" s="9"/>
      <c r="DUA52" s="9"/>
      <c r="DUB52" s="9"/>
      <c r="DUC52" s="9"/>
      <c r="DUD52" s="9"/>
      <c r="DUE52" s="9"/>
      <c r="DUF52" s="9"/>
      <c r="DUG52" s="9"/>
      <c r="DUH52" s="9"/>
      <c r="DUI52" s="9"/>
      <c r="DUJ52" s="9"/>
      <c r="DUK52" s="9"/>
      <c r="DUL52" s="9"/>
      <c r="DUM52" s="9"/>
      <c r="DUN52" s="9"/>
      <c r="DUO52" s="9"/>
      <c r="DUP52" s="9"/>
      <c r="DUQ52" s="9"/>
      <c r="DUR52" s="9"/>
      <c r="DUS52" s="9"/>
      <c r="DUT52" s="9"/>
      <c r="DUU52" s="9"/>
      <c r="DUV52" s="9"/>
      <c r="DUW52" s="9"/>
      <c r="DUX52" s="9"/>
      <c r="DUY52" s="9"/>
      <c r="DUZ52" s="9"/>
      <c r="DVA52" s="9"/>
      <c r="DVB52" s="9"/>
      <c r="DVC52" s="9"/>
      <c r="DVD52" s="9"/>
      <c r="DVE52" s="9"/>
      <c r="DVF52" s="9"/>
      <c r="DVG52" s="9"/>
      <c r="DVH52" s="9"/>
      <c r="DVI52" s="9"/>
      <c r="DVJ52" s="9"/>
      <c r="DVK52" s="9"/>
      <c r="DVL52" s="9"/>
      <c r="DVM52" s="9"/>
      <c r="DVN52" s="9"/>
      <c r="DVO52" s="9"/>
      <c r="DVP52" s="9"/>
      <c r="DVQ52" s="9"/>
      <c r="DVR52" s="9"/>
      <c r="DVS52" s="9"/>
      <c r="DVT52" s="9"/>
      <c r="DVU52" s="9"/>
      <c r="DVV52" s="9"/>
      <c r="DVW52" s="9"/>
      <c r="DVX52" s="9"/>
      <c r="DVY52" s="9"/>
      <c r="DVZ52" s="9"/>
      <c r="DWA52" s="9"/>
      <c r="DWB52" s="9"/>
      <c r="DWC52" s="9"/>
      <c r="DWD52" s="9"/>
      <c r="DWE52" s="9"/>
      <c r="DWF52" s="9"/>
      <c r="DWG52" s="9"/>
      <c r="DWH52" s="9"/>
      <c r="DWI52" s="9"/>
      <c r="DWJ52" s="9"/>
      <c r="DWK52" s="9"/>
      <c r="DWL52" s="9"/>
      <c r="DWM52" s="9"/>
      <c r="DWN52" s="9"/>
      <c r="DWO52" s="9"/>
      <c r="DWP52" s="9"/>
      <c r="DWQ52" s="9"/>
      <c r="DWR52" s="9"/>
      <c r="DWS52" s="9"/>
      <c r="DWT52" s="9"/>
      <c r="DWU52" s="9"/>
      <c r="DWV52" s="9"/>
      <c r="DWW52" s="9"/>
      <c r="DWX52" s="9"/>
      <c r="DWY52" s="9"/>
      <c r="DWZ52" s="9"/>
      <c r="DXA52" s="9"/>
      <c r="DXB52" s="9"/>
      <c r="DXC52" s="9"/>
      <c r="DXD52" s="9"/>
      <c r="DXE52" s="9"/>
      <c r="DXF52" s="9"/>
      <c r="DXG52" s="9"/>
      <c r="DXH52" s="9"/>
      <c r="DXI52" s="9"/>
      <c r="DXJ52" s="9"/>
      <c r="DXK52" s="9"/>
      <c r="DXL52" s="9"/>
      <c r="DXM52" s="9"/>
      <c r="DXN52" s="9"/>
      <c r="DXO52" s="9"/>
      <c r="DXP52" s="9"/>
      <c r="DXQ52" s="9"/>
      <c r="DXR52" s="9"/>
      <c r="DXS52" s="9"/>
      <c r="DXT52" s="9"/>
      <c r="DXU52" s="9"/>
      <c r="DXV52" s="9"/>
      <c r="DXW52" s="9"/>
      <c r="DXX52" s="9"/>
      <c r="DXY52" s="9"/>
      <c r="DXZ52" s="9"/>
      <c r="DYA52" s="9"/>
      <c r="DYB52" s="9"/>
      <c r="DYC52" s="9"/>
      <c r="DYD52" s="9"/>
      <c r="DYE52" s="9"/>
      <c r="DYF52" s="9"/>
      <c r="DYG52" s="9"/>
      <c r="DYH52" s="9"/>
      <c r="DYI52" s="9"/>
      <c r="DYJ52" s="9"/>
      <c r="DYK52" s="9"/>
      <c r="DYL52" s="9"/>
      <c r="DYM52" s="9"/>
      <c r="DYN52" s="9"/>
      <c r="DYO52" s="9"/>
      <c r="DYP52" s="9"/>
      <c r="DYQ52" s="9"/>
      <c r="DYR52" s="9"/>
      <c r="DYS52" s="9"/>
      <c r="DYT52" s="9"/>
      <c r="DYU52" s="9"/>
      <c r="DYV52" s="9"/>
      <c r="DYW52" s="9"/>
      <c r="DYX52" s="9"/>
      <c r="DYY52" s="9"/>
      <c r="DYZ52" s="9"/>
      <c r="DZA52" s="9"/>
      <c r="DZB52" s="9"/>
      <c r="DZC52" s="9"/>
      <c r="DZD52" s="9"/>
      <c r="DZE52" s="9"/>
      <c r="DZF52" s="9"/>
      <c r="DZG52" s="9"/>
      <c r="DZH52" s="9"/>
      <c r="DZI52" s="9"/>
      <c r="DZJ52" s="9"/>
      <c r="DZK52" s="9"/>
      <c r="DZL52" s="9"/>
      <c r="DZM52" s="9"/>
      <c r="DZN52" s="9"/>
      <c r="DZO52" s="9"/>
      <c r="DZP52" s="9"/>
      <c r="DZQ52" s="9"/>
      <c r="DZR52" s="9"/>
      <c r="DZS52" s="9"/>
      <c r="DZT52" s="9"/>
      <c r="DZU52" s="9"/>
      <c r="DZV52" s="9"/>
      <c r="DZW52" s="9"/>
      <c r="DZX52" s="9"/>
      <c r="DZY52" s="9"/>
      <c r="DZZ52" s="9"/>
      <c r="EAA52" s="9"/>
      <c r="EAB52" s="9"/>
      <c r="EAC52" s="9"/>
      <c r="EAD52" s="9"/>
      <c r="EAE52" s="9"/>
      <c r="EAF52" s="9"/>
      <c r="EAG52" s="9"/>
      <c r="EAH52" s="9"/>
      <c r="EAI52" s="9"/>
      <c r="EAJ52" s="9"/>
      <c r="EAK52" s="9"/>
      <c r="EAL52" s="9"/>
      <c r="EAM52" s="9"/>
      <c r="EAN52" s="9"/>
      <c r="EAO52" s="9"/>
      <c r="EAP52" s="9"/>
      <c r="EAQ52" s="9"/>
      <c r="EAR52" s="9"/>
      <c r="EAS52" s="9"/>
      <c r="EAT52" s="9"/>
      <c r="EAU52" s="9"/>
      <c r="EAV52" s="9"/>
      <c r="EAW52" s="9"/>
      <c r="EAX52" s="9"/>
      <c r="EAY52" s="9"/>
      <c r="EAZ52" s="9"/>
      <c r="EBA52" s="9"/>
      <c r="EBB52" s="9"/>
      <c r="EBC52" s="9"/>
      <c r="EBD52" s="9"/>
      <c r="EBE52" s="9"/>
      <c r="EBF52" s="9"/>
      <c r="EBG52" s="9"/>
      <c r="EBH52" s="9"/>
      <c r="EBI52" s="9"/>
      <c r="EBJ52" s="9"/>
      <c r="EBK52" s="9"/>
      <c r="EBL52" s="9"/>
      <c r="EBM52" s="9"/>
      <c r="EBN52" s="9"/>
      <c r="EBO52" s="9"/>
      <c r="EBP52" s="9"/>
      <c r="EBQ52" s="9"/>
      <c r="EBR52" s="9"/>
      <c r="EBS52" s="9"/>
      <c r="EBT52" s="9"/>
      <c r="EBU52" s="9"/>
      <c r="EBV52" s="9"/>
      <c r="EBW52" s="9"/>
      <c r="EBX52" s="9"/>
      <c r="EBY52" s="9"/>
      <c r="EBZ52" s="9"/>
      <c r="ECA52" s="9"/>
      <c r="ECB52" s="9"/>
      <c r="ECC52" s="9"/>
      <c r="ECD52" s="9"/>
      <c r="ECE52" s="9"/>
      <c r="ECF52" s="9"/>
      <c r="ECG52" s="9"/>
      <c r="ECH52" s="9"/>
      <c r="ECI52" s="9"/>
      <c r="ECJ52" s="9"/>
      <c r="ECK52" s="9"/>
      <c r="ECL52" s="9"/>
      <c r="ECM52" s="9"/>
      <c r="ECN52" s="9"/>
      <c r="ECO52" s="9"/>
      <c r="ECP52" s="9"/>
      <c r="ECQ52" s="9"/>
      <c r="ECR52" s="9"/>
      <c r="ECS52" s="9"/>
      <c r="ECT52" s="9"/>
      <c r="ECU52" s="9"/>
      <c r="ECV52" s="9"/>
      <c r="ECW52" s="9"/>
      <c r="ECX52" s="9"/>
      <c r="ECY52" s="9"/>
      <c r="ECZ52" s="9"/>
      <c r="EDA52" s="9"/>
      <c r="EDB52" s="9"/>
      <c r="EDC52" s="9"/>
      <c r="EDD52" s="9"/>
      <c r="EDE52" s="9"/>
      <c r="EDF52" s="9"/>
      <c r="EDG52" s="9"/>
      <c r="EDH52" s="9"/>
      <c r="EDI52" s="9"/>
      <c r="EDJ52" s="9"/>
      <c r="EDK52" s="9"/>
      <c r="EDL52" s="9"/>
      <c r="EDM52" s="9"/>
      <c r="EDN52" s="9"/>
      <c r="EDO52" s="9"/>
      <c r="EDP52" s="9"/>
      <c r="EDQ52" s="9"/>
      <c r="EDR52" s="9"/>
      <c r="EDS52" s="9"/>
      <c r="EDT52" s="9"/>
      <c r="EDU52" s="9"/>
      <c r="EDV52" s="9"/>
      <c r="EDW52" s="9"/>
      <c r="EDX52" s="9"/>
      <c r="EDY52" s="9"/>
      <c r="EDZ52" s="9"/>
      <c r="EEA52" s="9"/>
      <c r="EEB52" s="9"/>
      <c r="EEC52" s="9"/>
      <c r="EED52" s="9"/>
      <c r="EEE52" s="9"/>
      <c r="EEF52" s="9"/>
      <c r="EEG52" s="9"/>
      <c r="EEH52" s="9"/>
      <c r="EEI52" s="9"/>
      <c r="EEJ52" s="9"/>
      <c r="EEK52" s="9"/>
      <c r="EEL52" s="9"/>
      <c r="EEM52" s="9"/>
      <c r="EEN52" s="9"/>
      <c r="EEO52" s="9"/>
      <c r="EEP52" s="9"/>
      <c r="EEQ52" s="9"/>
      <c r="EER52" s="9"/>
      <c r="EES52" s="9"/>
      <c r="EET52" s="9"/>
      <c r="EEU52" s="9"/>
      <c r="EEV52" s="9"/>
      <c r="EEW52" s="9"/>
      <c r="EEX52" s="9"/>
      <c r="EEY52" s="9"/>
      <c r="EEZ52" s="9"/>
      <c r="EFA52" s="9"/>
      <c r="EFB52" s="9"/>
      <c r="EFC52" s="9"/>
      <c r="EFD52" s="9"/>
      <c r="EFE52" s="9"/>
      <c r="EFF52" s="9"/>
      <c r="EFG52" s="9"/>
      <c r="EFH52" s="9"/>
      <c r="EFI52" s="9"/>
      <c r="EFJ52" s="9"/>
      <c r="EFK52" s="9"/>
      <c r="EFL52" s="9"/>
      <c r="EFM52" s="9"/>
      <c r="EFN52" s="9"/>
      <c r="EFO52" s="9"/>
      <c r="EFP52" s="9"/>
      <c r="EFQ52" s="9"/>
      <c r="EFR52" s="9"/>
      <c r="EFS52" s="9"/>
      <c r="EFT52" s="9"/>
      <c r="EFU52" s="9"/>
      <c r="EFV52" s="9"/>
      <c r="EFW52" s="9"/>
      <c r="EFX52" s="9"/>
      <c r="EFY52" s="9"/>
      <c r="EFZ52" s="9"/>
      <c r="EGA52" s="9"/>
      <c r="EGB52" s="9"/>
      <c r="EGC52" s="9"/>
      <c r="EGD52" s="9"/>
      <c r="EGE52" s="9"/>
      <c r="EGF52" s="9"/>
      <c r="EGG52" s="9"/>
      <c r="EGH52" s="9"/>
      <c r="EGI52" s="9"/>
      <c r="EGJ52" s="9"/>
      <c r="EGK52" s="9"/>
      <c r="EGL52" s="9"/>
      <c r="EGM52" s="9"/>
      <c r="EGN52" s="9"/>
      <c r="EGO52" s="9"/>
      <c r="EGP52" s="9"/>
      <c r="EGQ52" s="9"/>
      <c r="EGR52" s="9"/>
      <c r="EGS52" s="9"/>
      <c r="EGT52" s="9"/>
      <c r="EGU52" s="9"/>
      <c r="EGV52" s="9"/>
      <c r="EGW52" s="9"/>
      <c r="EGX52" s="9"/>
      <c r="EGY52" s="9"/>
      <c r="EGZ52" s="9"/>
      <c r="EHA52" s="9"/>
      <c r="EHB52" s="9"/>
      <c r="EHC52" s="9"/>
      <c r="EHD52" s="9"/>
      <c r="EHE52" s="9"/>
      <c r="EHF52" s="9"/>
      <c r="EHG52" s="9"/>
      <c r="EHH52" s="9"/>
      <c r="EHI52" s="9"/>
      <c r="EHJ52" s="9"/>
      <c r="EHK52" s="9"/>
      <c r="EHL52" s="9"/>
      <c r="EHM52" s="9"/>
      <c r="EHN52" s="9"/>
      <c r="EHO52" s="9"/>
      <c r="EHP52" s="9"/>
      <c r="EHQ52" s="9"/>
      <c r="EHR52" s="9"/>
      <c r="EHS52" s="9"/>
      <c r="EHT52" s="9"/>
      <c r="EHU52" s="9"/>
      <c r="EHV52" s="9"/>
      <c r="EHW52" s="9"/>
      <c r="EHX52" s="9"/>
      <c r="EHY52" s="9"/>
      <c r="EHZ52" s="9"/>
      <c r="EIA52" s="9"/>
      <c r="EIB52" s="9"/>
      <c r="EIC52" s="9"/>
      <c r="EID52" s="9"/>
      <c r="EIE52" s="9"/>
      <c r="EIF52" s="9"/>
      <c r="EIG52" s="9"/>
      <c r="EIH52" s="9"/>
      <c r="EII52" s="9"/>
      <c r="EIJ52" s="9"/>
      <c r="EIK52" s="9"/>
      <c r="EIL52" s="9"/>
      <c r="EIM52" s="9"/>
      <c r="EIN52" s="9"/>
      <c r="EIO52" s="9"/>
      <c r="EIP52" s="9"/>
      <c r="EIQ52" s="9"/>
      <c r="EIR52" s="9"/>
      <c r="EIS52" s="9"/>
      <c r="EIT52" s="9"/>
      <c r="EIU52" s="9"/>
      <c r="EIV52" s="9"/>
      <c r="EIW52" s="9"/>
      <c r="EIX52" s="9"/>
      <c r="EIY52" s="9"/>
      <c r="EIZ52" s="9"/>
      <c r="EJA52" s="9"/>
      <c r="EJB52" s="9"/>
      <c r="EJC52" s="9"/>
      <c r="EJD52" s="9"/>
      <c r="EJE52" s="9"/>
      <c r="EJF52" s="9"/>
      <c r="EJG52" s="9"/>
      <c r="EJH52" s="9"/>
      <c r="EJI52" s="9"/>
      <c r="EJJ52" s="9"/>
      <c r="EJK52" s="9"/>
      <c r="EJL52" s="9"/>
      <c r="EJM52" s="9"/>
      <c r="EJN52" s="9"/>
      <c r="EJO52" s="9"/>
      <c r="EJP52" s="9"/>
      <c r="EJQ52" s="9"/>
      <c r="EJR52" s="9"/>
      <c r="EJS52" s="9"/>
      <c r="EJT52" s="9"/>
      <c r="EJU52" s="9"/>
      <c r="EJV52" s="9"/>
      <c r="EJW52" s="9"/>
      <c r="EJX52" s="9"/>
      <c r="EJY52" s="9"/>
      <c r="EJZ52" s="9"/>
      <c r="EKA52" s="9"/>
      <c r="EKB52" s="9"/>
      <c r="EKC52" s="9"/>
      <c r="EKD52" s="9"/>
      <c r="EKE52" s="9"/>
      <c r="EKF52" s="9"/>
      <c r="EKG52" s="9"/>
      <c r="EKH52" s="9"/>
      <c r="EKI52" s="9"/>
      <c r="EKJ52" s="9"/>
      <c r="EKK52" s="9"/>
      <c r="EKL52" s="9"/>
      <c r="EKM52" s="9"/>
      <c r="EKN52" s="9"/>
      <c r="EKO52" s="9"/>
      <c r="EKP52" s="9"/>
      <c r="EKQ52" s="9"/>
      <c r="EKR52" s="9"/>
      <c r="EKS52" s="9"/>
      <c r="EKT52" s="9"/>
      <c r="EKU52" s="9"/>
      <c r="EKV52" s="9"/>
      <c r="EKW52" s="9"/>
      <c r="EKX52" s="9"/>
      <c r="EKY52" s="9"/>
      <c r="EKZ52" s="9"/>
      <c r="ELA52" s="9"/>
      <c r="ELB52" s="9"/>
      <c r="ELC52" s="9"/>
      <c r="ELD52" s="9"/>
      <c r="ELE52" s="9"/>
      <c r="ELF52" s="9"/>
      <c r="ELG52" s="9"/>
      <c r="ELH52" s="9"/>
      <c r="ELI52" s="9"/>
      <c r="ELJ52" s="9"/>
      <c r="ELK52" s="9"/>
      <c r="ELL52" s="9"/>
      <c r="ELM52" s="9"/>
      <c r="ELN52" s="9"/>
      <c r="ELO52" s="9"/>
      <c r="ELP52" s="9"/>
      <c r="ELQ52" s="9"/>
      <c r="ELR52" s="9"/>
      <c r="ELS52" s="9"/>
      <c r="ELT52" s="9"/>
      <c r="ELU52" s="9"/>
      <c r="ELV52" s="9"/>
      <c r="ELW52" s="9"/>
      <c r="ELX52" s="9"/>
      <c r="ELY52" s="9"/>
      <c r="ELZ52" s="9"/>
      <c r="EMA52" s="9"/>
      <c r="EMB52" s="9"/>
      <c r="EMC52" s="9"/>
      <c r="EMD52" s="9"/>
      <c r="EME52" s="9"/>
      <c r="EMF52" s="9"/>
      <c r="EMG52" s="9"/>
      <c r="EMH52" s="9"/>
      <c r="EMI52" s="9"/>
      <c r="EMJ52" s="9"/>
      <c r="EMK52" s="9"/>
      <c r="EML52" s="9"/>
      <c r="EMM52" s="9"/>
      <c r="EMN52" s="9"/>
      <c r="EMO52" s="9"/>
      <c r="EMP52" s="9"/>
      <c r="EMQ52" s="9"/>
      <c r="EMR52" s="9"/>
      <c r="EMS52" s="9"/>
      <c r="EMT52" s="9"/>
      <c r="EMU52" s="9"/>
      <c r="EMV52" s="9"/>
      <c r="EMW52" s="9"/>
      <c r="EMX52" s="9"/>
      <c r="EMY52" s="9"/>
      <c r="EMZ52" s="9"/>
      <c r="ENA52" s="9"/>
      <c r="ENB52" s="9"/>
      <c r="ENC52" s="9"/>
      <c r="END52" s="9"/>
      <c r="ENE52" s="9"/>
      <c r="ENF52" s="9"/>
      <c r="ENG52" s="9"/>
      <c r="ENH52" s="9"/>
      <c r="ENI52" s="9"/>
      <c r="ENJ52" s="9"/>
      <c r="ENK52" s="9"/>
      <c r="ENL52" s="9"/>
      <c r="ENM52" s="9"/>
      <c r="ENN52" s="9"/>
      <c r="ENO52" s="9"/>
      <c r="ENP52" s="9"/>
      <c r="ENQ52" s="9"/>
      <c r="ENR52" s="9"/>
      <c r="ENS52" s="9"/>
      <c r="ENT52" s="9"/>
      <c r="ENU52" s="9"/>
      <c r="ENV52" s="9"/>
      <c r="ENW52" s="9"/>
      <c r="ENX52" s="9"/>
      <c r="ENY52" s="9"/>
      <c r="ENZ52" s="9"/>
      <c r="EOA52" s="9"/>
      <c r="EOB52" s="9"/>
      <c r="EOC52" s="9"/>
      <c r="EOD52" s="9"/>
      <c r="EOE52" s="9"/>
      <c r="EOF52" s="9"/>
      <c r="EOG52" s="9"/>
      <c r="EOH52" s="9"/>
      <c r="EOI52" s="9"/>
      <c r="EOJ52" s="9"/>
      <c r="EOK52" s="9"/>
      <c r="EOL52" s="9"/>
      <c r="EOM52" s="9"/>
      <c r="EON52" s="9"/>
      <c r="EOO52" s="9"/>
      <c r="EOP52" s="9"/>
      <c r="EOQ52" s="9"/>
      <c r="EOR52" s="9"/>
      <c r="EOS52" s="9"/>
      <c r="EOT52" s="9"/>
      <c r="EOU52" s="9"/>
      <c r="EOV52" s="9"/>
      <c r="EOW52" s="9"/>
      <c r="EOX52" s="9"/>
      <c r="EOY52" s="9"/>
      <c r="EOZ52" s="9"/>
      <c r="EPA52" s="9"/>
      <c r="EPB52" s="9"/>
      <c r="EPC52" s="9"/>
      <c r="EPD52" s="9"/>
      <c r="EPE52" s="9"/>
      <c r="EPF52" s="9"/>
      <c r="EPG52" s="9"/>
      <c r="EPH52" s="9"/>
      <c r="EPI52" s="9"/>
      <c r="EPJ52" s="9"/>
      <c r="EPK52" s="9"/>
      <c r="EPL52" s="9"/>
      <c r="EPM52" s="9"/>
      <c r="EPN52" s="9"/>
      <c r="EPO52" s="9"/>
      <c r="EPP52" s="9"/>
      <c r="EPQ52" s="9"/>
      <c r="EPR52" s="9"/>
      <c r="EPS52" s="9"/>
      <c r="EPT52" s="9"/>
      <c r="EPU52" s="9"/>
      <c r="EPV52" s="9"/>
      <c r="EPW52" s="9"/>
      <c r="EPX52" s="9"/>
      <c r="EPY52" s="9"/>
      <c r="EPZ52" s="9"/>
      <c r="EQA52" s="9"/>
      <c r="EQB52" s="9"/>
      <c r="EQC52" s="9"/>
      <c r="EQD52" s="9"/>
      <c r="EQE52" s="9"/>
      <c r="EQF52" s="9"/>
      <c r="EQG52" s="9"/>
      <c r="EQH52" s="9"/>
      <c r="EQI52" s="9"/>
      <c r="EQJ52" s="9"/>
      <c r="EQK52" s="9"/>
      <c r="EQL52" s="9"/>
      <c r="EQM52" s="9"/>
      <c r="EQN52" s="9"/>
      <c r="EQO52" s="9"/>
      <c r="EQP52" s="9"/>
      <c r="EQQ52" s="9"/>
      <c r="EQR52" s="9"/>
      <c r="EQS52" s="9"/>
      <c r="EQT52" s="9"/>
      <c r="EQU52" s="9"/>
      <c r="EQV52" s="9"/>
      <c r="EQW52" s="9"/>
      <c r="EQX52" s="9"/>
      <c r="EQY52" s="9"/>
      <c r="EQZ52" s="9"/>
      <c r="ERA52" s="9"/>
      <c r="ERB52" s="9"/>
      <c r="ERC52" s="9"/>
      <c r="ERD52" s="9"/>
      <c r="ERE52" s="9"/>
      <c r="ERF52" s="9"/>
      <c r="ERG52" s="9"/>
      <c r="ERH52" s="9"/>
      <c r="ERI52" s="9"/>
      <c r="ERJ52" s="9"/>
      <c r="ERK52" s="9"/>
      <c r="ERL52" s="9"/>
      <c r="ERM52" s="9"/>
      <c r="ERN52" s="9"/>
      <c r="ERO52" s="9"/>
      <c r="ERP52" s="9"/>
      <c r="ERQ52" s="9"/>
      <c r="ERR52" s="9"/>
      <c r="ERS52" s="9"/>
      <c r="ERT52" s="9"/>
      <c r="ERU52" s="9"/>
      <c r="ERV52" s="9"/>
      <c r="ERW52" s="9"/>
      <c r="ERX52" s="9"/>
      <c r="ERY52" s="9"/>
      <c r="ERZ52" s="9"/>
      <c r="ESA52" s="9"/>
      <c r="ESB52" s="9"/>
      <c r="ESC52" s="9"/>
      <c r="ESD52" s="9"/>
      <c r="ESE52" s="9"/>
      <c r="ESF52" s="9"/>
      <c r="ESG52" s="9"/>
      <c r="ESH52" s="9"/>
      <c r="ESI52" s="9"/>
      <c r="ESJ52" s="9"/>
      <c r="ESK52" s="9"/>
      <c r="ESL52" s="9"/>
      <c r="ESM52" s="9"/>
      <c r="ESN52" s="9"/>
      <c r="ESO52" s="9"/>
      <c r="ESP52" s="9"/>
      <c r="ESQ52" s="9"/>
      <c r="ESR52" s="9"/>
      <c r="ESS52" s="9"/>
      <c r="EST52" s="9"/>
      <c r="ESU52" s="9"/>
      <c r="ESV52" s="9"/>
      <c r="ESW52" s="9"/>
      <c r="ESX52" s="9"/>
      <c r="ESY52" s="9"/>
      <c r="ESZ52" s="9"/>
      <c r="ETA52" s="9"/>
      <c r="ETB52" s="9"/>
      <c r="ETC52" s="9"/>
      <c r="ETD52" s="9"/>
      <c r="ETE52" s="9"/>
      <c r="ETF52" s="9"/>
      <c r="ETG52" s="9"/>
      <c r="ETH52" s="9"/>
      <c r="ETI52" s="9"/>
      <c r="ETJ52" s="9"/>
      <c r="ETK52" s="9"/>
      <c r="ETL52" s="9"/>
      <c r="ETM52" s="9"/>
      <c r="ETN52" s="9"/>
      <c r="ETO52" s="9"/>
      <c r="ETP52" s="9"/>
      <c r="ETQ52" s="9"/>
      <c r="ETR52" s="9"/>
      <c r="ETS52" s="9"/>
      <c r="ETT52" s="9"/>
      <c r="ETU52" s="9"/>
      <c r="ETV52" s="9"/>
      <c r="ETW52" s="9"/>
      <c r="ETX52" s="9"/>
      <c r="ETY52" s="9"/>
      <c r="ETZ52" s="9"/>
      <c r="EUA52" s="9"/>
      <c r="EUB52" s="9"/>
      <c r="EUC52" s="9"/>
      <c r="EUD52" s="9"/>
      <c r="EUE52" s="9"/>
      <c r="EUF52" s="9"/>
      <c r="EUG52" s="9"/>
      <c r="EUH52" s="9"/>
      <c r="EUI52" s="9"/>
      <c r="EUJ52" s="9"/>
      <c r="EUK52" s="9"/>
      <c r="EUL52" s="9"/>
      <c r="EUM52" s="9"/>
      <c r="EUN52" s="9"/>
      <c r="EUO52" s="9"/>
      <c r="EUP52" s="9"/>
      <c r="EUQ52" s="9"/>
      <c r="EUR52" s="9"/>
      <c r="EUS52" s="9"/>
      <c r="EUT52" s="9"/>
      <c r="EUU52" s="9"/>
      <c r="EUV52" s="9"/>
      <c r="EUW52" s="9"/>
      <c r="EUX52" s="9"/>
      <c r="EUY52" s="9"/>
      <c r="EUZ52" s="9"/>
      <c r="EVA52" s="9"/>
      <c r="EVB52" s="9"/>
      <c r="EVC52" s="9"/>
      <c r="EVD52" s="9"/>
      <c r="EVE52" s="9"/>
      <c r="EVF52" s="9"/>
      <c r="EVG52" s="9"/>
      <c r="EVH52" s="9"/>
      <c r="EVI52" s="9"/>
      <c r="EVJ52" s="9"/>
      <c r="EVK52" s="9"/>
      <c r="EVL52" s="9"/>
      <c r="EVM52" s="9"/>
      <c r="EVN52" s="9"/>
      <c r="EVO52" s="9"/>
      <c r="EVP52" s="9"/>
      <c r="EVQ52" s="9"/>
      <c r="EVR52" s="9"/>
      <c r="EVS52" s="9"/>
      <c r="EVT52" s="9"/>
      <c r="EVU52" s="9"/>
      <c r="EVV52" s="9"/>
      <c r="EVW52" s="9"/>
      <c r="EVX52" s="9"/>
      <c r="EVY52" s="9"/>
      <c r="EVZ52" s="9"/>
      <c r="EWA52" s="9"/>
      <c r="EWB52" s="9"/>
      <c r="EWC52" s="9"/>
      <c r="EWD52" s="9"/>
      <c r="EWE52" s="9"/>
      <c r="EWF52" s="9"/>
      <c r="EWG52" s="9"/>
      <c r="EWH52" s="9"/>
      <c r="EWI52" s="9"/>
      <c r="EWJ52" s="9"/>
      <c r="EWK52" s="9"/>
      <c r="EWL52" s="9"/>
      <c r="EWM52" s="9"/>
      <c r="EWN52" s="9"/>
      <c r="EWO52" s="9"/>
      <c r="EWP52" s="9"/>
      <c r="EWQ52" s="9"/>
      <c r="EWR52" s="9"/>
      <c r="EWS52" s="9"/>
      <c r="EWT52" s="9"/>
      <c r="EWU52" s="9"/>
      <c r="EWV52" s="9"/>
      <c r="EWW52" s="9"/>
      <c r="EWX52" s="9"/>
      <c r="EWY52" s="9"/>
      <c r="EWZ52" s="9"/>
      <c r="EXA52" s="9"/>
      <c r="EXB52" s="9"/>
      <c r="EXC52" s="9"/>
      <c r="EXD52" s="9"/>
      <c r="EXE52" s="9"/>
      <c r="EXF52" s="9"/>
      <c r="EXG52" s="9"/>
      <c r="EXH52" s="9"/>
      <c r="EXI52" s="9"/>
      <c r="EXJ52" s="9"/>
      <c r="EXK52" s="9"/>
      <c r="EXL52" s="9"/>
      <c r="EXM52" s="9"/>
      <c r="EXN52" s="9"/>
      <c r="EXO52" s="9"/>
      <c r="EXP52" s="9"/>
      <c r="EXQ52" s="9"/>
      <c r="EXR52" s="9"/>
      <c r="EXS52" s="9"/>
      <c r="EXT52" s="9"/>
      <c r="EXU52" s="9"/>
      <c r="EXV52" s="9"/>
      <c r="EXW52" s="9"/>
      <c r="EXX52" s="9"/>
      <c r="EXY52" s="9"/>
      <c r="EXZ52" s="9"/>
      <c r="EYA52" s="9"/>
      <c r="EYB52" s="9"/>
      <c r="EYC52" s="9"/>
      <c r="EYD52" s="9"/>
      <c r="EYE52" s="9"/>
      <c r="EYF52" s="9"/>
      <c r="EYG52" s="9"/>
      <c r="EYH52" s="9"/>
      <c r="EYI52" s="9"/>
      <c r="EYJ52" s="9"/>
      <c r="EYK52" s="9"/>
      <c r="EYL52" s="9"/>
      <c r="EYM52" s="9"/>
      <c r="EYN52" s="9"/>
      <c r="EYO52" s="9"/>
      <c r="EYP52" s="9"/>
      <c r="EYQ52" s="9"/>
      <c r="EYR52" s="9"/>
      <c r="EYS52" s="9"/>
      <c r="EYT52" s="9"/>
      <c r="EYU52" s="9"/>
      <c r="EYV52" s="9"/>
      <c r="EYW52" s="9"/>
      <c r="EYX52" s="9"/>
      <c r="EYY52" s="9"/>
      <c r="EYZ52" s="9"/>
      <c r="EZA52" s="9"/>
      <c r="EZB52" s="9"/>
      <c r="EZC52" s="9"/>
      <c r="EZD52" s="9"/>
      <c r="EZE52" s="9"/>
      <c r="EZF52" s="9"/>
      <c r="EZG52" s="9"/>
      <c r="EZH52" s="9"/>
      <c r="EZI52" s="9"/>
      <c r="EZJ52" s="9"/>
      <c r="EZK52" s="9"/>
      <c r="EZL52" s="9"/>
      <c r="EZM52" s="9"/>
      <c r="EZN52" s="9"/>
      <c r="EZO52" s="9"/>
      <c r="EZP52" s="9"/>
      <c r="EZQ52" s="9"/>
      <c r="EZR52" s="9"/>
      <c r="EZS52" s="9"/>
      <c r="EZT52" s="9"/>
      <c r="EZU52" s="9"/>
      <c r="EZV52" s="9"/>
      <c r="EZW52" s="9"/>
      <c r="EZX52" s="9"/>
      <c r="EZY52" s="9"/>
      <c r="EZZ52" s="9"/>
      <c r="FAA52" s="9"/>
      <c r="FAB52" s="9"/>
      <c r="FAC52" s="9"/>
      <c r="FAD52" s="9"/>
      <c r="FAE52" s="9"/>
      <c r="FAF52" s="9"/>
      <c r="FAG52" s="9"/>
      <c r="FAH52" s="9"/>
      <c r="FAI52" s="9"/>
      <c r="FAJ52" s="9"/>
      <c r="FAK52" s="9"/>
      <c r="FAL52" s="9"/>
      <c r="FAM52" s="9"/>
      <c r="FAN52" s="9"/>
      <c r="FAO52" s="9"/>
      <c r="FAP52" s="9"/>
      <c r="FAQ52" s="9"/>
      <c r="FAR52" s="9"/>
      <c r="FAS52" s="9"/>
      <c r="FAT52" s="9"/>
      <c r="FAU52" s="9"/>
      <c r="FAV52" s="9"/>
      <c r="FAW52" s="9"/>
      <c r="FAX52" s="9"/>
      <c r="FAY52" s="9"/>
      <c r="FAZ52" s="9"/>
      <c r="FBA52" s="9"/>
      <c r="FBB52" s="9"/>
      <c r="FBC52" s="9"/>
      <c r="FBD52" s="9"/>
      <c r="FBE52" s="9"/>
      <c r="FBF52" s="9"/>
      <c r="FBG52" s="9"/>
      <c r="FBH52" s="9"/>
      <c r="FBI52" s="9"/>
      <c r="FBJ52" s="9"/>
      <c r="FBK52" s="9"/>
      <c r="FBL52" s="9"/>
      <c r="FBM52" s="9"/>
      <c r="FBN52" s="9"/>
      <c r="FBO52" s="9"/>
      <c r="FBP52" s="9"/>
      <c r="FBQ52" s="9"/>
      <c r="FBR52" s="9"/>
      <c r="FBS52" s="9"/>
      <c r="FBT52" s="9"/>
      <c r="FBU52" s="9"/>
      <c r="FBV52" s="9"/>
      <c r="FBW52" s="9"/>
      <c r="FBX52" s="9"/>
      <c r="FBY52" s="9"/>
      <c r="FBZ52" s="9"/>
      <c r="FCA52" s="9"/>
      <c r="FCB52" s="9"/>
      <c r="FCC52" s="9"/>
      <c r="FCD52" s="9"/>
      <c r="FCE52" s="9"/>
      <c r="FCF52" s="9"/>
      <c r="FCG52" s="9"/>
      <c r="FCH52" s="9"/>
      <c r="FCI52" s="9"/>
      <c r="FCJ52" s="9"/>
      <c r="FCK52" s="9"/>
      <c r="FCL52" s="9"/>
      <c r="FCM52" s="9"/>
      <c r="FCN52" s="9"/>
      <c r="FCO52" s="9"/>
      <c r="FCP52" s="9"/>
      <c r="FCQ52" s="9"/>
      <c r="FCR52" s="9"/>
      <c r="FCS52" s="9"/>
      <c r="FCT52" s="9"/>
      <c r="FCU52" s="9"/>
      <c r="FCV52" s="9"/>
      <c r="FCW52" s="9"/>
      <c r="FCX52" s="9"/>
      <c r="FCY52" s="9"/>
      <c r="FCZ52" s="9"/>
      <c r="FDA52" s="9"/>
      <c r="FDB52" s="9"/>
      <c r="FDC52" s="9"/>
      <c r="FDD52" s="9"/>
      <c r="FDE52" s="9"/>
      <c r="FDF52" s="9"/>
      <c r="FDG52" s="9"/>
      <c r="FDH52" s="9"/>
      <c r="FDI52" s="9"/>
      <c r="FDJ52" s="9"/>
      <c r="FDK52" s="9"/>
      <c r="FDL52" s="9"/>
      <c r="FDM52" s="9"/>
      <c r="FDN52" s="9"/>
      <c r="FDO52" s="9"/>
      <c r="FDP52" s="9"/>
      <c r="FDQ52" s="9"/>
      <c r="FDR52" s="9"/>
      <c r="FDS52" s="9"/>
      <c r="FDT52" s="9"/>
      <c r="FDU52" s="9"/>
      <c r="FDV52" s="9"/>
      <c r="FDW52" s="9"/>
      <c r="FDX52" s="9"/>
      <c r="FDY52" s="9"/>
      <c r="FDZ52" s="9"/>
      <c r="FEA52" s="9"/>
      <c r="FEB52" s="9"/>
      <c r="FEC52" s="9"/>
      <c r="FED52" s="9"/>
      <c r="FEE52" s="9"/>
      <c r="FEF52" s="9"/>
      <c r="FEG52" s="9"/>
      <c r="FEH52" s="9"/>
      <c r="FEI52" s="9"/>
      <c r="FEJ52" s="9"/>
      <c r="FEK52" s="9"/>
      <c r="FEL52" s="9"/>
      <c r="FEM52" s="9"/>
      <c r="FEN52" s="9"/>
      <c r="FEO52" s="9"/>
      <c r="FEP52" s="9"/>
      <c r="FEQ52" s="9"/>
      <c r="FER52" s="9"/>
      <c r="FES52" s="9"/>
      <c r="FET52" s="9"/>
      <c r="FEU52" s="9"/>
      <c r="FEV52" s="9"/>
      <c r="FEW52" s="9"/>
      <c r="FEX52" s="9"/>
      <c r="FEY52" s="9"/>
      <c r="FEZ52" s="9"/>
      <c r="FFA52" s="9"/>
      <c r="FFB52" s="9"/>
      <c r="FFC52" s="9"/>
      <c r="FFD52" s="9"/>
      <c r="FFE52" s="9"/>
      <c r="FFF52" s="9"/>
      <c r="FFG52" s="9"/>
      <c r="FFH52" s="9"/>
      <c r="FFI52" s="9"/>
      <c r="FFJ52" s="9"/>
      <c r="FFK52" s="9"/>
      <c r="FFL52" s="9"/>
      <c r="FFM52" s="9"/>
      <c r="FFN52" s="9"/>
      <c r="FFO52" s="9"/>
      <c r="FFP52" s="9"/>
      <c r="FFQ52" s="9"/>
      <c r="FFR52" s="9"/>
      <c r="FFS52" s="9"/>
      <c r="FFT52" s="9"/>
      <c r="FFU52" s="9"/>
      <c r="FFV52" s="9"/>
      <c r="FFW52" s="9"/>
      <c r="FFX52" s="9"/>
      <c r="FFY52" s="9"/>
      <c r="FFZ52" s="9"/>
      <c r="FGA52" s="9"/>
      <c r="FGB52" s="9"/>
      <c r="FGC52" s="9"/>
      <c r="FGD52" s="9"/>
      <c r="FGE52" s="9"/>
      <c r="FGF52" s="9"/>
      <c r="FGG52" s="9"/>
      <c r="FGH52" s="9"/>
      <c r="FGI52" s="9"/>
      <c r="FGJ52" s="9"/>
      <c r="FGK52" s="9"/>
      <c r="FGL52" s="9"/>
      <c r="FGM52" s="9"/>
      <c r="FGN52" s="9"/>
      <c r="FGO52" s="9"/>
      <c r="FGP52" s="9"/>
      <c r="FGQ52" s="9"/>
      <c r="FGR52" s="9"/>
      <c r="FGS52" s="9"/>
      <c r="FGT52" s="9"/>
      <c r="FGU52" s="9"/>
      <c r="FGV52" s="9"/>
      <c r="FGW52" s="9"/>
      <c r="FGX52" s="9"/>
      <c r="FGY52" s="9"/>
      <c r="FGZ52" s="9"/>
      <c r="FHA52" s="9"/>
      <c r="FHB52" s="9"/>
      <c r="FHC52" s="9"/>
      <c r="FHD52" s="9"/>
      <c r="FHE52" s="9"/>
      <c r="FHF52" s="9"/>
      <c r="FHG52" s="9"/>
      <c r="FHH52" s="9"/>
      <c r="FHI52" s="9"/>
      <c r="FHJ52" s="9"/>
      <c r="FHK52" s="9"/>
      <c r="FHL52" s="9"/>
      <c r="FHM52" s="9"/>
      <c r="FHN52" s="9"/>
      <c r="FHO52" s="9"/>
      <c r="FHP52" s="9"/>
      <c r="FHQ52" s="9"/>
      <c r="FHR52" s="9"/>
      <c r="FHS52" s="9"/>
      <c r="FHT52" s="9"/>
      <c r="FHU52" s="9"/>
      <c r="FHV52" s="9"/>
      <c r="FHW52" s="9"/>
      <c r="FHX52" s="9"/>
      <c r="FHY52" s="9"/>
      <c r="FHZ52" s="9"/>
      <c r="FIA52" s="9"/>
      <c r="FIB52" s="9"/>
      <c r="FIC52" s="9"/>
      <c r="FID52" s="9"/>
      <c r="FIE52" s="9"/>
      <c r="FIF52" s="9"/>
      <c r="FIG52" s="9"/>
      <c r="FIH52" s="9"/>
      <c r="FII52" s="9"/>
      <c r="FIJ52" s="9"/>
      <c r="FIK52" s="9"/>
      <c r="FIL52" s="9"/>
      <c r="FIM52" s="9"/>
      <c r="FIN52" s="9"/>
      <c r="FIO52" s="9"/>
      <c r="FIP52" s="9"/>
      <c r="FIQ52" s="9"/>
      <c r="FIR52" s="9"/>
      <c r="FIS52" s="9"/>
      <c r="FIT52" s="9"/>
      <c r="FIU52" s="9"/>
      <c r="FIV52" s="9"/>
      <c r="FIW52" s="9"/>
      <c r="FIX52" s="9"/>
      <c r="FIY52" s="9"/>
      <c r="FIZ52" s="9"/>
      <c r="FJA52" s="9"/>
      <c r="FJB52" s="9"/>
      <c r="FJC52" s="9"/>
      <c r="FJD52" s="9"/>
      <c r="FJE52" s="9"/>
      <c r="FJF52" s="9"/>
      <c r="FJG52" s="9"/>
      <c r="FJH52" s="9"/>
      <c r="FJI52" s="9"/>
      <c r="FJJ52" s="9"/>
      <c r="FJK52" s="9"/>
      <c r="FJL52" s="9"/>
      <c r="FJM52" s="9"/>
      <c r="FJN52" s="9"/>
      <c r="FJO52" s="9"/>
      <c r="FJP52" s="9"/>
      <c r="FJQ52" s="9"/>
      <c r="FJR52" s="9"/>
      <c r="FJS52" s="9"/>
      <c r="FJT52" s="9"/>
      <c r="FJU52" s="9"/>
      <c r="FJV52" s="9"/>
      <c r="FJW52" s="9"/>
      <c r="FJX52" s="9"/>
      <c r="FJY52" s="9"/>
      <c r="FJZ52" s="9"/>
      <c r="FKA52" s="9"/>
      <c r="FKB52" s="9"/>
      <c r="FKC52" s="9"/>
      <c r="FKD52" s="9"/>
      <c r="FKE52" s="9"/>
      <c r="FKF52" s="9"/>
      <c r="FKG52" s="9"/>
      <c r="FKH52" s="9"/>
      <c r="FKI52" s="9"/>
      <c r="FKJ52" s="9"/>
      <c r="FKK52" s="9"/>
      <c r="FKL52" s="9"/>
      <c r="FKM52" s="9"/>
      <c r="FKN52" s="9"/>
      <c r="FKO52" s="9"/>
      <c r="FKP52" s="9"/>
      <c r="FKQ52" s="9"/>
      <c r="FKR52" s="9"/>
      <c r="FKS52" s="9"/>
      <c r="FKT52" s="9"/>
      <c r="FKU52" s="9"/>
      <c r="FKV52" s="9"/>
      <c r="FKW52" s="9"/>
      <c r="FKX52" s="9"/>
      <c r="FKY52" s="9"/>
      <c r="FKZ52" s="9"/>
      <c r="FLA52" s="9"/>
      <c r="FLB52" s="9"/>
      <c r="FLC52" s="9"/>
      <c r="FLD52" s="9"/>
      <c r="FLE52" s="9"/>
      <c r="FLF52" s="9"/>
      <c r="FLG52" s="9"/>
      <c r="FLH52" s="9"/>
      <c r="FLI52" s="9"/>
      <c r="FLJ52" s="9"/>
      <c r="FLK52" s="9"/>
      <c r="FLL52" s="9"/>
      <c r="FLM52" s="9"/>
      <c r="FLN52" s="9"/>
      <c r="FLO52" s="9"/>
      <c r="FLP52" s="9"/>
      <c r="FLQ52" s="9"/>
      <c r="FLR52" s="9"/>
      <c r="FLS52" s="9"/>
      <c r="FLT52" s="9"/>
      <c r="FLU52" s="9"/>
      <c r="FLV52" s="9"/>
      <c r="FLW52" s="9"/>
      <c r="FLX52" s="9"/>
      <c r="FLY52" s="9"/>
      <c r="FLZ52" s="9"/>
      <c r="FMA52" s="9"/>
      <c r="FMB52" s="9"/>
      <c r="FMC52" s="9"/>
      <c r="FMD52" s="9"/>
      <c r="FME52" s="9"/>
      <c r="FMF52" s="9"/>
      <c r="FMG52" s="9"/>
      <c r="FMH52" s="9"/>
      <c r="FMI52" s="9"/>
      <c r="FMJ52" s="9"/>
      <c r="FMK52" s="9"/>
      <c r="FML52" s="9"/>
      <c r="FMM52" s="9"/>
      <c r="FMN52" s="9"/>
      <c r="FMO52" s="9"/>
      <c r="FMP52" s="9"/>
      <c r="FMQ52" s="9"/>
      <c r="FMR52" s="9"/>
      <c r="FMS52" s="9"/>
      <c r="FMT52" s="9"/>
      <c r="FMU52" s="9"/>
      <c r="FMV52" s="9"/>
      <c r="FMW52" s="9"/>
      <c r="FMX52" s="9"/>
      <c r="FMY52" s="9"/>
      <c r="FMZ52" s="9"/>
      <c r="FNA52" s="9"/>
      <c r="FNB52" s="9"/>
      <c r="FNC52" s="9"/>
      <c r="FND52" s="9"/>
      <c r="FNE52" s="9"/>
      <c r="FNF52" s="9"/>
      <c r="FNG52" s="9"/>
      <c r="FNH52" s="9"/>
      <c r="FNI52" s="9"/>
      <c r="FNJ52" s="9"/>
      <c r="FNK52" s="9"/>
      <c r="FNL52" s="9"/>
      <c r="FNM52" s="9"/>
      <c r="FNN52" s="9"/>
      <c r="FNO52" s="9"/>
      <c r="FNP52" s="9"/>
      <c r="FNQ52" s="9"/>
      <c r="FNR52" s="9"/>
      <c r="FNS52" s="9"/>
      <c r="FNT52" s="9"/>
      <c r="FNU52" s="9"/>
      <c r="FNV52" s="9"/>
      <c r="FNW52" s="9"/>
      <c r="FNX52" s="9"/>
      <c r="FNY52" s="9"/>
      <c r="FNZ52" s="9"/>
      <c r="FOA52" s="9"/>
      <c r="FOB52" s="9"/>
      <c r="FOC52" s="9"/>
      <c r="FOD52" s="9"/>
      <c r="FOE52" s="9"/>
      <c r="FOF52" s="9"/>
      <c r="FOG52" s="9"/>
      <c r="FOH52" s="9"/>
      <c r="FOI52" s="9"/>
      <c r="FOJ52" s="9"/>
      <c r="FOK52" s="9"/>
      <c r="FOL52" s="9"/>
      <c r="FOM52" s="9"/>
      <c r="FON52" s="9"/>
      <c r="FOO52" s="9"/>
      <c r="FOP52" s="9"/>
      <c r="FOQ52" s="9"/>
      <c r="FOR52" s="9"/>
      <c r="FOS52" s="9"/>
      <c r="FOT52" s="9"/>
      <c r="FOU52" s="9"/>
      <c r="FOV52" s="9"/>
      <c r="FOW52" s="9"/>
      <c r="FOX52" s="9"/>
      <c r="FOY52" s="9"/>
      <c r="FOZ52" s="9"/>
      <c r="FPA52" s="9"/>
      <c r="FPB52" s="9"/>
      <c r="FPC52" s="9"/>
      <c r="FPD52" s="9"/>
      <c r="FPE52" s="9"/>
      <c r="FPF52" s="9"/>
      <c r="FPG52" s="9"/>
      <c r="FPH52" s="9"/>
      <c r="FPI52" s="9"/>
      <c r="FPJ52" s="9"/>
      <c r="FPK52" s="9"/>
      <c r="FPL52" s="9"/>
      <c r="FPM52" s="9"/>
      <c r="FPN52" s="9"/>
      <c r="FPO52" s="9"/>
      <c r="FPP52" s="9"/>
      <c r="FPQ52" s="9"/>
      <c r="FPR52" s="9"/>
      <c r="FPS52" s="9"/>
      <c r="FPT52" s="9"/>
      <c r="FPU52" s="9"/>
      <c r="FPV52" s="9"/>
      <c r="FPW52" s="9"/>
      <c r="FPX52" s="9"/>
      <c r="FPY52" s="9"/>
      <c r="FPZ52" s="9"/>
      <c r="FQA52" s="9"/>
      <c r="FQB52" s="9"/>
      <c r="FQC52" s="9"/>
      <c r="FQD52" s="9"/>
      <c r="FQE52" s="9"/>
      <c r="FQF52" s="9"/>
      <c r="FQG52" s="9"/>
      <c r="FQH52" s="9"/>
      <c r="FQI52" s="9"/>
      <c r="FQJ52" s="9"/>
      <c r="FQK52" s="9"/>
      <c r="FQL52" s="9"/>
      <c r="FQM52" s="9"/>
      <c r="FQN52" s="9"/>
      <c r="FQO52" s="9"/>
      <c r="FQP52" s="9"/>
      <c r="FQQ52" s="9"/>
      <c r="FQR52" s="9"/>
      <c r="FQS52" s="9"/>
      <c r="FQT52" s="9"/>
      <c r="FQU52" s="9"/>
      <c r="FQV52" s="9"/>
      <c r="FQW52" s="9"/>
      <c r="FQX52" s="9"/>
      <c r="FQY52" s="9"/>
      <c r="FQZ52" s="9"/>
      <c r="FRA52" s="9"/>
      <c r="FRB52" s="9"/>
      <c r="FRC52" s="9"/>
      <c r="FRD52" s="9"/>
      <c r="FRE52" s="9"/>
      <c r="FRF52" s="9"/>
      <c r="FRG52" s="9"/>
      <c r="FRH52" s="9"/>
      <c r="FRI52" s="9"/>
      <c r="FRJ52" s="9"/>
      <c r="FRK52" s="9"/>
      <c r="FRL52" s="9"/>
      <c r="FRM52" s="9"/>
      <c r="FRN52" s="9"/>
      <c r="FRO52" s="9"/>
      <c r="FRP52" s="9"/>
      <c r="FRQ52" s="9"/>
      <c r="FRR52" s="9"/>
      <c r="FRS52" s="9"/>
      <c r="FRT52" s="9"/>
      <c r="FRU52" s="9"/>
      <c r="FRV52" s="9"/>
      <c r="FRW52" s="9"/>
      <c r="FRX52" s="9"/>
      <c r="FRY52" s="9"/>
      <c r="FRZ52" s="9"/>
      <c r="FSA52" s="9"/>
      <c r="FSB52" s="9"/>
      <c r="FSC52" s="9"/>
      <c r="FSD52" s="9"/>
      <c r="FSE52" s="9"/>
      <c r="FSF52" s="9"/>
      <c r="FSG52" s="9"/>
      <c r="FSH52" s="9"/>
      <c r="FSI52" s="9"/>
      <c r="FSJ52" s="9"/>
      <c r="FSK52" s="9"/>
      <c r="FSL52" s="9"/>
      <c r="FSM52" s="9"/>
      <c r="FSN52" s="9"/>
      <c r="FSO52" s="9"/>
      <c r="FSP52" s="9"/>
      <c r="FSQ52" s="9"/>
      <c r="FSR52" s="9"/>
      <c r="FSS52" s="9"/>
      <c r="FST52" s="9"/>
      <c r="FSU52" s="9"/>
      <c r="FSV52" s="9"/>
      <c r="FSW52" s="9"/>
      <c r="FSX52" s="9"/>
      <c r="FSY52" s="9"/>
      <c r="FSZ52" s="9"/>
      <c r="FTA52" s="9"/>
      <c r="FTB52" s="9"/>
      <c r="FTC52" s="9"/>
      <c r="FTD52" s="9"/>
      <c r="FTE52" s="9"/>
      <c r="FTF52" s="9"/>
      <c r="FTG52" s="9"/>
      <c r="FTH52" s="9"/>
      <c r="FTI52" s="9"/>
      <c r="FTJ52" s="9"/>
      <c r="FTK52" s="9"/>
      <c r="FTL52" s="9"/>
      <c r="FTM52" s="9"/>
      <c r="FTN52" s="9"/>
      <c r="FTO52" s="9"/>
      <c r="FTP52" s="9"/>
      <c r="FTQ52" s="9"/>
      <c r="FTR52" s="9"/>
      <c r="FTS52" s="9"/>
      <c r="FTT52" s="9"/>
      <c r="FTU52" s="9"/>
      <c r="FTV52" s="9"/>
      <c r="FTW52" s="9"/>
      <c r="FTX52" s="9"/>
      <c r="FTY52" s="9"/>
      <c r="FTZ52" s="9"/>
      <c r="FUA52" s="9"/>
      <c r="FUB52" s="9"/>
      <c r="FUC52" s="9"/>
      <c r="FUD52" s="9"/>
      <c r="FUE52" s="9"/>
      <c r="FUF52" s="9"/>
      <c r="FUG52" s="9"/>
      <c r="FUH52" s="9"/>
      <c r="FUI52" s="9"/>
      <c r="FUJ52" s="9"/>
      <c r="FUK52" s="9"/>
      <c r="FUL52" s="9"/>
      <c r="FUM52" s="9"/>
      <c r="FUN52" s="9"/>
      <c r="FUO52" s="9"/>
      <c r="FUP52" s="9"/>
      <c r="FUQ52" s="9"/>
      <c r="FUR52" s="9"/>
      <c r="FUS52" s="9"/>
      <c r="FUT52" s="9"/>
      <c r="FUU52" s="9"/>
      <c r="FUV52" s="9"/>
      <c r="FUW52" s="9"/>
      <c r="FUX52" s="9"/>
      <c r="FUY52" s="9"/>
      <c r="FUZ52" s="9"/>
      <c r="FVA52" s="9"/>
      <c r="FVB52" s="9"/>
      <c r="FVC52" s="9"/>
      <c r="FVD52" s="9"/>
      <c r="FVE52" s="9"/>
      <c r="FVF52" s="9"/>
      <c r="FVG52" s="9"/>
      <c r="FVH52" s="9"/>
      <c r="FVI52" s="9"/>
      <c r="FVJ52" s="9"/>
      <c r="FVK52" s="9"/>
      <c r="FVL52" s="9"/>
      <c r="FVM52" s="9"/>
      <c r="FVN52" s="9"/>
      <c r="FVO52" s="9"/>
      <c r="FVP52" s="9"/>
      <c r="FVQ52" s="9"/>
      <c r="FVR52" s="9"/>
      <c r="FVS52" s="9"/>
      <c r="FVT52" s="9"/>
      <c r="FVU52" s="9"/>
      <c r="FVV52" s="9"/>
      <c r="FVW52" s="9"/>
      <c r="FVX52" s="9"/>
      <c r="FVY52" s="9"/>
      <c r="FVZ52" s="9"/>
      <c r="FWA52" s="9"/>
      <c r="FWB52" s="9"/>
      <c r="FWC52" s="9"/>
      <c r="FWD52" s="9"/>
      <c r="FWE52" s="9"/>
      <c r="FWF52" s="9"/>
      <c r="FWG52" s="9"/>
      <c r="FWH52" s="9"/>
      <c r="FWI52" s="9"/>
      <c r="FWJ52" s="9"/>
      <c r="FWK52" s="9"/>
      <c r="FWL52" s="9"/>
      <c r="FWM52" s="9"/>
      <c r="FWN52" s="9"/>
      <c r="FWO52" s="9"/>
      <c r="FWP52" s="9"/>
      <c r="FWQ52" s="9"/>
      <c r="FWR52" s="9"/>
      <c r="FWS52" s="9"/>
      <c r="FWT52" s="9"/>
      <c r="FWU52" s="9"/>
      <c r="FWV52" s="9"/>
      <c r="FWW52" s="9"/>
      <c r="FWX52" s="9"/>
      <c r="FWY52" s="9"/>
      <c r="FWZ52" s="9"/>
      <c r="FXA52" s="9"/>
      <c r="FXB52" s="9"/>
      <c r="FXC52" s="9"/>
      <c r="FXD52" s="9"/>
      <c r="FXE52" s="9"/>
      <c r="FXF52" s="9"/>
      <c r="FXG52" s="9"/>
      <c r="FXH52" s="9"/>
      <c r="FXI52" s="9"/>
      <c r="FXJ52" s="9"/>
      <c r="FXK52" s="9"/>
      <c r="FXL52" s="9"/>
      <c r="FXM52" s="9"/>
      <c r="FXN52" s="9"/>
      <c r="FXO52" s="9"/>
      <c r="FXP52" s="9"/>
      <c r="FXQ52" s="9"/>
      <c r="FXR52" s="9"/>
      <c r="FXS52" s="9"/>
      <c r="FXT52" s="9"/>
      <c r="FXU52" s="9"/>
      <c r="FXV52" s="9"/>
      <c r="FXW52" s="9"/>
      <c r="FXX52" s="9"/>
      <c r="FXY52" s="9"/>
      <c r="FXZ52" s="9"/>
      <c r="FYA52" s="9"/>
      <c r="FYB52" s="9"/>
      <c r="FYC52" s="9"/>
      <c r="FYD52" s="9"/>
      <c r="FYE52" s="9"/>
      <c r="FYF52" s="9"/>
      <c r="FYG52" s="9"/>
      <c r="FYH52" s="9"/>
      <c r="FYI52" s="9"/>
      <c r="FYJ52" s="9"/>
      <c r="FYK52" s="9"/>
      <c r="FYL52" s="9"/>
      <c r="FYM52" s="9"/>
      <c r="FYN52" s="9"/>
      <c r="FYO52" s="9"/>
      <c r="FYP52" s="9"/>
      <c r="FYQ52" s="9"/>
      <c r="FYR52" s="9"/>
      <c r="FYS52" s="9"/>
      <c r="FYT52" s="9"/>
      <c r="FYU52" s="9"/>
      <c r="FYV52" s="9"/>
      <c r="FYW52" s="9"/>
      <c r="FYX52" s="9"/>
      <c r="FYY52" s="9"/>
      <c r="FYZ52" s="9"/>
      <c r="FZA52" s="9"/>
      <c r="FZB52" s="9"/>
      <c r="FZC52" s="9"/>
      <c r="FZD52" s="9"/>
      <c r="FZE52" s="9"/>
      <c r="FZF52" s="9"/>
      <c r="FZG52" s="9"/>
      <c r="FZH52" s="9"/>
      <c r="FZI52" s="9"/>
      <c r="FZJ52" s="9"/>
      <c r="FZK52" s="9"/>
      <c r="FZL52" s="9"/>
      <c r="FZM52" s="9"/>
      <c r="FZN52" s="9"/>
      <c r="FZO52" s="9"/>
      <c r="FZP52" s="9"/>
      <c r="FZQ52" s="9"/>
      <c r="FZR52" s="9"/>
      <c r="FZS52" s="9"/>
      <c r="FZT52" s="9"/>
      <c r="FZU52" s="9"/>
      <c r="FZV52" s="9"/>
      <c r="FZW52" s="9"/>
      <c r="FZX52" s="9"/>
      <c r="FZY52" s="9"/>
      <c r="FZZ52" s="9"/>
      <c r="GAA52" s="9"/>
      <c r="GAB52" s="9"/>
      <c r="GAC52" s="9"/>
      <c r="GAD52" s="9"/>
      <c r="GAE52" s="9"/>
      <c r="GAF52" s="9"/>
      <c r="GAG52" s="9"/>
      <c r="GAH52" s="9"/>
      <c r="GAI52" s="9"/>
      <c r="GAJ52" s="9"/>
      <c r="GAK52" s="9"/>
      <c r="GAL52" s="9"/>
      <c r="GAM52" s="9"/>
      <c r="GAN52" s="9"/>
      <c r="GAO52" s="9"/>
      <c r="GAP52" s="9"/>
      <c r="GAQ52" s="9"/>
      <c r="GAR52" s="9"/>
      <c r="GAS52" s="9"/>
      <c r="GAT52" s="9"/>
      <c r="GAU52" s="9"/>
      <c r="GAV52" s="9"/>
      <c r="GAW52" s="9"/>
      <c r="GAX52" s="9"/>
      <c r="GAY52" s="9"/>
      <c r="GAZ52" s="9"/>
      <c r="GBA52" s="9"/>
      <c r="GBB52" s="9"/>
      <c r="GBC52" s="9"/>
      <c r="GBD52" s="9"/>
      <c r="GBE52" s="9"/>
      <c r="GBF52" s="9"/>
      <c r="GBG52" s="9"/>
      <c r="GBH52" s="9"/>
      <c r="GBI52" s="9"/>
      <c r="GBJ52" s="9"/>
      <c r="GBK52" s="9"/>
      <c r="GBL52" s="9"/>
      <c r="GBM52" s="9"/>
      <c r="GBN52" s="9"/>
      <c r="GBO52" s="9"/>
      <c r="GBP52" s="9"/>
      <c r="GBQ52" s="9"/>
      <c r="GBR52" s="9"/>
      <c r="GBS52" s="9"/>
      <c r="GBT52" s="9"/>
      <c r="GBU52" s="9"/>
      <c r="GBV52" s="9"/>
      <c r="GBW52" s="9"/>
      <c r="GBX52" s="9"/>
      <c r="GBY52" s="9"/>
      <c r="GBZ52" s="9"/>
      <c r="GCA52" s="9"/>
      <c r="GCB52" s="9"/>
      <c r="GCC52" s="9"/>
      <c r="GCD52" s="9"/>
      <c r="GCE52" s="9"/>
      <c r="GCF52" s="9"/>
      <c r="GCG52" s="9"/>
      <c r="GCH52" s="9"/>
      <c r="GCI52" s="9"/>
      <c r="GCJ52" s="9"/>
      <c r="GCK52" s="9"/>
      <c r="GCL52" s="9"/>
      <c r="GCM52" s="9"/>
      <c r="GCN52" s="9"/>
      <c r="GCO52" s="9"/>
      <c r="GCP52" s="9"/>
      <c r="GCQ52" s="9"/>
      <c r="GCR52" s="9"/>
      <c r="GCS52" s="9"/>
      <c r="GCT52" s="9"/>
      <c r="GCU52" s="9"/>
      <c r="GCV52" s="9"/>
      <c r="GCW52" s="9"/>
      <c r="GCX52" s="9"/>
      <c r="GCY52" s="9"/>
      <c r="GCZ52" s="9"/>
      <c r="GDA52" s="9"/>
      <c r="GDB52" s="9"/>
      <c r="GDC52" s="9"/>
      <c r="GDD52" s="9"/>
      <c r="GDE52" s="9"/>
      <c r="GDF52" s="9"/>
      <c r="GDG52" s="9"/>
      <c r="GDH52" s="9"/>
      <c r="GDI52" s="9"/>
      <c r="GDJ52" s="9"/>
      <c r="GDK52" s="9"/>
      <c r="GDL52" s="9"/>
      <c r="GDM52" s="9"/>
      <c r="GDN52" s="9"/>
      <c r="GDO52" s="9"/>
      <c r="GDP52" s="9"/>
      <c r="GDQ52" s="9"/>
      <c r="GDR52" s="9"/>
      <c r="GDS52" s="9"/>
      <c r="GDT52" s="9"/>
      <c r="GDU52" s="9"/>
      <c r="GDV52" s="9"/>
      <c r="GDW52" s="9"/>
      <c r="GDX52" s="9"/>
      <c r="GDY52" s="9"/>
      <c r="GDZ52" s="9"/>
      <c r="GEA52" s="9"/>
      <c r="GEB52" s="9"/>
      <c r="GEC52" s="9"/>
      <c r="GED52" s="9"/>
      <c r="GEE52" s="9"/>
      <c r="GEF52" s="9"/>
      <c r="GEG52" s="9"/>
      <c r="GEH52" s="9"/>
      <c r="GEI52" s="9"/>
      <c r="GEJ52" s="9"/>
      <c r="GEK52" s="9"/>
      <c r="GEL52" s="9"/>
      <c r="GEM52" s="9"/>
      <c r="GEN52" s="9"/>
      <c r="GEO52" s="9"/>
      <c r="GEP52" s="9"/>
      <c r="GEQ52" s="9"/>
      <c r="GER52" s="9"/>
      <c r="GES52" s="9"/>
      <c r="GET52" s="9"/>
      <c r="GEU52" s="9"/>
      <c r="GEV52" s="9"/>
      <c r="GEW52" s="9"/>
      <c r="GEX52" s="9"/>
      <c r="GEY52" s="9"/>
      <c r="GEZ52" s="9"/>
      <c r="GFA52" s="9"/>
      <c r="GFB52" s="9"/>
      <c r="GFC52" s="9"/>
      <c r="GFD52" s="9"/>
      <c r="GFE52" s="9"/>
      <c r="GFF52" s="9"/>
      <c r="GFG52" s="9"/>
      <c r="GFH52" s="9"/>
      <c r="GFI52" s="9"/>
      <c r="GFJ52" s="9"/>
      <c r="GFK52" s="9"/>
      <c r="GFL52" s="9"/>
      <c r="GFM52" s="9"/>
      <c r="GFN52" s="9"/>
      <c r="GFO52" s="9"/>
      <c r="GFP52" s="9"/>
      <c r="GFQ52" s="9"/>
      <c r="GFR52" s="9"/>
      <c r="GFS52" s="9"/>
      <c r="GFT52" s="9"/>
      <c r="GFU52" s="9"/>
      <c r="GFV52" s="9"/>
      <c r="GFW52" s="9"/>
      <c r="GFX52" s="9"/>
      <c r="GFY52" s="9"/>
      <c r="GFZ52" s="9"/>
      <c r="GGA52" s="9"/>
      <c r="GGB52" s="9"/>
      <c r="GGC52" s="9"/>
      <c r="GGD52" s="9"/>
      <c r="GGE52" s="9"/>
      <c r="GGF52" s="9"/>
      <c r="GGG52" s="9"/>
      <c r="GGH52" s="9"/>
      <c r="GGI52" s="9"/>
      <c r="GGJ52" s="9"/>
      <c r="GGK52" s="9"/>
      <c r="GGL52" s="9"/>
      <c r="GGM52" s="9"/>
      <c r="GGN52" s="9"/>
      <c r="GGO52" s="9"/>
      <c r="GGP52" s="9"/>
      <c r="GGQ52" s="9"/>
      <c r="GGR52" s="9"/>
      <c r="GGS52" s="9"/>
      <c r="GGT52" s="9"/>
      <c r="GGU52" s="9"/>
      <c r="GGV52" s="9"/>
      <c r="GGW52" s="9"/>
      <c r="GGX52" s="9"/>
      <c r="GGY52" s="9"/>
      <c r="GGZ52" s="9"/>
      <c r="GHA52" s="9"/>
      <c r="GHB52" s="9"/>
      <c r="GHC52" s="9"/>
      <c r="GHD52" s="9"/>
      <c r="GHE52" s="9"/>
      <c r="GHF52" s="9"/>
      <c r="GHG52" s="9"/>
      <c r="GHH52" s="9"/>
      <c r="GHI52" s="9"/>
      <c r="GHJ52" s="9"/>
      <c r="GHK52" s="9"/>
      <c r="GHL52" s="9"/>
      <c r="GHM52" s="9"/>
      <c r="GHN52" s="9"/>
      <c r="GHO52" s="9"/>
      <c r="GHP52" s="9"/>
      <c r="GHQ52" s="9"/>
      <c r="GHR52" s="9"/>
      <c r="GHS52" s="9"/>
      <c r="GHT52" s="9"/>
      <c r="GHU52" s="9"/>
      <c r="GHV52" s="9"/>
      <c r="GHW52" s="9"/>
      <c r="GHX52" s="9"/>
      <c r="GHY52" s="9"/>
      <c r="GHZ52" s="9"/>
      <c r="GIA52" s="9"/>
      <c r="GIB52" s="9"/>
      <c r="GIC52" s="9"/>
      <c r="GID52" s="9"/>
      <c r="GIE52" s="9"/>
      <c r="GIF52" s="9"/>
      <c r="GIG52" s="9"/>
      <c r="GIH52" s="9"/>
      <c r="GII52" s="9"/>
      <c r="GIJ52" s="9"/>
      <c r="GIK52" s="9"/>
      <c r="GIL52" s="9"/>
      <c r="GIM52" s="9"/>
      <c r="GIN52" s="9"/>
      <c r="GIO52" s="9"/>
      <c r="GIP52" s="9"/>
      <c r="GIQ52" s="9"/>
      <c r="GIR52" s="9"/>
      <c r="GIS52" s="9"/>
      <c r="GIT52" s="9"/>
      <c r="GIU52" s="9"/>
      <c r="GIV52" s="9"/>
      <c r="GIW52" s="9"/>
      <c r="GIX52" s="9"/>
      <c r="GIY52" s="9"/>
      <c r="GIZ52" s="9"/>
      <c r="GJA52" s="9"/>
      <c r="GJB52" s="9"/>
      <c r="GJC52" s="9"/>
      <c r="GJD52" s="9"/>
      <c r="GJE52" s="9"/>
      <c r="GJF52" s="9"/>
      <c r="GJG52" s="9"/>
      <c r="GJH52" s="9"/>
      <c r="GJI52" s="9"/>
      <c r="GJJ52" s="9"/>
      <c r="GJK52" s="9"/>
      <c r="GJL52" s="9"/>
      <c r="GJM52" s="9"/>
      <c r="GJN52" s="9"/>
      <c r="GJO52" s="9"/>
      <c r="GJP52" s="9"/>
      <c r="GJQ52" s="9"/>
      <c r="GJR52" s="9"/>
      <c r="GJS52" s="9"/>
      <c r="GJT52" s="9"/>
      <c r="GJU52" s="9"/>
      <c r="GJV52" s="9"/>
      <c r="GJW52" s="9"/>
      <c r="GJX52" s="9"/>
      <c r="GJY52" s="9"/>
      <c r="GJZ52" s="9"/>
      <c r="GKA52" s="9"/>
      <c r="GKB52" s="9"/>
      <c r="GKC52" s="9"/>
      <c r="GKD52" s="9"/>
      <c r="GKE52" s="9"/>
      <c r="GKF52" s="9"/>
      <c r="GKG52" s="9"/>
      <c r="GKH52" s="9"/>
      <c r="GKI52" s="9"/>
      <c r="GKJ52" s="9"/>
      <c r="GKK52" s="9"/>
      <c r="GKL52" s="9"/>
      <c r="GKM52" s="9"/>
      <c r="GKN52" s="9"/>
      <c r="GKO52" s="9"/>
      <c r="GKP52" s="9"/>
      <c r="GKQ52" s="9"/>
      <c r="GKR52" s="9"/>
      <c r="GKS52" s="9"/>
      <c r="GKT52" s="9"/>
      <c r="GKU52" s="9"/>
      <c r="GKV52" s="9"/>
      <c r="GKW52" s="9"/>
      <c r="GKX52" s="9"/>
      <c r="GKY52" s="9"/>
      <c r="GKZ52" s="9"/>
      <c r="GLA52" s="9"/>
      <c r="GLB52" s="9"/>
      <c r="GLC52" s="9"/>
      <c r="GLD52" s="9"/>
      <c r="GLE52" s="9"/>
      <c r="GLF52" s="9"/>
      <c r="GLG52" s="9"/>
      <c r="GLH52" s="9"/>
      <c r="GLI52" s="9"/>
      <c r="GLJ52" s="9"/>
      <c r="GLK52" s="9"/>
      <c r="GLL52" s="9"/>
      <c r="GLM52" s="9"/>
      <c r="GLN52" s="9"/>
      <c r="GLO52" s="9"/>
      <c r="GLP52" s="9"/>
      <c r="GLQ52" s="9"/>
      <c r="GLR52" s="9"/>
      <c r="GLS52" s="9"/>
      <c r="GLT52" s="9"/>
      <c r="GLU52" s="9"/>
      <c r="GLV52" s="9"/>
      <c r="GLW52" s="9"/>
      <c r="GLX52" s="9"/>
      <c r="GLY52" s="9"/>
      <c r="GLZ52" s="9"/>
      <c r="GMA52" s="9"/>
      <c r="GMB52" s="9"/>
      <c r="GMC52" s="9"/>
      <c r="GMD52" s="9"/>
      <c r="GME52" s="9"/>
      <c r="GMF52" s="9"/>
      <c r="GMG52" s="9"/>
      <c r="GMH52" s="9"/>
      <c r="GMI52" s="9"/>
      <c r="GMJ52" s="9"/>
      <c r="GMK52" s="9"/>
      <c r="GML52" s="9"/>
      <c r="GMM52" s="9"/>
      <c r="GMN52" s="9"/>
      <c r="GMO52" s="9"/>
      <c r="GMP52" s="9"/>
      <c r="GMQ52" s="9"/>
      <c r="GMR52" s="9"/>
      <c r="GMS52" s="9"/>
      <c r="GMT52" s="9"/>
      <c r="GMU52" s="9"/>
      <c r="GMV52" s="9"/>
      <c r="GMW52" s="9"/>
      <c r="GMX52" s="9"/>
      <c r="GMY52" s="9"/>
      <c r="GMZ52" s="9"/>
      <c r="GNA52" s="9"/>
      <c r="GNB52" s="9"/>
      <c r="GNC52" s="9"/>
      <c r="GND52" s="9"/>
      <c r="GNE52" s="9"/>
      <c r="GNF52" s="9"/>
      <c r="GNG52" s="9"/>
      <c r="GNH52" s="9"/>
      <c r="GNI52" s="9"/>
      <c r="GNJ52" s="9"/>
      <c r="GNK52" s="9"/>
      <c r="GNL52" s="9"/>
      <c r="GNM52" s="9"/>
      <c r="GNN52" s="9"/>
      <c r="GNO52" s="9"/>
      <c r="GNP52" s="9"/>
      <c r="GNQ52" s="9"/>
      <c r="GNR52" s="9"/>
      <c r="GNS52" s="9"/>
      <c r="GNT52" s="9"/>
      <c r="GNU52" s="9"/>
      <c r="GNV52" s="9"/>
      <c r="GNW52" s="9"/>
      <c r="GNX52" s="9"/>
      <c r="GNY52" s="9"/>
      <c r="GNZ52" s="9"/>
      <c r="GOA52" s="9"/>
      <c r="GOB52" s="9"/>
      <c r="GOC52" s="9"/>
      <c r="GOD52" s="9"/>
      <c r="GOE52" s="9"/>
      <c r="GOF52" s="9"/>
      <c r="GOG52" s="9"/>
      <c r="GOH52" s="9"/>
      <c r="GOI52" s="9"/>
      <c r="GOJ52" s="9"/>
      <c r="GOK52" s="9"/>
      <c r="GOL52" s="9"/>
      <c r="GOM52" s="9"/>
      <c r="GON52" s="9"/>
      <c r="GOO52" s="9"/>
      <c r="GOP52" s="9"/>
      <c r="GOQ52" s="9"/>
      <c r="GOR52" s="9"/>
      <c r="GOS52" s="9"/>
      <c r="GOT52" s="9"/>
      <c r="GOU52" s="9"/>
      <c r="GOV52" s="9"/>
      <c r="GOW52" s="9"/>
      <c r="GOX52" s="9"/>
      <c r="GOY52" s="9"/>
      <c r="GOZ52" s="9"/>
      <c r="GPA52" s="9"/>
      <c r="GPB52" s="9"/>
      <c r="GPC52" s="9"/>
      <c r="GPD52" s="9"/>
      <c r="GPE52" s="9"/>
      <c r="GPF52" s="9"/>
      <c r="GPG52" s="9"/>
      <c r="GPH52" s="9"/>
      <c r="GPI52" s="9"/>
      <c r="GPJ52" s="9"/>
      <c r="GPK52" s="9"/>
      <c r="GPL52" s="9"/>
      <c r="GPM52" s="9"/>
      <c r="GPN52" s="9"/>
      <c r="GPO52" s="9"/>
      <c r="GPP52" s="9"/>
      <c r="GPQ52" s="9"/>
      <c r="GPR52" s="9"/>
      <c r="GPS52" s="9"/>
      <c r="GPT52" s="9"/>
      <c r="GPU52" s="9"/>
      <c r="GPV52" s="9"/>
      <c r="GPW52" s="9"/>
      <c r="GPX52" s="9"/>
      <c r="GPY52" s="9"/>
      <c r="GPZ52" s="9"/>
      <c r="GQA52" s="9"/>
      <c r="GQB52" s="9"/>
      <c r="GQC52" s="9"/>
      <c r="GQD52" s="9"/>
      <c r="GQE52" s="9"/>
      <c r="GQF52" s="9"/>
      <c r="GQG52" s="9"/>
      <c r="GQH52" s="9"/>
      <c r="GQI52" s="9"/>
      <c r="GQJ52" s="9"/>
      <c r="GQK52" s="9"/>
      <c r="GQL52" s="9"/>
      <c r="GQM52" s="9"/>
      <c r="GQN52" s="9"/>
      <c r="GQO52" s="9"/>
      <c r="GQP52" s="9"/>
      <c r="GQQ52" s="9"/>
      <c r="GQR52" s="9"/>
      <c r="GQS52" s="9"/>
      <c r="GQT52" s="9"/>
      <c r="GQU52" s="9"/>
      <c r="GQV52" s="9"/>
      <c r="GQW52" s="9"/>
      <c r="GQX52" s="9"/>
      <c r="GQY52" s="9"/>
      <c r="GQZ52" s="9"/>
      <c r="GRA52" s="9"/>
      <c r="GRB52" s="9"/>
      <c r="GRC52" s="9"/>
      <c r="GRD52" s="9"/>
      <c r="GRE52" s="9"/>
      <c r="GRF52" s="9"/>
      <c r="GRG52" s="9"/>
      <c r="GRH52" s="9"/>
      <c r="GRI52" s="9"/>
      <c r="GRJ52" s="9"/>
      <c r="GRK52" s="9"/>
      <c r="GRL52" s="9"/>
      <c r="GRM52" s="9"/>
      <c r="GRN52" s="9"/>
      <c r="GRO52" s="9"/>
      <c r="GRP52" s="9"/>
      <c r="GRQ52" s="9"/>
      <c r="GRR52" s="9"/>
      <c r="GRS52" s="9"/>
      <c r="GRT52" s="9"/>
      <c r="GRU52" s="9"/>
      <c r="GRV52" s="9"/>
      <c r="GRW52" s="9"/>
      <c r="GRX52" s="9"/>
      <c r="GRY52" s="9"/>
      <c r="GRZ52" s="9"/>
      <c r="GSA52" s="9"/>
      <c r="GSB52" s="9"/>
      <c r="GSC52" s="9"/>
      <c r="GSD52" s="9"/>
      <c r="GSE52" s="9"/>
      <c r="GSF52" s="9"/>
      <c r="GSG52" s="9"/>
      <c r="GSH52" s="9"/>
      <c r="GSI52" s="9"/>
      <c r="GSJ52" s="9"/>
      <c r="GSK52" s="9"/>
      <c r="GSL52" s="9"/>
      <c r="GSM52" s="9"/>
      <c r="GSN52" s="9"/>
      <c r="GSO52" s="9"/>
      <c r="GSP52" s="9"/>
      <c r="GSQ52" s="9"/>
      <c r="GSR52" s="9"/>
      <c r="GSS52" s="9"/>
      <c r="GST52" s="9"/>
      <c r="GSU52" s="9"/>
      <c r="GSV52" s="9"/>
      <c r="GSW52" s="9"/>
      <c r="GSX52" s="9"/>
      <c r="GSY52" s="9"/>
      <c r="GSZ52" s="9"/>
      <c r="GTA52" s="9"/>
      <c r="GTB52" s="9"/>
      <c r="GTC52" s="9"/>
      <c r="GTD52" s="9"/>
      <c r="GTE52" s="9"/>
      <c r="GTF52" s="9"/>
      <c r="GTG52" s="9"/>
      <c r="GTH52" s="9"/>
      <c r="GTI52" s="9"/>
      <c r="GTJ52" s="9"/>
      <c r="GTK52" s="9"/>
      <c r="GTL52" s="9"/>
      <c r="GTM52" s="9"/>
      <c r="GTN52" s="9"/>
      <c r="GTO52" s="9"/>
      <c r="GTP52" s="9"/>
      <c r="GTQ52" s="9"/>
      <c r="GTR52" s="9"/>
      <c r="GTS52" s="9"/>
      <c r="GTT52" s="9"/>
      <c r="GTU52" s="9"/>
      <c r="GTV52" s="9"/>
      <c r="GTW52" s="9"/>
      <c r="GTX52" s="9"/>
      <c r="GTY52" s="9"/>
      <c r="GTZ52" s="9"/>
      <c r="GUA52" s="9"/>
      <c r="GUB52" s="9"/>
      <c r="GUC52" s="9"/>
      <c r="GUD52" s="9"/>
      <c r="GUE52" s="9"/>
      <c r="GUF52" s="9"/>
      <c r="GUG52" s="9"/>
      <c r="GUH52" s="9"/>
      <c r="GUI52" s="9"/>
      <c r="GUJ52" s="9"/>
      <c r="GUK52" s="9"/>
      <c r="GUL52" s="9"/>
      <c r="GUM52" s="9"/>
      <c r="GUN52" s="9"/>
      <c r="GUO52" s="9"/>
      <c r="GUP52" s="9"/>
      <c r="GUQ52" s="9"/>
      <c r="GUR52" s="9"/>
      <c r="GUS52" s="9"/>
      <c r="GUT52" s="9"/>
      <c r="GUU52" s="9"/>
      <c r="GUV52" s="9"/>
      <c r="GUW52" s="9"/>
      <c r="GUX52" s="9"/>
      <c r="GUY52" s="9"/>
      <c r="GUZ52" s="9"/>
      <c r="GVA52" s="9"/>
      <c r="GVB52" s="9"/>
      <c r="GVC52" s="9"/>
      <c r="GVD52" s="9"/>
      <c r="GVE52" s="9"/>
      <c r="GVF52" s="9"/>
      <c r="GVG52" s="9"/>
      <c r="GVH52" s="9"/>
      <c r="GVI52" s="9"/>
      <c r="GVJ52" s="9"/>
      <c r="GVK52" s="9"/>
      <c r="GVL52" s="9"/>
      <c r="GVM52" s="9"/>
      <c r="GVN52" s="9"/>
      <c r="GVO52" s="9"/>
      <c r="GVP52" s="9"/>
      <c r="GVQ52" s="9"/>
      <c r="GVR52" s="9"/>
      <c r="GVS52" s="9"/>
      <c r="GVT52" s="9"/>
      <c r="GVU52" s="9"/>
      <c r="GVV52" s="9"/>
      <c r="GVW52" s="9"/>
      <c r="GVX52" s="9"/>
      <c r="GVY52" s="9"/>
      <c r="GVZ52" s="9"/>
      <c r="GWA52" s="9"/>
      <c r="GWB52" s="9"/>
      <c r="GWC52" s="9"/>
      <c r="GWD52" s="9"/>
      <c r="GWE52" s="9"/>
      <c r="GWF52" s="9"/>
      <c r="GWG52" s="9"/>
      <c r="GWH52" s="9"/>
      <c r="GWI52" s="9"/>
      <c r="GWJ52" s="9"/>
      <c r="GWK52" s="9"/>
      <c r="GWL52" s="9"/>
      <c r="GWM52" s="9"/>
      <c r="GWN52" s="9"/>
      <c r="GWO52" s="9"/>
      <c r="GWP52" s="9"/>
      <c r="GWQ52" s="9"/>
      <c r="GWR52" s="9"/>
      <c r="GWS52" s="9"/>
      <c r="GWT52" s="9"/>
      <c r="GWU52" s="9"/>
      <c r="GWV52" s="9"/>
      <c r="GWW52" s="9"/>
      <c r="GWX52" s="9"/>
      <c r="GWY52" s="9"/>
      <c r="GWZ52" s="9"/>
      <c r="GXA52" s="9"/>
      <c r="GXB52" s="9"/>
      <c r="GXC52" s="9"/>
      <c r="GXD52" s="9"/>
      <c r="GXE52" s="9"/>
      <c r="GXF52" s="9"/>
      <c r="GXG52" s="9"/>
      <c r="GXH52" s="9"/>
      <c r="GXI52" s="9"/>
      <c r="GXJ52" s="9"/>
      <c r="GXK52" s="9"/>
      <c r="GXL52" s="9"/>
      <c r="GXM52" s="9"/>
      <c r="GXN52" s="9"/>
      <c r="GXO52" s="9"/>
      <c r="GXP52" s="9"/>
      <c r="GXQ52" s="9"/>
      <c r="GXR52" s="9"/>
      <c r="GXS52" s="9"/>
      <c r="GXT52" s="9"/>
      <c r="GXU52" s="9"/>
      <c r="GXV52" s="9"/>
      <c r="GXW52" s="9"/>
      <c r="GXX52" s="9"/>
      <c r="GXY52" s="9"/>
      <c r="GXZ52" s="9"/>
      <c r="GYA52" s="9"/>
      <c r="GYB52" s="9"/>
      <c r="GYC52" s="9"/>
      <c r="GYD52" s="9"/>
      <c r="GYE52" s="9"/>
      <c r="GYF52" s="9"/>
      <c r="GYG52" s="9"/>
      <c r="GYH52" s="9"/>
      <c r="GYI52" s="9"/>
      <c r="GYJ52" s="9"/>
      <c r="GYK52" s="9"/>
      <c r="GYL52" s="9"/>
      <c r="GYM52" s="9"/>
      <c r="GYN52" s="9"/>
      <c r="GYO52" s="9"/>
      <c r="GYP52" s="9"/>
      <c r="GYQ52" s="9"/>
      <c r="GYR52" s="9"/>
      <c r="GYS52" s="9"/>
      <c r="GYT52" s="9"/>
      <c r="GYU52" s="9"/>
      <c r="GYV52" s="9"/>
      <c r="GYW52" s="9"/>
      <c r="GYX52" s="9"/>
      <c r="GYY52" s="9"/>
      <c r="GYZ52" s="9"/>
      <c r="GZA52" s="9"/>
      <c r="GZB52" s="9"/>
      <c r="GZC52" s="9"/>
      <c r="GZD52" s="9"/>
      <c r="GZE52" s="9"/>
      <c r="GZF52" s="9"/>
      <c r="GZG52" s="9"/>
      <c r="GZH52" s="9"/>
      <c r="GZI52" s="9"/>
      <c r="GZJ52" s="9"/>
      <c r="GZK52" s="9"/>
      <c r="GZL52" s="9"/>
      <c r="GZM52" s="9"/>
      <c r="GZN52" s="9"/>
      <c r="GZO52" s="9"/>
      <c r="GZP52" s="9"/>
      <c r="GZQ52" s="9"/>
      <c r="GZR52" s="9"/>
      <c r="GZS52" s="9"/>
      <c r="GZT52" s="9"/>
      <c r="GZU52" s="9"/>
      <c r="GZV52" s="9"/>
      <c r="GZW52" s="9"/>
      <c r="GZX52" s="9"/>
      <c r="GZY52" s="9"/>
      <c r="GZZ52" s="9"/>
      <c r="HAA52" s="9"/>
      <c r="HAB52" s="9"/>
      <c r="HAC52" s="9"/>
      <c r="HAD52" s="9"/>
      <c r="HAE52" s="9"/>
      <c r="HAF52" s="9"/>
      <c r="HAG52" s="9"/>
      <c r="HAH52" s="9"/>
      <c r="HAI52" s="9"/>
      <c r="HAJ52" s="9"/>
      <c r="HAK52" s="9"/>
      <c r="HAL52" s="9"/>
      <c r="HAM52" s="9"/>
      <c r="HAN52" s="9"/>
      <c r="HAO52" s="9"/>
      <c r="HAP52" s="9"/>
      <c r="HAQ52" s="9"/>
      <c r="HAR52" s="9"/>
      <c r="HAS52" s="9"/>
      <c r="HAT52" s="9"/>
      <c r="HAU52" s="9"/>
      <c r="HAV52" s="9"/>
      <c r="HAW52" s="9"/>
      <c r="HAX52" s="9"/>
      <c r="HAY52" s="9"/>
      <c r="HAZ52" s="9"/>
      <c r="HBA52" s="9"/>
      <c r="HBB52" s="9"/>
      <c r="HBC52" s="9"/>
      <c r="HBD52" s="9"/>
      <c r="HBE52" s="9"/>
      <c r="HBF52" s="9"/>
      <c r="HBG52" s="9"/>
      <c r="HBH52" s="9"/>
      <c r="HBI52" s="9"/>
      <c r="HBJ52" s="9"/>
      <c r="HBK52" s="9"/>
      <c r="HBL52" s="9"/>
      <c r="HBM52" s="9"/>
      <c r="HBN52" s="9"/>
      <c r="HBO52" s="9"/>
      <c r="HBP52" s="9"/>
      <c r="HBQ52" s="9"/>
      <c r="HBR52" s="9"/>
      <c r="HBS52" s="9"/>
      <c r="HBT52" s="9"/>
      <c r="HBU52" s="9"/>
      <c r="HBV52" s="9"/>
      <c r="HBW52" s="9"/>
      <c r="HBX52" s="9"/>
      <c r="HBY52" s="9"/>
      <c r="HBZ52" s="9"/>
      <c r="HCA52" s="9"/>
      <c r="HCB52" s="9"/>
      <c r="HCC52" s="9"/>
      <c r="HCD52" s="9"/>
      <c r="HCE52" s="9"/>
      <c r="HCF52" s="9"/>
      <c r="HCG52" s="9"/>
      <c r="HCH52" s="9"/>
      <c r="HCI52" s="9"/>
      <c r="HCJ52" s="9"/>
      <c r="HCK52" s="9"/>
      <c r="HCL52" s="9"/>
      <c r="HCM52" s="9"/>
      <c r="HCN52" s="9"/>
      <c r="HCO52" s="9"/>
      <c r="HCP52" s="9"/>
      <c r="HCQ52" s="9"/>
      <c r="HCR52" s="9"/>
      <c r="HCS52" s="9"/>
      <c r="HCT52" s="9"/>
      <c r="HCU52" s="9"/>
      <c r="HCV52" s="9"/>
      <c r="HCW52" s="9"/>
      <c r="HCX52" s="9"/>
      <c r="HCY52" s="9"/>
      <c r="HCZ52" s="9"/>
      <c r="HDA52" s="9"/>
      <c r="HDB52" s="9"/>
      <c r="HDC52" s="9"/>
      <c r="HDD52" s="9"/>
      <c r="HDE52" s="9"/>
      <c r="HDF52" s="9"/>
      <c r="HDG52" s="9"/>
      <c r="HDH52" s="9"/>
      <c r="HDI52" s="9"/>
      <c r="HDJ52" s="9"/>
      <c r="HDK52" s="9"/>
      <c r="HDL52" s="9"/>
      <c r="HDM52" s="9"/>
      <c r="HDN52" s="9"/>
      <c r="HDO52" s="9"/>
      <c r="HDP52" s="9"/>
      <c r="HDQ52" s="9"/>
      <c r="HDR52" s="9"/>
      <c r="HDS52" s="9"/>
      <c r="HDT52" s="9"/>
      <c r="HDU52" s="9"/>
      <c r="HDV52" s="9"/>
      <c r="HDW52" s="9"/>
      <c r="HDX52" s="9"/>
      <c r="HDY52" s="9"/>
      <c r="HDZ52" s="9"/>
      <c r="HEA52" s="9"/>
      <c r="HEB52" s="9"/>
      <c r="HEC52" s="9"/>
      <c r="HED52" s="9"/>
      <c r="HEE52" s="9"/>
      <c r="HEF52" s="9"/>
      <c r="HEG52" s="9"/>
      <c r="HEH52" s="9"/>
      <c r="HEI52" s="9"/>
      <c r="HEJ52" s="9"/>
      <c r="HEK52" s="9"/>
      <c r="HEL52" s="9"/>
      <c r="HEM52" s="9"/>
      <c r="HEN52" s="9"/>
      <c r="HEO52" s="9"/>
      <c r="HEP52" s="9"/>
      <c r="HEQ52" s="9"/>
      <c r="HER52" s="9"/>
      <c r="HES52" s="9"/>
      <c r="HET52" s="9"/>
      <c r="HEU52" s="9"/>
      <c r="HEV52" s="9"/>
      <c r="HEW52" s="9"/>
      <c r="HEX52" s="9"/>
      <c r="HEY52" s="9"/>
      <c r="HEZ52" s="9"/>
      <c r="HFA52" s="9"/>
      <c r="HFB52" s="9"/>
      <c r="HFC52" s="9"/>
      <c r="HFD52" s="9"/>
      <c r="HFE52" s="9"/>
      <c r="HFF52" s="9"/>
      <c r="HFG52" s="9"/>
      <c r="HFH52" s="9"/>
      <c r="HFI52" s="9"/>
      <c r="HFJ52" s="9"/>
      <c r="HFK52" s="9"/>
      <c r="HFL52" s="9"/>
      <c r="HFM52" s="9"/>
      <c r="HFN52" s="9"/>
      <c r="HFO52" s="9"/>
      <c r="HFP52" s="9"/>
      <c r="HFQ52" s="9"/>
      <c r="HFR52" s="9"/>
      <c r="HFS52" s="9"/>
      <c r="HFT52" s="9"/>
      <c r="HFU52" s="9"/>
      <c r="HFV52" s="9"/>
      <c r="HFW52" s="9"/>
      <c r="HFX52" s="9"/>
      <c r="HFY52" s="9"/>
      <c r="HFZ52" s="9"/>
      <c r="HGA52" s="9"/>
      <c r="HGB52" s="9"/>
      <c r="HGC52" s="9"/>
      <c r="HGD52" s="9"/>
      <c r="HGE52" s="9"/>
      <c r="HGF52" s="9"/>
      <c r="HGG52" s="9"/>
      <c r="HGH52" s="9"/>
      <c r="HGI52" s="9"/>
      <c r="HGJ52" s="9"/>
      <c r="HGK52" s="9"/>
      <c r="HGL52" s="9"/>
      <c r="HGM52" s="9"/>
      <c r="HGN52" s="9"/>
      <c r="HGO52" s="9"/>
      <c r="HGP52" s="9"/>
      <c r="HGQ52" s="9"/>
      <c r="HGR52" s="9"/>
      <c r="HGS52" s="9"/>
      <c r="HGT52" s="9"/>
      <c r="HGU52" s="9"/>
      <c r="HGV52" s="9"/>
      <c r="HGW52" s="9"/>
      <c r="HGX52" s="9"/>
      <c r="HGY52" s="9"/>
      <c r="HGZ52" s="9"/>
      <c r="HHA52" s="9"/>
      <c r="HHB52" s="9"/>
      <c r="HHC52" s="9"/>
      <c r="HHD52" s="9"/>
      <c r="HHE52" s="9"/>
      <c r="HHF52" s="9"/>
      <c r="HHG52" s="9"/>
      <c r="HHH52" s="9"/>
      <c r="HHI52" s="9"/>
      <c r="HHJ52" s="9"/>
      <c r="HHK52" s="9"/>
      <c r="HHL52" s="9"/>
      <c r="HHM52" s="9"/>
      <c r="HHN52" s="9"/>
      <c r="HHO52" s="9"/>
      <c r="HHP52" s="9"/>
      <c r="HHQ52" s="9"/>
      <c r="HHR52" s="9"/>
      <c r="HHS52" s="9"/>
      <c r="HHT52" s="9"/>
      <c r="HHU52" s="9"/>
      <c r="HHV52" s="9"/>
      <c r="HHW52" s="9"/>
      <c r="HHX52" s="9"/>
      <c r="HHY52" s="9"/>
      <c r="HHZ52" s="9"/>
      <c r="HIA52" s="9"/>
      <c r="HIB52" s="9"/>
      <c r="HIC52" s="9"/>
      <c r="HID52" s="9"/>
      <c r="HIE52" s="9"/>
      <c r="HIF52" s="9"/>
      <c r="HIG52" s="9"/>
      <c r="HIH52" s="9"/>
      <c r="HII52" s="9"/>
      <c r="HIJ52" s="9"/>
      <c r="HIK52" s="9"/>
      <c r="HIL52" s="9"/>
      <c r="HIM52" s="9"/>
      <c r="HIN52" s="9"/>
      <c r="HIO52" s="9"/>
      <c r="HIP52" s="9"/>
      <c r="HIQ52" s="9"/>
      <c r="HIR52" s="9"/>
      <c r="HIS52" s="9"/>
      <c r="HIT52" s="9"/>
      <c r="HIU52" s="9"/>
      <c r="HIV52" s="9"/>
      <c r="HIW52" s="9"/>
      <c r="HIX52" s="9"/>
      <c r="HIY52" s="9"/>
      <c r="HIZ52" s="9"/>
      <c r="HJA52" s="9"/>
      <c r="HJB52" s="9"/>
      <c r="HJC52" s="9"/>
      <c r="HJD52" s="9"/>
      <c r="HJE52" s="9"/>
      <c r="HJF52" s="9"/>
      <c r="HJG52" s="9"/>
      <c r="HJH52" s="9"/>
      <c r="HJI52" s="9"/>
      <c r="HJJ52" s="9"/>
      <c r="HJK52" s="9"/>
      <c r="HJL52" s="9"/>
      <c r="HJM52" s="9"/>
      <c r="HJN52" s="9"/>
      <c r="HJO52" s="9"/>
      <c r="HJP52" s="9"/>
      <c r="HJQ52" s="9"/>
      <c r="HJR52" s="9"/>
      <c r="HJS52" s="9"/>
      <c r="HJT52" s="9"/>
      <c r="HJU52" s="9"/>
      <c r="HJV52" s="9"/>
      <c r="HJW52" s="9"/>
      <c r="HJX52" s="9"/>
      <c r="HJY52" s="9"/>
      <c r="HJZ52" s="9"/>
      <c r="HKA52" s="9"/>
      <c r="HKB52" s="9"/>
      <c r="HKC52" s="9"/>
      <c r="HKD52" s="9"/>
      <c r="HKE52" s="9"/>
      <c r="HKF52" s="9"/>
      <c r="HKG52" s="9"/>
      <c r="HKH52" s="9"/>
      <c r="HKI52" s="9"/>
      <c r="HKJ52" s="9"/>
      <c r="HKK52" s="9"/>
      <c r="HKL52" s="9"/>
      <c r="HKM52" s="9"/>
      <c r="HKN52" s="9"/>
      <c r="HKO52" s="9"/>
      <c r="HKP52" s="9"/>
      <c r="HKQ52" s="9"/>
      <c r="HKR52" s="9"/>
      <c r="HKS52" s="9"/>
      <c r="HKT52" s="9"/>
      <c r="HKU52" s="9"/>
      <c r="HKV52" s="9"/>
      <c r="HKW52" s="9"/>
      <c r="HKX52" s="9"/>
      <c r="HKY52" s="9"/>
      <c r="HKZ52" s="9"/>
      <c r="HLA52" s="9"/>
      <c r="HLB52" s="9"/>
      <c r="HLC52" s="9"/>
      <c r="HLD52" s="9"/>
      <c r="HLE52" s="9"/>
      <c r="HLF52" s="9"/>
      <c r="HLG52" s="9"/>
      <c r="HLH52" s="9"/>
      <c r="HLI52" s="9"/>
      <c r="HLJ52" s="9"/>
      <c r="HLK52" s="9"/>
      <c r="HLL52" s="9"/>
      <c r="HLM52" s="9"/>
      <c r="HLN52" s="9"/>
      <c r="HLO52" s="9"/>
      <c r="HLP52" s="9"/>
      <c r="HLQ52" s="9"/>
      <c r="HLR52" s="9"/>
      <c r="HLS52" s="9"/>
      <c r="HLT52" s="9"/>
      <c r="HLU52" s="9"/>
      <c r="HLV52" s="9"/>
      <c r="HLW52" s="9"/>
      <c r="HLX52" s="9"/>
      <c r="HLY52" s="9"/>
      <c r="HLZ52" s="9"/>
      <c r="HMA52" s="9"/>
      <c r="HMB52" s="9"/>
      <c r="HMC52" s="9"/>
      <c r="HMD52" s="9"/>
      <c r="HME52" s="9"/>
      <c r="HMF52" s="9"/>
      <c r="HMG52" s="9"/>
      <c r="HMH52" s="9"/>
      <c r="HMI52" s="9"/>
      <c r="HMJ52" s="9"/>
      <c r="HMK52" s="9"/>
      <c r="HML52" s="9"/>
      <c r="HMM52" s="9"/>
      <c r="HMN52" s="9"/>
      <c r="HMO52" s="9"/>
      <c r="HMP52" s="9"/>
      <c r="HMQ52" s="9"/>
      <c r="HMR52" s="9"/>
      <c r="HMS52" s="9"/>
      <c r="HMT52" s="9"/>
      <c r="HMU52" s="9"/>
      <c r="HMV52" s="9"/>
      <c r="HMW52" s="9"/>
      <c r="HMX52" s="9"/>
      <c r="HMY52" s="9"/>
      <c r="HMZ52" s="9"/>
      <c r="HNA52" s="9"/>
      <c r="HNB52" s="9"/>
      <c r="HNC52" s="9"/>
      <c r="HND52" s="9"/>
      <c r="HNE52" s="9"/>
      <c r="HNF52" s="9"/>
      <c r="HNG52" s="9"/>
      <c r="HNH52" s="9"/>
      <c r="HNI52" s="9"/>
      <c r="HNJ52" s="9"/>
      <c r="HNK52" s="9"/>
      <c r="HNL52" s="9"/>
      <c r="HNM52" s="9"/>
      <c r="HNN52" s="9"/>
      <c r="HNO52" s="9"/>
      <c r="HNP52" s="9"/>
      <c r="HNQ52" s="9"/>
      <c r="HNR52" s="9"/>
      <c r="HNS52" s="9"/>
      <c r="HNT52" s="9"/>
      <c r="HNU52" s="9"/>
      <c r="HNV52" s="9"/>
      <c r="HNW52" s="9"/>
      <c r="HNX52" s="9"/>
      <c r="HNY52" s="9"/>
      <c r="HNZ52" s="9"/>
      <c r="HOA52" s="9"/>
      <c r="HOB52" s="9"/>
      <c r="HOC52" s="9"/>
      <c r="HOD52" s="9"/>
      <c r="HOE52" s="9"/>
      <c r="HOF52" s="9"/>
      <c r="HOG52" s="9"/>
      <c r="HOH52" s="9"/>
      <c r="HOI52" s="9"/>
      <c r="HOJ52" s="9"/>
      <c r="HOK52" s="9"/>
      <c r="HOL52" s="9"/>
      <c r="HOM52" s="9"/>
      <c r="HON52" s="9"/>
      <c r="HOO52" s="9"/>
      <c r="HOP52" s="9"/>
      <c r="HOQ52" s="9"/>
      <c r="HOR52" s="9"/>
      <c r="HOS52" s="9"/>
      <c r="HOT52" s="9"/>
      <c r="HOU52" s="9"/>
      <c r="HOV52" s="9"/>
      <c r="HOW52" s="9"/>
      <c r="HOX52" s="9"/>
      <c r="HOY52" s="9"/>
      <c r="HOZ52" s="9"/>
      <c r="HPA52" s="9"/>
      <c r="HPB52" s="9"/>
      <c r="HPC52" s="9"/>
      <c r="HPD52" s="9"/>
      <c r="HPE52" s="9"/>
      <c r="HPF52" s="9"/>
      <c r="HPG52" s="9"/>
      <c r="HPH52" s="9"/>
      <c r="HPI52" s="9"/>
      <c r="HPJ52" s="9"/>
      <c r="HPK52" s="9"/>
      <c r="HPL52" s="9"/>
      <c r="HPM52" s="9"/>
      <c r="HPN52" s="9"/>
      <c r="HPO52" s="9"/>
      <c r="HPP52" s="9"/>
      <c r="HPQ52" s="9"/>
      <c r="HPR52" s="9"/>
      <c r="HPS52" s="9"/>
      <c r="HPT52" s="9"/>
      <c r="HPU52" s="9"/>
      <c r="HPV52" s="9"/>
      <c r="HPW52" s="9"/>
      <c r="HPX52" s="9"/>
      <c r="HPY52" s="9"/>
      <c r="HPZ52" s="9"/>
      <c r="HQA52" s="9"/>
      <c r="HQB52" s="9"/>
      <c r="HQC52" s="9"/>
      <c r="HQD52" s="9"/>
      <c r="HQE52" s="9"/>
      <c r="HQF52" s="9"/>
      <c r="HQG52" s="9"/>
      <c r="HQH52" s="9"/>
      <c r="HQI52" s="9"/>
      <c r="HQJ52" s="9"/>
      <c r="HQK52" s="9"/>
      <c r="HQL52" s="9"/>
      <c r="HQM52" s="9"/>
      <c r="HQN52" s="9"/>
      <c r="HQO52" s="9"/>
      <c r="HQP52" s="9"/>
      <c r="HQQ52" s="9"/>
      <c r="HQR52" s="9"/>
      <c r="HQS52" s="9"/>
      <c r="HQT52" s="9"/>
      <c r="HQU52" s="9"/>
      <c r="HQV52" s="9"/>
      <c r="HQW52" s="9"/>
      <c r="HQX52" s="9"/>
      <c r="HQY52" s="9"/>
      <c r="HQZ52" s="9"/>
      <c r="HRA52" s="9"/>
      <c r="HRB52" s="9"/>
      <c r="HRC52" s="9"/>
      <c r="HRD52" s="9"/>
      <c r="HRE52" s="9"/>
      <c r="HRF52" s="9"/>
      <c r="HRG52" s="9"/>
      <c r="HRH52" s="9"/>
      <c r="HRI52" s="9"/>
      <c r="HRJ52" s="9"/>
      <c r="HRK52" s="9"/>
      <c r="HRL52" s="9"/>
      <c r="HRM52" s="9"/>
      <c r="HRN52" s="9"/>
      <c r="HRO52" s="9"/>
      <c r="HRP52" s="9"/>
      <c r="HRQ52" s="9"/>
      <c r="HRR52" s="9"/>
      <c r="HRS52" s="9"/>
      <c r="HRT52" s="9"/>
      <c r="HRU52" s="9"/>
      <c r="HRV52" s="9"/>
      <c r="HRW52" s="9"/>
      <c r="HRX52" s="9"/>
      <c r="HRY52" s="9"/>
      <c r="HRZ52" s="9"/>
      <c r="HSA52" s="9"/>
      <c r="HSB52" s="9"/>
      <c r="HSC52" s="9"/>
      <c r="HSD52" s="9"/>
      <c r="HSE52" s="9"/>
      <c r="HSF52" s="9"/>
      <c r="HSG52" s="9"/>
      <c r="HSH52" s="9"/>
      <c r="HSI52" s="9"/>
      <c r="HSJ52" s="9"/>
      <c r="HSK52" s="9"/>
      <c r="HSL52" s="9"/>
      <c r="HSM52" s="9"/>
      <c r="HSN52" s="9"/>
      <c r="HSO52" s="9"/>
      <c r="HSP52" s="9"/>
      <c r="HSQ52" s="9"/>
      <c r="HSR52" s="9"/>
      <c r="HSS52" s="9"/>
      <c r="HST52" s="9"/>
      <c r="HSU52" s="9"/>
      <c r="HSV52" s="9"/>
      <c r="HSW52" s="9"/>
      <c r="HSX52" s="9"/>
      <c r="HSY52" s="9"/>
      <c r="HSZ52" s="9"/>
      <c r="HTA52" s="9"/>
      <c r="HTB52" s="9"/>
      <c r="HTC52" s="9"/>
      <c r="HTD52" s="9"/>
      <c r="HTE52" s="9"/>
      <c r="HTF52" s="9"/>
      <c r="HTG52" s="9"/>
      <c r="HTH52" s="9"/>
      <c r="HTI52" s="9"/>
      <c r="HTJ52" s="9"/>
      <c r="HTK52" s="9"/>
      <c r="HTL52" s="9"/>
      <c r="HTM52" s="9"/>
      <c r="HTN52" s="9"/>
      <c r="HTO52" s="9"/>
      <c r="HTP52" s="9"/>
      <c r="HTQ52" s="9"/>
      <c r="HTR52" s="9"/>
      <c r="HTS52" s="9"/>
      <c r="HTT52" s="9"/>
      <c r="HTU52" s="9"/>
      <c r="HTV52" s="9"/>
      <c r="HTW52" s="9"/>
      <c r="HTX52" s="9"/>
      <c r="HTY52" s="9"/>
      <c r="HTZ52" s="9"/>
      <c r="HUA52" s="9"/>
      <c r="HUB52" s="9"/>
      <c r="HUC52" s="9"/>
      <c r="HUD52" s="9"/>
      <c r="HUE52" s="9"/>
      <c r="HUF52" s="9"/>
      <c r="HUG52" s="9"/>
      <c r="HUH52" s="9"/>
      <c r="HUI52" s="9"/>
      <c r="HUJ52" s="9"/>
      <c r="HUK52" s="9"/>
      <c r="HUL52" s="9"/>
      <c r="HUM52" s="9"/>
      <c r="HUN52" s="9"/>
      <c r="HUO52" s="9"/>
      <c r="HUP52" s="9"/>
      <c r="HUQ52" s="9"/>
      <c r="HUR52" s="9"/>
      <c r="HUS52" s="9"/>
      <c r="HUT52" s="9"/>
      <c r="HUU52" s="9"/>
      <c r="HUV52" s="9"/>
      <c r="HUW52" s="9"/>
      <c r="HUX52" s="9"/>
      <c r="HUY52" s="9"/>
      <c r="HUZ52" s="9"/>
      <c r="HVA52" s="9"/>
      <c r="HVB52" s="9"/>
      <c r="HVC52" s="9"/>
      <c r="HVD52" s="9"/>
      <c r="HVE52" s="9"/>
      <c r="HVF52" s="9"/>
      <c r="HVG52" s="9"/>
      <c r="HVH52" s="9"/>
      <c r="HVI52" s="9"/>
      <c r="HVJ52" s="9"/>
      <c r="HVK52" s="9"/>
      <c r="HVL52" s="9"/>
      <c r="HVM52" s="9"/>
      <c r="HVN52" s="9"/>
      <c r="HVO52" s="9"/>
      <c r="HVP52" s="9"/>
      <c r="HVQ52" s="9"/>
      <c r="HVR52" s="9"/>
      <c r="HVS52" s="9"/>
      <c r="HVT52" s="9"/>
      <c r="HVU52" s="9"/>
      <c r="HVV52" s="9"/>
      <c r="HVW52" s="9"/>
      <c r="HVX52" s="9"/>
      <c r="HVY52" s="9"/>
      <c r="HVZ52" s="9"/>
      <c r="HWA52" s="9"/>
      <c r="HWB52" s="9"/>
      <c r="HWC52" s="9"/>
      <c r="HWD52" s="9"/>
      <c r="HWE52" s="9"/>
      <c r="HWF52" s="9"/>
      <c r="HWG52" s="9"/>
      <c r="HWH52" s="9"/>
      <c r="HWI52" s="9"/>
      <c r="HWJ52" s="9"/>
      <c r="HWK52" s="9"/>
      <c r="HWL52" s="9"/>
      <c r="HWM52" s="9"/>
      <c r="HWN52" s="9"/>
      <c r="HWO52" s="9"/>
      <c r="HWP52" s="9"/>
      <c r="HWQ52" s="9"/>
      <c r="HWR52" s="9"/>
      <c r="HWS52" s="9"/>
      <c r="HWT52" s="9"/>
      <c r="HWU52" s="9"/>
      <c r="HWV52" s="9"/>
      <c r="HWW52" s="9"/>
      <c r="HWX52" s="9"/>
      <c r="HWY52" s="9"/>
      <c r="HWZ52" s="9"/>
      <c r="HXA52" s="9"/>
      <c r="HXB52" s="9"/>
      <c r="HXC52" s="9"/>
      <c r="HXD52" s="9"/>
      <c r="HXE52" s="9"/>
      <c r="HXF52" s="9"/>
      <c r="HXG52" s="9"/>
      <c r="HXH52" s="9"/>
      <c r="HXI52" s="9"/>
      <c r="HXJ52" s="9"/>
      <c r="HXK52" s="9"/>
      <c r="HXL52" s="9"/>
      <c r="HXM52" s="9"/>
      <c r="HXN52" s="9"/>
      <c r="HXO52" s="9"/>
      <c r="HXP52" s="9"/>
      <c r="HXQ52" s="9"/>
      <c r="HXR52" s="9"/>
      <c r="HXS52" s="9"/>
      <c r="HXT52" s="9"/>
      <c r="HXU52" s="9"/>
      <c r="HXV52" s="9"/>
      <c r="HXW52" s="9"/>
      <c r="HXX52" s="9"/>
      <c r="HXY52" s="9"/>
      <c r="HXZ52" s="9"/>
      <c r="HYA52" s="9"/>
      <c r="HYB52" s="9"/>
      <c r="HYC52" s="9"/>
      <c r="HYD52" s="9"/>
      <c r="HYE52" s="9"/>
      <c r="HYF52" s="9"/>
      <c r="HYG52" s="9"/>
      <c r="HYH52" s="9"/>
      <c r="HYI52" s="9"/>
      <c r="HYJ52" s="9"/>
      <c r="HYK52" s="9"/>
      <c r="HYL52" s="9"/>
      <c r="HYM52" s="9"/>
      <c r="HYN52" s="9"/>
      <c r="HYO52" s="9"/>
      <c r="HYP52" s="9"/>
      <c r="HYQ52" s="9"/>
      <c r="HYR52" s="9"/>
      <c r="HYS52" s="9"/>
      <c r="HYT52" s="9"/>
      <c r="HYU52" s="9"/>
      <c r="HYV52" s="9"/>
      <c r="HYW52" s="9"/>
      <c r="HYX52" s="9"/>
      <c r="HYY52" s="9"/>
      <c r="HYZ52" s="9"/>
      <c r="HZA52" s="9"/>
      <c r="HZB52" s="9"/>
      <c r="HZC52" s="9"/>
      <c r="HZD52" s="9"/>
      <c r="HZE52" s="9"/>
      <c r="HZF52" s="9"/>
      <c r="HZG52" s="9"/>
      <c r="HZH52" s="9"/>
      <c r="HZI52" s="9"/>
      <c r="HZJ52" s="9"/>
      <c r="HZK52" s="9"/>
      <c r="HZL52" s="9"/>
      <c r="HZM52" s="9"/>
      <c r="HZN52" s="9"/>
      <c r="HZO52" s="9"/>
      <c r="HZP52" s="9"/>
      <c r="HZQ52" s="9"/>
      <c r="HZR52" s="9"/>
      <c r="HZS52" s="9"/>
      <c r="HZT52" s="9"/>
      <c r="HZU52" s="9"/>
      <c r="HZV52" s="9"/>
      <c r="HZW52" s="9"/>
      <c r="HZX52" s="9"/>
      <c r="HZY52" s="9"/>
      <c r="HZZ52" s="9"/>
      <c r="IAA52" s="9"/>
      <c r="IAB52" s="9"/>
      <c r="IAC52" s="9"/>
      <c r="IAD52" s="9"/>
      <c r="IAE52" s="9"/>
      <c r="IAF52" s="9"/>
      <c r="IAG52" s="9"/>
      <c r="IAH52" s="9"/>
      <c r="IAI52" s="9"/>
      <c r="IAJ52" s="9"/>
      <c r="IAK52" s="9"/>
      <c r="IAL52" s="9"/>
      <c r="IAM52" s="9"/>
      <c r="IAN52" s="9"/>
      <c r="IAO52" s="9"/>
      <c r="IAP52" s="9"/>
      <c r="IAQ52" s="9"/>
      <c r="IAR52" s="9"/>
      <c r="IAS52" s="9"/>
      <c r="IAT52" s="9"/>
      <c r="IAU52" s="9"/>
      <c r="IAV52" s="9"/>
      <c r="IAW52" s="9"/>
      <c r="IAX52" s="9"/>
      <c r="IAY52" s="9"/>
      <c r="IAZ52" s="9"/>
      <c r="IBA52" s="9"/>
      <c r="IBB52" s="9"/>
      <c r="IBC52" s="9"/>
      <c r="IBD52" s="9"/>
      <c r="IBE52" s="9"/>
      <c r="IBF52" s="9"/>
      <c r="IBG52" s="9"/>
      <c r="IBH52" s="9"/>
      <c r="IBI52" s="9"/>
      <c r="IBJ52" s="9"/>
      <c r="IBK52" s="9"/>
      <c r="IBL52" s="9"/>
      <c r="IBM52" s="9"/>
      <c r="IBN52" s="9"/>
      <c r="IBO52" s="9"/>
      <c r="IBP52" s="9"/>
      <c r="IBQ52" s="9"/>
      <c r="IBR52" s="9"/>
      <c r="IBS52" s="9"/>
      <c r="IBT52" s="9"/>
      <c r="IBU52" s="9"/>
      <c r="IBV52" s="9"/>
      <c r="IBW52" s="9"/>
      <c r="IBX52" s="9"/>
      <c r="IBY52" s="9"/>
      <c r="IBZ52" s="9"/>
      <c r="ICA52" s="9"/>
      <c r="ICB52" s="9"/>
      <c r="ICC52" s="9"/>
      <c r="ICD52" s="9"/>
      <c r="ICE52" s="9"/>
      <c r="ICF52" s="9"/>
      <c r="ICG52" s="9"/>
      <c r="ICH52" s="9"/>
      <c r="ICI52" s="9"/>
      <c r="ICJ52" s="9"/>
      <c r="ICK52" s="9"/>
      <c r="ICL52" s="9"/>
      <c r="ICM52" s="9"/>
      <c r="ICN52" s="9"/>
      <c r="ICO52" s="9"/>
      <c r="ICP52" s="9"/>
      <c r="ICQ52" s="9"/>
      <c r="ICR52" s="9"/>
      <c r="ICS52" s="9"/>
      <c r="ICT52" s="9"/>
      <c r="ICU52" s="9"/>
      <c r="ICV52" s="9"/>
      <c r="ICW52" s="9"/>
      <c r="ICX52" s="9"/>
      <c r="ICY52" s="9"/>
      <c r="ICZ52" s="9"/>
      <c r="IDA52" s="9"/>
      <c r="IDB52" s="9"/>
      <c r="IDC52" s="9"/>
      <c r="IDD52" s="9"/>
      <c r="IDE52" s="9"/>
      <c r="IDF52" s="9"/>
      <c r="IDG52" s="9"/>
      <c r="IDH52" s="9"/>
      <c r="IDI52" s="9"/>
      <c r="IDJ52" s="9"/>
      <c r="IDK52" s="9"/>
      <c r="IDL52" s="9"/>
      <c r="IDM52" s="9"/>
      <c r="IDN52" s="9"/>
      <c r="IDO52" s="9"/>
      <c r="IDP52" s="9"/>
      <c r="IDQ52" s="9"/>
      <c r="IDR52" s="9"/>
      <c r="IDS52" s="9"/>
      <c r="IDT52" s="9"/>
      <c r="IDU52" s="9"/>
      <c r="IDV52" s="9"/>
      <c r="IDW52" s="9"/>
      <c r="IDX52" s="9"/>
      <c r="IDY52" s="9"/>
      <c r="IDZ52" s="9"/>
      <c r="IEA52" s="9"/>
      <c r="IEB52" s="9"/>
      <c r="IEC52" s="9"/>
      <c r="IED52" s="9"/>
      <c r="IEE52" s="9"/>
      <c r="IEF52" s="9"/>
      <c r="IEG52" s="9"/>
      <c r="IEH52" s="9"/>
      <c r="IEI52" s="9"/>
      <c r="IEJ52" s="9"/>
      <c r="IEK52" s="9"/>
      <c r="IEL52" s="9"/>
      <c r="IEM52" s="9"/>
      <c r="IEN52" s="9"/>
      <c r="IEO52" s="9"/>
      <c r="IEP52" s="9"/>
      <c r="IEQ52" s="9"/>
      <c r="IER52" s="9"/>
      <c r="IES52" s="9"/>
      <c r="IET52" s="9"/>
      <c r="IEU52" s="9"/>
      <c r="IEV52" s="9"/>
      <c r="IEW52" s="9"/>
      <c r="IEX52" s="9"/>
      <c r="IEY52" s="9"/>
      <c r="IEZ52" s="9"/>
      <c r="IFA52" s="9"/>
      <c r="IFB52" s="9"/>
      <c r="IFC52" s="9"/>
      <c r="IFD52" s="9"/>
      <c r="IFE52" s="9"/>
      <c r="IFF52" s="9"/>
      <c r="IFG52" s="9"/>
      <c r="IFH52" s="9"/>
      <c r="IFI52" s="9"/>
      <c r="IFJ52" s="9"/>
      <c r="IFK52" s="9"/>
      <c r="IFL52" s="9"/>
      <c r="IFM52" s="9"/>
      <c r="IFN52" s="9"/>
      <c r="IFO52" s="9"/>
      <c r="IFP52" s="9"/>
      <c r="IFQ52" s="9"/>
      <c r="IFR52" s="9"/>
      <c r="IFS52" s="9"/>
      <c r="IFT52" s="9"/>
      <c r="IFU52" s="9"/>
      <c r="IFV52" s="9"/>
      <c r="IFW52" s="9"/>
      <c r="IFX52" s="9"/>
      <c r="IFY52" s="9"/>
      <c r="IFZ52" s="9"/>
      <c r="IGA52" s="9"/>
      <c r="IGB52" s="9"/>
      <c r="IGC52" s="9"/>
      <c r="IGD52" s="9"/>
      <c r="IGE52" s="9"/>
      <c r="IGF52" s="9"/>
      <c r="IGG52" s="9"/>
      <c r="IGH52" s="9"/>
      <c r="IGI52" s="9"/>
      <c r="IGJ52" s="9"/>
      <c r="IGK52" s="9"/>
      <c r="IGL52" s="9"/>
      <c r="IGM52" s="9"/>
      <c r="IGN52" s="9"/>
      <c r="IGO52" s="9"/>
      <c r="IGP52" s="9"/>
      <c r="IGQ52" s="9"/>
      <c r="IGR52" s="9"/>
      <c r="IGS52" s="9"/>
      <c r="IGT52" s="9"/>
      <c r="IGU52" s="9"/>
      <c r="IGV52" s="9"/>
      <c r="IGW52" s="9"/>
      <c r="IGX52" s="9"/>
      <c r="IGY52" s="9"/>
      <c r="IGZ52" s="9"/>
      <c r="IHA52" s="9"/>
      <c r="IHB52" s="9"/>
      <c r="IHC52" s="9"/>
      <c r="IHD52" s="9"/>
      <c r="IHE52" s="9"/>
      <c r="IHF52" s="9"/>
      <c r="IHG52" s="9"/>
      <c r="IHH52" s="9"/>
      <c r="IHI52" s="9"/>
      <c r="IHJ52" s="9"/>
      <c r="IHK52" s="9"/>
      <c r="IHL52" s="9"/>
      <c r="IHM52" s="9"/>
      <c r="IHN52" s="9"/>
      <c r="IHO52" s="9"/>
      <c r="IHP52" s="9"/>
      <c r="IHQ52" s="9"/>
      <c r="IHR52" s="9"/>
      <c r="IHS52" s="9"/>
      <c r="IHT52" s="9"/>
      <c r="IHU52" s="9"/>
      <c r="IHV52" s="9"/>
      <c r="IHW52" s="9"/>
      <c r="IHX52" s="9"/>
      <c r="IHY52" s="9"/>
      <c r="IHZ52" s="9"/>
      <c r="IIA52" s="9"/>
      <c r="IIB52" s="9"/>
      <c r="IIC52" s="9"/>
      <c r="IID52" s="9"/>
      <c r="IIE52" s="9"/>
      <c r="IIF52" s="9"/>
      <c r="IIG52" s="9"/>
      <c r="IIH52" s="9"/>
      <c r="III52" s="9"/>
      <c r="IIJ52" s="9"/>
      <c r="IIK52" s="9"/>
      <c r="IIL52" s="9"/>
      <c r="IIM52" s="9"/>
      <c r="IIN52" s="9"/>
      <c r="IIO52" s="9"/>
      <c r="IIP52" s="9"/>
      <c r="IIQ52" s="9"/>
      <c r="IIR52" s="9"/>
      <c r="IIS52" s="9"/>
      <c r="IIT52" s="9"/>
      <c r="IIU52" s="9"/>
      <c r="IIV52" s="9"/>
      <c r="IIW52" s="9"/>
      <c r="IIX52" s="9"/>
      <c r="IIY52" s="9"/>
      <c r="IIZ52" s="9"/>
      <c r="IJA52" s="9"/>
      <c r="IJB52" s="9"/>
      <c r="IJC52" s="9"/>
      <c r="IJD52" s="9"/>
      <c r="IJE52" s="9"/>
      <c r="IJF52" s="9"/>
      <c r="IJG52" s="9"/>
      <c r="IJH52" s="9"/>
      <c r="IJI52" s="9"/>
      <c r="IJJ52" s="9"/>
      <c r="IJK52" s="9"/>
      <c r="IJL52" s="9"/>
      <c r="IJM52" s="9"/>
      <c r="IJN52" s="9"/>
      <c r="IJO52" s="9"/>
      <c r="IJP52" s="9"/>
      <c r="IJQ52" s="9"/>
      <c r="IJR52" s="9"/>
      <c r="IJS52" s="9"/>
      <c r="IJT52" s="9"/>
      <c r="IJU52" s="9"/>
      <c r="IJV52" s="9"/>
      <c r="IJW52" s="9"/>
      <c r="IJX52" s="9"/>
      <c r="IJY52" s="9"/>
      <c r="IJZ52" s="9"/>
      <c r="IKA52" s="9"/>
      <c r="IKB52" s="9"/>
      <c r="IKC52" s="9"/>
      <c r="IKD52" s="9"/>
      <c r="IKE52" s="9"/>
      <c r="IKF52" s="9"/>
      <c r="IKG52" s="9"/>
      <c r="IKH52" s="9"/>
      <c r="IKI52" s="9"/>
      <c r="IKJ52" s="9"/>
      <c r="IKK52" s="9"/>
      <c r="IKL52" s="9"/>
      <c r="IKM52" s="9"/>
      <c r="IKN52" s="9"/>
      <c r="IKO52" s="9"/>
      <c r="IKP52" s="9"/>
      <c r="IKQ52" s="9"/>
      <c r="IKR52" s="9"/>
      <c r="IKS52" s="9"/>
      <c r="IKT52" s="9"/>
      <c r="IKU52" s="9"/>
      <c r="IKV52" s="9"/>
      <c r="IKW52" s="9"/>
      <c r="IKX52" s="9"/>
      <c r="IKY52" s="9"/>
      <c r="IKZ52" s="9"/>
      <c r="ILA52" s="9"/>
      <c r="ILB52" s="9"/>
      <c r="ILC52" s="9"/>
      <c r="ILD52" s="9"/>
      <c r="ILE52" s="9"/>
      <c r="ILF52" s="9"/>
      <c r="ILG52" s="9"/>
      <c r="ILH52" s="9"/>
      <c r="ILI52" s="9"/>
      <c r="ILJ52" s="9"/>
      <c r="ILK52" s="9"/>
      <c r="ILL52" s="9"/>
      <c r="ILM52" s="9"/>
      <c r="ILN52" s="9"/>
      <c r="ILO52" s="9"/>
      <c r="ILP52" s="9"/>
      <c r="ILQ52" s="9"/>
      <c r="ILR52" s="9"/>
      <c r="ILS52" s="9"/>
      <c r="ILT52" s="9"/>
      <c r="ILU52" s="9"/>
      <c r="ILV52" s="9"/>
      <c r="ILW52" s="9"/>
      <c r="ILX52" s="9"/>
      <c r="ILY52" s="9"/>
      <c r="ILZ52" s="9"/>
      <c r="IMA52" s="9"/>
      <c r="IMB52" s="9"/>
      <c r="IMC52" s="9"/>
      <c r="IMD52" s="9"/>
      <c r="IME52" s="9"/>
      <c r="IMF52" s="9"/>
      <c r="IMG52" s="9"/>
      <c r="IMH52" s="9"/>
      <c r="IMI52" s="9"/>
      <c r="IMJ52" s="9"/>
      <c r="IMK52" s="9"/>
      <c r="IML52" s="9"/>
      <c r="IMM52" s="9"/>
      <c r="IMN52" s="9"/>
      <c r="IMO52" s="9"/>
      <c r="IMP52" s="9"/>
      <c r="IMQ52" s="9"/>
      <c r="IMR52" s="9"/>
      <c r="IMS52" s="9"/>
      <c r="IMT52" s="9"/>
      <c r="IMU52" s="9"/>
      <c r="IMV52" s="9"/>
      <c r="IMW52" s="9"/>
      <c r="IMX52" s="9"/>
      <c r="IMY52" s="9"/>
      <c r="IMZ52" s="9"/>
      <c r="INA52" s="9"/>
      <c r="INB52" s="9"/>
      <c r="INC52" s="9"/>
      <c r="IND52" s="9"/>
      <c r="INE52" s="9"/>
      <c r="INF52" s="9"/>
      <c r="ING52" s="9"/>
      <c r="INH52" s="9"/>
      <c r="INI52" s="9"/>
      <c r="INJ52" s="9"/>
      <c r="INK52" s="9"/>
      <c r="INL52" s="9"/>
      <c r="INM52" s="9"/>
      <c r="INN52" s="9"/>
      <c r="INO52" s="9"/>
      <c r="INP52" s="9"/>
      <c r="INQ52" s="9"/>
      <c r="INR52" s="9"/>
      <c r="INS52" s="9"/>
      <c r="INT52" s="9"/>
      <c r="INU52" s="9"/>
      <c r="INV52" s="9"/>
      <c r="INW52" s="9"/>
      <c r="INX52" s="9"/>
      <c r="INY52" s="9"/>
      <c r="INZ52" s="9"/>
      <c r="IOA52" s="9"/>
      <c r="IOB52" s="9"/>
      <c r="IOC52" s="9"/>
      <c r="IOD52" s="9"/>
      <c r="IOE52" s="9"/>
      <c r="IOF52" s="9"/>
      <c r="IOG52" s="9"/>
      <c r="IOH52" s="9"/>
      <c r="IOI52" s="9"/>
      <c r="IOJ52" s="9"/>
      <c r="IOK52" s="9"/>
      <c r="IOL52" s="9"/>
      <c r="IOM52" s="9"/>
      <c r="ION52" s="9"/>
      <c r="IOO52" s="9"/>
      <c r="IOP52" s="9"/>
      <c r="IOQ52" s="9"/>
      <c r="IOR52" s="9"/>
      <c r="IOS52" s="9"/>
      <c r="IOT52" s="9"/>
      <c r="IOU52" s="9"/>
      <c r="IOV52" s="9"/>
      <c r="IOW52" s="9"/>
      <c r="IOX52" s="9"/>
      <c r="IOY52" s="9"/>
      <c r="IOZ52" s="9"/>
      <c r="IPA52" s="9"/>
      <c r="IPB52" s="9"/>
      <c r="IPC52" s="9"/>
      <c r="IPD52" s="9"/>
      <c r="IPE52" s="9"/>
      <c r="IPF52" s="9"/>
      <c r="IPG52" s="9"/>
      <c r="IPH52" s="9"/>
      <c r="IPI52" s="9"/>
      <c r="IPJ52" s="9"/>
      <c r="IPK52" s="9"/>
      <c r="IPL52" s="9"/>
      <c r="IPM52" s="9"/>
      <c r="IPN52" s="9"/>
      <c r="IPO52" s="9"/>
      <c r="IPP52" s="9"/>
      <c r="IPQ52" s="9"/>
      <c r="IPR52" s="9"/>
      <c r="IPS52" s="9"/>
      <c r="IPT52" s="9"/>
      <c r="IPU52" s="9"/>
      <c r="IPV52" s="9"/>
      <c r="IPW52" s="9"/>
      <c r="IPX52" s="9"/>
      <c r="IPY52" s="9"/>
      <c r="IPZ52" s="9"/>
      <c r="IQA52" s="9"/>
      <c r="IQB52" s="9"/>
      <c r="IQC52" s="9"/>
      <c r="IQD52" s="9"/>
      <c r="IQE52" s="9"/>
      <c r="IQF52" s="9"/>
      <c r="IQG52" s="9"/>
      <c r="IQH52" s="9"/>
      <c r="IQI52" s="9"/>
      <c r="IQJ52" s="9"/>
      <c r="IQK52" s="9"/>
      <c r="IQL52" s="9"/>
      <c r="IQM52" s="9"/>
      <c r="IQN52" s="9"/>
      <c r="IQO52" s="9"/>
      <c r="IQP52" s="9"/>
      <c r="IQQ52" s="9"/>
      <c r="IQR52" s="9"/>
      <c r="IQS52" s="9"/>
      <c r="IQT52" s="9"/>
      <c r="IQU52" s="9"/>
      <c r="IQV52" s="9"/>
      <c r="IQW52" s="9"/>
      <c r="IQX52" s="9"/>
      <c r="IQY52" s="9"/>
      <c r="IQZ52" s="9"/>
      <c r="IRA52" s="9"/>
      <c r="IRB52" s="9"/>
      <c r="IRC52" s="9"/>
      <c r="IRD52" s="9"/>
      <c r="IRE52" s="9"/>
      <c r="IRF52" s="9"/>
      <c r="IRG52" s="9"/>
      <c r="IRH52" s="9"/>
      <c r="IRI52" s="9"/>
      <c r="IRJ52" s="9"/>
      <c r="IRK52" s="9"/>
      <c r="IRL52" s="9"/>
      <c r="IRM52" s="9"/>
      <c r="IRN52" s="9"/>
      <c r="IRO52" s="9"/>
      <c r="IRP52" s="9"/>
      <c r="IRQ52" s="9"/>
      <c r="IRR52" s="9"/>
      <c r="IRS52" s="9"/>
      <c r="IRT52" s="9"/>
      <c r="IRU52" s="9"/>
      <c r="IRV52" s="9"/>
      <c r="IRW52" s="9"/>
      <c r="IRX52" s="9"/>
      <c r="IRY52" s="9"/>
      <c r="IRZ52" s="9"/>
      <c r="ISA52" s="9"/>
      <c r="ISB52" s="9"/>
      <c r="ISC52" s="9"/>
      <c r="ISD52" s="9"/>
      <c r="ISE52" s="9"/>
      <c r="ISF52" s="9"/>
      <c r="ISG52" s="9"/>
      <c r="ISH52" s="9"/>
      <c r="ISI52" s="9"/>
      <c r="ISJ52" s="9"/>
      <c r="ISK52" s="9"/>
      <c r="ISL52" s="9"/>
      <c r="ISM52" s="9"/>
      <c r="ISN52" s="9"/>
      <c r="ISO52" s="9"/>
      <c r="ISP52" s="9"/>
      <c r="ISQ52" s="9"/>
      <c r="ISR52" s="9"/>
      <c r="ISS52" s="9"/>
      <c r="IST52" s="9"/>
      <c r="ISU52" s="9"/>
      <c r="ISV52" s="9"/>
      <c r="ISW52" s="9"/>
      <c r="ISX52" s="9"/>
      <c r="ISY52" s="9"/>
      <c r="ISZ52" s="9"/>
      <c r="ITA52" s="9"/>
      <c r="ITB52" s="9"/>
      <c r="ITC52" s="9"/>
      <c r="ITD52" s="9"/>
      <c r="ITE52" s="9"/>
      <c r="ITF52" s="9"/>
      <c r="ITG52" s="9"/>
      <c r="ITH52" s="9"/>
      <c r="ITI52" s="9"/>
      <c r="ITJ52" s="9"/>
      <c r="ITK52" s="9"/>
      <c r="ITL52" s="9"/>
      <c r="ITM52" s="9"/>
      <c r="ITN52" s="9"/>
      <c r="ITO52" s="9"/>
      <c r="ITP52" s="9"/>
      <c r="ITQ52" s="9"/>
      <c r="ITR52" s="9"/>
      <c r="ITS52" s="9"/>
      <c r="ITT52" s="9"/>
      <c r="ITU52" s="9"/>
      <c r="ITV52" s="9"/>
      <c r="ITW52" s="9"/>
      <c r="ITX52" s="9"/>
      <c r="ITY52" s="9"/>
      <c r="ITZ52" s="9"/>
      <c r="IUA52" s="9"/>
      <c r="IUB52" s="9"/>
      <c r="IUC52" s="9"/>
      <c r="IUD52" s="9"/>
      <c r="IUE52" s="9"/>
      <c r="IUF52" s="9"/>
      <c r="IUG52" s="9"/>
      <c r="IUH52" s="9"/>
      <c r="IUI52" s="9"/>
      <c r="IUJ52" s="9"/>
      <c r="IUK52" s="9"/>
      <c r="IUL52" s="9"/>
      <c r="IUM52" s="9"/>
      <c r="IUN52" s="9"/>
      <c r="IUO52" s="9"/>
      <c r="IUP52" s="9"/>
      <c r="IUQ52" s="9"/>
      <c r="IUR52" s="9"/>
      <c r="IUS52" s="9"/>
      <c r="IUT52" s="9"/>
      <c r="IUU52" s="9"/>
      <c r="IUV52" s="9"/>
      <c r="IUW52" s="9"/>
      <c r="IUX52" s="9"/>
      <c r="IUY52" s="9"/>
      <c r="IUZ52" s="9"/>
      <c r="IVA52" s="9"/>
      <c r="IVB52" s="9"/>
      <c r="IVC52" s="9"/>
      <c r="IVD52" s="9"/>
      <c r="IVE52" s="9"/>
      <c r="IVF52" s="9"/>
      <c r="IVG52" s="9"/>
      <c r="IVH52" s="9"/>
      <c r="IVI52" s="9"/>
      <c r="IVJ52" s="9"/>
      <c r="IVK52" s="9"/>
      <c r="IVL52" s="9"/>
      <c r="IVM52" s="9"/>
      <c r="IVN52" s="9"/>
      <c r="IVO52" s="9"/>
      <c r="IVP52" s="9"/>
      <c r="IVQ52" s="9"/>
      <c r="IVR52" s="9"/>
      <c r="IVS52" s="9"/>
      <c r="IVT52" s="9"/>
      <c r="IVU52" s="9"/>
      <c r="IVV52" s="9"/>
      <c r="IVW52" s="9"/>
      <c r="IVX52" s="9"/>
      <c r="IVY52" s="9"/>
      <c r="IVZ52" s="9"/>
      <c r="IWA52" s="9"/>
      <c r="IWB52" s="9"/>
      <c r="IWC52" s="9"/>
      <c r="IWD52" s="9"/>
      <c r="IWE52" s="9"/>
      <c r="IWF52" s="9"/>
      <c r="IWG52" s="9"/>
      <c r="IWH52" s="9"/>
      <c r="IWI52" s="9"/>
      <c r="IWJ52" s="9"/>
      <c r="IWK52" s="9"/>
      <c r="IWL52" s="9"/>
      <c r="IWM52" s="9"/>
      <c r="IWN52" s="9"/>
      <c r="IWO52" s="9"/>
      <c r="IWP52" s="9"/>
      <c r="IWQ52" s="9"/>
      <c r="IWR52" s="9"/>
      <c r="IWS52" s="9"/>
      <c r="IWT52" s="9"/>
      <c r="IWU52" s="9"/>
      <c r="IWV52" s="9"/>
      <c r="IWW52" s="9"/>
      <c r="IWX52" s="9"/>
      <c r="IWY52" s="9"/>
      <c r="IWZ52" s="9"/>
      <c r="IXA52" s="9"/>
      <c r="IXB52" s="9"/>
      <c r="IXC52" s="9"/>
      <c r="IXD52" s="9"/>
      <c r="IXE52" s="9"/>
      <c r="IXF52" s="9"/>
      <c r="IXG52" s="9"/>
      <c r="IXH52" s="9"/>
      <c r="IXI52" s="9"/>
      <c r="IXJ52" s="9"/>
      <c r="IXK52" s="9"/>
      <c r="IXL52" s="9"/>
      <c r="IXM52" s="9"/>
      <c r="IXN52" s="9"/>
      <c r="IXO52" s="9"/>
      <c r="IXP52" s="9"/>
      <c r="IXQ52" s="9"/>
      <c r="IXR52" s="9"/>
      <c r="IXS52" s="9"/>
      <c r="IXT52" s="9"/>
      <c r="IXU52" s="9"/>
      <c r="IXV52" s="9"/>
      <c r="IXW52" s="9"/>
      <c r="IXX52" s="9"/>
      <c r="IXY52" s="9"/>
      <c r="IXZ52" s="9"/>
      <c r="IYA52" s="9"/>
      <c r="IYB52" s="9"/>
      <c r="IYC52" s="9"/>
      <c r="IYD52" s="9"/>
      <c r="IYE52" s="9"/>
      <c r="IYF52" s="9"/>
      <c r="IYG52" s="9"/>
      <c r="IYH52" s="9"/>
      <c r="IYI52" s="9"/>
      <c r="IYJ52" s="9"/>
      <c r="IYK52" s="9"/>
      <c r="IYL52" s="9"/>
      <c r="IYM52" s="9"/>
      <c r="IYN52" s="9"/>
      <c r="IYO52" s="9"/>
      <c r="IYP52" s="9"/>
      <c r="IYQ52" s="9"/>
      <c r="IYR52" s="9"/>
      <c r="IYS52" s="9"/>
      <c r="IYT52" s="9"/>
      <c r="IYU52" s="9"/>
      <c r="IYV52" s="9"/>
      <c r="IYW52" s="9"/>
      <c r="IYX52" s="9"/>
      <c r="IYY52" s="9"/>
      <c r="IYZ52" s="9"/>
      <c r="IZA52" s="9"/>
      <c r="IZB52" s="9"/>
      <c r="IZC52" s="9"/>
      <c r="IZD52" s="9"/>
      <c r="IZE52" s="9"/>
      <c r="IZF52" s="9"/>
      <c r="IZG52" s="9"/>
      <c r="IZH52" s="9"/>
      <c r="IZI52" s="9"/>
      <c r="IZJ52" s="9"/>
      <c r="IZK52" s="9"/>
      <c r="IZL52" s="9"/>
      <c r="IZM52" s="9"/>
      <c r="IZN52" s="9"/>
      <c r="IZO52" s="9"/>
      <c r="IZP52" s="9"/>
      <c r="IZQ52" s="9"/>
      <c r="IZR52" s="9"/>
      <c r="IZS52" s="9"/>
      <c r="IZT52" s="9"/>
      <c r="IZU52" s="9"/>
      <c r="IZV52" s="9"/>
      <c r="IZW52" s="9"/>
      <c r="IZX52" s="9"/>
      <c r="IZY52" s="9"/>
      <c r="IZZ52" s="9"/>
      <c r="JAA52" s="9"/>
      <c r="JAB52" s="9"/>
      <c r="JAC52" s="9"/>
      <c r="JAD52" s="9"/>
      <c r="JAE52" s="9"/>
      <c r="JAF52" s="9"/>
      <c r="JAG52" s="9"/>
      <c r="JAH52" s="9"/>
      <c r="JAI52" s="9"/>
      <c r="JAJ52" s="9"/>
      <c r="JAK52" s="9"/>
      <c r="JAL52" s="9"/>
      <c r="JAM52" s="9"/>
      <c r="JAN52" s="9"/>
      <c r="JAO52" s="9"/>
      <c r="JAP52" s="9"/>
      <c r="JAQ52" s="9"/>
      <c r="JAR52" s="9"/>
      <c r="JAS52" s="9"/>
      <c r="JAT52" s="9"/>
      <c r="JAU52" s="9"/>
      <c r="JAV52" s="9"/>
      <c r="JAW52" s="9"/>
      <c r="JAX52" s="9"/>
      <c r="JAY52" s="9"/>
      <c r="JAZ52" s="9"/>
      <c r="JBA52" s="9"/>
      <c r="JBB52" s="9"/>
      <c r="JBC52" s="9"/>
      <c r="JBD52" s="9"/>
      <c r="JBE52" s="9"/>
      <c r="JBF52" s="9"/>
      <c r="JBG52" s="9"/>
      <c r="JBH52" s="9"/>
      <c r="JBI52" s="9"/>
      <c r="JBJ52" s="9"/>
      <c r="JBK52" s="9"/>
      <c r="JBL52" s="9"/>
      <c r="JBM52" s="9"/>
      <c r="JBN52" s="9"/>
      <c r="JBO52" s="9"/>
      <c r="JBP52" s="9"/>
      <c r="JBQ52" s="9"/>
      <c r="JBR52" s="9"/>
      <c r="JBS52" s="9"/>
      <c r="JBT52" s="9"/>
      <c r="JBU52" s="9"/>
      <c r="JBV52" s="9"/>
      <c r="JBW52" s="9"/>
      <c r="JBX52" s="9"/>
      <c r="JBY52" s="9"/>
      <c r="JBZ52" s="9"/>
      <c r="JCA52" s="9"/>
      <c r="JCB52" s="9"/>
      <c r="JCC52" s="9"/>
      <c r="JCD52" s="9"/>
      <c r="JCE52" s="9"/>
      <c r="JCF52" s="9"/>
      <c r="JCG52" s="9"/>
      <c r="JCH52" s="9"/>
      <c r="JCI52" s="9"/>
      <c r="JCJ52" s="9"/>
      <c r="JCK52" s="9"/>
      <c r="JCL52" s="9"/>
      <c r="JCM52" s="9"/>
      <c r="JCN52" s="9"/>
      <c r="JCO52" s="9"/>
      <c r="JCP52" s="9"/>
      <c r="JCQ52" s="9"/>
      <c r="JCR52" s="9"/>
      <c r="JCS52" s="9"/>
      <c r="JCT52" s="9"/>
      <c r="JCU52" s="9"/>
      <c r="JCV52" s="9"/>
      <c r="JCW52" s="9"/>
      <c r="JCX52" s="9"/>
      <c r="JCY52" s="9"/>
      <c r="JCZ52" s="9"/>
      <c r="JDA52" s="9"/>
      <c r="JDB52" s="9"/>
      <c r="JDC52" s="9"/>
      <c r="JDD52" s="9"/>
      <c r="JDE52" s="9"/>
      <c r="JDF52" s="9"/>
      <c r="JDG52" s="9"/>
      <c r="JDH52" s="9"/>
      <c r="JDI52" s="9"/>
      <c r="JDJ52" s="9"/>
      <c r="JDK52" s="9"/>
      <c r="JDL52" s="9"/>
      <c r="JDM52" s="9"/>
      <c r="JDN52" s="9"/>
      <c r="JDO52" s="9"/>
      <c r="JDP52" s="9"/>
      <c r="JDQ52" s="9"/>
      <c r="JDR52" s="9"/>
      <c r="JDS52" s="9"/>
      <c r="JDT52" s="9"/>
      <c r="JDU52" s="9"/>
      <c r="JDV52" s="9"/>
      <c r="JDW52" s="9"/>
      <c r="JDX52" s="9"/>
      <c r="JDY52" s="9"/>
      <c r="JDZ52" s="9"/>
      <c r="JEA52" s="9"/>
      <c r="JEB52" s="9"/>
      <c r="JEC52" s="9"/>
      <c r="JED52" s="9"/>
      <c r="JEE52" s="9"/>
      <c r="JEF52" s="9"/>
      <c r="JEG52" s="9"/>
      <c r="JEH52" s="9"/>
      <c r="JEI52" s="9"/>
      <c r="JEJ52" s="9"/>
      <c r="JEK52" s="9"/>
      <c r="JEL52" s="9"/>
      <c r="JEM52" s="9"/>
      <c r="JEN52" s="9"/>
      <c r="JEO52" s="9"/>
      <c r="JEP52" s="9"/>
      <c r="JEQ52" s="9"/>
      <c r="JER52" s="9"/>
      <c r="JES52" s="9"/>
      <c r="JET52" s="9"/>
      <c r="JEU52" s="9"/>
      <c r="JEV52" s="9"/>
      <c r="JEW52" s="9"/>
      <c r="JEX52" s="9"/>
      <c r="JEY52" s="9"/>
      <c r="JEZ52" s="9"/>
      <c r="JFA52" s="9"/>
      <c r="JFB52" s="9"/>
      <c r="JFC52" s="9"/>
      <c r="JFD52" s="9"/>
      <c r="JFE52" s="9"/>
      <c r="JFF52" s="9"/>
      <c r="JFG52" s="9"/>
      <c r="JFH52" s="9"/>
      <c r="JFI52" s="9"/>
      <c r="JFJ52" s="9"/>
      <c r="JFK52" s="9"/>
      <c r="JFL52" s="9"/>
      <c r="JFM52" s="9"/>
      <c r="JFN52" s="9"/>
      <c r="JFO52" s="9"/>
      <c r="JFP52" s="9"/>
      <c r="JFQ52" s="9"/>
      <c r="JFR52" s="9"/>
      <c r="JFS52" s="9"/>
      <c r="JFT52" s="9"/>
      <c r="JFU52" s="9"/>
      <c r="JFV52" s="9"/>
      <c r="JFW52" s="9"/>
      <c r="JFX52" s="9"/>
      <c r="JFY52" s="9"/>
      <c r="JFZ52" s="9"/>
      <c r="JGA52" s="9"/>
      <c r="JGB52" s="9"/>
      <c r="JGC52" s="9"/>
      <c r="JGD52" s="9"/>
      <c r="JGE52" s="9"/>
      <c r="JGF52" s="9"/>
      <c r="JGG52" s="9"/>
      <c r="JGH52" s="9"/>
      <c r="JGI52" s="9"/>
      <c r="JGJ52" s="9"/>
      <c r="JGK52" s="9"/>
      <c r="JGL52" s="9"/>
      <c r="JGM52" s="9"/>
      <c r="JGN52" s="9"/>
      <c r="JGO52" s="9"/>
      <c r="JGP52" s="9"/>
      <c r="JGQ52" s="9"/>
      <c r="JGR52" s="9"/>
      <c r="JGS52" s="9"/>
      <c r="JGT52" s="9"/>
      <c r="JGU52" s="9"/>
      <c r="JGV52" s="9"/>
      <c r="JGW52" s="9"/>
      <c r="JGX52" s="9"/>
      <c r="JGY52" s="9"/>
      <c r="JGZ52" s="9"/>
      <c r="JHA52" s="9"/>
      <c r="JHB52" s="9"/>
      <c r="JHC52" s="9"/>
      <c r="JHD52" s="9"/>
      <c r="JHE52" s="9"/>
      <c r="JHF52" s="9"/>
      <c r="JHG52" s="9"/>
      <c r="JHH52" s="9"/>
      <c r="JHI52" s="9"/>
      <c r="JHJ52" s="9"/>
      <c r="JHK52" s="9"/>
      <c r="JHL52" s="9"/>
      <c r="JHM52" s="9"/>
      <c r="JHN52" s="9"/>
      <c r="JHO52" s="9"/>
      <c r="JHP52" s="9"/>
      <c r="JHQ52" s="9"/>
      <c r="JHR52" s="9"/>
      <c r="JHS52" s="9"/>
      <c r="JHT52" s="9"/>
      <c r="JHU52" s="9"/>
      <c r="JHV52" s="9"/>
      <c r="JHW52" s="9"/>
      <c r="JHX52" s="9"/>
      <c r="JHY52" s="9"/>
      <c r="JHZ52" s="9"/>
      <c r="JIA52" s="9"/>
      <c r="JIB52" s="9"/>
      <c r="JIC52" s="9"/>
      <c r="JID52" s="9"/>
      <c r="JIE52" s="9"/>
      <c r="JIF52" s="9"/>
      <c r="JIG52" s="9"/>
      <c r="JIH52" s="9"/>
      <c r="JII52" s="9"/>
      <c r="JIJ52" s="9"/>
      <c r="JIK52" s="9"/>
      <c r="JIL52" s="9"/>
      <c r="JIM52" s="9"/>
      <c r="JIN52" s="9"/>
      <c r="JIO52" s="9"/>
      <c r="JIP52" s="9"/>
      <c r="JIQ52" s="9"/>
      <c r="JIR52" s="9"/>
      <c r="JIS52" s="9"/>
      <c r="JIT52" s="9"/>
      <c r="JIU52" s="9"/>
      <c r="JIV52" s="9"/>
      <c r="JIW52" s="9"/>
      <c r="JIX52" s="9"/>
      <c r="JIY52" s="9"/>
      <c r="JIZ52" s="9"/>
      <c r="JJA52" s="9"/>
      <c r="JJB52" s="9"/>
      <c r="JJC52" s="9"/>
      <c r="JJD52" s="9"/>
      <c r="JJE52" s="9"/>
      <c r="JJF52" s="9"/>
      <c r="JJG52" s="9"/>
      <c r="JJH52" s="9"/>
      <c r="JJI52" s="9"/>
      <c r="JJJ52" s="9"/>
      <c r="JJK52" s="9"/>
      <c r="JJL52" s="9"/>
      <c r="JJM52" s="9"/>
      <c r="JJN52" s="9"/>
      <c r="JJO52" s="9"/>
      <c r="JJP52" s="9"/>
      <c r="JJQ52" s="9"/>
      <c r="JJR52" s="9"/>
      <c r="JJS52" s="9"/>
      <c r="JJT52" s="9"/>
      <c r="JJU52" s="9"/>
      <c r="JJV52" s="9"/>
      <c r="JJW52" s="9"/>
      <c r="JJX52" s="9"/>
      <c r="JJY52" s="9"/>
      <c r="JJZ52" s="9"/>
      <c r="JKA52" s="9"/>
      <c r="JKB52" s="9"/>
      <c r="JKC52" s="9"/>
      <c r="JKD52" s="9"/>
      <c r="JKE52" s="9"/>
      <c r="JKF52" s="9"/>
      <c r="JKG52" s="9"/>
      <c r="JKH52" s="9"/>
      <c r="JKI52" s="9"/>
      <c r="JKJ52" s="9"/>
      <c r="JKK52" s="9"/>
      <c r="JKL52" s="9"/>
      <c r="JKM52" s="9"/>
      <c r="JKN52" s="9"/>
      <c r="JKO52" s="9"/>
      <c r="JKP52" s="9"/>
      <c r="JKQ52" s="9"/>
      <c r="JKR52" s="9"/>
      <c r="JKS52" s="9"/>
      <c r="JKT52" s="9"/>
      <c r="JKU52" s="9"/>
      <c r="JKV52" s="9"/>
      <c r="JKW52" s="9"/>
      <c r="JKX52" s="9"/>
      <c r="JKY52" s="9"/>
      <c r="JKZ52" s="9"/>
      <c r="JLA52" s="9"/>
      <c r="JLB52" s="9"/>
      <c r="JLC52" s="9"/>
      <c r="JLD52" s="9"/>
      <c r="JLE52" s="9"/>
      <c r="JLF52" s="9"/>
      <c r="JLG52" s="9"/>
      <c r="JLH52" s="9"/>
      <c r="JLI52" s="9"/>
      <c r="JLJ52" s="9"/>
      <c r="JLK52" s="9"/>
      <c r="JLL52" s="9"/>
      <c r="JLM52" s="9"/>
      <c r="JLN52" s="9"/>
      <c r="JLO52" s="9"/>
      <c r="JLP52" s="9"/>
      <c r="JLQ52" s="9"/>
      <c r="JLR52" s="9"/>
      <c r="JLS52" s="9"/>
      <c r="JLT52" s="9"/>
      <c r="JLU52" s="9"/>
      <c r="JLV52" s="9"/>
      <c r="JLW52" s="9"/>
      <c r="JLX52" s="9"/>
      <c r="JLY52" s="9"/>
      <c r="JLZ52" s="9"/>
      <c r="JMA52" s="9"/>
      <c r="JMB52" s="9"/>
      <c r="JMC52" s="9"/>
      <c r="JMD52" s="9"/>
      <c r="JME52" s="9"/>
      <c r="JMF52" s="9"/>
      <c r="JMG52" s="9"/>
      <c r="JMH52" s="9"/>
      <c r="JMI52" s="9"/>
      <c r="JMJ52" s="9"/>
      <c r="JMK52" s="9"/>
      <c r="JML52" s="9"/>
      <c r="JMM52" s="9"/>
      <c r="JMN52" s="9"/>
      <c r="JMO52" s="9"/>
      <c r="JMP52" s="9"/>
      <c r="JMQ52" s="9"/>
      <c r="JMR52" s="9"/>
      <c r="JMS52" s="9"/>
      <c r="JMT52" s="9"/>
      <c r="JMU52" s="9"/>
      <c r="JMV52" s="9"/>
      <c r="JMW52" s="9"/>
      <c r="JMX52" s="9"/>
      <c r="JMY52" s="9"/>
      <c r="JMZ52" s="9"/>
      <c r="JNA52" s="9"/>
      <c r="JNB52" s="9"/>
      <c r="JNC52" s="9"/>
      <c r="JND52" s="9"/>
      <c r="JNE52" s="9"/>
      <c r="JNF52" s="9"/>
      <c r="JNG52" s="9"/>
      <c r="JNH52" s="9"/>
      <c r="JNI52" s="9"/>
      <c r="JNJ52" s="9"/>
      <c r="JNK52" s="9"/>
      <c r="JNL52" s="9"/>
      <c r="JNM52" s="9"/>
      <c r="JNN52" s="9"/>
      <c r="JNO52" s="9"/>
      <c r="JNP52" s="9"/>
      <c r="JNQ52" s="9"/>
      <c r="JNR52" s="9"/>
      <c r="JNS52" s="9"/>
      <c r="JNT52" s="9"/>
      <c r="JNU52" s="9"/>
      <c r="JNV52" s="9"/>
      <c r="JNW52" s="9"/>
      <c r="JNX52" s="9"/>
      <c r="JNY52" s="9"/>
      <c r="JNZ52" s="9"/>
      <c r="JOA52" s="9"/>
      <c r="JOB52" s="9"/>
      <c r="JOC52" s="9"/>
      <c r="JOD52" s="9"/>
      <c r="JOE52" s="9"/>
      <c r="JOF52" s="9"/>
      <c r="JOG52" s="9"/>
      <c r="JOH52" s="9"/>
      <c r="JOI52" s="9"/>
      <c r="JOJ52" s="9"/>
      <c r="JOK52" s="9"/>
      <c r="JOL52" s="9"/>
      <c r="JOM52" s="9"/>
      <c r="JON52" s="9"/>
      <c r="JOO52" s="9"/>
      <c r="JOP52" s="9"/>
      <c r="JOQ52" s="9"/>
      <c r="JOR52" s="9"/>
      <c r="JOS52" s="9"/>
      <c r="JOT52" s="9"/>
      <c r="JOU52" s="9"/>
      <c r="JOV52" s="9"/>
      <c r="JOW52" s="9"/>
      <c r="JOX52" s="9"/>
      <c r="JOY52" s="9"/>
      <c r="JOZ52" s="9"/>
      <c r="JPA52" s="9"/>
      <c r="JPB52" s="9"/>
      <c r="JPC52" s="9"/>
      <c r="JPD52" s="9"/>
      <c r="JPE52" s="9"/>
      <c r="JPF52" s="9"/>
      <c r="JPG52" s="9"/>
      <c r="JPH52" s="9"/>
      <c r="JPI52" s="9"/>
      <c r="JPJ52" s="9"/>
      <c r="JPK52" s="9"/>
      <c r="JPL52" s="9"/>
      <c r="JPM52" s="9"/>
      <c r="JPN52" s="9"/>
      <c r="JPO52" s="9"/>
      <c r="JPP52" s="9"/>
      <c r="JPQ52" s="9"/>
      <c r="JPR52" s="9"/>
      <c r="JPS52" s="9"/>
      <c r="JPT52" s="9"/>
      <c r="JPU52" s="9"/>
      <c r="JPV52" s="9"/>
      <c r="JPW52" s="9"/>
      <c r="JPX52" s="9"/>
      <c r="JPY52" s="9"/>
      <c r="JPZ52" s="9"/>
      <c r="JQA52" s="9"/>
      <c r="JQB52" s="9"/>
      <c r="JQC52" s="9"/>
      <c r="JQD52" s="9"/>
      <c r="JQE52" s="9"/>
      <c r="JQF52" s="9"/>
      <c r="JQG52" s="9"/>
      <c r="JQH52" s="9"/>
      <c r="JQI52" s="9"/>
      <c r="JQJ52" s="9"/>
      <c r="JQK52" s="9"/>
      <c r="JQL52" s="9"/>
      <c r="JQM52" s="9"/>
      <c r="JQN52" s="9"/>
      <c r="JQO52" s="9"/>
      <c r="JQP52" s="9"/>
      <c r="JQQ52" s="9"/>
      <c r="JQR52" s="9"/>
      <c r="JQS52" s="9"/>
      <c r="JQT52" s="9"/>
      <c r="JQU52" s="9"/>
      <c r="JQV52" s="9"/>
      <c r="JQW52" s="9"/>
      <c r="JQX52" s="9"/>
      <c r="JQY52" s="9"/>
      <c r="JQZ52" s="9"/>
      <c r="JRA52" s="9"/>
      <c r="JRB52" s="9"/>
      <c r="JRC52" s="9"/>
      <c r="JRD52" s="9"/>
      <c r="JRE52" s="9"/>
      <c r="JRF52" s="9"/>
      <c r="JRG52" s="9"/>
      <c r="JRH52" s="9"/>
      <c r="JRI52" s="9"/>
      <c r="JRJ52" s="9"/>
      <c r="JRK52" s="9"/>
      <c r="JRL52" s="9"/>
      <c r="JRM52" s="9"/>
      <c r="JRN52" s="9"/>
      <c r="JRO52" s="9"/>
      <c r="JRP52" s="9"/>
      <c r="JRQ52" s="9"/>
      <c r="JRR52" s="9"/>
      <c r="JRS52" s="9"/>
      <c r="JRT52" s="9"/>
      <c r="JRU52" s="9"/>
      <c r="JRV52" s="9"/>
      <c r="JRW52" s="9"/>
      <c r="JRX52" s="9"/>
      <c r="JRY52" s="9"/>
      <c r="JRZ52" s="9"/>
      <c r="JSA52" s="9"/>
      <c r="JSB52" s="9"/>
      <c r="JSC52" s="9"/>
      <c r="JSD52" s="9"/>
      <c r="JSE52" s="9"/>
      <c r="JSF52" s="9"/>
      <c r="JSG52" s="9"/>
      <c r="JSH52" s="9"/>
      <c r="JSI52" s="9"/>
      <c r="JSJ52" s="9"/>
      <c r="JSK52" s="9"/>
      <c r="JSL52" s="9"/>
      <c r="JSM52" s="9"/>
      <c r="JSN52" s="9"/>
      <c r="JSO52" s="9"/>
      <c r="JSP52" s="9"/>
      <c r="JSQ52" s="9"/>
      <c r="JSR52" s="9"/>
      <c r="JSS52" s="9"/>
      <c r="JST52" s="9"/>
      <c r="JSU52" s="9"/>
      <c r="JSV52" s="9"/>
      <c r="JSW52" s="9"/>
      <c r="JSX52" s="9"/>
      <c r="JSY52" s="9"/>
      <c r="JSZ52" s="9"/>
      <c r="JTA52" s="9"/>
      <c r="JTB52" s="9"/>
      <c r="JTC52" s="9"/>
      <c r="JTD52" s="9"/>
      <c r="JTE52" s="9"/>
      <c r="JTF52" s="9"/>
      <c r="JTG52" s="9"/>
      <c r="JTH52" s="9"/>
      <c r="JTI52" s="9"/>
      <c r="JTJ52" s="9"/>
      <c r="JTK52" s="9"/>
      <c r="JTL52" s="9"/>
      <c r="JTM52" s="9"/>
      <c r="JTN52" s="9"/>
      <c r="JTO52" s="9"/>
      <c r="JTP52" s="9"/>
      <c r="JTQ52" s="9"/>
      <c r="JTR52" s="9"/>
      <c r="JTS52" s="9"/>
      <c r="JTT52" s="9"/>
      <c r="JTU52" s="9"/>
      <c r="JTV52" s="9"/>
      <c r="JTW52" s="9"/>
      <c r="JTX52" s="9"/>
      <c r="JTY52" s="9"/>
      <c r="JTZ52" s="9"/>
      <c r="JUA52" s="9"/>
      <c r="JUB52" s="9"/>
      <c r="JUC52" s="9"/>
      <c r="JUD52" s="9"/>
      <c r="JUE52" s="9"/>
      <c r="JUF52" s="9"/>
      <c r="JUG52" s="9"/>
      <c r="JUH52" s="9"/>
      <c r="JUI52" s="9"/>
      <c r="JUJ52" s="9"/>
      <c r="JUK52" s="9"/>
      <c r="JUL52" s="9"/>
      <c r="JUM52" s="9"/>
      <c r="JUN52" s="9"/>
      <c r="JUO52" s="9"/>
      <c r="JUP52" s="9"/>
      <c r="JUQ52" s="9"/>
      <c r="JUR52" s="9"/>
      <c r="JUS52" s="9"/>
      <c r="JUT52" s="9"/>
      <c r="JUU52" s="9"/>
      <c r="JUV52" s="9"/>
      <c r="JUW52" s="9"/>
      <c r="JUX52" s="9"/>
      <c r="JUY52" s="9"/>
      <c r="JUZ52" s="9"/>
      <c r="JVA52" s="9"/>
      <c r="JVB52" s="9"/>
      <c r="JVC52" s="9"/>
      <c r="JVD52" s="9"/>
      <c r="JVE52" s="9"/>
      <c r="JVF52" s="9"/>
      <c r="JVG52" s="9"/>
      <c r="JVH52" s="9"/>
      <c r="JVI52" s="9"/>
      <c r="JVJ52" s="9"/>
      <c r="JVK52" s="9"/>
      <c r="JVL52" s="9"/>
      <c r="JVM52" s="9"/>
      <c r="JVN52" s="9"/>
      <c r="JVO52" s="9"/>
      <c r="JVP52" s="9"/>
      <c r="JVQ52" s="9"/>
      <c r="JVR52" s="9"/>
      <c r="JVS52" s="9"/>
      <c r="JVT52" s="9"/>
      <c r="JVU52" s="9"/>
      <c r="JVV52" s="9"/>
      <c r="JVW52" s="9"/>
      <c r="JVX52" s="9"/>
      <c r="JVY52" s="9"/>
      <c r="JVZ52" s="9"/>
      <c r="JWA52" s="9"/>
      <c r="JWB52" s="9"/>
      <c r="JWC52" s="9"/>
      <c r="JWD52" s="9"/>
      <c r="JWE52" s="9"/>
      <c r="JWF52" s="9"/>
      <c r="JWG52" s="9"/>
      <c r="JWH52" s="9"/>
      <c r="JWI52" s="9"/>
      <c r="JWJ52" s="9"/>
      <c r="JWK52" s="9"/>
      <c r="JWL52" s="9"/>
      <c r="JWM52" s="9"/>
      <c r="JWN52" s="9"/>
      <c r="JWO52" s="9"/>
      <c r="JWP52" s="9"/>
      <c r="JWQ52" s="9"/>
      <c r="JWR52" s="9"/>
      <c r="JWS52" s="9"/>
      <c r="JWT52" s="9"/>
      <c r="JWU52" s="9"/>
      <c r="JWV52" s="9"/>
      <c r="JWW52" s="9"/>
      <c r="JWX52" s="9"/>
      <c r="JWY52" s="9"/>
      <c r="JWZ52" s="9"/>
      <c r="JXA52" s="9"/>
      <c r="JXB52" s="9"/>
      <c r="JXC52" s="9"/>
      <c r="JXD52" s="9"/>
      <c r="JXE52" s="9"/>
      <c r="JXF52" s="9"/>
      <c r="JXG52" s="9"/>
      <c r="JXH52" s="9"/>
      <c r="JXI52" s="9"/>
      <c r="JXJ52" s="9"/>
      <c r="JXK52" s="9"/>
      <c r="JXL52" s="9"/>
      <c r="JXM52" s="9"/>
      <c r="JXN52" s="9"/>
      <c r="JXO52" s="9"/>
      <c r="JXP52" s="9"/>
      <c r="JXQ52" s="9"/>
      <c r="JXR52" s="9"/>
      <c r="JXS52" s="9"/>
      <c r="JXT52" s="9"/>
      <c r="JXU52" s="9"/>
      <c r="JXV52" s="9"/>
      <c r="JXW52" s="9"/>
      <c r="JXX52" s="9"/>
      <c r="JXY52" s="9"/>
      <c r="JXZ52" s="9"/>
      <c r="JYA52" s="9"/>
      <c r="JYB52" s="9"/>
      <c r="JYC52" s="9"/>
      <c r="JYD52" s="9"/>
      <c r="JYE52" s="9"/>
      <c r="JYF52" s="9"/>
      <c r="JYG52" s="9"/>
      <c r="JYH52" s="9"/>
      <c r="JYI52" s="9"/>
      <c r="JYJ52" s="9"/>
      <c r="JYK52" s="9"/>
      <c r="JYL52" s="9"/>
      <c r="JYM52" s="9"/>
      <c r="JYN52" s="9"/>
      <c r="JYO52" s="9"/>
      <c r="JYP52" s="9"/>
      <c r="JYQ52" s="9"/>
      <c r="JYR52" s="9"/>
      <c r="JYS52" s="9"/>
      <c r="JYT52" s="9"/>
      <c r="JYU52" s="9"/>
      <c r="JYV52" s="9"/>
      <c r="JYW52" s="9"/>
      <c r="JYX52" s="9"/>
      <c r="JYY52" s="9"/>
      <c r="JYZ52" s="9"/>
      <c r="JZA52" s="9"/>
      <c r="JZB52" s="9"/>
      <c r="JZC52" s="9"/>
      <c r="JZD52" s="9"/>
      <c r="JZE52" s="9"/>
      <c r="JZF52" s="9"/>
      <c r="JZG52" s="9"/>
      <c r="JZH52" s="9"/>
      <c r="JZI52" s="9"/>
      <c r="JZJ52" s="9"/>
      <c r="JZK52" s="9"/>
      <c r="JZL52" s="9"/>
      <c r="JZM52" s="9"/>
      <c r="JZN52" s="9"/>
      <c r="JZO52" s="9"/>
      <c r="JZP52" s="9"/>
      <c r="JZQ52" s="9"/>
      <c r="JZR52" s="9"/>
      <c r="JZS52" s="9"/>
      <c r="JZT52" s="9"/>
      <c r="JZU52" s="9"/>
      <c r="JZV52" s="9"/>
      <c r="JZW52" s="9"/>
      <c r="JZX52" s="9"/>
      <c r="JZY52" s="9"/>
      <c r="JZZ52" s="9"/>
      <c r="KAA52" s="9"/>
      <c r="KAB52" s="9"/>
      <c r="KAC52" s="9"/>
      <c r="KAD52" s="9"/>
      <c r="KAE52" s="9"/>
      <c r="KAF52" s="9"/>
      <c r="KAG52" s="9"/>
      <c r="KAH52" s="9"/>
      <c r="KAI52" s="9"/>
      <c r="KAJ52" s="9"/>
      <c r="KAK52" s="9"/>
      <c r="KAL52" s="9"/>
      <c r="KAM52" s="9"/>
      <c r="KAN52" s="9"/>
      <c r="KAO52" s="9"/>
      <c r="KAP52" s="9"/>
      <c r="KAQ52" s="9"/>
      <c r="KAR52" s="9"/>
      <c r="KAS52" s="9"/>
      <c r="KAT52" s="9"/>
      <c r="KAU52" s="9"/>
      <c r="KAV52" s="9"/>
      <c r="KAW52" s="9"/>
      <c r="KAX52" s="9"/>
      <c r="KAY52" s="9"/>
      <c r="KAZ52" s="9"/>
      <c r="KBA52" s="9"/>
      <c r="KBB52" s="9"/>
      <c r="KBC52" s="9"/>
      <c r="KBD52" s="9"/>
      <c r="KBE52" s="9"/>
      <c r="KBF52" s="9"/>
      <c r="KBG52" s="9"/>
      <c r="KBH52" s="9"/>
      <c r="KBI52" s="9"/>
      <c r="KBJ52" s="9"/>
      <c r="KBK52" s="9"/>
      <c r="KBL52" s="9"/>
      <c r="KBM52" s="9"/>
      <c r="KBN52" s="9"/>
      <c r="KBO52" s="9"/>
      <c r="KBP52" s="9"/>
      <c r="KBQ52" s="9"/>
      <c r="KBR52" s="9"/>
      <c r="KBS52" s="9"/>
      <c r="KBT52" s="9"/>
      <c r="KBU52" s="9"/>
      <c r="KBV52" s="9"/>
      <c r="KBW52" s="9"/>
      <c r="KBX52" s="9"/>
      <c r="KBY52" s="9"/>
      <c r="KBZ52" s="9"/>
      <c r="KCA52" s="9"/>
      <c r="KCB52" s="9"/>
      <c r="KCC52" s="9"/>
      <c r="KCD52" s="9"/>
      <c r="KCE52" s="9"/>
      <c r="KCF52" s="9"/>
      <c r="KCG52" s="9"/>
      <c r="KCH52" s="9"/>
      <c r="KCI52" s="9"/>
      <c r="KCJ52" s="9"/>
      <c r="KCK52" s="9"/>
      <c r="KCL52" s="9"/>
      <c r="KCM52" s="9"/>
      <c r="KCN52" s="9"/>
      <c r="KCO52" s="9"/>
      <c r="KCP52" s="9"/>
      <c r="KCQ52" s="9"/>
      <c r="KCR52" s="9"/>
      <c r="KCS52" s="9"/>
      <c r="KCT52" s="9"/>
      <c r="KCU52" s="9"/>
      <c r="KCV52" s="9"/>
      <c r="KCW52" s="9"/>
      <c r="KCX52" s="9"/>
      <c r="KCY52" s="9"/>
      <c r="KCZ52" s="9"/>
      <c r="KDA52" s="9"/>
      <c r="KDB52" s="9"/>
      <c r="KDC52" s="9"/>
      <c r="KDD52" s="9"/>
      <c r="KDE52" s="9"/>
      <c r="KDF52" s="9"/>
      <c r="KDG52" s="9"/>
      <c r="KDH52" s="9"/>
      <c r="KDI52" s="9"/>
      <c r="KDJ52" s="9"/>
      <c r="KDK52" s="9"/>
      <c r="KDL52" s="9"/>
      <c r="KDM52" s="9"/>
      <c r="KDN52" s="9"/>
      <c r="KDO52" s="9"/>
      <c r="KDP52" s="9"/>
      <c r="KDQ52" s="9"/>
      <c r="KDR52" s="9"/>
      <c r="KDS52" s="9"/>
      <c r="KDT52" s="9"/>
      <c r="KDU52" s="9"/>
      <c r="KDV52" s="9"/>
      <c r="KDW52" s="9"/>
      <c r="KDX52" s="9"/>
      <c r="KDY52" s="9"/>
      <c r="KDZ52" s="9"/>
      <c r="KEA52" s="9"/>
      <c r="KEB52" s="9"/>
      <c r="KEC52" s="9"/>
      <c r="KED52" s="9"/>
      <c r="KEE52" s="9"/>
      <c r="KEF52" s="9"/>
      <c r="KEG52" s="9"/>
      <c r="KEH52" s="9"/>
      <c r="KEI52" s="9"/>
      <c r="KEJ52" s="9"/>
      <c r="KEK52" s="9"/>
      <c r="KEL52" s="9"/>
      <c r="KEM52" s="9"/>
      <c r="KEN52" s="9"/>
      <c r="KEO52" s="9"/>
      <c r="KEP52" s="9"/>
      <c r="KEQ52" s="9"/>
      <c r="KER52" s="9"/>
      <c r="KES52" s="9"/>
      <c r="KET52" s="9"/>
      <c r="KEU52" s="9"/>
      <c r="KEV52" s="9"/>
      <c r="KEW52" s="9"/>
      <c r="KEX52" s="9"/>
      <c r="KEY52" s="9"/>
      <c r="KEZ52" s="9"/>
      <c r="KFA52" s="9"/>
      <c r="KFB52" s="9"/>
      <c r="KFC52" s="9"/>
      <c r="KFD52" s="9"/>
      <c r="KFE52" s="9"/>
      <c r="KFF52" s="9"/>
      <c r="KFG52" s="9"/>
      <c r="KFH52" s="9"/>
      <c r="KFI52" s="9"/>
      <c r="KFJ52" s="9"/>
      <c r="KFK52" s="9"/>
      <c r="KFL52" s="9"/>
      <c r="KFM52" s="9"/>
      <c r="KFN52" s="9"/>
      <c r="KFO52" s="9"/>
      <c r="KFP52" s="9"/>
      <c r="KFQ52" s="9"/>
      <c r="KFR52" s="9"/>
      <c r="KFS52" s="9"/>
      <c r="KFT52" s="9"/>
      <c r="KFU52" s="9"/>
      <c r="KFV52" s="9"/>
      <c r="KFW52" s="9"/>
      <c r="KFX52" s="9"/>
      <c r="KFY52" s="9"/>
      <c r="KFZ52" s="9"/>
      <c r="KGA52" s="9"/>
      <c r="KGB52" s="9"/>
      <c r="KGC52" s="9"/>
      <c r="KGD52" s="9"/>
      <c r="KGE52" s="9"/>
      <c r="KGF52" s="9"/>
      <c r="KGG52" s="9"/>
      <c r="KGH52" s="9"/>
      <c r="KGI52" s="9"/>
      <c r="KGJ52" s="9"/>
      <c r="KGK52" s="9"/>
      <c r="KGL52" s="9"/>
      <c r="KGM52" s="9"/>
      <c r="KGN52" s="9"/>
      <c r="KGO52" s="9"/>
      <c r="KGP52" s="9"/>
      <c r="KGQ52" s="9"/>
      <c r="KGR52" s="9"/>
      <c r="KGS52" s="9"/>
      <c r="KGT52" s="9"/>
      <c r="KGU52" s="9"/>
      <c r="KGV52" s="9"/>
      <c r="KGW52" s="9"/>
      <c r="KGX52" s="9"/>
      <c r="KGY52" s="9"/>
      <c r="KGZ52" s="9"/>
      <c r="KHA52" s="9"/>
      <c r="KHB52" s="9"/>
      <c r="KHC52" s="9"/>
      <c r="KHD52" s="9"/>
      <c r="KHE52" s="9"/>
      <c r="KHF52" s="9"/>
      <c r="KHG52" s="9"/>
      <c r="KHH52" s="9"/>
      <c r="KHI52" s="9"/>
      <c r="KHJ52" s="9"/>
      <c r="KHK52" s="9"/>
      <c r="KHL52" s="9"/>
      <c r="KHM52" s="9"/>
      <c r="KHN52" s="9"/>
      <c r="KHO52" s="9"/>
      <c r="KHP52" s="9"/>
      <c r="KHQ52" s="9"/>
      <c r="KHR52" s="9"/>
      <c r="KHS52" s="9"/>
      <c r="KHT52" s="9"/>
      <c r="KHU52" s="9"/>
      <c r="KHV52" s="9"/>
      <c r="KHW52" s="9"/>
      <c r="KHX52" s="9"/>
      <c r="KHY52" s="9"/>
      <c r="KHZ52" s="9"/>
      <c r="KIA52" s="9"/>
      <c r="KIB52" s="9"/>
      <c r="KIC52" s="9"/>
      <c r="KID52" s="9"/>
      <c r="KIE52" s="9"/>
      <c r="KIF52" s="9"/>
      <c r="KIG52" s="9"/>
      <c r="KIH52" s="9"/>
      <c r="KII52" s="9"/>
      <c r="KIJ52" s="9"/>
      <c r="KIK52" s="9"/>
      <c r="KIL52" s="9"/>
      <c r="KIM52" s="9"/>
      <c r="KIN52" s="9"/>
      <c r="KIO52" s="9"/>
      <c r="KIP52" s="9"/>
      <c r="KIQ52" s="9"/>
      <c r="KIR52" s="9"/>
      <c r="KIS52" s="9"/>
      <c r="KIT52" s="9"/>
      <c r="KIU52" s="9"/>
      <c r="KIV52" s="9"/>
      <c r="KIW52" s="9"/>
      <c r="KIX52" s="9"/>
      <c r="KIY52" s="9"/>
      <c r="KIZ52" s="9"/>
      <c r="KJA52" s="9"/>
      <c r="KJB52" s="9"/>
      <c r="KJC52" s="9"/>
      <c r="KJD52" s="9"/>
      <c r="KJE52" s="9"/>
      <c r="KJF52" s="9"/>
      <c r="KJG52" s="9"/>
      <c r="KJH52" s="9"/>
      <c r="KJI52" s="9"/>
      <c r="KJJ52" s="9"/>
      <c r="KJK52" s="9"/>
      <c r="KJL52" s="9"/>
      <c r="KJM52" s="9"/>
      <c r="KJN52" s="9"/>
      <c r="KJO52" s="9"/>
      <c r="KJP52" s="9"/>
      <c r="KJQ52" s="9"/>
      <c r="KJR52" s="9"/>
      <c r="KJS52" s="9"/>
      <c r="KJT52" s="9"/>
      <c r="KJU52" s="9"/>
      <c r="KJV52" s="9"/>
      <c r="KJW52" s="9"/>
      <c r="KJX52" s="9"/>
      <c r="KJY52" s="9"/>
      <c r="KJZ52" s="9"/>
      <c r="KKA52" s="9"/>
      <c r="KKB52" s="9"/>
      <c r="KKC52" s="9"/>
      <c r="KKD52" s="9"/>
      <c r="KKE52" s="9"/>
      <c r="KKF52" s="9"/>
      <c r="KKG52" s="9"/>
      <c r="KKH52" s="9"/>
      <c r="KKI52" s="9"/>
      <c r="KKJ52" s="9"/>
      <c r="KKK52" s="9"/>
      <c r="KKL52" s="9"/>
      <c r="KKM52" s="9"/>
      <c r="KKN52" s="9"/>
      <c r="KKO52" s="9"/>
      <c r="KKP52" s="9"/>
      <c r="KKQ52" s="9"/>
      <c r="KKR52" s="9"/>
      <c r="KKS52" s="9"/>
      <c r="KKT52" s="9"/>
      <c r="KKU52" s="9"/>
      <c r="KKV52" s="9"/>
      <c r="KKW52" s="9"/>
      <c r="KKX52" s="9"/>
      <c r="KKY52" s="9"/>
      <c r="KKZ52" s="9"/>
      <c r="KLA52" s="9"/>
      <c r="KLB52" s="9"/>
      <c r="KLC52" s="9"/>
      <c r="KLD52" s="9"/>
      <c r="KLE52" s="9"/>
      <c r="KLF52" s="9"/>
      <c r="KLG52" s="9"/>
      <c r="KLH52" s="9"/>
      <c r="KLI52" s="9"/>
      <c r="KLJ52" s="9"/>
      <c r="KLK52" s="9"/>
      <c r="KLL52" s="9"/>
      <c r="KLM52" s="9"/>
      <c r="KLN52" s="9"/>
      <c r="KLO52" s="9"/>
      <c r="KLP52" s="9"/>
      <c r="KLQ52" s="9"/>
      <c r="KLR52" s="9"/>
      <c r="KLS52" s="9"/>
      <c r="KLT52" s="9"/>
      <c r="KLU52" s="9"/>
      <c r="KLV52" s="9"/>
      <c r="KLW52" s="9"/>
      <c r="KLX52" s="9"/>
      <c r="KLY52" s="9"/>
      <c r="KLZ52" s="9"/>
      <c r="KMA52" s="9"/>
      <c r="KMB52" s="9"/>
      <c r="KMC52" s="9"/>
      <c r="KMD52" s="9"/>
      <c r="KME52" s="9"/>
      <c r="KMF52" s="9"/>
      <c r="KMG52" s="9"/>
      <c r="KMH52" s="9"/>
      <c r="KMI52" s="9"/>
      <c r="KMJ52" s="9"/>
      <c r="KMK52" s="9"/>
      <c r="KML52" s="9"/>
      <c r="KMM52" s="9"/>
      <c r="KMN52" s="9"/>
      <c r="KMO52" s="9"/>
      <c r="KMP52" s="9"/>
      <c r="KMQ52" s="9"/>
      <c r="KMR52" s="9"/>
      <c r="KMS52" s="9"/>
      <c r="KMT52" s="9"/>
      <c r="KMU52" s="9"/>
      <c r="KMV52" s="9"/>
      <c r="KMW52" s="9"/>
      <c r="KMX52" s="9"/>
      <c r="KMY52" s="9"/>
      <c r="KMZ52" s="9"/>
      <c r="KNA52" s="9"/>
      <c r="KNB52" s="9"/>
      <c r="KNC52" s="9"/>
      <c r="KND52" s="9"/>
      <c r="KNE52" s="9"/>
      <c r="KNF52" s="9"/>
      <c r="KNG52" s="9"/>
      <c r="KNH52" s="9"/>
      <c r="KNI52" s="9"/>
      <c r="KNJ52" s="9"/>
      <c r="KNK52" s="9"/>
      <c r="KNL52" s="9"/>
      <c r="KNM52" s="9"/>
      <c r="KNN52" s="9"/>
      <c r="KNO52" s="9"/>
      <c r="KNP52" s="9"/>
      <c r="KNQ52" s="9"/>
      <c r="KNR52" s="9"/>
      <c r="KNS52" s="9"/>
      <c r="KNT52" s="9"/>
      <c r="KNU52" s="9"/>
      <c r="KNV52" s="9"/>
      <c r="KNW52" s="9"/>
      <c r="KNX52" s="9"/>
      <c r="KNY52" s="9"/>
      <c r="KNZ52" s="9"/>
      <c r="KOA52" s="9"/>
      <c r="KOB52" s="9"/>
      <c r="KOC52" s="9"/>
      <c r="KOD52" s="9"/>
      <c r="KOE52" s="9"/>
      <c r="KOF52" s="9"/>
      <c r="KOG52" s="9"/>
      <c r="KOH52" s="9"/>
      <c r="KOI52" s="9"/>
      <c r="KOJ52" s="9"/>
      <c r="KOK52" s="9"/>
      <c r="KOL52" s="9"/>
      <c r="KOM52" s="9"/>
      <c r="KON52" s="9"/>
      <c r="KOO52" s="9"/>
      <c r="KOP52" s="9"/>
      <c r="KOQ52" s="9"/>
      <c r="KOR52" s="9"/>
      <c r="KOS52" s="9"/>
      <c r="KOT52" s="9"/>
      <c r="KOU52" s="9"/>
      <c r="KOV52" s="9"/>
      <c r="KOW52" s="9"/>
      <c r="KOX52" s="9"/>
      <c r="KOY52" s="9"/>
      <c r="KOZ52" s="9"/>
      <c r="KPA52" s="9"/>
      <c r="KPB52" s="9"/>
      <c r="KPC52" s="9"/>
      <c r="KPD52" s="9"/>
      <c r="KPE52" s="9"/>
      <c r="KPF52" s="9"/>
      <c r="KPG52" s="9"/>
      <c r="KPH52" s="9"/>
      <c r="KPI52" s="9"/>
      <c r="KPJ52" s="9"/>
      <c r="KPK52" s="9"/>
      <c r="KPL52" s="9"/>
      <c r="KPM52" s="9"/>
      <c r="KPN52" s="9"/>
      <c r="KPO52" s="9"/>
      <c r="KPP52" s="9"/>
      <c r="KPQ52" s="9"/>
      <c r="KPR52" s="9"/>
      <c r="KPS52" s="9"/>
      <c r="KPT52" s="9"/>
      <c r="KPU52" s="9"/>
      <c r="KPV52" s="9"/>
      <c r="KPW52" s="9"/>
      <c r="KPX52" s="9"/>
      <c r="KPY52" s="9"/>
      <c r="KPZ52" s="9"/>
      <c r="KQA52" s="9"/>
      <c r="KQB52" s="9"/>
      <c r="KQC52" s="9"/>
      <c r="KQD52" s="9"/>
      <c r="KQE52" s="9"/>
      <c r="KQF52" s="9"/>
      <c r="KQG52" s="9"/>
      <c r="KQH52" s="9"/>
      <c r="KQI52" s="9"/>
      <c r="KQJ52" s="9"/>
      <c r="KQK52" s="9"/>
      <c r="KQL52" s="9"/>
      <c r="KQM52" s="9"/>
      <c r="KQN52" s="9"/>
      <c r="KQO52" s="9"/>
      <c r="KQP52" s="9"/>
      <c r="KQQ52" s="9"/>
      <c r="KQR52" s="9"/>
      <c r="KQS52" s="9"/>
      <c r="KQT52" s="9"/>
      <c r="KQU52" s="9"/>
      <c r="KQV52" s="9"/>
      <c r="KQW52" s="9"/>
      <c r="KQX52" s="9"/>
      <c r="KQY52" s="9"/>
      <c r="KQZ52" s="9"/>
      <c r="KRA52" s="9"/>
      <c r="KRB52" s="9"/>
      <c r="KRC52" s="9"/>
      <c r="KRD52" s="9"/>
      <c r="KRE52" s="9"/>
      <c r="KRF52" s="9"/>
      <c r="KRG52" s="9"/>
      <c r="KRH52" s="9"/>
      <c r="KRI52" s="9"/>
      <c r="KRJ52" s="9"/>
      <c r="KRK52" s="9"/>
      <c r="KRL52" s="9"/>
      <c r="KRM52" s="9"/>
      <c r="KRN52" s="9"/>
      <c r="KRO52" s="9"/>
      <c r="KRP52" s="9"/>
      <c r="KRQ52" s="9"/>
      <c r="KRR52" s="9"/>
      <c r="KRS52" s="9"/>
      <c r="KRT52" s="9"/>
      <c r="KRU52" s="9"/>
      <c r="KRV52" s="9"/>
      <c r="KRW52" s="9"/>
      <c r="KRX52" s="9"/>
      <c r="KRY52" s="9"/>
      <c r="KRZ52" s="9"/>
      <c r="KSA52" s="9"/>
      <c r="KSB52" s="9"/>
      <c r="KSC52" s="9"/>
      <c r="KSD52" s="9"/>
      <c r="KSE52" s="9"/>
      <c r="KSF52" s="9"/>
      <c r="KSG52" s="9"/>
      <c r="KSH52" s="9"/>
      <c r="KSI52" s="9"/>
      <c r="KSJ52" s="9"/>
      <c r="KSK52" s="9"/>
      <c r="KSL52" s="9"/>
      <c r="KSM52" s="9"/>
      <c r="KSN52" s="9"/>
      <c r="KSO52" s="9"/>
      <c r="KSP52" s="9"/>
      <c r="KSQ52" s="9"/>
      <c r="KSR52" s="9"/>
      <c r="KSS52" s="9"/>
      <c r="KST52" s="9"/>
      <c r="KSU52" s="9"/>
      <c r="KSV52" s="9"/>
      <c r="KSW52" s="9"/>
      <c r="KSX52" s="9"/>
      <c r="KSY52" s="9"/>
      <c r="KSZ52" s="9"/>
      <c r="KTA52" s="9"/>
      <c r="KTB52" s="9"/>
      <c r="KTC52" s="9"/>
      <c r="KTD52" s="9"/>
      <c r="KTE52" s="9"/>
      <c r="KTF52" s="9"/>
      <c r="KTG52" s="9"/>
      <c r="KTH52" s="9"/>
      <c r="KTI52" s="9"/>
      <c r="KTJ52" s="9"/>
      <c r="KTK52" s="9"/>
      <c r="KTL52" s="9"/>
      <c r="KTM52" s="9"/>
      <c r="KTN52" s="9"/>
      <c r="KTO52" s="9"/>
      <c r="KTP52" s="9"/>
      <c r="KTQ52" s="9"/>
      <c r="KTR52" s="9"/>
      <c r="KTS52" s="9"/>
      <c r="KTT52" s="9"/>
      <c r="KTU52" s="9"/>
      <c r="KTV52" s="9"/>
      <c r="KTW52" s="9"/>
      <c r="KTX52" s="9"/>
      <c r="KTY52" s="9"/>
      <c r="KTZ52" s="9"/>
      <c r="KUA52" s="9"/>
      <c r="KUB52" s="9"/>
      <c r="KUC52" s="9"/>
      <c r="KUD52" s="9"/>
      <c r="KUE52" s="9"/>
      <c r="KUF52" s="9"/>
      <c r="KUG52" s="9"/>
      <c r="KUH52" s="9"/>
      <c r="KUI52" s="9"/>
      <c r="KUJ52" s="9"/>
      <c r="KUK52" s="9"/>
      <c r="KUL52" s="9"/>
      <c r="KUM52" s="9"/>
      <c r="KUN52" s="9"/>
      <c r="KUO52" s="9"/>
      <c r="KUP52" s="9"/>
      <c r="KUQ52" s="9"/>
      <c r="KUR52" s="9"/>
      <c r="KUS52" s="9"/>
      <c r="KUT52" s="9"/>
      <c r="KUU52" s="9"/>
      <c r="KUV52" s="9"/>
      <c r="KUW52" s="9"/>
      <c r="KUX52" s="9"/>
      <c r="KUY52" s="9"/>
      <c r="KUZ52" s="9"/>
      <c r="KVA52" s="9"/>
      <c r="KVB52" s="9"/>
      <c r="KVC52" s="9"/>
      <c r="KVD52" s="9"/>
      <c r="KVE52" s="9"/>
      <c r="KVF52" s="9"/>
      <c r="KVG52" s="9"/>
      <c r="KVH52" s="9"/>
      <c r="KVI52" s="9"/>
      <c r="KVJ52" s="9"/>
      <c r="KVK52" s="9"/>
      <c r="KVL52" s="9"/>
      <c r="KVM52" s="9"/>
      <c r="KVN52" s="9"/>
      <c r="KVO52" s="9"/>
      <c r="KVP52" s="9"/>
      <c r="KVQ52" s="9"/>
      <c r="KVR52" s="9"/>
      <c r="KVS52" s="9"/>
      <c r="KVT52" s="9"/>
      <c r="KVU52" s="9"/>
      <c r="KVV52" s="9"/>
      <c r="KVW52" s="9"/>
      <c r="KVX52" s="9"/>
      <c r="KVY52" s="9"/>
      <c r="KVZ52" s="9"/>
      <c r="KWA52" s="9"/>
      <c r="KWB52" s="9"/>
      <c r="KWC52" s="9"/>
      <c r="KWD52" s="9"/>
      <c r="KWE52" s="9"/>
      <c r="KWF52" s="9"/>
      <c r="KWG52" s="9"/>
      <c r="KWH52" s="9"/>
      <c r="KWI52" s="9"/>
      <c r="KWJ52" s="9"/>
      <c r="KWK52" s="9"/>
      <c r="KWL52" s="9"/>
      <c r="KWM52" s="9"/>
      <c r="KWN52" s="9"/>
      <c r="KWO52" s="9"/>
      <c r="KWP52" s="9"/>
      <c r="KWQ52" s="9"/>
      <c r="KWR52" s="9"/>
      <c r="KWS52" s="9"/>
      <c r="KWT52" s="9"/>
      <c r="KWU52" s="9"/>
      <c r="KWV52" s="9"/>
      <c r="KWW52" s="9"/>
      <c r="KWX52" s="9"/>
      <c r="KWY52" s="9"/>
      <c r="KWZ52" s="9"/>
      <c r="KXA52" s="9"/>
      <c r="KXB52" s="9"/>
      <c r="KXC52" s="9"/>
      <c r="KXD52" s="9"/>
      <c r="KXE52" s="9"/>
      <c r="KXF52" s="9"/>
      <c r="KXG52" s="9"/>
      <c r="KXH52" s="9"/>
      <c r="KXI52" s="9"/>
      <c r="KXJ52" s="9"/>
      <c r="KXK52" s="9"/>
      <c r="KXL52" s="9"/>
      <c r="KXM52" s="9"/>
      <c r="KXN52" s="9"/>
      <c r="KXO52" s="9"/>
      <c r="KXP52" s="9"/>
      <c r="KXQ52" s="9"/>
      <c r="KXR52" s="9"/>
      <c r="KXS52" s="9"/>
      <c r="KXT52" s="9"/>
      <c r="KXU52" s="9"/>
      <c r="KXV52" s="9"/>
      <c r="KXW52" s="9"/>
      <c r="KXX52" s="9"/>
      <c r="KXY52" s="9"/>
      <c r="KXZ52" s="9"/>
      <c r="KYA52" s="9"/>
      <c r="KYB52" s="9"/>
      <c r="KYC52" s="9"/>
      <c r="KYD52" s="9"/>
      <c r="KYE52" s="9"/>
      <c r="KYF52" s="9"/>
      <c r="KYG52" s="9"/>
      <c r="KYH52" s="9"/>
      <c r="KYI52" s="9"/>
      <c r="KYJ52" s="9"/>
      <c r="KYK52" s="9"/>
      <c r="KYL52" s="9"/>
      <c r="KYM52" s="9"/>
      <c r="KYN52" s="9"/>
      <c r="KYO52" s="9"/>
      <c r="KYP52" s="9"/>
      <c r="KYQ52" s="9"/>
      <c r="KYR52" s="9"/>
      <c r="KYS52" s="9"/>
      <c r="KYT52" s="9"/>
      <c r="KYU52" s="9"/>
      <c r="KYV52" s="9"/>
      <c r="KYW52" s="9"/>
      <c r="KYX52" s="9"/>
      <c r="KYY52" s="9"/>
      <c r="KYZ52" s="9"/>
      <c r="KZA52" s="9"/>
      <c r="KZB52" s="9"/>
      <c r="KZC52" s="9"/>
      <c r="KZD52" s="9"/>
      <c r="KZE52" s="9"/>
      <c r="KZF52" s="9"/>
      <c r="KZG52" s="9"/>
      <c r="KZH52" s="9"/>
      <c r="KZI52" s="9"/>
      <c r="KZJ52" s="9"/>
      <c r="KZK52" s="9"/>
      <c r="KZL52" s="9"/>
      <c r="KZM52" s="9"/>
      <c r="KZN52" s="9"/>
      <c r="KZO52" s="9"/>
      <c r="KZP52" s="9"/>
      <c r="KZQ52" s="9"/>
      <c r="KZR52" s="9"/>
      <c r="KZS52" s="9"/>
      <c r="KZT52" s="9"/>
      <c r="KZU52" s="9"/>
      <c r="KZV52" s="9"/>
      <c r="KZW52" s="9"/>
      <c r="KZX52" s="9"/>
      <c r="KZY52" s="9"/>
      <c r="KZZ52" s="9"/>
      <c r="LAA52" s="9"/>
      <c r="LAB52" s="9"/>
      <c r="LAC52" s="9"/>
      <c r="LAD52" s="9"/>
      <c r="LAE52" s="9"/>
      <c r="LAF52" s="9"/>
      <c r="LAG52" s="9"/>
      <c r="LAH52" s="9"/>
      <c r="LAI52" s="9"/>
      <c r="LAJ52" s="9"/>
      <c r="LAK52" s="9"/>
      <c r="LAL52" s="9"/>
      <c r="LAM52" s="9"/>
      <c r="LAN52" s="9"/>
      <c r="LAO52" s="9"/>
      <c r="LAP52" s="9"/>
      <c r="LAQ52" s="9"/>
      <c r="LAR52" s="9"/>
      <c r="LAS52" s="9"/>
      <c r="LAT52" s="9"/>
      <c r="LAU52" s="9"/>
      <c r="LAV52" s="9"/>
      <c r="LAW52" s="9"/>
      <c r="LAX52" s="9"/>
      <c r="LAY52" s="9"/>
      <c r="LAZ52" s="9"/>
      <c r="LBA52" s="9"/>
      <c r="LBB52" s="9"/>
      <c r="LBC52" s="9"/>
      <c r="LBD52" s="9"/>
      <c r="LBE52" s="9"/>
      <c r="LBF52" s="9"/>
      <c r="LBG52" s="9"/>
      <c r="LBH52" s="9"/>
      <c r="LBI52" s="9"/>
      <c r="LBJ52" s="9"/>
      <c r="LBK52" s="9"/>
      <c r="LBL52" s="9"/>
      <c r="LBM52" s="9"/>
      <c r="LBN52" s="9"/>
      <c r="LBO52" s="9"/>
      <c r="LBP52" s="9"/>
      <c r="LBQ52" s="9"/>
      <c r="LBR52" s="9"/>
      <c r="LBS52" s="9"/>
      <c r="LBT52" s="9"/>
      <c r="LBU52" s="9"/>
      <c r="LBV52" s="9"/>
      <c r="LBW52" s="9"/>
      <c r="LBX52" s="9"/>
      <c r="LBY52" s="9"/>
      <c r="LBZ52" s="9"/>
      <c r="LCA52" s="9"/>
      <c r="LCB52" s="9"/>
      <c r="LCC52" s="9"/>
      <c r="LCD52" s="9"/>
      <c r="LCE52" s="9"/>
      <c r="LCF52" s="9"/>
      <c r="LCG52" s="9"/>
      <c r="LCH52" s="9"/>
      <c r="LCI52" s="9"/>
      <c r="LCJ52" s="9"/>
      <c r="LCK52" s="9"/>
      <c r="LCL52" s="9"/>
      <c r="LCM52" s="9"/>
      <c r="LCN52" s="9"/>
      <c r="LCO52" s="9"/>
      <c r="LCP52" s="9"/>
      <c r="LCQ52" s="9"/>
      <c r="LCR52" s="9"/>
      <c r="LCS52" s="9"/>
      <c r="LCT52" s="9"/>
      <c r="LCU52" s="9"/>
      <c r="LCV52" s="9"/>
      <c r="LCW52" s="9"/>
      <c r="LCX52" s="9"/>
      <c r="LCY52" s="9"/>
      <c r="LCZ52" s="9"/>
      <c r="LDA52" s="9"/>
      <c r="LDB52" s="9"/>
      <c r="LDC52" s="9"/>
      <c r="LDD52" s="9"/>
      <c r="LDE52" s="9"/>
      <c r="LDF52" s="9"/>
      <c r="LDG52" s="9"/>
      <c r="LDH52" s="9"/>
      <c r="LDI52" s="9"/>
      <c r="LDJ52" s="9"/>
      <c r="LDK52" s="9"/>
      <c r="LDL52" s="9"/>
      <c r="LDM52" s="9"/>
      <c r="LDN52" s="9"/>
      <c r="LDO52" s="9"/>
      <c r="LDP52" s="9"/>
      <c r="LDQ52" s="9"/>
      <c r="LDR52" s="9"/>
      <c r="LDS52" s="9"/>
      <c r="LDT52" s="9"/>
      <c r="LDU52" s="9"/>
      <c r="LDV52" s="9"/>
      <c r="LDW52" s="9"/>
      <c r="LDX52" s="9"/>
      <c r="LDY52" s="9"/>
      <c r="LDZ52" s="9"/>
      <c r="LEA52" s="9"/>
      <c r="LEB52" s="9"/>
      <c r="LEC52" s="9"/>
      <c r="LED52" s="9"/>
      <c r="LEE52" s="9"/>
      <c r="LEF52" s="9"/>
      <c r="LEG52" s="9"/>
      <c r="LEH52" s="9"/>
      <c r="LEI52" s="9"/>
      <c r="LEJ52" s="9"/>
      <c r="LEK52" s="9"/>
      <c r="LEL52" s="9"/>
      <c r="LEM52" s="9"/>
      <c r="LEN52" s="9"/>
      <c r="LEO52" s="9"/>
      <c r="LEP52" s="9"/>
      <c r="LEQ52" s="9"/>
      <c r="LER52" s="9"/>
      <c r="LES52" s="9"/>
      <c r="LET52" s="9"/>
      <c r="LEU52" s="9"/>
      <c r="LEV52" s="9"/>
      <c r="LEW52" s="9"/>
      <c r="LEX52" s="9"/>
      <c r="LEY52" s="9"/>
      <c r="LEZ52" s="9"/>
      <c r="LFA52" s="9"/>
      <c r="LFB52" s="9"/>
      <c r="LFC52" s="9"/>
      <c r="LFD52" s="9"/>
      <c r="LFE52" s="9"/>
      <c r="LFF52" s="9"/>
      <c r="LFG52" s="9"/>
      <c r="LFH52" s="9"/>
      <c r="LFI52" s="9"/>
      <c r="LFJ52" s="9"/>
      <c r="LFK52" s="9"/>
      <c r="LFL52" s="9"/>
      <c r="LFM52" s="9"/>
      <c r="LFN52" s="9"/>
      <c r="LFO52" s="9"/>
      <c r="LFP52" s="9"/>
      <c r="LFQ52" s="9"/>
      <c r="LFR52" s="9"/>
      <c r="LFS52" s="9"/>
      <c r="LFT52" s="9"/>
      <c r="LFU52" s="9"/>
      <c r="LFV52" s="9"/>
      <c r="LFW52" s="9"/>
      <c r="LFX52" s="9"/>
      <c r="LFY52" s="9"/>
      <c r="LFZ52" s="9"/>
      <c r="LGA52" s="9"/>
      <c r="LGB52" s="9"/>
      <c r="LGC52" s="9"/>
      <c r="LGD52" s="9"/>
      <c r="LGE52" s="9"/>
      <c r="LGF52" s="9"/>
      <c r="LGG52" s="9"/>
      <c r="LGH52" s="9"/>
      <c r="LGI52" s="9"/>
      <c r="LGJ52" s="9"/>
      <c r="LGK52" s="9"/>
      <c r="LGL52" s="9"/>
      <c r="LGM52" s="9"/>
      <c r="LGN52" s="9"/>
      <c r="LGO52" s="9"/>
      <c r="LGP52" s="9"/>
      <c r="LGQ52" s="9"/>
      <c r="LGR52" s="9"/>
      <c r="LGS52" s="9"/>
      <c r="LGT52" s="9"/>
      <c r="LGU52" s="9"/>
      <c r="LGV52" s="9"/>
      <c r="LGW52" s="9"/>
      <c r="LGX52" s="9"/>
      <c r="LGY52" s="9"/>
      <c r="LGZ52" s="9"/>
      <c r="LHA52" s="9"/>
      <c r="LHB52" s="9"/>
      <c r="LHC52" s="9"/>
      <c r="LHD52" s="9"/>
      <c r="LHE52" s="9"/>
      <c r="LHF52" s="9"/>
      <c r="LHG52" s="9"/>
      <c r="LHH52" s="9"/>
      <c r="LHI52" s="9"/>
      <c r="LHJ52" s="9"/>
      <c r="LHK52" s="9"/>
      <c r="LHL52" s="9"/>
      <c r="LHM52" s="9"/>
      <c r="LHN52" s="9"/>
      <c r="LHO52" s="9"/>
      <c r="LHP52" s="9"/>
      <c r="LHQ52" s="9"/>
      <c r="LHR52" s="9"/>
      <c r="LHS52" s="9"/>
      <c r="LHT52" s="9"/>
      <c r="LHU52" s="9"/>
      <c r="LHV52" s="9"/>
      <c r="LHW52" s="9"/>
      <c r="LHX52" s="9"/>
      <c r="LHY52" s="9"/>
      <c r="LHZ52" s="9"/>
      <c r="LIA52" s="9"/>
      <c r="LIB52" s="9"/>
      <c r="LIC52" s="9"/>
      <c r="LID52" s="9"/>
      <c r="LIE52" s="9"/>
      <c r="LIF52" s="9"/>
      <c r="LIG52" s="9"/>
      <c r="LIH52" s="9"/>
      <c r="LII52" s="9"/>
      <c r="LIJ52" s="9"/>
      <c r="LIK52" s="9"/>
      <c r="LIL52" s="9"/>
      <c r="LIM52" s="9"/>
      <c r="LIN52" s="9"/>
      <c r="LIO52" s="9"/>
      <c r="LIP52" s="9"/>
      <c r="LIQ52" s="9"/>
      <c r="LIR52" s="9"/>
      <c r="LIS52" s="9"/>
      <c r="LIT52" s="9"/>
      <c r="LIU52" s="9"/>
      <c r="LIV52" s="9"/>
      <c r="LIW52" s="9"/>
      <c r="LIX52" s="9"/>
      <c r="LIY52" s="9"/>
      <c r="LIZ52" s="9"/>
      <c r="LJA52" s="9"/>
      <c r="LJB52" s="9"/>
      <c r="LJC52" s="9"/>
      <c r="LJD52" s="9"/>
      <c r="LJE52" s="9"/>
      <c r="LJF52" s="9"/>
      <c r="LJG52" s="9"/>
      <c r="LJH52" s="9"/>
      <c r="LJI52" s="9"/>
      <c r="LJJ52" s="9"/>
      <c r="LJK52" s="9"/>
      <c r="LJL52" s="9"/>
      <c r="LJM52" s="9"/>
      <c r="LJN52" s="9"/>
      <c r="LJO52" s="9"/>
      <c r="LJP52" s="9"/>
      <c r="LJQ52" s="9"/>
      <c r="LJR52" s="9"/>
      <c r="LJS52" s="9"/>
      <c r="LJT52" s="9"/>
      <c r="LJU52" s="9"/>
      <c r="LJV52" s="9"/>
      <c r="LJW52" s="9"/>
      <c r="LJX52" s="9"/>
      <c r="LJY52" s="9"/>
      <c r="LJZ52" s="9"/>
      <c r="LKA52" s="9"/>
      <c r="LKB52" s="9"/>
      <c r="LKC52" s="9"/>
      <c r="LKD52" s="9"/>
      <c r="LKE52" s="9"/>
      <c r="LKF52" s="9"/>
      <c r="LKG52" s="9"/>
      <c r="LKH52" s="9"/>
      <c r="LKI52" s="9"/>
      <c r="LKJ52" s="9"/>
      <c r="LKK52" s="9"/>
      <c r="LKL52" s="9"/>
      <c r="LKM52" s="9"/>
      <c r="LKN52" s="9"/>
      <c r="LKO52" s="9"/>
      <c r="LKP52" s="9"/>
      <c r="LKQ52" s="9"/>
      <c r="LKR52" s="9"/>
      <c r="LKS52" s="9"/>
      <c r="LKT52" s="9"/>
      <c r="LKU52" s="9"/>
      <c r="LKV52" s="9"/>
      <c r="LKW52" s="9"/>
      <c r="LKX52" s="9"/>
      <c r="LKY52" s="9"/>
      <c r="LKZ52" s="9"/>
      <c r="LLA52" s="9"/>
      <c r="LLB52" s="9"/>
      <c r="LLC52" s="9"/>
      <c r="LLD52" s="9"/>
      <c r="LLE52" s="9"/>
      <c r="LLF52" s="9"/>
      <c r="LLG52" s="9"/>
      <c r="LLH52" s="9"/>
      <c r="LLI52" s="9"/>
      <c r="LLJ52" s="9"/>
      <c r="LLK52" s="9"/>
      <c r="LLL52" s="9"/>
      <c r="LLM52" s="9"/>
      <c r="LLN52" s="9"/>
      <c r="LLO52" s="9"/>
      <c r="LLP52" s="9"/>
      <c r="LLQ52" s="9"/>
      <c r="LLR52" s="9"/>
      <c r="LLS52" s="9"/>
      <c r="LLT52" s="9"/>
      <c r="LLU52" s="9"/>
      <c r="LLV52" s="9"/>
      <c r="LLW52" s="9"/>
      <c r="LLX52" s="9"/>
      <c r="LLY52" s="9"/>
      <c r="LLZ52" s="9"/>
      <c r="LMA52" s="9"/>
      <c r="LMB52" s="9"/>
      <c r="LMC52" s="9"/>
      <c r="LMD52" s="9"/>
      <c r="LME52" s="9"/>
      <c r="LMF52" s="9"/>
      <c r="LMG52" s="9"/>
      <c r="LMH52" s="9"/>
      <c r="LMI52" s="9"/>
      <c r="LMJ52" s="9"/>
      <c r="LMK52" s="9"/>
      <c r="LML52" s="9"/>
      <c r="LMM52" s="9"/>
      <c r="LMN52" s="9"/>
      <c r="LMO52" s="9"/>
      <c r="LMP52" s="9"/>
      <c r="LMQ52" s="9"/>
      <c r="LMR52" s="9"/>
      <c r="LMS52" s="9"/>
      <c r="LMT52" s="9"/>
      <c r="LMU52" s="9"/>
      <c r="LMV52" s="9"/>
      <c r="LMW52" s="9"/>
      <c r="LMX52" s="9"/>
      <c r="LMY52" s="9"/>
      <c r="LMZ52" s="9"/>
      <c r="LNA52" s="9"/>
      <c r="LNB52" s="9"/>
      <c r="LNC52" s="9"/>
      <c r="LND52" s="9"/>
      <c r="LNE52" s="9"/>
      <c r="LNF52" s="9"/>
      <c r="LNG52" s="9"/>
      <c r="LNH52" s="9"/>
      <c r="LNI52" s="9"/>
      <c r="LNJ52" s="9"/>
      <c r="LNK52" s="9"/>
      <c r="LNL52" s="9"/>
      <c r="LNM52" s="9"/>
      <c r="LNN52" s="9"/>
      <c r="LNO52" s="9"/>
      <c r="LNP52" s="9"/>
      <c r="LNQ52" s="9"/>
      <c r="LNR52" s="9"/>
      <c r="LNS52" s="9"/>
      <c r="LNT52" s="9"/>
      <c r="LNU52" s="9"/>
      <c r="LNV52" s="9"/>
      <c r="LNW52" s="9"/>
      <c r="LNX52" s="9"/>
      <c r="LNY52" s="9"/>
      <c r="LNZ52" s="9"/>
      <c r="LOA52" s="9"/>
      <c r="LOB52" s="9"/>
      <c r="LOC52" s="9"/>
      <c r="LOD52" s="9"/>
      <c r="LOE52" s="9"/>
      <c r="LOF52" s="9"/>
      <c r="LOG52" s="9"/>
      <c r="LOH52" s="9"/>
      <c r="LOI52" s="9"/>
      <c r="LOJ52" s="9"/>
      <c r="LOK52" s="9"/>
      <c r="LOL52" s="9"/>
      <c r="LOM52" s="9"/>
      <c r="LON52" s="9"/>
      <c r="LOO52" s="9"/>
      <c r="LOP52" s="9"/>
      <c r="LOQ52" s="9"/>
      <c r="LOR52" s="9"/>
      <c r="LOS52" s="9"/>
      <c r="LOT52" s="9"/>
      <c r="LOU52" s="9"/>
      <c r="LOV52" s="9"/>
      <c r="LOW52" s="9"/>
      <c r="LOX52" s="9"/>
      <c r="LOY52" s="9"/>
      <c r="LOZ52" s="9"/>
      <c r="LPA52" s="9"/>
      <c r="LPB52" s="9"/>
      <c r="LPC52" s="9"/>
      <c r="LPD52" s="9"/>
      <c r="LPE52" s="9"/>
      <c r="LPF52" s="9"/>
      <c r="LPG52" s="9"/>
      <c r="LPH52" s="9"/>
      <c r="LPI52" s="9"/>
      <c r="LPJ52" s="9"/>
      <c r="LPK52" s="9"/>
      <c r="LPL52" s="9"/>
      <c r="LPM52" s="9"/>
      <c r="LPN52" s="9"/>
      <c r="LPO52" s="9"/>
      <c r="LPP52" s="9"/>
      <c r="LPQ52" s="9"/>
      <c r="LPR52" s="9"/>
      <c r="LPS52" s="9"/>
      <c r="LPT52" s="9"/>
      <c r="LPU52" s="9"/>
      <c r="LPV52" s="9"/>
      <c r="LPW52" s="9"/>
      <c r="LPX52" s="9"/>
      <c r="LPY52" s="9"/>
      <c r="LPZ52" s="9"/>
      <c r="LQA52" s="9"/>
      <c r="LQB52" s="9"/>
      <c r="LQC52" s="9"/>
      <c r="LQD52" s="9"/>
      <c r="LQE52" s="9"/>
      <c r="LQF52" s="9"/>
      <c r="LQG52" s="9"/>
      <c r="LQH52" s="9"/>
      <c r="LQI52" s="9"/>
      <c r="LQJ52" s="9"/>
      <c r="LQK52" s="9"/>
      <c r="LQL52" s="9"/>
      <c r="LQM52" s="9"/>
      <c r="LQN52" s="9"/>
      <c r="LQO52" s="9"/>
      <c r="LQP52" s="9"/>
      <c r="LQQ52" s="9"/>
      <c r="LQR52" s="9"/>
      <c r="LQS52" s="9"/>
      <c r="LQT52" s="9"/>
      <c r="LQU52" s="9"/>
      <c r="LQV52" s="9"/>
      <c r="LQW52" s="9"/>
      <c r="LQX52" s="9"/>
      <c r="LQY52" s="9"/>
      <c r="LQZ52" s="9"/>
      <c r="LRA52" s="9"/>
      <c r="LRB52" s="9"/>
      <c r="LRC52" s="9"/>
      <c r="LRD52" s="9"/>
      <c r="LRE52" s="9"/>
      <c r="LRF52" s="9"/>
      <c r="LRG52" s="9"/>
      <c r="LRH52" s="9"/>
      <c r="LRI52" s="9"/>
      <c r="LRJ52" s="9"/>
      <c r="LRK52" s="9"/>
      <c r="LRL52" s="9"/>
      <c r="LRM52" s="9"/>
      <c r="LRN52" s="9"/>
      <c r="LRO52" s="9"/>
      <c r="LRP52" s="9"/>
      <c r="LRQ52" s="9"/>
      <c r="LRR52" s="9"/>
      <c r="LRS52" s="9"/>
      <c r="LRT52" s="9"/>
      <c r="LRU52" s="9"/>
      <c r="LRV52" s="9"/>
      <c r="LRW52" s="9"/>
      <c r="LRX52" s="9"/>
      <c r="LRY52" s="9"/>
      <c r="LRZ52" s="9"/>
      <c r="LSA52" s="9"/>
      <c r="LSB52" s="9"/>
      <c r="LSC52" s="9"/>
      <c r="LSD52" s="9"/>
      <c r="LSE52" s="9"/>
      <c r="LSF52" s="9"/>
      <c r="LSG52" s="9"/>
      <c r="LSH52" s="9"/>
      <c r="LSI52" s="9"/>
      <c r="LSJ52" s="9"/>
      <c r="LSK52" s="9"/>
      <c r="LSL52" s="9"/>
      <c r="LSM52" s="9"/>
      <c r="LSN52" s="9"/>
      <c r="LSO52" s="9"/>
      <c r="LSP52" s="9"/>
      <c r="LSQ52" s="9"/>
      <c r="LSR52" s="9"/>
      <c r="LSS52" s="9"/>
      <c r="LST52" s="9"/>
      <c r="LSU52" s="9"/>
      <c r="LSV52" s="9"/>
      <c r="LSW52" s="9"/>
      <c r="LSX52" s="9"/>
      <c r="LSY52" s="9"/>
      <c r="LSZ52" s="9"/>
      <c r="LTA52" s="9"/>
      <c r="LTB52" s="9"/>
      <c r="LTC52" s="9"/>
      <c r="LTD52" s="9"/>
      <c r="LTE52" s="9"/>
      <c r="LTF52" s="9"/>
      <c r="LTG52" s="9"/>
      <c r="LTH52" s="9"/>
      <c r="LTI52" s="9"/>
      <c r="LTJ52" s="9"/>
      <c r="LTK52" s="9"/>
      <c r="LTL52" s="9"/>
      <c r="LTM52" s="9"/>
      <c r="LTN52" s="9"/>
      <c r="LTO52" s="9"/>
      <c r="LTP52" s="9"/>
      <c r="LTQ52" s="9"/>
      <c r="LTR52" s="9"/>
      <c r="LTS52" s="9"/>
      <c r="LTT52" s="9"/>
      <c r="LTU52" s="9"/>
      <c r="LTV52" s="9"/>
      <c r="LTW52" s="9"/>
      <c r="LTX52" s="9"/>
      <c r="LTY52" s="9"/>
      <c r="LTZ52" s="9"/>
      <c r="LUA52" s="9"/>
      <c r="LUB52" s="9"/>
      <c r="LUC52" s="9"/>
      <c r="LUD52" s="9"/>
      <c r="LUE52" s="9"/>
      <c r="LUF52" s="9"/>
      <c r="LUG52" s="9"/>
      <c r="LUH52" s="9"/>
      <c r="LUI52" s="9"/>
      <c r="LUJ52" s="9"/>
      <c r="LUK52" s="9"/>
      <c r="LUL52" s="9"/>
      <c r="LUM52" s="9"/>
      <c r="LUN52" s="9"/>
      <c r="LUO52" s="9"/>
      <c r="LUP52" s="9"/>
      <c r="LUQ52" s="9"/>
      <c r="LUR52" s="9"/>
      <c r="LUS52" s="9"/>
      <c r="LUT52" s="9"/>
      <c r="LUU52" s="9"/>
      <c r="LUV52" s="9"/>
      <c r="LUW52" s="9"/>
      <c r="LUX52" s="9"/>
      <c r="LUY52" s="9"/>
      <c r="LUZ52" s="9"/>
      <c r="LVA52" s="9"/>
      <c r="LVB52" s="9"/>
      <c r="LVC52" s="9"/>
      <c r="LVD52" s="9"/>
      <c r="LVE52" s="9"/>
      <c r="LVF52" s="9"/>
      <c r="LVG52" s="9"/>
      <c r="LVH52" s="9"/>
      <c r="LVI52" s="9"/>
      <c r="LVJ52" s="9"/>
      <c r="LVK52" s="9"/>
      <c r="LVL52" s="9"/>
      <c r="LVM52" s="9"/>
      <c r="LVN52" s="9"/>
      <c r="LVO52" s="9"/>
      <c r="LVP52" s="9"/>
      <c r="LVQ52" s="9"/>
      <c r="LVR52" s="9"/>
      <c r="LVS52" s="9"/>
      <c r="LVT52" s="9"/>
      <c r="LVU52" s="9"/>
      <c r="LVV52" s="9"/>
      <c r="LVW52" s="9"/>
      <c r="LVX52" s="9"/>
      <c r="LVY52" s="9"/>
      <c r="LVZ52" s="9"/>
      <c r="LWA52" s="9"/>
      <c r="LWB52" s="9"/>
      <c r="LWC52" s="9"/>
      <c r="LWD52" s="9"/>
      <c r="LWE52" s="9"/>
      <c r="LWF52" s="9"/>
      <c r="LWG52" s="9"/>
      <c r="LWH52" s="9"/>
      <c r="LWI52" s="9"/>
      <c r="LWJ52" s="9"/>
      <c r="LWK52" s="9"/>
      <c r="LWL52" s="9"/>
      <c r="LWM52" s="9"/>
      <c r="LWN52" s="9"/>
      <c r="LWO52" s="9"/>
      <c r="LWP52" s="9"/>
      <c r="LWQ52" s="9"/>
      <c r="LWR52" s="9"/>
      <c r="LWS52" s="9"/>
      <c r="LWT52" s="9"/>
      <c r="LWU52" s="9"/>
      <c r="LWV52" s="9"/>
      <c r="LWW52" s="9"/>
      <c r="LWX52" s="9"/>
      <c r="LWY52" s="9"/>
      <c r="LWZ52" s="9"/>
      <c r="LXA52" s="9"/>
      <c r="LXB52" s="9"/>
      <c r="LXC52" s="9"/>
      <c r="LXD52" s="9"/>
      <c r="LXE52" s="9"/>
      <c r="LXF52" s="9"/>
      <c r="LXG52" s="9"/>
      <c r="LXH52" s="9"/>
      <c r="LXI52" s="9"/>
      <c r="LXJ52" s="9"/>
      <c r="LXK52" s="9"/>
      <c r="LXL52" s="9"/>
      <c r="LXM52" s="9"/>
      <c r="LXN52" s="9"/>
      <c r="LXO52" s="9"/>
      <c r="LXP52" s="9"/>
      <c r="LXQ52" s="9"/>
      <c r="LXR52" s="9"/>
      <c r="LXS52" s="9"/>
      <c r="LXT52" s="9"/>
      <c r="LXU52" s="9"/>
      <c r="LXV52" s="9"/>
      <c r="LXW52" s="9"/>
      <c r="LXX52" s="9"/>
      <c r="LXY52" s="9"/>
      <c r="LXZ52" s="9"/>
      <c r="LYA52" s="9"/>
      <c r="LYB52" s="9"/>
      <c r="LYC52" s="9"/>
      <c r="LYD52" s="9"/>
      <c r="LYE52" s="9"/>
      <c r="LYF52" s="9"/>
      <c r="LYG52" s="9"/>
      <c r="LYH52" s="9"/>
      <c r="LYI52" s="9"/>
      <c r="LYJ52" s="9"/>
      <c r="LYK52" s="9"/>
      <c r="LYL52" s="9"/>
      <c r="LYM52" s="9"/>
      <c r="LYN52" s="9"/>
      <c r="LYO52" s="9"/>
      <c r="LYP52" s="9"/>
      <c r="LYQ52" s="9"/>
      <c r="LYR52" s="9"/>
      <c r="LYS52" s="9"/>
      <c r="LYT52" s="9"/>
      <c r="LYU52" s="9"/>
      <c r="LYV52" s="9"/>
      <c r="LYW52" s="9"/>
      <c r="LYX52" s="9"/>
      <c r="LYY52" s="9"/>
      <c r="LYZ52" s="9"/>
      <c r="LZA52" s="9"/>
      <c r="LZB52" s="9"/>
      <c r="LZC52" s="9"/>
      <c r="LZD52" s="9"/>
      <c r="LZE52" s="9"/>
      <c r="LZF52" s="9"/>
      <c r="LZG52" s="9"/>
      <c r="LZH52" s="9"/>
      <c r="LZI52" s="9"/>
      <c r="LZJ52" s="9"/>
      <c r="LZK52" s="9"/>
      <c r="LZL52" s="9"/>
      <c r="LZM52" s="9"/>
      <c r="LZN52" s="9"/>
      <c r="LZO52" s="9"/>
      <c r="LZP52" s="9"/>
      <c r="LZQ52" s="9"/>
      <c r="LZR52" s="9"/>
      <c r="LZS52" s="9"/>
      <c r="LZT52" s="9"/>
      <c r="LZU52" s="9"/>
      <c r="LZV52" s="9"/>
      <c r="LZW52" s="9"/>
      <c r="LZX52" s="9"/>
      <c r="LZY52" s="9"/>
      <c r="LZZ52" s="9"/>
      <c r="MAA52" s="9"/>
      <c r="MAB52" s="9"/>
      <c r="MAC52" s="9"/>
      <c r="MAD52" s="9"/>
      <c r="MAE52" s="9"/>
      <c r="MAF52" s="9"/>
      <c r="MAG52" s="9"/>
      <c r="MAH52" s="9"/>
      <c r="MAI52" s="9"/>
      <c r="MAJ52" s="9"/>
      <c r="MAK52" s="9"/>
      <c r="MAL52" s="9"/>
      <c r="MAM52" s="9"/>
      <c r="MAN52" s="9"/>
      <c r="MAO52" s="9"/>
      <c r="MAP52" s="9"/>
      <c r="MAQ52" s="9"/>
      <c r="MAR52" s="9"/>
      <c r="MAS52" s="9"/>
      <c r="MAT52" s="9"/>
      <c r="MAU52" s="9"/>
      <c r="MAV52" s="9"/>
      <c r="MAW52" s="9"/>
      <c r="MAX52" s="9"/>
      <c r="MAY52" s="9"/>
      <c r="MAZ52" s="9"/>
      <c r="MBA52" s="9"/>
      <c r="MBB52" s="9"/>
      <c r="MBC52" s="9"/>
      <c r="MBD52" s="9"/>
      <c r="MBE52" s="9"/>
      <c r="MBF52" s="9"/>
      <c r="MBG52" s="9"/>
      <c r="MBH52" s="9"/>
      <c r="MBI52" s="9"/>
      <c r="MBJ52" s="9"/>
      <c r="MBK52" s="9"/>
      <c r="MBL52" s="9"/>
      <c r="MBM52" s="9"/>
      <c r="MBN52" s="9"/>
      <c r="MBO52" s="9"/>
      <c r="MBP52" s="9"/>
      <c r="MBQ52" s="9"/>
      <c r="MBR52" s="9"/>
      <c r="MBS52" s="9"/>
      <c r="MBT52" s="9"/>
      <c r="MBU52" s="9"/>
      <c r="MBV52" s="9"/>
      <c r="MBW52" s="9"/>
      <c r="MBX52" s="9"/>
      <c r="MBY52" s="9"/>
      <c r="MBZ52" s="9"/>
      <c r="MCA52" s="9"/>
      <c r="MCB52" s="9"/>
      <c r="MCC52" s="9"/>
      <c r="MCD52" s="9"/>
      <c r="MCE52" s="9"/>
      <c r="MCF52" s="9"/>
      <c r="MCG52" s="9"/>
      <c r="MCH52" s="9"/>
      <c r="MCI52" s="9"/>
      <c r="MCJ52" s="9"/>
      <c r="MCK52" s="9"/>
      <c r="MCL52" s="9"/>
      <c r="MCM52" s="9"/>
      <c r="MCN52" s="9"/>
      <c r="MCO52" s="9"/>
      <c r="MCP52" s="9"/>
      <c r="MCQ52" s="9"/>
      <c r="MCR52" s="9"/>
      <c r="MCS52" s="9"/>
      <c r="MCT52" s="9"/>
      <c r="MCU52" s="9"/>
      <c r="MCV52" s="9"/>
      <c r="MCW52" s="9"/>
      <c r="MCX52" s="9"/>
      <c r="MCY52" s="9"/>
      <c r="MCZ52" s="9"/>
      <c r="MDA52" s="9"/>
      <c r="MDB52" s="9"/>
      <c r="MDC52" s="9"/>
      <c r="MDD52" s="9"/>
      <c r="MDE52" s="9"/>
      <c r="MDF52" s="9"/>
      <c r="MDG52" s="9"/>
      <c r="MDH52" s="9"/>
      <c r="MDI52" s="9"/>
      <c r="MDJ52" s="9"/>
      <c r="MDK52" s="9"/>
      <c r="MDL52" s="9"/>
      <c r="MDM52" s="9"/>
      <c r="MDN52" s="9"/>
      <c r="MDO52" s="9"/>
      <c r="MDP52" s="9"/>
      <c r="MDQ52" s="9"/>
      <c r="MDR52" s="9"/>
      <c r="MDS52" s="9"/>
      <c r="MDT52" s="9"/>
      <c r="MDU52" s="9"/>
      <c r="MDV52" s="9"/>
      <c r="MDW52" s="9"/>
      <c r="MDX52" s="9"/>
      <c r="MDY52" s="9"/>
      <c r="MDZ52" s="9"/>
      <c r="MEA52" s="9"/>
      <c r="MEB52" s="9"/>
      <c r="MEC52" s="9"/>
      <c r="MED52" s="9"/>
      <c r="MEE52" s="9"/>
      <c r="MEF52" s="9"/>
      <c r="MEG52" s="9"/>
      <c r="MEH52" s="9"/>
      <c r="MEI52" s="9"/>
      <c r="MEJ52" s="9"/>
      <c r="MEK52" s="9"/>
      <c r="MEL52" s="9"/>
      <c r="MEM52" s="9"/>
      <c r="MEN52" s="9"/>
      <c r="MEO52" s="9"/>
      <c r="MEP52" s="9"/>
      <c r="MEQ52" s="9"/>
      <c r="MER52" s="9"/>
      <c r="MES52" s="9"/>
      <c r="MET52" s="9"/>
      <c r="MEU52" s="9"/>
      <c r="MEV52" s="9"/>
      <c r="MEW52" s="9"/>
      <c r="MEX52" s="9"/>
      <c r="MEY52" s="9"/>
      <c r="MEZ52" s="9"/>
      <c r="MFA52" s="9"/>
      <c r="MFB52" s="9"/>
      <c r="MFC52" s="9"/>
      <c r="MFD52" s="9"/>
      <c r="MFE52" s="9"/>
      <c r="MFF52" s="9"/>
      <c r="MFG52" s="9"/>
      <c r="MFH52" s="9"/>
      <c r="MFI52" s="9"/>
      <c r="MFJ52" s="9"/>
      <c r="MFK52" s="9"/>
      <c r="MFL52" s="9"/>
      <c r="MFM52" s="9"/>
      <c r="MFN52" s="9"/>
      <c r="MFO52" s="9"/>
      <c r="MFP52" s="9"/>
      <c r="MFQ52" s="9"/>
      <c r="MFR52" s="9"/>
      <c r="MFS52" s="9"/>
      <c r="MFT52" s="9"/>
      <c r="MFU52" s="9"/>
      <c r="MFV52" s="9"/>
      <c r="MFW52" s="9"/>
      <c r="MFX52" s="9"/>
      <c r="MFY52" s="9"/>
      <c r="MFZ52" s="9"/>
      <c r="MGA52" s="9"/>
      <c r="MGB52" s="9"/>
      <c r="MGC52" s="9"/>
      <c r="MGD52" s="9"/>
      <c r="MGE52" s="9"/>
      <c r="MGF52" s="9"/>
      <c r="MGG52" s="9"/>
      <c r="MGH52" s="9"/>
      <c r="MGI52" s="9"/>
      <c r="MGJ52" s="9"/>
      <c r="MGK52" s="9"/>
      <c r="MGL52" s="9"/>
      <c r="MGM52" s="9"/>
      <c r="MGN52" s="9"/>
      <c r="MGO52" s="9"/>
      <c r="MGP52" s="9"/>
      <c r="MGQ52" s="9"/>
      <c r="MGR52" s="9"/>
      <c r="MGS52" s="9"/>
      <c r="MGT52" s="9"/>
      <c r="MGU52" s="9"/>
      <c r="MGV52" s="9"/>
      <c r="MGW52" s="9"/>
      <c r="MGX52" s="9"/>
      <c r="MGY52" s="9"/>
      <c r="MGZ52" s="9"/>
      <c r="MHA52" s="9"/>
      <c r="MHB52" s="9"/>
      <c r="MHC52" s="9"/>
      <c r="MHD52" s="9"/>
      <c r="MHE52" s="9"/>
      <c r="MHF52" s="9"/>
      <c r="MHG52" s="9"/>
      <c r="MHH52" s="9"/>
      <c r="MHI52" s="9"/>
      <c r="MHJ52" s="9"/>
      <c r="MHK52" s="9"/>
      <c r="MHL52" s="9"/>
      <c r="MHM52" s="9"/>
      <c r="MHN52" s="9"/>
      <c r="MHO52" s="9"/>
      <c r="MHP52" s="9"/>
      <c r="MHQ52" s="9"/>
      <c r="MHR52" s="9"/>
      <c r="MHS52" s="9"/>
      <c r="MHT52" s="9"/>
      <c r="MHU52" s="9"/>
      <c r="MHV52" s="9"/>
      <c r="MHW52" s="9"/>
      <c r="MHX52" s="9"/>
      <c r="MHY52" s="9"/>
      <c r="MHZ52" s="9"/>
      <c r="MIA52" s="9"/>
      <c r="MIB52" s="9"/>
      <c r="MIC52" s="9"/>
      <c r="MID52" s="9"/>
      <c r="MIE52" s="9"/>
      <c r="MIF52" s="9"/>
      <c r="MIG52" s="9"/>
      <c r="MIH52" s="9"/>
      <c r="MII52" s="9"/>
      <c r="MIJ52" s="9"/>
      <c r="MIK52" s="9"/>
      <c r="MIL52" s="9"/>
      <c r="MIM52" s="9"/>
      <c r="MIN52" s="9"/>
      <c r="MIO52" s="9"/>
      <c r="MIP52" s="9"/>
      <c r="MIQ52" s="9"/>
      <c r="MIR52" s="9"/>
      <c r="MIS52" s="9"/>
      <c r="MIT52" s="9"/>
      <c r="MIU52" s="9"/>
      <c r="MIV52" s="9"/>
      <c r="MIW52" s="9"/>
      <c r="MIX52" s="9"/>
      <c r="MIY52" s="9"/>
      <c r="MIZ52" s="9"/>
      <c r="MJA52" s="9"/>
      <c r="MJB52" s="9"/>
      <c r="MJC52" s="9"/>
      <c r="MJD52" s="9"/>
      <c r="MJE52" s="9"/>
      <c r="MJF52" s="9"/>
      <c r="MJG52" s="9"/>
      <c r="MJH52" s="9"/>
      <c r="MJI52" s="9"/>
      <c r="MJJ52" s="9"/>
      <c r="MJK52" s="9"/>
      <c r="MJL52" s="9"/>
      <c r="MJM52" s="9"/>
      <c r="MJN52" s="9"/>
      <c r="MJO52" s="9"/>
      <c r="MJP52" s="9"/>
      <c r="MJQ52" s="9"/>
      <c r="MJR52" s="9"/>
      <c r="MJS52" s="9"/>
      <c r="MJT52" s="9"/>
      <c r="MJU52" s="9"/>
      <c r="MJV52" s="9"/>
      <c r="MJW52" s="9"/>
      <c r="MJX52" s="9"/>
      <c r="MJY52" s="9"/>
      <c r="MJZ52" s="9"/>
      <c r="MKA52" s="9"/>
      <c r="MKB52" s="9"/>
      <c r="MKC52" s="9"/>
      <c r="MKD52" s="9"/>
      <c r="MKE52" s="9"/>
      <c r="MKF52" s="9"/>
      <c r="MKG52" s="9"/>
      <c r="MKH52" s="9"/>
      <c r="MKI52" s="9"/>
      <c r="MKJ52" s="9"/>
      <c r="MKK52" s="9"/>
      <c r="MKL52" s="9"/>
      <c r="MKM52" s="9"/>
      <c r="MKN52" s="9"/>
      <c r="MKO52" s="9"/>
      <c r="MKP52" s="9"/>
      <c r="MKQ52" s="9"/>
      <c r="MKR52" s="9"/>
      <c r="MKS52" s="9"/>
      <c r="MKT52" s="9"/>
      <c r="MKU52" s="9"/>
      <c r="MKV52" s="9"/>
      <c r="MKW52" s="9"/>
      <c r="MKX52" s="9"/>
      <c r="MKY52" s="9"/>
      <c r="MKZ52" s="9"/>
      <c r="MLA52" s="9"/>
      <c r="MLB52" s="9"/>
      <c r="MLC52" s="9"/>
      <c r="MLD52" s="9"/>
      <c r="MLE52" s="9"/>
      <c r="MLF52" s="9"/>
      <c r="MLG52" s="9"/>
      <c r="MLH52" s="9"/>
      <c r="MLI52" s="9"/>
      <c r="MLJ52" s="9"/>
      <c r="MLK52" s="9"/>
      <c r="MLL52" s="9"/>
      <c r="MLM52" s="9"/>
      <c r="MLN52" s="9"/>
      <c r="MLO52" s="9"/>
      <c r="MLP52" s="9"/>
      <c r="MLQ52" s="9"/>
      <c r="MLR52" s="9"/>
      <c r="MLS52" s="9"/>
      <c r="MLT52" s="9"/>
      <c r="MLU52" s="9"/>
      <c r="MLV52" s="9"/>
      <c r="MLW52" s="9"/>
      <c r="MLX52" s="9"/>
      <c r="MLY52" s="9"/>
      <c r="MLZ52" s="9"/>
      <c r="MMA52" s="9"/>
      <c r="MMB52" s="9"/>
      <c r="MMC52" s="9"/>
      <c r="MMD52" s="9"/>
      <c r="MME52" s="9"/>
      <c r="MMF52" s="9"/>
      <c r="MMG52" s="9"/>
      <c r="MMH52" s="9"/>
      <c r="MMI52" s="9"/>
      <c r="MMJ52" s="9"/>
      <c r="MMK52" s="9"/>
      <c r="MML52" s="9"/>
      <c r="MMM52" s="9"/>
      <c r="MMN52" s="9"/>
      <c r="MMO52" s="9"/>
      <c r="MMP52" s="9"/>
      <c r="MMQ52" s="9"/>
      <c r="MMR52" s="9"/>
      <c r="MMS52" s="9"/>
      <c r="MMT52" s="9"/>
      <c r="MMU52" s="9"/>
      <c r="MMV52" s="9"/>
      <c r="MMW52" s="9"/>
      <c r="MMX52" s="9"/>
      <c r="MMY52" s="9"/>
      <c r="MMZ52" s="9"/>
      <c r="MNA52" s="9"/>
      <c r="MNB52" s="9"/>
      <c r="MNC52" s="9"/>
      <c r="MND52" s="9"/>
      <c r="MNE52" s="9"/>
      <c r="MNF52" s="9"/>
      <c r="MNG52" s="9"/>
      <c r="MNH52" s="9"/>
      <c r="MNI52" s="9"/>
      <c r="MNJ52" s="9"/>
      <c r="MNK52" s="9"/>
      <c r="MNL52" s="9"/>
      <c r="MNM52" s="9"/>
      <c r="MNN52" s="9"/>
      <c r="MNO52" s="9"/>
      <c r="MNP52" s="9"/>
      <c r="MNQ52" s="9"/>
      <c r="MNR52" s="9"/>
      <c r="MNS52" s="9"/>
      <c r="MNT52" s="9"/>
      <c r="MNU52" s="9"/>
      <c r="MNV52" s="9"/>
      <c r="MNW52" s="9"/>
      <c r="MNX52" s="9"/>
      <c r="MNY52" s="9"/>
      <c r="MNZ52" s="9"/>
      <c r="MOA52" s="9"/>
      <c r="MOB52" s="9"/>
      <c r="MOC52" s="9"/>
      <c r="MOD52" s="9"/>
      <c r="MOE52" s="9"/>
      <c r="MOF52" s="9"/>
      <c r="MOG52" s="9"/>
      <c r="MOH52" s="9"/>
      <c r="MOI52" s="9"/>
      <c r="MOJ52" s="9"/>
      <c r="MOK52" s="9"/>
      <c r="MOL52" s="9"/>
      <c r="MOM52" s="9"/>
      <c r="MON52" s="9"/>
      <c r="MOO52" s="9"/>
      <c r="MOP52" s="9"/>
      <c r="MOQ52" s="9"/>
      <c r="MOR52" s="9"/>
      <c r="MOS52" s="9"/>
      <c r="MOT52" s="9"/>
      <c r="MOU52" s="9"/>
      <c r="MOV52" s="9"/>
      <c r="MOW52" s="9"/>
      <c r="MOX52" s="9"/>
      <c r="MOY52" s="9"/>
      <c r="MOZ52" s="9"/>
      <c r="MPA52" s="9"/>
      <c r="MPB52" s="9"/>
      <c r="MPC52" s="9"/>
      <c r="MPD52" s="9"/>
      <c r="MPE52" s="9"/>
      <c r="MPF52" s="9"/>
      <c r="MPG52" s="9"/>
      <c r="MPH52" s="9"/>
      <c r="MPI52" s="9"/>
      <c r="MPJ52" s="9"/>
      <c r="MPK52" s="9"/>
      <c r="MPL52" s="9"/>
      <c r="MPM52" s="9"/>
      <c r="MPN52" s="9"/>
      <c r="MPO52" s="9"/>
      <c r="MPP52" s="9"/>
      <c r="MPQ52" s="9"/>
      <c r="MPR52" s="9"/>
      <c r="MPS52" s="9"/>
      <c r="MPT52" s="9"/>
      <c r="MPU52" s="9"/>
      <c r="MPV52" s="9"/>
      <c r="MPW52" s="9"/>
      <c r="MPX52" s="9"/>
      <c r="MPY52" s="9"/>
      <c r="MPZ52" s="9"/>
      <c r="MQA52" s="9"/>
      <c r="MQB52" s="9"/>
      <c r="MQC52" s="9"/>
      <c r="MQD52" s="9"/>
      <c r="MQE52" s="9"/>
      <c r="MQF52" s="9"/>
      <c r="MQG52" s="9"/>
      <c r="MQH52" s="9"/>
      <c r="MQI52" s="9"/>
      <c r="MQJ52" s="9"/>
      <c r="MQK52" s="9"/>
      <c r="MQL52" s="9"/>
      <c r="MQM52" s="9"/>
      <c r="MQN52" s="9"/>
      <c r="MQO52" s="9"/>
      <c r="MQP52" s="9"/>
      <c r="MQQ52" s="9"/>
      <c r="MQR52" s="9"/>
      <c r="MQS52" s="9"/>
      <c r="MQT52" s="9"/>
      <c r="MQU52" s="9"/>
      <c r="MQV52" s="9"/>
      <c r="MQW52" s="9"/>
      <c r="MQX52" s="9"/>
      <c r="MQY52" s="9"/>
      <c r="MQZ52" s="9"/>
      <c r="MRA52" s="9"/>
      <c r="MRB52" s="9"/>
      <c r="MRC52" s="9"/>
      <c r="MRD52" s="9"/>
      <c r="MRE52" s="9"/>
      <c r="MRF52" s="9"/>
      <c r="MRG52" s="9"/>
      <c r="MRH52" s="9"/>
      <c r="MRI52" s="9"/>
      <c r="MRJ52" s="9"/>
      <c r="MRK52" s="9"/>
      <c r="MRL52" s="9"/>
      <c r="MRM52" s="9"/>
      <c r="MRN52" s="9"/>
      <c r="MRO52" s="9"/>
      <c r="MRP52" s="9"/>
      <c r="MRQ52" s="9"/>
      <c r="MRR52" s="9"/>
      <c r="MRS52" s="9"/>
      <c r="MRT52" s="9"/>
      <c r="MRU52" s="9"/>
      <c r="MRV52" s="9"/>
      <c r="MRW52" s="9"/>
      <c r="MRX52" s="9"/>
      <c r="MRY52" s="9"/>
      <c r="MRZ52" s="9"/>
      <c r="MSA52" s="9"/>
      <c r="MSB52" s="9"/>
      <c r="MSC52" s="9"/>
      <c r="MSD52" s="9"/>
      <c r="MSE52" s="9"/>
      <c r="MSF52" s="9"/>
      <c r="MSG52" s="9"/>
      <c r="MSH52" s="9"/>
      <c r="MSI52" s="9"/>
      <c r="MSJ52" s="9"/>
      <c r="MSK52" s="9"/>
      <c r="MSL52" s="9"/>
      <c r="MSM52" s="9"/>
      <c r="MSN52" s="9"/>
      <c r="MSO52" s="9"/>
      <c r="MSP52" s="9"/>
      <c r="MSQ52" s="9"/>
      <c r="MSR52" s="9"/>
      <c r="MSS52" s="9"/>
      <c r="MST52" s="9"/>
      <c r="MSU52" s="9"/>
      <c r="MSV52" s="9"/>
      <c r="MSW52" s="9"/>
      <c r="MSX52" s="9"/>
      <c r="MSY52" s="9"/>
      <c r="MSZ52" s="9"/>
      <c r="MTA52" s="9"/>
      <c r="MTB52" s="9"/>
      <c r="MTC52" s="9"/>
      <c r="MTD52" s="9"/>
      <c r="MTE52" s="9"/>
      <c r="MTF52" s="9"/>
      <c r="MTG52" s="9"/>
      <c r="MTH52" s="9"/>
      <c r="MTI52" s="9"/>
      <c r="MTJ52" s="9"/>
      <c r="MTK52" s="9"/>
      <c r="MTL52" s="9"/>
      <c r="MTM52" s="9"/>
      <c r="MTN52" s="9"/>
      <c r="MTO52" s="9"/>
      <c r="MTP52" s="9"/>
      <c r="MTQ52" s="9"/>
      <c r="MTR52" s="9"/>
      <c r="MTS52" s="9"/>
      <c r="MTT52" s="9"/>
      <c r="MTU52" s="9"/>
      <c r="MTV52" s="9"/>
      <c r="MTW52" s="9"/>
      <c r="MTX52" s="9"/>
      <c r="MTY52" s="9"/>
      <c r="MTZ52" s="9"/>
      <c r="MUA52" s="9"/>
      <c r="MUB52" s="9"/>
      <c r="MUC52" s="9"/>
      <c r="MUD52" s="9"/>
      <c r="MUE52" s="9"/>
      <c r="MUF52" s="9"/>
      <c r="MUG52" s="9"/>
      <c r="MUH52" s="9"/>
      <c r="MUI52" s="9"/>
      <c r="MUJ52" s="9"/>
      <c r="MUK52" s="9"/>
      <c r="MUL52" s="9"/>
      <c r="MUM52" s="9"/>
      <c r="MUN52" s="9"/>
      <c r="MUO52" s="9"/>
      <c r="MUP52" s="9"/>
      <c r="MUQ52" s="9"/>
      <c r="MUR52" s="9"/>
      <c r="MUS52" s="9"/>
      <c r="MUT52" s="9"/>
      <c r="MUU52" s="9"/>
      <c r="MUV52" s="9"/>
      <c r="MUW52" s="9"/>
      <c r="MUX52" s="9"/>
      <c r="MUY52" s="9"/>
      <c r="MUZ52" s="9"/>
      <c r="MVA52" s="9"/>
      <c r="MVB52" s="9"/>
      <c r="MVC52" s="9"/>
      <c r="MVD52" s="9"/>
      <c r="MVE52" s="9"/>
      <c r="MVF52" s="9"/>
      <c r="MVG52" s="9"/>
      <c r="MVH52" s="9"/>
      <c r="MVI52" s="9"/>
      <c r="MVJ52" s="9"/>
      <c r="MVK52" s="9"/>
      <c r="MVL52" s="9"/>
      <c r="MVM52" s="9"/>
      <c r="MVN52" s="9"/>
      <c r="MVO52" s="9"/>
      <c r="MVP52" s="9"/>
      <c r="MVQ52" s="9"/>
      <c r="MVR52" s="9"/>
      <c r="MVS52" s="9"/>
      <c r="MVT52" s="9"/>
      <c r="MVU52" s="9"/>
      <c r="MVV52" s="9"/>
      <c r="MVW52" s="9"/>
      <c r="MVX52" s="9"/>
      <c r="MVY52" s="9"/>
      <c r="MVZ52" s="9"/>
      <c r="MWA52" s="9"/>
      <c r="MWB52" s="9"/>
      <c r="MWC52" s="9"/>
      <c r="MWD52" s="9"/>
      <c r="MWE52" s="9"/>
      <c r="MWF52" s="9"/>
      <c r="MWG52" s="9"/>
      <c r="MWH52" s="9"/>
      <c r="MWI52" s="9"/>
      <c r="MWJ52" s="9"/>
      <c r="MWK52" s="9"/>
      <c r="MWL52" s="9"/>
      <c r="MWM52" s="9"/>
      <c r="MWN52" s="9"/>
      <c r="MWO52" s="9"/>
      <c r="MWP52" s="9"/>
      <c r="MWQ52" s="9"/>
      <c r="MWR52" s="9"/>
      <c r="MWS52" s="9"/>
      <c r="MWT52" s="9"/>
      <c r="MWU52" s="9"/>
      <c r="MWV52" s="9"/>
      <c r="MWW52" s="9"/>
      <c r="MWX52" s="9"/>
      <c r="MWY52" s="9"/>
      <c r="MWZ52" s="9"/>
      <c r="MXA52" s="9"/>
      <c r="MXB52" s="9"/>
      <c r="MXC52" s="9"/>
      <c r="MXD52" s="9"/>
      <c r="MXE52" s="9"/>
      <c r="MXF52" s="9"/>
      <c r="MXG52" s="9"/>
      <c r="MXH52" s="9"/>
      <c r="MXI52" s="9"/>
      <c r="MXJ52" s="9"/>
      <c r="MXK52" s="9"/>
      <c r="MXL52" s="9"/>
      <c r="MXM52" s="9"/>
      <c r="MXN52" s="9"/>
      <c r="MXO52" s="9"/>
      <c r="MXP52" s="9"/>
      <c r="MXQ52" s="9"/>
      <c r="MXR52" s="9"/>
      <c r="MXS52" s="9"/>
      <c r="MXT52" s="9"/>
      <c r="MXU52" s="9"/>
      <c r="MXV52" s="9"/>
      <c r="MXW52" s="9"/>
      <c r="MXX52" s="9"/>
      <c r="MXY52" s="9"/>
      <c r="MXZ52" s="9"/>
      <c r="MYA52" s="9"/>
      <c r="MYB52" s="9"/>
      <c r="MYC52" s="9"/>
      <c r="MYD52" s="9"/>
      <c r="MYE52" s="9"/>
      <c r="MYF52" s="9"/>
      <c r="MYG52" s="9"/>
      <c r="MYH52" s="9"/>
      <c r="MYI52" s="9"/>
      <c r="MYJ52" s="9"/>
      <c r="MYK52" s="9"/>
      <c r="MYL52" s="9"/>
      <c r="MYM52" s="9"/>
      <c r="MYN52" s="9"/>
      <c r="MYO52" s="9"/>
      <c r="MYP52" s="9"/>
      <c r="MYQ52" s="9"/>
      <c r="MYR52" s="9"/>
      <c r="MYS52" s="9"/>
      <c r="MYT52" s="9"/>
      <c r="MYU52" s="9"/>
      <c r="MYV52" s="9"/>
      <c r="MYW52" s="9"/>
      <c r="MYX52" s="9"/>
      <c r="MYY52" s="9"/>
      <c r="MYZ52" s="9"/>
      <c r="MZA52" s="9"/>
      <c r="MZB52" s="9"/>
      <c r="MZC52" s="9"/>
      <c r="MZD52" s="9"/>
      <c r="MZE52" s="9"/>
      <c r="MZF52" s="9"/>
      <c r="MZG52" s="9"/>
      <c r="MZH52" s="9"/>
      <c r="MZI52" s="9"/>
      <c r="MZJ52" s="9"/>
      <c r="MZK52" s="9"/>
      <c r="MZL52" s="9"/>
      <c r="MZM52" s="9"/>
      <c r="MZN52" s="9"/>
      <c r="MZO52" s="9"/>
      <c r="MZP52" s="9"/>
      <c r="MZQ52" s="9"/>
      <c r="MZR52" s="9"/>
      <c r="MZS52" s="9"/>
      <c r="MZT52" s="9"/>
      <c r="MZU52" s="9"/>
      <c r="MZV52" s="9"/>
      <c r="MZW52" s="9"/>
      <c r="MZX52" s="9"/>
      <c r="MZY52" s="9"/>
      <c r="MZZ52" s="9"/>
      <c r="NAA52" s="9"/>
      <c r="NAB52" s="9"/>
      <c r="NAC52" s="9"/>
      <c r="NAD52" s="9"/>
      <c r="NAE52" s="9"/>
      <c r="NAF52" s="9"/>
      <c r="NAG52" s="9"/>
      <c r="NAH52" s="9"/>
      <c r="NAI52" s="9"/>
      <c r="NAJ52" s="9"/>
      <c r="NAK52" s="9"/>
      <c r="NAL52" s="9"/>
      <c r="NAM52" s="9"/>
      <c r="NAN52" s="9"/>
      <c r="NAO52" s="9"/>
      <c r="NAP52" s="9"/>
      <c r="NAQ52" s="9"/>
      <c r="NAR52" s="9"/>
      <c r="NAS52" s="9"/>
      <c r="NAT52" s="9"/>
      <c r="NAU52" s="9"/>
      <c r="NAV52" s="9"/>
      <c r="NAW52" s="9"/>
      <c r="NAX52" s="9"/>
      <c r="NAY52" s="9"/>
      <c r="NAZ52" s="9"/>
      <c r="NBA52" s="9"/>
      <c r="NBB52" s="9"/>
      <c r="NBC52" s="9"/>
      <c r="NBD52" s="9"/>
      <c r="NBE52" s="9"/>
      <c r="NBF52" s="9"/>
      <c r="NBG52" s="9"/>
      <c r="NBH52" s="9"/>
      <c r="NBI52" s="9"/>
      <c r="NBJ52" s="9"/>
      <c r="NBK52" s="9"/>
      <c r="NBL52" s="9"/>
      <c r="NBM52" s="9"/>
      <c r="NBN52" s="9"/>
      <c r="NBO52" s="9"/>
      <c r="NBP52" s="9"/>
      <c r="NBQ52" s="9"/>
      <c r="NBR52" s="9"/>
      <c r="NBS52" s="9"/>
      <c r="NBT52" s="9"/>
      <c r="NBU52" s="9"/>
      <c r="NBV52" s="9"/>
      <c r="NBW52" s="9"/>
      <c r="NBX52" s="9"/>
      <c r="NBY52" s="9"/>
      <c r="NBZ52" s="9"/>
      <c r="NCA52" s="9"/>
      <c r="NCB52" s="9"/>
      <c r="NCC52" s="9"/>
      <c r="NCD52" s="9"/>
      <c r="NCE52" s="9"/>
      <c r="NCF52" s="9"/>
      <c r="NCG52" s="9"/>
      <c r="NCH52" s="9"/>
      <c r="NCI52" s="9"/>
      <c r="NCJ52" s="9"/>
      <c r="NCK52" s="9"/>
      <c r="NCL52" s="9"/>
      <c r="NCM52" s="9"/>
      <c r="NCN52" s="9"/>
      <c r="NCO52" s="9"/>
      <c r="NCP52" s="9"/>
      <c r="NCQ52" s="9"/>
      <c r="NCR52" s="9"/>
      <c r="NCS52" s="9"/>
      <c r="NCT52" s="9"/>
      <c r="NCU52" s="9"/>
      <c r="NCV52" s="9"/>
      <c r="NCW52" s="9"/>
      <c r="NCX52" s="9"/>
      <c r="NCY52" s="9"/>
      <c r="NCZ52" s="9"/>
      <c r="NDA52" s="9"/>
      <c r="NDB52" s="9"/>
      <c r="NDC52" s="9"/>
      <c r="NDD52" s="9"/>
      <c r="NDE52" s="9"/>
      <c r="NDF52" s="9"/>
      <c r="NDG52" s="9"/>
      <c r="NDH52" s="9"/>
      <c r="NDI52" s="9"/>
      <c r="NDJ52" s="9"/>
      <c r="NDK52" s="9"/>
      <c r="NDL52" s="9"/>
      <c r="NDM52" s="9"/>
      <c r="NDN52" s="9"/>
      <c r="NDO52" s="9"/>
      <c r="NDP52" s="9"/>
      <c r="NDQ52" s="9"/>
      <c r="NDR52" s="9"/>
      <c r="NDS52" s="9"/>
      <c r="NDT52" s="9"/>
      <c r="NDU52" s="9"/>
      <c r="NDV52" s="9"/>
      <c r="NDW52" s="9"/>
      <c r="NDX52" s="9"/>
      <c r="NDY52" s="9"/>
      <c r="NDZ52" s="9"/>
      <c r="NEA52" s="9"/>
      <c r="NEB52" s="9"/>
      <c r="NEC52" s="9"/>
      <c r="NED52" s="9"/>
      <c r="NEE52" s="9"/>
      <c r="NEF52" s="9"/>
      <c r="NEG52" s="9"/>
      <c r="NEH52" s="9"/>
      <c r="NEI52" s="9"/>
      <c r="NEJ52" s="9"/>
      <c r="NEK52" s="9"/>
      <c r="NEL52" s="9"/>
      <c r="NEM52" s="9"/>
      <c r="NEN52" s="9"/>
      <c r="NEO52" s="9"/>
      <c r="NEP52" s="9"/>
      <c r="NEQ52" s="9"/>
      <c r="NER52" s="9"/>
      <c r="NES52" s="9"/>
      <c r="NET52" s="9"/>
      <c r="NEU52" s="9"/>
      <c r="NEV52" s="9"/>
      <c r="NEW52" s="9"/>
      <c r="NEX52" s="9"/>
      <c r="NEY52" s="9"/>
      <c r="NEZ52" s="9"/>
      <c r="NFA52" s="9"/>
      <c r="NFB52" s="9"/>
      <c r="NFC52" s="9"/>
      <c r="NFD52" s="9"/>
      <c r="NFE52" s="9"/>
      <c r="NFF52" s="9"/>
      <c r="NFG52" s="9"/>
      <c r="NFH52" s="9"/>
      <c r="NFI52" s="9"/>
      <c r="NFJ52" s="9"/>
      <c r="NFK52" s="9"/>
      <c r="NFL52" s="9"/>
      <c r="NFM52" s="9"/>
      <c r="NFN52" s="9"/>
      <c r="NFO52" s="9"/>
      <c r="NFP52" s="9"/>
      <c r="NFQ52" s="9"/>
      <c r="NFR52" s="9"/>
      <c r="NFS52" s="9"/>
      <c r="NFT52" s="9"/>
      <c r="NFU52" s="9"/>
      <c r="NFV52" s="9"/>
      <c r="NFW52" s="9"/>
      <c r="NFX52" s="9"/>
      <c r="NFY52" s="9"/>
      <c r="NFZ52" s="9"/>
      <c r="NGA52" s="9"/>
      <c r="NGB52" s="9"/>
      <c r="NGC52" s="9"/>
      <c r="NGD52" s="9"/>
      <c r="NGE52" s="9"/>
      <c r="NGF52" s="9"/>
      <c r="NGG52" s="9"/>
      <c r="NGH52" s="9"/>
      <c r="NGI52" s="9"/>
      <c r="NGJ52" s="9"/>
      <c r="NGK52" s="9"/>
      <c r="NGL52" s="9"/>
      <c r="NGM52" s="9"/>
      <c r="NGN52" s="9"/>
      <c r="NGO52" s="9"/>
      <c r="NGP52" s="9"/>
      <c r="NGQ52" s="9"/>
      <c r="NGR52" s="9"/>
      <c r="NGS52" s="9"/>
      <c r="NGT52" s="9"/>
      <c r="NGU52" s="9"/>
      <c r="NGV52" s="9"/>
      <c r="NGW52" s="9"/>
      <c r="NGX52" s="9"/>
      <c r="NGY52" s="9"/>
      <c r="NGZ52" s="9"/>
      <c r="NHA52" s="9"/>
      <c r="NHB52" s="9"/>
      <c r="NHC52" s="9"/>
      <c r="NHD52" s="9"/>
      <c r="NHE52" s="9"/>
      <c r="NHF52" s="9"/>
      <c r="NHG52" s="9"/>
      <c r="NHH52" s="9"/>
      <c r="NHI52" s="9"/>
      <c r="NHJ52" s="9"/>
      <c r="NHK52" s="9"/>
      <c r="NHL52" s="9"/>
      <c r="NHM52" s="9"/>
      <c r="NHN52" s="9"/>
      <c r="NHO52" s="9"/>
      <c r="NHP52" s="9"/>
      <c r="NHQ52" s="9"/>
      <c r="NHR52" s="9"/>
      <c r="NHS52" s="9"/>
      <c r="NHT52" s="9"/>
      <c r="NHU52" s="9"/>
      <c r="NHV52" s="9"/>
      <c r="NHW52" s="9"/>
      <c r="NHX52" s="9"/>
      <c r="NHY52" s="9"/>
      <c r="NHZ52" s="9"/>
      <c r="NIA52" s="9"/>
      <c r="NIB52" s="9"/>
      <c r="NIC52" s="9"/>
      <c r="NID52" s="9"/>
      <c r="NIE52" s="9"/>
      <c r="NIF52" s="9"/>
      <c r="NIG52" s="9"/>
      <c r="NIH52" s="9"/>
      <c r="NII52" s="9"/>
      <c r="NIJ52" s="9"/>
      <c r="NIK52" s="9"/>
      <c r="NIL52" s="9"/>
      <c r="NIM52" s="9"/>
      <c r="NIN52" s="9"/>
      <c r="NIO52" s="9"/>
      <c r="NIP52" s="9"/>
      <c r="NIQ52" s="9"/>
      <c r="NIR52" s="9"/>
      <c r="NIS52" s="9"/>
      <c r="NIT52" s="9"/>
      <c r="NIU52" s="9"/>
      <c r="NIV52" s="9"/>
      <c r="NIW52" s="9"/>
      <c r="NIX52" s="9"/>
      <c r="NIY52" s="9"/>
      <c r="NIZ52" s="9"/>
      <c r="NJA52" s="9"/>
      <c r="NJB52" s="9"/>
      <c r="NJC52" s="9"/>
      <c r="NJD52" s="9"/>
      <c r="NJE52" s="9"/>
      <c r="NJF52" s="9"/>
      <c r="NJG52" s="9"/>
      <c r="NJH52" s="9"/>
      <c r="NJI52" s="9"/>
      <c r="NJJ52" s="9"/>
      <c r="NJK52" s="9"/>
      <c r="NJL52" s="9"/>
      <c r="NJM52" s="9"/>
      <c r="NJN52" s="9"/>
      <c r="NJO52" s="9"/>
      <c r="NJP52" s="9"/>
      <c r="NJQ52" s="9"/>
      <c r="NJR52" s="9"/>
      <c r="NJS52" s="9"/>
      <c r="NJT52" s="9"/>
      <c r="NJU52" s="9"/>
      <c r="NJV52" s="9"/>
      <c r="NJW52" s="9"/>
      <c r="NJX52" s="9"/>
      <c r="NJY52" s="9"/>
      <c r="NJZ52" s="9"/>
      <c r="NKA52" s="9"/>
      <c r="NKB52" s="9"/>
      <c r="NKC52" s="9"/>
      <c r="NKD52" s="9"/>
      <c r="NKE52" s="9"/>
      <c r="NKF52" s="9"/>
      <c r="NKG52" s="9"/>
      <c r="NKH52" s="9"/>
      <c r="NKI52" s="9"/>
      <c r="NKJ52" s="9"/>
      <c r="NKK52" s="9"/>
      <c r="NKL52" s="9"/>
      <c r="NKM52" s="9"/>
      <c r="NKN52" s="9"/>
      <c r="NKO52" s="9"/>
      <c r="NKP52" s="9"/>
      <c r="NKQ52" s="9"/>
      <c r="NKR52" s="9"/>
      <c r="NKS52" s="9"/>
      <c r="NKT52" s="9"/>
      <c r="NKU52" s="9"/>
      <c r="NKV52" s="9"/>
      <c r="NKW52" s="9"/>
      <c r="NKX52" s="9"/>
      <c r="NKY52" s="9"/>
      <c r="NKZ52" s="9"/>
      <c r="NLA52" s="9"/>
      <c r="NLB52" s="9"/>
      <c r="NLC52" s="9"/>
      <c r="NLD52" s="9"/>
      <c r="NLE52" s="9"/>
      <c r="NLF52" s="9"/>
      <c r="NLG52" s="9"/>
      <c r="NLH52" s="9"/>
      <c r="NLI52" s="9"/>
      <c r="NLJ52" s="9"/>
      <c r="NLK52" s="9"/>
      <c r="NLL52" s="9"/>
      <c r="NLM52" s="9"/>
      <c r="NLN52" s="9"/>
      <c r="NLO52" s="9"/>
      <c r="NLP52" s="9"/>
      <c r="NLQ52" s="9"/>
      <c r="NLR52" s="9"/>
      <c r="NLS52" s="9"/>
      <c r="NLT52" s="9"/>
      <c r="NLU52" s="9"/>
      <c r="NLV52" s="9"/>
      <c r="NLW52" s="9"/>
      <c r="NLX52" s="9"/>
      <c r="NLY52" s="9"/>
      <c r="NLZ52" s="9"/>
      <c r="NMA52" s="9"/>
      <c r="NMB52" s="9"/>
      <c r="NMC52" s="9"/>
      <c r="NMD52" s="9"/>
      <c r="NME52" s="9"/>
      <c r="NMF52" s="9"/>
      <c r="NMG52" s="9"/>
      <c r="NMH52" s="9"/>
      <c r="NMI52" s="9"/>
      <c r="NMJ52" s="9"/>
      <c r="NMK52" s="9"/>
      <c r="NML52" s="9"/>
      <c r="NMM52" s="9"/>
      <c r="NMN52" s="9"/>
      <c r="NMO52" s="9"/>
      <c r="NMP52" s="9"/>
      <c r="NMQ52" s="9"/>
      <c r="NMR52" s="9"/>
      <c r="NMS52" s="9"/>
      <c r="NMT52" s="9"/>
      <c r="NMU52" s="9"/>
      <c r="NMV52" s="9"/>
      <c r="NMW52" s="9"/>
      <c r="NMX52" s="9"/>
      <c r="NMY52" s="9"/>
      <c r="NMZ52" s="9"/>
      <c r="NNA52" s="9"/>
      <c r="NNB52" s="9"/>
      <c r="NNC52" s="9"/>
      <c r="NND52" s="9"/>
      <c r="NNE52" s="9"/>
      <c r="NNF52" s="9"/>
      <c r="NNG52" s="9"/>
      <c r="NNH52" s="9"/>
      <c r="NNI52" s="9"/>
      <c r="NNJ52" s="9"/>
      <c r="NNK52" s="9"/>
      <c r="NNL52" s="9"/>
      <c r="NNM52" s="9"/>
      <c r="NNN52" s="9"/>
      <c r="NNO52" s="9"/>
      <c r="NNP52" s="9"/>
      <c r="NNQ52" s="9"/>
      <c r="NNR52" s="9"/>
      <c r="NNS52" s="9"/>
      <c r="NNT52" s="9"/>
      <c r="NNU52" s="9"/>
      <c r="NNV52" s="9"/>
      <c r="NNW52" s="9"/>
      <c r="NNX52" s="9"/>
      <c r="NNY52" s="9"/>
      <c r="NNZ52" s="9"/>
      <c r="NOA52" s="9"/>
      <c r="NOB52" s="9"/>
      <c r="NOC52" s="9"/>
      <c r="NOD52" s="9"/>
      <c r="NOE52" s="9"/>
      <c r="NOF52" s="9"/>
      <c r="NOG52" s="9"/>
      <c r="NOH52" s="9"/>
      <c r="NOI52" s="9"/>
      <c r="NOJ52" s="9"/>
      <c r="NOK52" s="9"/>
      <c r="NOL52" s="9"/>
      <c r="NOM52" s="9"/>
      <c r="NON52" s="9"/>
      <c r="NOO52" s="9"/>
      <c r="NOP52" s="9"/>
      <c r="NOQ52" s="9"/>
      <c r="NOR52" s="9"/>
      <c r="NOS52" s="9"/>
      <c r="NOT52" s="9"/>
      <c r="NOU52" s="9"/>
      <c r="NOV52" s="9"/>
      <c r="NOW52" s="9"/>
      <c r="NOX52" s="9"/>
      <c r="NOY52" s="9"/>
      <c r="NOZ52" s="9"/>
      <c r="NPA52" s="9"/>
      <c r="NPB52" s="9"/>
      <c r="NPC52" s="9"/>
      <c r="NPD52" s="9"/>
      <c r="NPE52" s="9"/>
      <c r="NPF52" s="9"/>
      <c r="NPG52" s="9"/>
      <c r="NPH52" s="9"/>
      <c r="NPI52" s="9"/>
      <c r="NPJ52" s="9"/>
      <c r="NPK52" s="9"/>
      <c r="NPL52" s="9"/>
      <c r="NPM52" s="9"/>
      <c r="NPN52" s="9"/>
      <c r="NPO52" s="9"/>
      <c r="NPP52" s="9"/>
      <c r="NPQ52" s="9"/>
      <c r="NPR52" s="9"/>
      <c r="NPS52" s="9"/>
      <c r="NPT52" s="9"/>
      <c r="NPU52" s="9"/>
      <c r="NPV52" s="9"/>
      <c r="NPW52" s="9"/>
      <c r="NPX52" s="9"/>
      <c r="NPY52" s="9"/>
      <c r="NPZ52" s="9"/>
      <c r="NQA52" s="9"/>
      <c r="NQB52" s="9"/>
      <c r="NQC52" s="9"/>
      <c r="NQD52" s="9"/>
      <c r="NQE52" s="9"/>
      <c r="NQF52" s="9"/>
      <c r="NQG52" s="9"/>
      <c r="NQH52" s="9"/>
      <c r="NQI52" s="9"/>
      <c r="NQJ52" s="9"/>
      <c r="NQK52" s="9"/>
      <c r="NQL52" s="9"/>
      <c r="NQM52" s="9"/>
      <c r="NQN52" s="9"/>
      <c r="NQO52" s="9"/>
      <c r="NQP52" s="9"/>
      <c r="NQQ52" s="9"/>
      <c r="NQR52" s="9"/>
      <c r="NQS52" s="9"/>
      <c r="NQT52" s="9"/>
      <c r="NQU52" s="9"/>
      <c r="NQV52" s="9"/>
      <c r="NQW52" s="9"/>
      <c r="NQX52" s="9"/>
      <c r="NQY52" s="9"/>
      <c r="NQZ52" s="9"/>
      <c r="NRA52" s="9"/>
      <c r="NRB52" s="9"/>
      <c r="NRC52" s="9"/>
      <c r="NRD52" s="9"/>
      <c r="NRE52" s="9"/>
      <c r="NRF52" s="9"/>
      <c r="NRG52" s="9"/>
      <c r="NRH52" s="9"/>
      <c r="NRI52" s="9"/>
      <c r="NRJ52" s="9"/>
      <c r="NRK52" s="9"/>
      <c r="NRL52" s="9"/>
      <c r="NRM52" s="9"/>
      <c r="NRN52" s="9"/>
      <c r="NRO52" s="9"/>
      <c r="NRP52" s="9"/>
      <c r="NRQ52" s="9"/>
      <c r="NRR52" s="9"/>
      <c r="NRS52" s="9"/>
      <c r="NRT52" s="9"/>
      <c r="NRU52" s="9"/>
      <c r="NRV52" s="9"/>
      <c r="NRW52" s="9"/>
      <c r="NRX52" s="9"/>
      <c r="NRY52" s="9"/>
      <c r="NRZ52" s="9"/>
      <c r="NSA52" s="9"/>
      <c r="NSB52" s="9"/>
      <c r="NSC52" s="9"/>
      <c r="NSD52" s="9"/>
      <c r="NSE52" s="9"/>
      <c r="NSF52" s="9"/>
      <c r="NSG52" s="9"/>
      <c r="NSH52" s="9"/>
      <c r="NSI52" s="9"/>
      <c r="NSJ52" s="9"/>
      <c r="NSK52" s="9"/>
      <c r="NSL52" s="9"/>
      <c r="NSM52" s="9"/>
      <c r="NSN52" s="9"/>
      <c r="NSO52" s="9"/>
      <c r="NSP52" s="9"/>
      <c r="NSQ52" s="9"/>
      <c r="NSR52" s="9"/>
      <c r="NSS52" s="9"/>
      <c r="NST52" s="9"/>
      <c r="NSU52" s="9"/>
      <c r="NSV52" s="9"/>
      <c r="NSW52" s="9"/>
      <c r="NSX52" s="9"/>
      <c r="NSY52" s="9"/>
      <c r="NSZ52" s="9"/>
      <c r="NTA52" s="9"/>
      <c r="NTB52" s="9"/>
      <c r="NTC52" s="9"/>
      <c r="NTD52" s="9"/>
      <c r="NTE52" s="9"/>
      <c r="NTF52" s="9"/>
      <c r="NTG52" s="9"/>
      <c r="NTH52" s="9"/>
      <c r="NTI52" s="9"/>
      <c r="NTJ52" s="9"/>
      <c r="NTK52" s="9"/>
      <c r="NTL52" s="9"/>
      <c r="NTM52" s="9"/>
      <c r="NTN52" s="9"/>
      <c r="NTO52" s="9"/>
      <c r="NTP52" s="9"/>
      <c r="NTQ52" s="9"/>
      <c r="NTR52" s="9"/>
      <c r="NTS52" s="9"/>
      <c r="NTT52" s="9"/>
      <c r="NTU52" s="9"/>
      <c r="NTV52" s="9"/>
      <c r="NTW52" s="9"/>
      <c r="NTX52" s="9"/>
      <c r="NTY52" s="9"/>
      <c r="NTZ52" s="9"/>
      <c r="NUA52" s="9"/>
      <c r="NUB52" s="9"/>
      <c r="NUC52" s="9"/>
      <c r="NUD52" s="9"/>
      <c r="NUE52" s="9"/>
      <c r="NUF52" s="9"/>
      <c r="NUG52" s="9"/>
      <c r="NUH52" s="9"/>
      <c r="NUI52" s="9"/>
      <c r="NUJ52" s="9"/>
      <c r="NUK52" s="9"/>
      <c r="NUL52" s="9"/>
      <c r="NUM52" s="9"/>
      <c r="NUN52" s="9"/>
      <c r="NUO52" s="9"/>
      <c r="NUP52" s="9"/>
      <c r="NUQ52" s="9"/>
      <c r="NUR52" s="9"/>
      <c r="NUS52" s="9"/>
      <c r="NUT52" s="9"/>
      <c r="NUU52" s="9"/>
      <c r="NUV52" s="9"/>
      <c r="NUW52" s="9"/>
      <c r="NUX52" s="9"/>
      <c r="NUY52" s="9"/>
      <c r="NUZ52" s="9"/>
      <c r="NVA52" s="9"/>
      <c r="NVB52" s="9"/>
      <c r="NVC52" s="9"/>
      <c r="NVD52" s="9"/>
      <c r="NVE52" s="9"/>
      <c r="NVF52" s="9"/>
      <c r="NVG52" s="9"/>
      <c r="NVH52" s="9"/>
      <c r="NVI52" s="9"/>
      <c r="NVJ52" s="9"/>
      <c r="NVK52" s="9"/>
      <c r="NVL52" s="9"/>
      <c r="NVM52" s="9"/>
      <c r="NVN52" s="9"/>
      <c r="NVO52" s="9"/>
      <c r="NVP52" s="9"/>
      <c r="NVQ52" s="9"/>
      <c r="NVR52" s="9"/>
      <c r="NVS52" s="9"/>
      <c r="NVT52" s="9"/>
      <c r="NVU52" s="9"/>
      <c r="NVV52" s="9"/>
      <c r="NVW52" s="9"/>
      <c r="NVX52" s="9"/>
      <c r="NVY52" s="9"/>
      <c r="NVZ52" s="9"/>
      <c r="NWA52" s="9"/>
      <c r="NWB52" s="9"/>
      <c r="NWC52" s="9"/>
      <c r="NWD52" s="9"/>
      <c r="NWE52" s="9"/>
      <c r="NWF52" s="9"/>
      <c r="NWG52" s="9"/>
      <c r="NWH52" s="9"/>
      <c r="NWI52" s="9"/>
      <c r="NWJ52" s="9"/>
      <c r="NWK52" s="9"/>
      <c r="NWL52" s="9"/>
      <c r="NWM52" s="9"/>
      <c r="NWN52" s="9"/>
      <c r="NWO52" s="9"/>
      <c r="NWP52" s="9"/>
      <c r="NWQ52" s="9"/>
      <c r="NWR52" s="9"/>
      <c r="NWS52" s="9"/>
      <c r="NWT52" s="9"/>
      <c r="NWU52" s="9"/>
      <c r="NWV52" s="9"/>
      <c r="NWW52" s="9"/>
      <c r="NWX52" s="9"/>
      <c r="NWY52" s="9"/>
      <c r="NWZ52" s="9"/>
      <c r="NXA52" s="9"/>
      <c r="NXB52" s="9"/>
      <c r="NXC52" s="9"/>
      <c r="NXD52" s="9"/>
      <c r="NXE52" s="9"/>
      <c r="NXF52" s="9"/>
      <c r="NXG52" s="9"/>
      <c r="NXH52" s="9"/>
      <c r="NXI52" s="9"/>
      <c r="NXJ52" s="9"/>
      <c r="NXK52" s="9"/>
      <c r="NXL52" s="9"/>
      <c r="NXM52" s="9"/>
      <c r="NXN52" s="9"/>
      <c r="NXO52" s="9"/>
      <c r="NXP52" s="9"/>
      <c r="NXQ52" s="9"/>
      <c r="NXR52" s="9"/>
      <c r="NXS52" s="9"/>
      <c r="NXT52" s="9"/>
      <c r="NXU52" s="9"/>
      <c r="NXV52" s="9"/>
      <c r="NXW52" s="9"/>
      <c r="NXX52" s="9"/>
      <c r="NXY52" s="9"/>
      <c r="NXZ52" s="9"/>
      <c r="NYA52" s="9"/>
      <c r="NYB52" s="9"/>
      <c r="NYC52" s="9"/>
      <c r="NYD52" s="9"/>
      <c r="NYE52" s="9"/>
      <c r="NYF52" s="9"/>
      <c r="NYG52" s="9"/>
      <c r="NYH52" s="9"/>
      <c r="NYI52" s="9"/>
      <c r="NYJ52" s="9"/>
      <c r="NYK52" s="9"/>
      <c r="NYL52" s="9"/>
      <c r="NYM52" s="9"/>
      <c r="NYN52" s="9"/>
      <c r="NYO52" s="9"/>
      <c r="NYP52" s="9"/>
      <c r="NYQ52" s="9"/>
      <c r="NYR52" s="9"/>
      <c r="NYS52" s="9"/>
      <c r="NYT52" s="9"/>
      <c r="NYU52" s="9"/>
      <c r="NYV52" s="9"/>
      <c r="NYW52" s="9"/>
      <c r="NYX52" s="9"/>
      <c r="NYY52" s="9"/>
      <c r="NYZ52" s="9"/>
      <c r="NZA52" s="9"/>
      <c r="NZB52" s="9"/>
      <c r="NZC52" s="9"/>
      <c r="NZD52" s="9"/>
      <c r="NZE52" s="9"/>
      <c r="NZF52" s="9"/>
      <c r="NZG52" s="9"/>
      <c r="NZH52" s="9"/>
      <c r="NZI52" s="9"/>
      <c r="NZJ52" s="9"/>
      <c r="NZK52" s="9"/>
      <c r="NZL52" s="9"/>
      <c r="NZM52" s="9"/>
      <c r="NZN52" s="9"/>
      <c r="NZO52" s="9"/>
      <c r="NZP52" s="9"/>
      <c r="NZQ52" s="9"/>
      <c r="NZR52" s="9"/>
      <c r="NZS52" s="9"/>
      <c r="NZT52" s="9"/>
      <c r="NZU52" s="9"/>
      <c r="NZV52" s="9"/>
      <c r="NZW52" s="9"/>
      <c r="NZX52" s="9"/>
      <c r="NZY52" s="9"/>
      <c r="NZZ52" s="9"/>
      <c r="OAA52" s="9"/>
      <c r="OAB52" s="9"/>
      <c r="OAC52" s="9"/>
      <c r="OAD52" s="9"/>
      <c r="OAE52" s="9"/>
      <c r="OAF52" s="9"/>
      <c r="OAG52" s="9"/>
      <c r="OAH52" s="9"/>
      <c r="OAI52" s="9"/>
      <c r="OAJ52" s="9"/>
      <c r="OAK52" s="9"/>
      <c r="OAL52" s="9"/>
      <c r="OAM52" s="9"/>
      <c r="OAN52" s="9"/>
      <c r="OAO52" s="9"/>
      <c r="OAP52" s="9"/>
      <c r="OAQ52" s="9"/>
      <c r="OAR52" s="9"/>
      <c r="OAS52" s="9"/>
      <c r="OAT52" s="9"/>
      <c r="OAU52" s="9"/>
      <c r="OAV52" s="9"/>
      <c r="OAW52" s="9"/>
      <c r="OAX52" s="9"/>
      <c r="OAY52" s="9"/>
      <c r="OAZ52" s="9"/>
      <c r="OBA52" s="9"/>
      <c r="OBB52" s="9"/>
      <c r="OBC52" s="9"/>
      <c r="OBD52" s="9"/>
      <c r="OBE52" s="9"/>
      <c r="OBF52" s="9"/>
      <c r="OBG52" s="9"/>
      <c r="OBH52" s="9"/>
      <c r="OBI52" s="9"/>
      <c r="OBJ52" s="9"/>
      <c r="OBK52" s="9"/>
      <c r="OBL52" s="9"/>
      <c r="OBM52" s="9"/>
      <c r="OBN52" s="9"/>
      <c r="OBO52" s="9"/>
      <c r="OBP52" s="9"/>
      <c r="OBQ52" s="9"/>
      <c r="OBR52" s="9"/>
      <c r="OBS52" s="9"/>
      <c r="OBT52" s="9"/>
      <c r="OBU52" s="9"/>
      <c r="OBV52" s="9"/>
      <c r="OBW52" s="9"/>
      <c r="OBX52" s="9"/>
      <c r="OBY52" s="9"/>
      <c r="OBZ52" s="9"/>
      <c r="OCA52" s="9"/>
      <c r="OCB52" s="9"/>
      <c r="OCC52" s="9"/>
      <c r="OCD52" s="9"/>
      <c r="OCE52" s="9"/>
      <c r="OCF52" s="9"/>
      <c r="OCG52" s="9"/>
      <c r="OCH52" s="9"/>
      <c r="OCI52" s="9"/>
      <c r="OCJ52" s="9"/>
      <c r="OCK52" s="9"/>
      <c r="OCL52" s="9"/>
      <c r="OCM52" s="9"/>
      <c r="OCN52" s="9"/>
      <c r="OCO52" s="9"/>
      <c r="OCP52" s="9"/>
      <c r="OCQ52" s="9"/>
      <c r="OCR52" s="9"/>
      <c r="OCS52" s="9"/>
      <c r="OCT52" s="9"/>
      <c r="OCU52" s="9"/>
      <c r="OCV52" s="9"/>
      <c r="OCW52" s="9"/>
      <c r="OCX52" s="9"/>
      <c r="OCY52" s="9"/>
      <c r="OCZ52" s="9"/>
      <c r="ODA52" s="9"/>
      <c r="ODB52" s="9"/>
      <c r="ODC52" s="9"/>
      <c r="ODD52" s="9"/>
      <c r="ODE52" s="9"/>
      <c r="ODF52" s="9"/>
      <c r="ODG52" s="9"/>
      <c r="ODH52" s="9"/>
      <c r="ODI52" s="9"/>
      <c r="ODJ52" s="9"/>
      <c r="ODK52" s="9"/>
      <c r="ODL52" s="9"/>
      <c r="ODM52" s="9"/>
      <c r="ODN52" s="9"/>
      <c r="ODO52" s="9"/>
      <c r="ODP52" s="9"/>
      <c r="ODQ52" s="9"/>
      <c r="ODR52" s="9"/>
      <c r="ODS52" s="9"/>
      <c r="ODT52" s="9"/>
      <c r="ODU52" s="9"/>
      <c r="ODV52" s="9"/>
      <c r="ODW52" s="9"/>
      <c r="ODX52" s="9"/>
      <c r="ODY52" s="9"/>
      <c r="ODZ52" s="9"/>
      <c r="OEA52" s="9"/>
      <c r="OEB52" s="9"/>
      <c r="OEC52" s="9"/>
      <c r="OED52" s="9"/>
      <c r="OEE52" s="9"/>
      <c r="OEF52" s="9"/>
      <c r="OEG52" s="9"/>
      <c r="OEH52" s="9"/>
      <c r="OEI52" s="9"/>
      <c r="OEJ52" s="9"/>
      <c r="OEK52" s="9"/>
      <c r="OEL52" s="9"/>
      <c r="OEM52" s="9"/>
      <c r="OEN52" s="9"/>
      <c r="OEO52" s="9"/>
      <c r="OEP52" s="9"/>
      <c r="OEQ52" s="9"/>
      <c r="OER52" s="9"/>
      <c r="OES52" s="9"/>
      <c r="OET52" s="9"/>
      <c r="OEU52" s="9"/>
      <c r="OEV52" s="9"/>
      <c r="OEW52" s="9"/>
      <c r="OEX52" s="9"/>
      <c r="OEY52" s="9"/>
      <c r="OEZ52" s="9"/>
      <c r="OFA52" s="9"/>
      <c r="OFB52" s="9"/>
      <c r="OFC52" s="9"/>
      <c r="OFD52" s="9"/>
      <c r="OFE52" s="9"/>
      <c r="OFF52" s="9"/>
      <c r="OFG52" s="9"/>
      <c r="OFH52" s="9"/>
      <c r="OFI52" s="9"/>
      <c r="OFJ52" s="9"/>
      <c r="OFK52" s="9"/>
      <c r="OFL52" s="9"/>
      <c r="OFM52" s="9"/>
      <c r="OFN52" s="9"/>
      <c r="OFO52" s="9"/>
      <c r="OFP52" s="9"/>
      <c r="OFQ52" s="9"/>
      <c r="OFR52" s="9"/>
      <c r="OFS52" s="9"/>
      <c r="OFT52" s="9"/>
      <c r="OFU52" s="9"/>
      <c r="OFV52" s="9"/>
      <c r="OFW52" s="9"/>
      <c r="OFX52" s="9"/>
      <c r="OFY52" s="9"/>
      <c r="OFZ52" s="9"/>
      <c r="OGA52" s="9"/>
      <c r="OGB52" s="9"/>
      <c r="OGC52" s="9"/>
      <c r="OGD52" s="9"/>
      <c r="OGE52" s="9"/>
      <c r="OGF52" s="9"/>
      <c r="OGG52" s="9"/>
      <c r="OGH52" s="9"/>
      <c r="OGI52" s="9"/>
      <c r="OGJ52" s="9"/>
      <c r="OGK52" s="9"/>
      <c r="OGL52" s="9"/>
      <c r="OGM52" s="9"/>
      <c r="OGN52" s="9"/>
      <c r="OGO52" s="9"/>
      <c r="OGP52" s="9"/>
      <c r="OGQ52" s="9"/>
      <c r="OGR52" s="9"/>
      <c r="OGS52" s="9"/>
      <c r="OGT52" s="9"/>
      <c r="OGU52" s="9"/>
      <c r="OGV52" s="9"/>
      <c r="OGW52" s="9"/>
      <c r="OGX52" s="9"/>
      <c r="OGY52" s="9"/>
      <c r="OGZ52" s="9"/>
      <c r="OHA52" s="9"/>
      <c r="OHB52" s="9"/>
      <c r="OHC52" s="9"/>
      <c r="OHD52" s="9"/>
      <c r="OHE52" s="9"/>
      <c r="OHF52" s="9"/>
      <c r="OHG52" s="9"/>
      <c r="OHH52" s="9"/>
      <c r="OHI52" s="9"/>
      <c r="OHJ52" s="9"/>
      <c r="OHK52" s="9"/>
      <c r="OHL52" s="9"/>
      <c r="OHM52" s="9"/>
      <c r="OHN52" s="9"/>
      <c r="OHO52" s="9"/>
      <c r="OHP52" s="9"/>
      <c r="OHQ52" s="9"/>
      <c r="OHR52" s="9"/>
      <c r="OHS52" s="9"/>
      <c r="OHT52" s="9"/>
      <c r="OHU52" s="9"/>
      <c r="OHV52" s="9"/>
      <c r="OHW52" s="9"/>
      <c r="OHX52" s="9"/>
      <c r="OHY52" s="9"/>
      <c r="OHZ52" s="9"/>
      <c r="OIA52" s="9"/>
      <c r="OIB52" s="9"/>
      <c r="OIC52" s="9"/>
      <c r="OID52" s="9"/>
      <c r="OIE52" s="9"/>
      <c r="OIF52" s="9"/>
      <c r="OIG52" s="9"/>
      <c r="OIH52" s="9"/>
      <c r="OII52" s="9"/>
      <c r="OIJ52" s="9"/>
      <c r="OIK52" s="9"/>
      <c r="OIL52" s="9"/>
      <c r="OIM52" s="9"/>
      <c r="OIN52" s="9"/>
      <c r="OIO52" s="9"/>
      <c r="OIP52" s="9"/>
      <c r="OIQ52" s="9"/>
      <c r="OIR52" s="9"/>
      <c r="OIS52" s="9"/>
      <c r="OIT52" s="9"/>
      <c r="OIU52" s="9"/>
      <c r="OIV52" s="9"/>
      <c r="OIW52" s="9"/>
      <c r="OIX52" s="9"/>
      <c r="OIY52" s="9"/>
      <c r="OIZ52" s="9"/>
      <c r="OJA52" s="9"/>
      <c r="OJB52" s="9"/>
      <c r="OJC52" s="9"/>
      <c r="OJD52" s="9"/>
      <c r="OJE52" s="9"/>
      <c r="OJF52" s="9"/>
      <c r="OJG52" s="9"/>
      <c r="OJH52" s="9"/>
      <c r="OJI52" s="9"/>
      <c r="OJJ52" s="9"/>
      <c r="OJK52" s="9"/>
      <c r="OJL52" s="9"/>
      <c r="OJM52" s="9"/>
      <c r="OJN52" s="9"/>
      <c r="OJO52" s="9"/>
      <c r="OJP52" s="9"/>
      <c r="OJQ52" s="9"/>
      <c r="OJR52" s="9"/>
      <c r="OJS52" s="9"/>
      <c r="OJT52" s="9"/>
      <c r="OJU52" s="9"/>
      <c r="OJV52" s="9"/>
      <c r="OJW52" s="9"/>
      <c r="OJX52" s="9"/>
      <c r="OJY52" s="9"/>
      <c r="OJZ52" s="9"/>
      <c r="OKA52" s="9"/>
      <c r="OKB52" s="9"/>
      <c r="OKC52" s="9"/>
      <c r="OKD52" s="9"/>
      <c r="OKE52" s="9"/>
      <c r="OKF52" s="9"/>
      <c r="OKG52" s="9"/>
      <c r="OKH52" s="9"/>
      <c r="OKI52" s="9"/>
      <c r="OKJ52" s="9"/>
      <c r="OKK52" s="9"/>
      <c r="OKL52" s="9"/>
      <c r="OKM52" s="9"/>
      <c r="OKN52" s="9"/>
      <c r="OKO52" s="9"/>
      <c r="OKP52" s="9"/>
      <c r="OKQ52" s="9"/>
      <c r="OKR52" s="9"/>
      <c r="OKS52" s="9"/>
      <c r="OKT52" s="9"/>
      <c r="OKU52" s="9"/>
      <c r="OKV52" s="9"/>
      <c r="OKW52" s="9"/>
      <c r="OKX52" s="9"/>
      <c r="OKY52" s="9"/>
      <c r="OKZ52" s="9"/>
      <c r="OLA52" s="9"/>
      <c r="OLB52" s="9"/>
      <c r="OLC52" s="9"/>
      <c r="OLD52" s="9"/>
      <c r="OLE52" s="9"/>
      <c r="OLF52" s="9"/>
      <c r="OLG52" s="9"/>
      <c r="OLH52" s="9"/>
      <c r="OLI52" s="9"/>
      <c r="OLJ52" s="9"/>
      <c r="OLK52" s="9"/>
      <c r="OLL52" s="9"/>
      <c r="OLM52" s="9"/>
      <c r="OLN52" s="9"/>
      <c r="OLO52" s="9"/>
      <c r="OLP52" s="9"/>
      <c r="OLQ52" s="9"/>
      <c r="OLR52" s="9"/>
      <c r="OLS52" s="9"/>
      <c r="OLT52" s="9"/>
      <c r="OLU52" s="9"/>
      <c r="OLV52" s="9"/>
      <c r="OLW52" s="9"/>
      <c r="OLX52" s="9"/>
      <c r="OLY52" s="9"/>
      <c r="OLZ52" s="9"/>
      <c r="OMA52" s="9"/>
      <c r="OMB52" s="9"/>
      <c r="OMC52" s="9"/>
      <c r="OMD52" s="9"/>
      <c r="OME52" s="9"/>
      <c r="OMF52" s="9"/>
      <c r="OMG52" s="9"/>
      <c r="OMH52" s="9"/>
      <c r="OMI52" s="9"/>
      <c r="OMJ52" s="9"/>
      <c r="OMK52" s="9"/>
      <c r="OML52" s="9"/>
      <c r="OMM52" s="9"/>
      <c r="OMN52" s="9"/>
      <c r="OMO52" s="9"/>
      <c r="OMP52" s="9"/>
      <c r="OMQ52" s="9"/>
      <c r="OMR52" s="9"/>
      <c r="OMS52" s="9"/>
      <c r="OMT52" s="9"/>
      <c r="OMU52" s="9"/>
      <c r="OMV52" s="9"/>
      <c r="OMW52" s="9"/>
      <c r="OMX52" s="9"/>
      <c r="OMY52" s="9"/>
      <c r="OMZ52" s="9"/>
      <c r="ONA52" s="9"/>
      <c r="ONB52" s="9"/>
      <c r="ONC52" s="9"/>
      <c r="OND52" s="9"/>
      <c r="ONE52" s="9"/>
      <c r="ONF52" s="9"/>
      <c r="ONG52" s="9"/>
      <c r="ONH52" s="9"/>
      <c r="ONI52" s="9"/>
      <c r="ONJ52" s="9"/>
      <c r="ONK52" s="9"/>
      <c r="ONL52" s="9"/>
      <c r="ONM52" s="9"/>
      <c r="ONN52" s="9"/>
      <c r="ONO52" s="9"/>
      <c r="ONP52" s="9"/>
      <c r="ONQ52" s="9"/>
      <c r="ONR52" s="9"/>
      <c r="ONS52" s="9"/>
      <c r="ONT52" s="9"/>
      <c r="ONU52" s="9"/>
      <c r="ONV52" s="9"/>
      <c r="ONW52" s="9"/>
      <c r="ONX52" s="9"/>
      <c r="ONY52" s="9"/>
      <c r="ONZ52" s="9"/>
      <c r="OOA52" s="9"/>
      <c r="OOB52" s="9"/>
      <c r="OOC52" s="9"/>
      <c r="OOD52" s="9"/>
      <c r="OOE52" s="9"/>
      <c r="OOF52" s="9"/>
      <c r="OOG52" s="9"/>
      <c r="OOH52" s="9"/>
      <c r="OOI52" s="9"/>
      <c r="OOJ52" s="9"/>
      <c r="OOK52" s="9"/>
      <c r="OOL52" s="9"/>
      <c r="OOM52" s="9"/>
      <c r="OON52" s="9"/>
      <c r="OOO52" s="9"/>
      <c r="OOP52" s="9"/>
      <c r="OOQ52" s="9"/>
      <c r="OOR52" s="9"/>
      <c r="OOS52" s="9"/>
      <c r="OOT52" s="9"/>
      <c r="OOU52" s="9"/>
      <c r="OOV52" s="9"/>
      <c r="OOW52" s="9"/>
      <c r="OOX52" s="9"/>
      <c r="OOY52" s="9"/>
      <c r="OOZ52" s="9"/>
      <c r="OPA52" s="9"/>
      <c r="OPB52" s="9"/>
      <c r="OPC52" s="9"/>
      <c r="OPD52" s="9"/>
      <c r="OPE52" s="9"/>
      <c r="OPF52" s="9"/>
      <c r="OPG52" s="9"/>
      <c r="OPH52" s="9"/>
      <c r="OPI52" s="9"/>
      <c r="OPJ52" s="9"/>
      <c r="OPK52" s="9"/>
      <c r="OPL52" s="9"/>
      <c r="OPM52" s="9"/>
      <c r="OPN52" s="9"/>
      <c r="OPO52" s="9"/>
      <c r="OPP52" s="9"/>
      <c r="OPQ52" s="9"/>
      <c r="OPR52" s="9"/>
      <c r="OPS52" s="9"/>
      <c r="OPT52" s="9"/>
      <c r="OPU52" s="9"/>
      <c r="OPV52" s="9"/>
      <c r="OPW52" s="9"/>
      <c r="OPX52" s="9"/>
      <c r="OPY52" s="9"/>
      <c r="OPZ52" s="9"/>
      <c r="OQA52" s="9"/>
      <c r="OQB52" s="9"/>
      <c r="OQC52" s="9"/>
      <c r="OQD52" s="9"/>
      <c r="OQE52" s="9"/>
      <c r="OQF52" s="9"/>
      <c r="OQG52" s="9"/>
      <c r="OQH52" s="9"/>
      <c r="OQI52" s="9"/>
      <c r="OQJ52" s="9"/>
      <c r="OQK52" s="9"/>
      <c r="OQL52" s="9"/>
      <c r="OQM52" s="9"/>
      <c r="OQN52" s="9"/>
      <c r="OQO52" s="9"/>
      <c r="OQP52" s="9"/>
      <c r="OQQ52" s="9"/>
      <c r="OQR52" s="9"/>
      <c r="OQS52" s="9"/>
      <c r="OQT52" s="9"/>
      <c r="OQU52" s="9"/>
      <c r="OQV52" s="9"/>
      <c r="OQW52" s="9"/>
      <c r="OQX52" s="9"/>
      <c r="OQY52" s="9"/>
      <c r="OQZ52" s="9"/>
      <c r="ORA52" s="9"/>
      <c r="ORB52" s="9"/>
      <c r="ORC52" s="9"/>
      <c r="ORD52" s="9"/>
      <c r="ORE52" s="9"/>
      <c r="ORF52" s="9"/>
      <c r="ORG52" s="9"/>
      <c r="ORH52" s="9"/>
      <c r="ORI52" s="9"/>
      <c r="ORJ52" s="9"/>
      <c r="ORK52" s="9"/>
      <c r="ORL52" s="9"/>
      <c r="ORM52" s="9"/>
      <c r="ORN52" s="9"/>
      <c r="ORO52" s="9"/>
      <c r="ORP52" s="9"/>
      <c r="ORQ52" s="9"/>
      <c r="ORR52" s="9"/>
      <c r="ORS52" s="9"/>
      <c r="ORT52" s="9"/>
      <c r="ORU52" s="9"/>
      <c r="ORV52" s="9"/>
      <c r="ORW52" s="9"/>
      <c r="ORX52" s="9"/>
      <c r="ORY52" s="9"/>
      <c r="ORZ52" s="9"/>
      <c r="OSA52" s="9"/>
      <c r="OSB52" s="9"/>
      <c r="OSC52" s="9"/>
      <c r="OSD52" s="9"/>
      <c r="OSE52" s="9"/>
      <c r="OSF52" s="9"/>
      <c r="OSG52" s="9"/>
      <c r="OSH52" s="9"/>
      <c r="OSI52" s="9"/>
      <c r="OSJ52" s="9"/>
      <c r="OSK52" s="9"/>
      <c r="OSL52" s="9"/>
      <c r="OSM52" s="9"/>
      <c r="OSN52" s="9"/>
      <c r="OSO52" s="9"/>
      <c r="OSP52" s="9"/>
      <c r="OSQ52" s="9"/>
      <c r="OSR52" s="9"/>
      <c r="OSS52" s="9"/>
      <c r="OST52" s="9"/>
      <c r="OSU52" s="9"/>
      <c r="OSV52" s="9"/>
      <c r="OSW52" s="9"/>
      <c r="OSX52" s="9"/>
      <c r="OSY52" s="9"/>
      <c r="OSZ52" s="9"/>
      <c r="OTA52" s="9"/>
      <c r="OTB52" s="9"/>
      <c r="OTC52" s="9"/>
      <c r="OTD52" s="9"/>
      <c r="OTE52" s="9"/>
      <c r="OTF52" s="9"/>
      <c r="OTG52" s="9"/>
      <c r="OTH52" s="9"/>
      <c r="OTI52" s="9"/>
      <c r="OTJ52" s="9"/>
      <c r="OTK52" s="9"/>
      <c r="OTL52" s="9"/>
      <c r="OTM52" s="9"/>
      <c r="OTN52" s="9"/>
      <c r="OTO52" s="9"/>
      <c r="OTP52" s="9"/>
      <c r="OTQ52" s="9"/>
      <c r="OTR52" s="9"/>
      <c r="OTS52" s="9"/>
      <c r="OTT52" s="9"/>
      <c r="OTU52" s="9"/>
      <c r="OTV52" s="9"/>
      <c r="OTW52" s="9"/>
      <c r="OTX52" s="9"/>
      <c r="OTY52" s="9"/>
      <c r="OTZ52" s="9"/>
      <c r="OUA52" s="9"/>
      <c r="OUB52" s="9"/>
      <c r="OUC52" s="9"/>
      <c r="OUD52" s="9"/>
      <c r="OUE52" s="9"/>
      <c r="OUF52" s="9"/>
      <c r="OUG52" s="9"/>
      <c r="OUH52" s="9"/>
      <c r="OUI52" s="9"/>
      <c r="OUJ52" s="9"/>
      <c r="OUK52" s="9"/>
      <c r="OUL52" s="9"/>
      <c r="OUM52" s="9"/>
      <c r="OUN52" s="9"/>
      <c r="OUO52" s="9"/>
      <c r="OUP52" s="9"/>
      <c r="OUQ52" s="9"/>
      <c r="OUR52" s="9"/>
      <c r="OUS52" s="9"/>
      <c r="OUT52" s="9"/>
      <c r="OUU52" s="9"/>
      <c r="OUV52" s="9"/>
      <c r="OUW52" s="9"/>
      <c r="OUX52" s="9"/>
      <c r="OUY52" s="9"/>
      <c r="OUZ52" s="9"/>
      <c r="OVA52" s="9"/>
      <c r="OVB52" s="9"/>
      <c r="OVC52" s="9"/>
      <c r="OVD52" s="9"/>
      <c r="OVE52" s="9"/>
      <c r="OVF52" s="9"/>
      <c r="OVG52" s="9"/>
      <c r="OVH52" s="9"/>
      <c r="OVI52" s="9"/>
      <c r="OVJ52" s="9"/>
      <c r="OVK52" s="9"/>
      <c r="OVL52" s="9"/>
      <c r="OVM52" s="9"/>
      <c r="OVN52" s="9"/>
      <c r="OVO52" s="9"/>
      <c r="OVP52" s="9"/>
      <c r="OVQ52" s="9"/>
      <c r="OVR52" s="9"/>
      <c r="OVS52" s="9"/>
      <c r="OVT52" s="9"/>
      <c r="OVU52" s="9"/>
      <c r="OVV52" s="9"/>
      <c r="OVW52" s="9"/>
      <c r="OVX52" s="9"/>
      <c r="OVY52" s="9"/>
      <c r="OVZ52" s="9"/>
      <c r="OWA52" s="9"/>
      <c r="OWB52" s="9"/>
      <c r="OWC52" s="9"/>
      <c r="OWD52" s="9"/>
      <c r="OWE52" s="9"/>
      <c r="OWF52" s="9"/>
      <c r="OWG52" s="9"/>
      <c r="OWH52" s="9"/>
      <c r="OWI52" s="9"/>
      <c r="OWJ52" s="9"/>
      <c r="OWK52" s="9"/>
      <c r="OWL52" s="9"/>
      <c r="OWM52" s="9"/>
      <c r="OWN52" s="9"/>
      <c r="OWO52" s="9"/>
      <c r="OWP52" s="9"/>
      <c r="OWQ52" s="9"/>
      <c r="OWR52" s="9"/>
      <c r="OWS52" s="9"/>
      <c r="OWT52" s="9"/>
      <c r="OWU52" s="9"/>
      <c r="OWV52" s="9"/>
      <c r="OWW52" s="9"/>
      <c r="OWX52" s="9"/>
      <c r="OWY52" s="9"/>
      <c r="OWZ52" s="9"/>
      <c r="OXA52" s="9"/>
      <c r="OXB52" s="9"/>
      <c r="OXC52" s="9"/>
      <c r="OXD52" s="9"/>
      <c r="OXE52" s="9"/>
      <c r="OXF52" s="9"/>
      <c r="OXG52" s="9"/>
      <c r="OXH52" s="9"/>
      <c r="OXI52" s="9"/>
      <c r="OXJ52" s="9"/>
      <c r="OXK52" s="9"/>
      <c r="OXL52" s="9"/>
      <c r="OXM52" s="9"/>
      <c r="OXN52" s="9"/>
      <c r="OXO52" s="9"/>
      <c r="OXP52" s="9"/>
      <c r="OXQ52" s="9"/>
      <c r="OXR52" s="9"/>
      <c r="OXS52" s="9"/>
      <c r="OXT52" s="9"/>
      <c r="OXU52" s="9"/>
      <c r="OXV52" s="9"/>
      <c r="OXW52" s="9"/>
      <c r="OXX52" s="9"/>
      <c r="OXY52" s="9"/>
      <c r="OXZ52" s="9"/>
      <c r="OYA52" s="9"/>
      <c r="OYB52" s="9"/>
      <c r="OYC52" s="9"/>
      <c r="OYD52" s="9"/>
      <c r="OYE52" s="9"/>
      <c r="OYF52" s="9"/>
      <c r="OYG52" s="9"/>
      <c r="OYH52" s="9"/>
      <c r="OYI52" s="9"/>
      <c r="OYJ52" s="9"/>
      <c r="OYK52" s="9"/>
      <c r="OYL52" s="9"/>
      <c r="OYM52" s="9"/>
      <c r="OYN52" s="9"/>
      <c r="OYO52" s="9"/>
      <c r="OYP52" s="9"/>
      <c r="OYQ52" s="9"/>
      <c r="OYR52" s="9"/>
      <c r="OYS52" s="9"/>
      <c r="OYT52" s="9"/>
      <c r="OYU52" s="9"/>
      <c r="OYV52" s="9"/>
      <c r="OYW52" s="9"/>
      <c r="OYX52" s="9"/>
      <c r="OYY52" s="9"/>
      <c r="OYZ52" s="9"/>
      <c r="OZA52" s="9"/>
      <c r="OZB52" s="9"/>
      <c r="OZC52" s="9"/>
      <c r="OZD52" s="9"/>
      <c r="OZE52" s="9"/>
      <c r="OZF52" s="9"/>
      <c r="OZG52" s="9"/>
      <c r="OZH52" s="9"/>
      <c r="OZI52" s="9"/>
      <c r="OZJ52" s="9"/>
      <c r="OZK52" s="9"/>
      <c r="OZL52" s="9"/>
      <c r="OZM52" s="9"/>
      <c r="OZN52" s="9"/>
      <c r="OZO52" s="9"/>
      <c r="OZP52" s="9"/>
      <c r="OZQ52" s="9"/>
      <c r="OZR52" s="9"/>
      <c r="OZS52" s="9"/>
      <c r="OZT52" s="9"/>
      <c r="OZU52" s="9"/>
      <c r="OZV52" s="9"/>
      <c r="OZW52" s="9"/>
      <c r="OZX52" s="9"/>
      <c r="OZY52" s="9"/>
      <c r="OZZ52" s="9"/>
      <c r="PAA52" s="9"/>
      <c r="PAB52" s="9"/>
      <c r="PAC52" s="9"/>
      <c r="PAD52" s="9"/>
      <c r="PAE52" s="9"/>
      <c r="PAF52" s="9"/>
      <c r="PAG52" s="9"/>
      <c r="PAH52" s="9"/>
      <c r="PAI52" s="9"/>
      <c r="PAJ52" s="9"/>
      <c r="PAK52" s="9"/>
      <c r="PAL52" s="9"/>
      <c r="PAM52" s="9"/>
      <c r="PAN52" s="9"/>
      <c r="PAO52" s="9"/>
      <c r="PAP52" s="9"/>
      <c r="PAQ52" s="9"/>
      <c r="PAR52" s="9"/>
      <c r="PAS52" s="9"/>
      <c r="PAT52" s="9"/>
      <c r="PAU52" s="9"/>
      <c r="PAV52" s="9"/>
      <c r="PAW52" s="9"/>
      <c r="PAX52" s="9"/>
      <c r="PAY52" s="9"/>
      <c r="PAZ52" s="9"/>
      <c r="PBA52" s="9"/>
      <c r="PBB52" s="9"/>
      <c r="PBC52" s="9"/>
      <c r="PBD52" s="9"/>
      <c r="PBE52" s="9"/>
      <c r="PBF52" s="9"/>
      <c r="PBG52" s="9"/>
      <c r="PBH52" s="9"/>
      <c r="PBI52" s="9"/>
      <c r="PBJ52" s="9"/>
      <c r="PBK52" s="9"/>
      <c r="PBL52" s="9"/>
      <c r="PBM52" s="9"/>
      <c r="PBN52" s="9"/>
      <c r="PBO52" s="9"/>
      <c r="PBP52" s="9"/>
      <c r="PBQ52" s="9"/>
      <c r="PBR52" s="9"/>
      <c r="PBS52" s="9"/>
      <c r="PBT52" s="9"/>
      <c r="PBU52" s="9"/>
      <c r="PBV52" s="9"/>
      <c r="PBW52" s="9"/>
      <c r="PBX52" s="9"/>
      <c r="PBY52" s="9"/>
      <c r="PBZ52" s="9"/>
      <c r="PCA52" s="9"/>
      <c r="PCB52" s="9"/>
      <c r="PCC52" s="9"/>
      <c r="PCD52" s="9"/>
      <c r="PCE52" s="9"/>
      <c r="PCF52" s="9"/>
      <c r="PCG52" s="9"/>
      <c r="PCH52" s="9"/>
      <c r="PCI52" s="9"/>
      <c r="PCJ52" s="9"/>
      <c r="PCK52" s="9"/>
      <c r="PCL52" s="9"/>
      <c r="PCM52" s="9"/>
      <c r="PCN52" s="9"/>
      <c r="PCO52" s="9"/>
      <c r="PCP52" s="9"/>
      <c r="PCQ52" s="9"/>
      <c r="PCR52" s="9"/>
      <c r="PCS52" s="9"/>
      <c r="PCT52" s="9"/>
      <c r="PCU52" s="9"/>
      <c r="PCV52" s="9"/>
      <c r="PCW52" s="9"/>
      <c r="PCX52" s="9"/>
      <c r="PCY52" s="9"/>
      <c r="PCZ52" s="9"/>
      <c r="PDA52" s="9"/>
      <c r="PDB52" s="9"/>
      <c r="PDC52" s="9"/>
      <c r="PDD52" s="9"/>
      <c r="PDE52" s="9"/>
      <c r="PDF52" s="9"/>
      <c r="PDG52" s="9"/>
      <c r="PDH52" s="9"/>
      <c r="PDI52" s="9"/>
      <c r="PDJ52" s="9"/>
      <c r="PDK52" s="9"/>
      <c r="PDL52" s="9"/>
      <c r="PDM52" s="9"/>
      <c r="PDN52" s="9"/>
      <c r="PDO52" s="9"/>
      <c r="PDP52" s="9"/>
      <c r="PDQ52" s="9"/>
      <c r="PDR52" s="9"/>
      <c r="PDS52" s="9"/>
      <c r="PDT52" s="9"/>
      <c r="PDU52" s="9"/>
      <c r="PDV52" s="9"/>
      <c r="PDW52" s="9"/>
      <c r="PDX52" s="9"/>
      <c r="PDY52" s="9"/>
      <c r="PDZ52" s="9"/>
      <c r="PEA52" s="9"/>
      <c r="PEB52" s="9"/>
      <c r="PEC52" s="9"/>
      <c r="PED52" s="9"/>
      <c r="PEE52" s="9"/>
      <c r="PEF52" s="9"/>
      <c r="PEG52" s="9"/>
      <c r="PEH52" s="9"/>
      <c r="PEI52" s="9"/>
      <c r="PEJ52" s="9"/>
      <c r="PEK52" s="9"/>
      <c r="PEL52" s="9"/>
      <c r="PEM52" s="9"/>
      <c r="PEN52" s="9"/>
      <c r="PEO52" s="9"/>
      <c r="PEP52" s="9"/>
      <c r="PEQ52" s="9"/>
      <c r="PER52" s="9"/>
      <c r="PES52" s="9"/>
      <c r="PET52" s="9"/>
      <c r="PEU52" s="9"/>
      <c r="PEV52" s="9"/>
      <c r="PEW52" s="9"/>
      <c r="PEX52" s="9"/>
      <c r="PEY52" s="9"/>
      <c r="PEZ52" s="9"/>
      <c r="PFA52" s="9"/>
      <c r="PFB52" s="9"/>
      <c r="PFC52" s="9"/>
      <c r="PFD52" s="9"/>
      <c r="PFE52" s="9"/>
      <c r="PFF52" s="9"/>
      <c r="PFG52" s="9"/>
      <c r="PFH52" s="9"/>
      <c r="PFI52" s="9"/>
      <c r="PFJ52" s="9"/>
      <c r="PFK52" s="9"/>
      <c r="PFL52" s="9"/>
      <c r="PFM52" s="9"/>
      <c r="PFN52" s="9"/>
      <c r="PFO52" s="9"/>
      <c r="PFP52" s="9"/>
      <c r="PFQ52" s="9"/>
      <c r="PFR52" s="9"/>
      <c r="PFS52" s="9"/>
      <c r="PFT52" s="9"/>
      <c r="PFU52" s="9"/>
      <c r="PFV52" s="9"/>
      <c r="PFW52" s="9"/>
      <c r="PFX52" s="9"/>
      <c r="PFY52" s="9"/>
      <c r="PFZ52" s="9"/>
      <c r="PGA52" s="9"/>
      <c r="PGB52" s="9"/>
      <c r="PGC52" s="9"/>
      <c r="PGD52" s="9"/>
      <c r="PGE52" s="9"/>
      <c r="PGF52" s="9"/>
      <c r="PGG52" s="9"/>
      <c r="PGH52" s="9"/>
      <c r="PGI52" s="9"/>
      <c r="PGJ52" s="9"/>
      <c r="PGK52" s="9"/>
      <c r="PGL52" s="9"/>
      <c r="PGM52" s="9"/>
      <c r="PGN52" s="9"/>
      <c r="PGO52" s="9"/>
      <c r="PGP52" s="9"/>
      <c r="PGQ52" s="9"/>
      <c r="PGR52" s="9"/>
      <c r="PGS52" s="9"/>
      <c r="PGT52" s="9"/>
      <c r="PGU52" s="9"/>
      <c r="PGV52" s="9"/>
      <c r="PGW52" s="9"/>
      <c r="PGX52" s="9"/>
      <c r="PGY52" s="9"/>
      <c r="PGZ52" s="9"/>
      <c r="PHA52" s="9"/>
      <c r="PHB52" s="9"/>
      <c r="PHC52" s="9"/>
      <c r="PHD52" s="9"/>
      <c r="PHE52" s="9"/>
      <c r="PHF52" s="9"/>
      <c r="PHG52" s="9"/>
      <c r="PHH52" s="9"/>
      <c r="PHI52" s="9"/>
      <c r="PHJ52" s="9"/>
      <c r="PHK52" s="9"/>
      <c r="PHL52" s="9"/>
      <c r="PHM52" s="9"/>
      <c r="PHN52" s="9"/>
      <c r="PHO52" s="9"/>
      <c r="PHP52" s="9"/>
      <c r="PHQ52" s="9"/>
      <c r="PHR52" s="9"/>
      <c r="PHS52" s="9"/>
      <c r="PHT52" s="9"/>
      <c r="PHU52" s="9"/>
      <c r="PHV52" s="9"/>
      <c r="PHW52" s="9"/>
      <c r="PHX52" s="9"/>
      <c r="PHY52" s="9"/>
      <c r="PHZ52" s="9"/>
      <c r="PIA52" s="9"/>
      <c r="PIB52" s="9"/>
      <c r="PIC52" s="9"/>
      <c r="PID52" s="9"/>
      <c r="PIE52" s="9"/>
      <c r="PIF52" s="9"/>
      <c r="PIG52" s="9"/>
      <c r="PIH52" s="9"/>
      <c r="PII52" s="9"/>
      <c r="PIJ52" s="9"/>
      <c r="PIK52" s="9"/>
      <c r="PIL52" s="9"/>
      <c r="PIM52" s="9"/>
      <c r="PIN52" s="9"/>
      <c r="PIO52" s="9"/>
      <c r="PIP52" s="9"/>
      <c r="PIQ52" s="9"/>
      <c r="PIR52" s="9"/>
      <c r="PIS52" s="9"/>
      <c r="PIT52" s="9"/>
      <c r="PIU52" s="9"/>
      <c r="PIV52" s="9"/>
      <c r="PIW52" s="9"/>
      <c r="PIX52" s="9"/>
      <c r="PIY52" s="9"/>
      <c r="PIZ52" s="9"/>
      <c r="PJA52" s="9"/>
      <c r="PJB52" s="9"/>
      <c r="PJC52" s="9"/>
      <c r="PJD52" s="9"/>
      <c r="PJE52" s="9"/>
      <c r="PJF52" s="9"/>
      <c r="PJG52" s="9"/>
      <c r="PJH52" s="9"/>
      <c r="PJI52" s="9"/>
      <c r="PJJ52" s="9"/>
      <c r="PJK52" s="9"/>
      <c r="PJL52" s="9"/>
      <c r="PJM52" s="9"/>
      <c r="PJN52" s="9"/>
      <c r="PJO52" s="9"/>
      <c r="PJP52" s="9"/>
      <c r="PJQ52" s="9"/>
      <c r="PJR52" s="9"/>
      <c r="PJS52" s="9"/>
      <c r="PJT52" s="9"/>
      <c r="PJU52" s="9"/>
      <c r="PJV52" s="9"/>
      <c r="PJW52" s="9"/>
      <c r="PJX52" s="9"/>
      <c r="PJY52" s="9"/>
      <c r="PJZ52" s="9"/>
      <c r="PKA52" s="9"/>
      <c r="PKB52" s="9"/>
      <c r="PKC52" s="9"/>
      <c r="PKD52" s="9"/>
      <c r="PKE52" s="9"/>
      <c r="PKF52" s="9"/>
      <c r="PKG52" s="9"/>
      <c r="PKH52" s="9"/>
      <c r="PKI52" s="9"/>
      <c r="PKJ52" s="9"/>
      <c r="PKK52" s="9"/>
      <c r="PKL52" s="9"/>
      <c r="PKM52" s="9"/>
      <c r="PKN52" s="9"/>
      <c r="PKO52" s="9"/>
      <c r="PKP52" s="9"/>
      <c r="PKQ52" s="9"/>
      <c r="PKR52" s="9"/>
      <c r="PKS52" s="9"/>
      <c r="PKT52" s="9"/>
      <c r="PKU52" s="9"/>
      <c r="PKV52" s="9"/>
      <c r="PKW52" s="9"/>
      <c r="PKX52" s="9"/>
      <c r="PKY52" s="9"/>
      <c r="PKZ52" s="9"/>
      <c r="PLA52" s="9"/>
      <c r="PLB52" s="9"/>
      <c r="PLC52" s="9"/>
      <c r="PLD52" s="9"/>
      <c r="PLE52" s="9"/>
      <c r="PLF52" s="9"/>
      <c r="PLG52" s="9"/>
      <c r="PLH52" s="9"/>
      <c r="PLI52" s="9"/>
      <c r="PLJ52" s="9"/>
      <c r="PLK52" s="9"/>
      <c r="PLL52" s="9"/>
      <c r="PLM52" s="9"/>
      <c r="PLN52" s="9"/>
      <c r="PLO52" s="9"/>
      <c r="PLP52" s="9"/>
      <c r="PLQ52" s="9"/>
      <c r="PLR52" s="9"/>
      <c r="PLS52" s="9"/>
      <c r="PLT52" s="9"/>
      <c r="PLU52" s="9"/>
      <c r="PLV52" s="9"/>
      <c r="PLW52" s="9"/>
      <c r="PLX52" s="9"/>
      <c r="PLY52" s="9"/>
      <c r="PLZ52" s="9"/>
      <c r="PMA52" s="9"/>
      <c r="PMB52" s="9"/>
      <c r="PMC52" s="9"/>
      <c r="PMD52" s="9"/>
      <c r="PME52" s="9"/>
      <c r="PMF52" s="9"/>
      <c r="PMG52" s="9"/>
      <c r="PMH52" s="9"/>
      <c r="PMI52" s="9"/>
      <c r="PMJ52" s="9"/>
      <c r="PMK52" s="9"/>
      <c r="PML52" s="9"/>
      <c r="PMM52" s="9"/>
      <c r="PMN52" s="9"/>
      <c r="PMO52" s="9"/>
      <c r="PMP52" s="9"/>
      <c r="PMQ52" s="9"/>
      <c r="PMR52" s="9"/>
      <c r="PMS52" s="9"/>
      <c r="PMT52" s="9"/>
      <c r="PMU52" s="9"/>
      <c r="PMV52" s="9"/>
      <c r="PMW52" s="9"/>
      <c r="PMX52" s="9"/>
      <c r="PMY52" s="9"/>
      <c r="PMZ52" s="9"/>
      <c r="PNA52" s="9"/>
      <c r="PNB52" s="9"/>
      <c r="PNC52" s="9"/>
      <c r="PND52" s="9"/>
      <c r="PNE52" s="9"/>
      <c r="PNF52" s="9"/>
      <c r="PNG52" s="9"/>
      <c r="PNH52" s="9"/>
      <c r="PNI52" s="9"/>
      <c r="PNJ52" s="9"/>
      <c r="PNK52" s="9"/>
      <c r="PNL52" s="9"/>
      <c r="PNM52" s="9"/>
      <c r="PNN52" s="9"/>
      <c r="PNO52" s="9"/>
      <c r="PNP52" s="9"/>
      <c r="PNQ52" s="9"/>
      <c r="PNR52" s="9"/>
      <c r="PNS52" s="9"/>
      <c r="PNT52" s="9"/>
      <c r="PNU52" s="9"/>
      <c r="PNV52" s="9"/>
      <c r="PNW52" s="9"/>
      <c r="PNX52" s="9"/>
      <c r="PNY52" s="9"/>
      <c r="PNZ52" s="9"/>
      <c r="POA52" s="9"/>
      <c r="POB52" s="9"/>
      <c r="POC52" s="9"/>
      <c r="POD52" s="9"/>
      <c r="POE52" s="9"/>
      <c r="POF52" s="9"/>
      <c r="POG52" s="9"/>
      <c r="POH52" s="9"/>
      <c r="POI52" s="9"/>
      <c r="POJ52" s="9"/>
      <c r="POK52" s="9"/>
      <c r="POL52" s="9"/>
      <c r="POM52" s="9"/>
      <c r="PON52" s="9"/>
      <c r="POO52" s="9"/>
      <c r="POP52" s="9"/>
      <c r="POQ52" s="9"/>
      <c r="POR52" s="9"/>
      <c r="POS52" s="9"/>
      <c r="POT52" s="9"/>
      <c r="POU52" s="9"/>
      <c r="POV52" s="9"/>
      <c r="POW52" s="9"/>
      <c r="POX52" s="9"/>
      <c r="POY52" s="9"/>
      <c r="POZ52" s="9"/>
      <c r="PPA52" s="9"/>
      <c r="PPB52" s="9"/>
      <c r="PPC52" s="9"/>
      <c r="PPD52" s="9"/>
      <c r="PPE52" s="9"/>
      <c r="PPF52" s="9"/>
      <c r="PPG52" s="9"/>
      <c r="PPH52" s="9"/>
      <c r="PPI52" s="9"/>
      <c r="PPJ52" s="9"/>
      <c r="PPK52" s="9"/>
      <c r="PPL52" s="9"/>
      <c r="PPM52" s="9"/>
      <c r="PPN52" s="9"/>
      <c r="PPO52" s="9"/>
      <c r="PPP52" s="9"/>
      <c r="PPQ52" s="9"/>
      <c r="PPR52" s="9"/>
      <c r="PPS52" s="9"/>
      <c r="PPT52" s="9"/>
      <c r="PPU52" s="9"/>
      <c r="PPV52" s="9"/>
      <c r="PPW52" s="9"/>
      <c r="PPX52" s="9"/>
      <c r="PPY52" s="9"/>
      <c r="PPZ52" s="9"/>
      <c r="PQA52" s="9"/>
      <c r="PQB52" s="9"/>
      <c r="PQC52" s="9"/>
      <c r="PQD52" s="9"/>
      <c r="PQE52" s="9"/>
      <c r="PQF52" s="9"/>
      <c r="PQG52" s="9"/>
      <c r="PQH52" s="9"/>
      <c r="PQI52" s="9"/>
      <c r="PQJ52" s="9"/>
      <c r="PQK52" s="9"/>
      <c r="PQL52" s="9"/>
      <c r="PQM52" s="9"/>
      <c r="PQN52" s="9"/>
      <c r="PQO52" s="9"/>
      <c r="PQP52" s="9"/>
      <c r="PQQ52" s="9"/>
      <c r="PQR52" s="9"/>
      <c r="PQS52" s="9"/>
      <c r="PQT52" s="9"/>
      <c r="PQU52" s="9"/>
      <c r="PQV52" s="9"/>
      <c r="PQW52" s="9"/>
      <c r="PQX52" s="9"/>
      <c r="PQY52" s="9"/>
      <c r="PQZ52" s="9"/>
      <c r="PRA52" s="9"/>
      <c r="PRB52" s="9"/>
      <c r="PRC52" s="9"/>
      <c r="PRD52" s="9"/>
      <c r="PRE52" s="9"/>
      <c r="PRF52" s="9"/>
      <c r="PRG52" s="9"/>
      <c r="PRH52" s="9"/>
      <c r="PRI52" s="9"/>
      <c r="PRJ52" s="9"/>
      <c r="PRK52" s="9"/>
      <c r="PRL52" s="9"/>
      <c r="PRM52" s="9"/>
      <c r="PRN52" s="9"/>
      <c r="PRO52" s="9"/>
      <c r="PRP52" s="9"/>
      <c r="PRQ52" s="9"/>
      <c r="PRR52" s="9"/>
      <c r="PRS52" s="9"/>
      <c r="PRT52" s="9"/>
      <c r="PRU52" s="9"/>
      <c r="PRV52" s="9"/>
      <c r="PRW52" s="9"/>
      <c r="PRX52" s="9"/>
      <c r="PRY52" s="9"/>
      <c r="PRZ52" s="9"/>
      <c r="PSA52" s="9"/>
      <c r="PSB52" s="9"/>
      <c r="PSC52" s="9"/>
      <c r="PSD52" s="9"/>
      <c r="PSE52" s="9"/>
      <c r="PSF52" s="9"/>
      <c r="PSG52" s="9"/>
      <c r="PSH52" s="9"/>
      <c r="PSI52" s="9"/>
      <c r="PSJ52" s="9"/>
      <c r="PSK52" s="9"/>
      <c r="PSL52" s="9"/>
      <c r="PSM52" s="9"/>
      <c r="PSN52" s="9"/>
      <c r="PSO52" s="9"/>
      <c r="PSP52" s="9"/>
      <c r="PSQ52" s="9"/>
      <c r="PSR52" s="9"/>
      <c r="PSS52" s="9"/>
      <c r="PST52" s="9"/>
      <c r="PSU52" s="9"/>
      <c r="PSV52" s="9"/>
      <c r="PSW52" s="9"/>
      <c r="PSX52" s="9"/>
      <c r="PSY52" s="9"/>
      <c r="PSZ52" s="9"/>
      <c r="PTA52" s="9"/>
      <c r="PTB52" s="9"/>
      <c r="PTC52" s="9"/>
      <c r="PTD52" s="9"/>
      <c r="PTE52" s="9"/>
      <c r="PTF52" s="9"/>
      <c r="PTG52" s="9"/>
      <c r="PTH52" s="9"/>
      <c r="PTI52" s="9"/>
      <c r="PTJ52" s="9"/>
      <c r="PTK52" s="9"/>
      <c r="PTL52" s="9"/>
      <c r="PTM52" s="9"/>
      <c r="PTN52" s="9"/>
      <c r="PTO52" s="9"/>
      <c r="PTP52" s="9"/>
      <c r="PTQ52" s="9"/>
      <c r="PTR52" s="9"/>
      <c r="PTS52" s="9"/>
      <c r="PTT52" s="9"/>
      <c r="PTU52" s="9"/>
      <c r="PTV52" s="9"/>
      <c r="PTW52" s="9"/>
      <c r="PTX52" s="9"/>
      <c r="PTY52" s="9"/>
      <c r="PTZ52" s="9"/>
      <c r="PUA52" s="9"/>
      <c r="PUB52" s="9"/>
      <c r="PUC52" s="9"/>
      <c r="PUD52" s="9"/>
      <c r="PUE52" s="9"/>
      <c r="PUF52" s="9"/>
      <c r="PUG52" s="9"/>
      <c r="PUH52" s="9"/>
      <c r="PUI52" s="9"/>
      <c r="PUJ52" s="9"/>
      <c r="PUK52" s="9"/>
      <c r="PUL52" s="9"/>
      <c r="PUM52" s="9"/>
      <c r="PUN52" s="9"/>
      <c r="PUO52" s="9"/>
      <c r="PUP52" s="9"/>
      <c r="PUQ52" s="9"/>
      <c r="PUR52" s="9"/>
      <c r="PUS52" s="9"/>
      <c r="PUT52" s="9"/>
      <c r="PUU52" s="9"/>
      <c r="PUV52" s="9"/>
      <c r="PUW52" s="9"/>
      <c r="PUX52" s="9"/>
      <c r="PUY52" s="9"/>
      <c r="PUZ52" s="9"/>
      <c r="PVA52" s="9"/>
      <c r="PVB52" s="9"/>
      <c r="PVC52" s="9"/>
      <c r="PVD52" s="9"/>
      <c r="PVE52" s="9"/>
      <c r="PVF52" s="9"/>
      <c r="PVG52" s="9"/>
      <c r="PVH52" s="9"/>
      <c r="PVI52" s="9"/>
      <c r="PVJ52" s="9"/>
      <c r="PVK52" s="9"/>
      <c r="PVL52" s="9"/>
      <c r="PVM52" s="9"/>
      <c r="PVN52" s="9"/>
      <c r="PVO52" s="9"/>
      <c r="PVP52" s="9"/>
      <c r="PVQ52" s="9"/>
      <c r="PVR52" s="9"/>
      <c r="PVS52" s="9"/>
      <c r="PVT52" s="9"/>
      <c r="PVU52" s="9"/>
      <c r="PVV52" s="9"/>
      <c r="PVW52" s="9"/>
      <c r="PVX52" s="9"/>
      <c r="PVY52" s="9"/>
      <c r="PVZ52" s="9"/>
      <c r="PWA52" s="9"/>
      <c r="PWB52" s="9"/>
      <c r="PWC52" s="9"/>
      <c r="PWD52" s="9"/>
      <c r="PWE52" s="9"/>
      <c r="PWF52" s="9"/>
      <c r="PWG52" s="9"/>
      <c r="PWH52" s="9"/>
      <c r="PWI52" s="9"/>
      <c r="PWJ52" s="9"/>
      <c r="PWK52" s="9"/>
      <c r="PWL52" s="9"/>
      <c r="PWM52" s="9"/>
      <c r="PWN52" s="9"/>
      <c r="PWO52" s="9"/>
      <c r="PWP52" s="9"/>
      <c r="PWQ52" s="9"/>
      <c r="PWR52" s="9"/>
      <c r="PWS52" s="9"/>
      <c r="PWT52" s="9"/>
      <c r="PWU52" s="9"/>
      <c r="PWV52" s="9"/>
      <c r="PWW52" s="9"/>
      <c r="PWX52" s="9"/>
      <c r="PWY52" s="9"/>
      <c r="PWZ52" s="9"/>
      <c r="PXA52" s="9"/>
      <c r="PXB52" s="9"/>
      <c r="PXC52" s="9"/>
      <c r="PXD52" s="9"/>
      <c r="PXE52" s="9"/>
      <c r="PXF52" s="9"/>
      <c r="PXG52" s="9"/>
      <c r="PXH52" s="9"/>
      <c r="PXI52" s="9"/>
      <c r="PXJ52" s="9"/>
      <c r="PXK52" s="9"/>
      <c r="PXL52" s="9"/>
      <c r="PXM52" s="9"/>
      <c r="PXN52" s="9"/>
      <c r="PXO52" s="9"/>
      <c r="PXP52" s="9"/>
      <c r="PXQ52" s="9"/>
      <c r="PXR52" s="9"/>
      <c r="PXS52" s="9"/>
      <c r="PXT52" s="9"/>
      <c r="PXU52" s="9"/>
      <c r="PXV52" s="9"/>
      <c r="PXW52" s="9"/>
      <c r="PXX52" s="9"/>
      <c r="PXY52" s="9"/>
      <c r="PXZ52" s="9"/>
      <c r="PYA52" s="9"/>
      <c r="PYB52" s="9"/>
      <c r="PYC52" s="9"/>
      <c r="PYD52" s="9"/>
      <c r="PYE52" s="9"/>
      <c r="PYF52" s="9"/>
      <c r="PYG52" s="9"/>
      <c r="PYH52" s="9"/>
      <c r="PYI52" s="9"/>
      <c r="PYJ52" s="9"/>
      <c r="PYK52" s="9"/>
      <c r="PYL52" s="9"/>
      <c r="PYM52" s="9"/>
      <c r="PYN52" s="9"/>
      <c r="PYO52" s="9"/>
      <c r="PYP52" s="9"/>
      <c r="PYQ52" s="9"/>
      <c r="PYR52" s="9"/>
      <c r="PYS52" s="9"/>
      <c r="PYT52" s="9"/>
      <c r="PYU52" s="9"/>
      <c r="PYV52" s="9"/>
      <c r="PYW52" s="9"/>
      <c r="PYX52" s="9"/>
      <c r="PYY52" s="9"/>
      <c r="PYZ52" s="9"/>
      <c r="PZA52" s="9"/>
      <c r="PZB52" s="9"/>
      <c r="PZC52" s="9"/>
      <c r="PZD52" s="9"/>
      <c r="PZE52" s="9"/>
      <c r="PZF52" s="9"/>
      <c r="PZG52" s="9"/>
      <c r="PZH52" s="9"/>
      <c r="PZI52" s="9"/>
      <c r="PZJ52" s="9"/>
      <c r="PZK52" s="9"/>
      <c r="PZL52" s="9"/>
      <c r="PZM52" s="9"/>
      <c r="PZN52" s="9"/>
      <c r="PZO52" s="9"/>
      <c r="PZP52" s="9"/>
      <c r="PZQ52" s="9"/>
      <c r="PZR52" s="9"/>
      <c r="PZS52" s="9"/>
      <c r="PZT52" s="9"/>
      <c r="PZU52" s="9"/>
      <c r="PZV52" s="9"/>
      <c r="PZW52" s="9"/>
      <c r="PZX52" s="9"/>
      <c r="PZY52" s="9"/>
      <c r="PZZ52" s="9"/>
      <c r="QAA52" s="9"/>
      <c r="QAB52" s="9"/>
      <c r="QAC52" s="9"/>
      <c r="QAD52" s="9"/>
      <c r="QAE52" s="9"/>
      <c r="QAF52" s="9"/>
      <c r="QAG52" s="9"/>
      <c r="QAH52" s="9"/>
      <c r="QAI52" s="9"/>
      <c r="QAJ52" s="9"/>
      <c r="QAK52" s="9"/>
      <c r="QAL52" s="9"/>
      <c r="QAM52" s="9"/>
      <c r="QAN52" s="9"/>
      <c r="QAO52" s="9"/>
      <c r="QAP52" s="9"/>
      <c r="QAQ52" s="9"/>
      <c r="QAR52" s="9"/>
      <c r="QAS52" s="9"/>
      <c r="QAT52" s="9"/>
      <c r="QAU52" s="9"/>
      <c r="QAV52" s="9"/>
      <c r="QAW52" s="9"/>
      <c r="QAX52" s="9"/>
      <c r="QAY52" s="9"/>
      <c r="QAZ52" s="9"/>
      <c r="QBA52" s="9"/>
      <c r="QBB52" s="9"/>
      <c r="QBC52" s="9"/>
      <c r="QBD52" s="9"/>
      <c r="QBE52" s="9"/>
      <c r="QBF52" s="9"/>
      <c r="QBG52" s="9"/>
      <c r="QBH52" s="9"/>
      <c r="QBI52" s="9"/>
      <c r="QBJ52" s="9"/>
      <c r="QBK52" s="9"/>
      <c r="QBL52" s="9"/>
      <c r="QBM52" s="9"/>
      <c r="QBN52" s="9"/>
      <c r="QBO52" s="9"/>
      <c r="QBP52" s="9"/>
      <c r="QBQ52" s="9"/>
      <c r="QBR52" s="9"/>
      <c r="QBS52" s="9"/>
      <c r="QBT52" s="9"/>
      <c r="QBU52" s="9"/>
      <c r="QBV52" s="9"/>
      <c r="QBW52" s="9"/>
      <c r="QBX52" s="9"/>
      <c r="QBY52" s="9"/>
      <c r="QBZ52" s="9"/>
      <c r="QCA52" s="9"/>
      <c r="QCB52" s="9"/>
      <c r="QCC52" s="9"/>
      <c r="QCD52" s="9"/>
      <c r="QCE52" s="9"/>
      <c r="QCF52" s="9"/>
      <c r="QCG52" s="9"/>
      <c r="QCH52" s="9"/>
      <c r="QCI52" s="9"/>
      <c r="QCJ52" s="9"/>
      <c r="QCK52" s="9"/>
      <c r="QCL52" s="9"/>
      <c r="QCM52" s="9"/>
      <c r="QCN52" s="9"/>
      <c r="QCO52" s="9"/>
      <c r="QCP52" s="9"/>
      <c r="QCQ52" s="9"/>
      <c r="QCR52" s="9"/>
      <c r="QCS52" s="9"/>
      <c r="QCT52" s="9"/>
      <c r="QCU52" s="9"/>
      <c r="QCV52" s="9"/>
      <c r="QCW52" s="9"/>
      <c r="QCX52" s="9"/>
      <c r="QCY52" s="9"/>
      <c r="QCZ52" s="9"/>
      <c r="QDA52" s="9"/>
      <c r="QDB52" s="9"/>
      <c r="QDC52" s="9"/>
      <c r="QDD52" s="9"/>
      <c r="QDE52" s="9"/>
      <c r="QDF52" s="9"/>
      <c r="QDG52" s="9"/>
      <c r="QDH52" s="9"/>
      <c r="QDI52" s="9"/>
      <c r="QDJ52" s="9"/>
      <c r="QDK52" s="9"/>
      <c r="QDL52" s="9"/>
      <c r="QDM52" s="9"/>
      <c r="QDN52" s="9"/>
      <c r="QDO52" s="9"/>
      <c r="QDP52" s="9"/>
      <c r="QDQ52" s="9"/>
      <c r="QDR52" s="9"/>
      <c r="QDS52" s="9"/>
      <c r="QDT52" s="9"/>
      <c r="QDU52" s="9"/>
      <c r="QDV52" s="9"/>
      <c r="QDW52" s="9"/>
      <c r="QDX52" s="9"/>
      <c r="QDY52" s="9"/>
      <c r="QDZ52" s="9"/>
      <c r="QEA52" s="9"/>
      <c r="QEB52" s="9"/>
      <c r="QEC52" s="9"/>
      <c r="QED52" s="9"/>
      <c r="QEE52" s="9"/>
      <c r="QEF52" s="9"/>
      <c r="QEG52" s="9"/>
      <c r="QEH52" s="9"/>
      <c r="QEI52" s="9"/>
      <c r="QEJ52" s="9"/>
      <c r="QEK52" s="9"/>
      <c r="QEL52" s="9"/>
      <c r="QEM52" s="9"/>
      <c r="QEN52" s="9"/>
      <c r="QEO52" s="9"/>
      <c r="QEP52" s="9"/>
      <c r="QEQ52" s="9"/>
      <c r="QER52" s="9"/>
      <c r="QES52" s="9"/>
      <c r="QET52" s="9"/>
      <c r="QEU52" s="9"/>
      <c r="QEV52" s="9"/>
      <c r="QEW52" s="9"/>
      <c r="QEX52" s="9"/>
      <c r="QEY52" s="9"/>
      <c r="QEZ52" s="9"/>
      <c r="QFA52" s="9"/>
      <c r="QFB52" s="9"/>
      <c r="QFC52" s="9"/>
      <c r="QFD52" s="9"/>
      <c r="QFE52" s="9"/>
      <c r="QFF52" s="9"/>
      <c r="QFG52" s="9"/>
      <c r="QFH52" s="9"/>
      <c r="QFI52" s="9"/>
      <c r="QFJ52" s="9"/>
      <c r="QFK52" s="9"/>
      <c r="QFL52" s="9"/>
      <c r="QFM52" s="9"/>
      <c r="QFN52" s="9"/>
      <c r="QFO52" s="9"/>
      <c r="QFP52" s="9"/>
      <c r="QFQ52" s="9"/>
      <c r="QFR52" s="9"/>
      <c r="QFS52" s="9"/>
      <c r="QFT52" s="9"/>
      <c r="QFU52" s="9"/>
      <c r="QFV52" s="9"/>
      <c r="QFW52" s="9"/>
      <c r="QFX52" s="9"/>
      <c r="QFY52" s="9"/>
      <c r="QFZ52" s="9"/>
      <c r="QGA52" s="9"/>
      <c r="QGB52" s="9"/>
      <c r="QGC52" s="9"/>
      <c r="QGD52" s="9"/>
      <c r="QGE52" s="9"/>
      <c r="QGF52" s="9"/>
      <c r="QGG52" s="9"/>
      <c r="QGH52" s="9"/>
      <c r="QGI52" s="9"/>
      <c r="QGJ52" s="9"/>
      <c r="QGK52" s="9"/>
      <c r="QGL52" s="9"/>
      <c r="QGM52" s="9"/>
      <c r="QGN52" s="9"/>
      <c r="QGO52" s="9"/>
      <c r="QGP52" s="9"/>
      <c r="QGQ52" s="9"/>
      <c r="QGR52" s="9"/>
      <c r="QGS52" s="9"/>
      <c r="QGT52" s="9"/>
      <c r="QGU52" s="9"/>
      <c r="QGV52" s="9"/>
      <c r="QGW52" s="9"/>
      <c r="QGX52" s="9"/>
      <c r="QGY52" s="9"/>
      <c r="QGZ52" s="9"/>
      <c r="QHA52" s="9"/>
      <c r="QHB52" s="9"/>
      <c r="QHC52" s="9"/>
      <c r="QHD52" s="9"/>
      <c r="QHE52" s="9"/>
      <c r="QHF52" s="9"/>
      <c r="QHG52" s="9"/>
      <c r="QHH52" s="9"/>
      <c r="QHI52" s="9"/>
      <c r="QHJ52" s="9"/>
      <c r="QHK52" s="9"/>
      <c r="QHL52" s="9"/>
      <c r="QHM52" s="9"/>
      <c r="QHN52" s="9"/>
      <c r="QHO52" s="9"/>
      <c r="QHP52" s="9"/>
      <c r="QHQ52" s="9"/>
      <c r="QHR52" s="9"/>
      <c r="QHS52" s="9"/>
      <c r="QHT52" s="9"/>
      <c r="QHU52" s="9"/>
      <c r="QHV52" s="9"/>
      <c r="QHW52" s="9"/>
      <c r="QHX52" s="9"/>
      <c r="QHY52" s="9"/>
      <c r="QHZ52" s="9"/>
      <c r="QIA52" s="9"/>
      <c r="QIB52" s="9"/>
      <c r="QIC52" s="9"/>
      <c r="QID52" s="9"/>
      <c r="QIE52" s="9"/>
      <c r="QIF52" s="9"/>
      <c r="QIG52" s="9"/>
      <c r="QIH52" s="9"/>
      <c r="QII52" s="9"/>
      <c r="QIJ52" s="9"/>
      <c r="QIK52" s="9"/>
      <c r="QIL52" s="9"/>
      <c r="QIM52" s="9"/>
      <c r="QIN52" s="9"/>
      <c r="QIO52" s="9"/>
      <c r="QIP52" s="9"/>
      <c r="QIQ52" s="9"/>
      <c r="QIR52" s="9"/>
      <c r="QIS52" s="9"/>
      <c r="QIT52" s="9"/>
      <c r="QIU52" s="9"/>
      <c r="QIV52" s="9"/>
      <c r="QIW52" s="9"/>
      <c r="QIX52" s="9"/>
      <c r="QIY52" s="9"/>
      <c r="QIZ52" s="9"/>
      <c r="QJA52" s="9"/>
      <c r="QJB52" s="9"/>
      <c r="QJC52" s="9"/>
      <c r="QJD52" s="9"/>
      <c r="QJE52" s="9"/>
      <c r="QJF52" s="9"/>
      <c r="QJG52" s="9"/>
      <c r="QJH52" s="9"/>
      <c r="QJI52" s="9"/>
      <c r="QJJ52" s="9"/>
      <c r="QJK52" s="9"/>
      <c r="QJL52" s="9"/>
      <c r="QJM52" s="9"/>
      <c r="QJN52" s="9"/>
      <c r="QJO52" s="9"/>
      <c r="QJP52" s="9"/>
      <c r="QJQ52" s="9"/>
      <c r="QJR52" s="9"/>
      <c r="QJS52" s="9"/>
      <c r="QJT52" s="9"/>
      <c r="QJU52" s="9"/>
      <c r="QJV52" s="9"/>
      <c r="QJW52" s="9"/>
      <c r="QJX52" s="9"/>
      <c r="QJY52" s="9"/>
      <c r="QJZ52" s="9"/>
      <c r="QKA52" s="9"/>
      <c r="QKB52" s="9"/>
      <c r="QKC52" s="9"/>
      <c r="QKD52" s="9"/>
      <c r="QKE52" s="9"/>
      <c r="QKF52" s="9"/>
      <c r="QKG52" s="9"/>
      <c r="QKH52" s="9"/>
      <c r="QKI52" s="9"/>
      <c r="QKJ52" s="9"/>
      <c r="QKK52" s="9"/>
      <c r="QKL52" s="9"/>
      <c r="QKM52" s="9"/>
      <c r="QKN52" s="9"/>
      <c r="QKO52" s="9"/>
      <c r="QKP52" s="9"/>
      <c r="QKQ52" s="9"/>
      <c r="QKR52" s="9"/>
      <c r="QKS52" s="9"/>
      <c r="QKT52" s="9"/>
      <c r="QKU52" s="9"/>
      <c r="QKV52" s="9"/>
      <c r="QKW52" s="9"/>
      <c r="QKX52" s="9"/>
      <c r="QKY52" s="9"/>
      <c r="QKZ52" s="9"/>
      <c r="QLA52" s="9"/>
      <c r="QLB52" s="9"/>
      <c r="QLC52" s="9"/>
      <c r="QLD52" s="9"/>
      <c r="QLE52" s="9"/>
      <c r="QLF52" s="9"/>
      <c r="QLG52" s="9"/>
      <c r="QLH52" s="9"/>
      <c r="QLI52" s="9"/>
      <c r="QLJ52" s="9"/>
      <c r="QLK52" s="9"/>
      <c r="QLL52" s="9"/>
      <c r="QLM52" s="9"/>
      <c r="QLN52" s="9"/>
      <c r="QLO52" s="9"/>
      <c r="QLP52" s="9"/>
      <c r="QLQ52" s="9"/>
      <c r="QLR52" s="9"/>
      <c r="QLS52" s="9"/>
      <c r="QLT52" s="9"/>
      <c r="QLU52" s="9"/>
      <c r="QLV52" s="9"/>
      <c r="QLW52" s="9"/>
      <c r="QLX52" s="9"/>
      <c r="QLY52" s="9"/>
      <c r="QLZ52" s="9"/>
      <c r="QMA52" s="9"/>
      <c r="QMB52" s="9"/>
      <c r="QMC52" s="9"/>
      <c r="QMD52" s="9"/>
      <c r="QME52" s="9"/>
      <c r="QMF52" s="9"/>
      <c r="QMG52" s="9"/>
      <c r="QMH52" s="9"/>
      <c r="QMI52" s="9"/>
      <c r="QMJ52" s="9"/>
      <c r="QMK52" s="9"/>
      <c r="QML52" s="9"/>
      <c r="QMM52" s="9"/>
      <c r="QMN52" s="9"/>
      <c r="QMO52" s="9"/>
      <c r="QMP52" s="9"/>
      <c r="QMQ52" s="9"/>
      <c r="QMR52" s="9"/>
      <c r="QMS52" s="9"/>
      <c r="QMT52" s="9"/>
      <c r="QMU52" s="9"/>
      <c r="QMV52" s="9"/>
      <c r="QMW52" s="9"/>
      <c r="QMX52" s="9"/>
      <c r="QMY52" s="9"/>
      <c r="QMZ52" s="9"/>
      <c r="QNA52" s="9"/>
      <c r="QNB52" s="9"/>
      <c r="QNC52" s="9"/>
      <c r="QND52" s="9"/>
      <c r="QNE52" s="9"/>
      <c r="QNF52" s="9"/>
      <c r="QNG52" s="9"/>
      <c r="QNH52" s="9"/>
      <c r="QNI52" s="9"/>
      <c r="QNJ52" s="9"/>
      <c r="QNK52" s="9"/>
      <c r="QNL52" s="9"/>
      <c r="QNM52" s="9"/>
      <c r="QNN52" s="9"/>
      <c r="QNO52" s="9"/>
      <c r="QNP52" s="9"/>
      <c r="QNQ52" s="9"/>
      <c r="QNR52" s="9"/>
      <c r="QNS52" s="9"/>
      <c r="QNT52" s="9"/>
      <c r="QNU52" s="9"/>
      <c r="QNV52" s="9"/>
      <c r="QNW52" s="9"/>
      <c r="QNX52" s="9"/>
      <c r="QNY52" s="9"/>
      <c r="QNZ52" s="9"/>
      <c r="QOA52" s="9"/>
      <c r="QOB52" s="9"/>
      <c r="QOC52" s="9"/>
      <c r="QOD52" s="9"/>
      <c r="QOE52" s="9"/>
      <c r="QOF52" s="9"/>
      <c r="QOG52" s="9"/>
      <c r="QOH52" s="9"/>
      <c r="QOI52" s="9"/>
      <c r="QOJ52" s="9"/>
      <c r="QOK52" s="9"/>
      <c r="QOL52" s="9"/>
      <c r="QOM52" s="9"/>
      <c r="QON52" s="9"/>
      <c r="QOO52" s="9"/>
      <c r="QOP52" s="9"/>
      <c r="QOQ52" s="9"/>
      <c r="QOR52" s="9"/>
      <c r="QOS52" s="9"/>
      <c r="QOT52" s="9"/>
      <c r="QOU52" s="9"/>
      <c r="QOV52" s="9"/>
      <c r="QOW52" s="9"/>
      <c r="QOX52" s="9"/>
      <c r="QOY52" s="9"/>
      <c r="QOZ52" s="9"/>
      <c r="QPA52" s="9"/>
      <c r="QPB52" s="9"/>
      <c r="QPC52" s="9"/>
      <c r="QPD52" s="9"/>
      <c r="QPE52" s="9"/>
      <c r="QPF52" s="9"/>
      <c r="QPG52" s="9"/>
      <c r="QPH52" s="9"/>
      <c r="QPI52" s="9"/>
      <c r="QPJ52" s="9"/>
      <c r="QPK52" s="9"/>
      <c r="QPL52" s="9"/>
      <c r="QPM52" s="9"/>
      <c r="QPN52" s="9"/>
      <c r="QPO52" s="9"/>
      <c r="QPP52" s="9"/>
      <c r="QPQ52" s="9"/>
      <c r="QPR52" s="9"/>
      <c r="QPS52" s="9"/>
      <c r="QPT52" s="9"/>
      <c r="QPU52" s="9"/>
      <c r="QPV52" s="9"/>
      <c r="QPW52" s="9"/>
      <c r="QPX52" s="9"/>
      <c r="QPY52" s="9"/>
      <c r="QPZ52" s="9"/>
      <c r="QQA52" s="9"/>
      <c r="QQB52" s="9"/>
      <c r="QQC52" s="9"/>
      <c r="QQD52" s="9"/>
      <c r="QQE52" s="9"/>
      <c r="QQF52" s="9"/>
      <c r="QQG52" s="9"/>
      <c r="QQH52" s="9"/>
      <c r="QQI52" s="9"/>
      <c r="QQJ52" s="9"/>
      <c r="QQK52" s="9"/>
      <c r="QQL52" s="9"/>
      <c r="QQM52" s="9"/>
      <c r="QQN52" s="9"/>
      <c r="QQO52" s="9"/>
      <c r="QQP52" s="9"/>
      <c r="QQQ52" s="9"/>
      <c r="QQR52" s="9"/>
      <c r="QQS52" s="9"/>
      <c r="QQT52" s="9"/>
      <c r="QQU52" s="9"/>
      <c r="QQV52" s="9"/>
      <c r="QQW52" s="9"/>
      <c r="QQX52" s="9"/>
      <c r="QQY52" s="9"/>
      <c r="QQZ52" s="9"/>
      <c r="QRA52" s="9"/>
      <c r="QRB52" s="9"/>
      <c r="QRC52" s="9"/>
      <c r="QRD52" s="9"/>
      <c r="QRE52" s="9"/>
      <c r="QRF52" s="9"/>
      <c r="QRG52" s="9"/>
      <c r="QRH52" s="9"/>
      <c r="QRI52" s="9"/>
      <c r="QRJ52" s="9"/>
      <c r="QRK52" s="9"/>
      <c r="QRL52" s="9"/>
      <c r="QRM52" s="9"/>
      <c r="QRN52" s="9"/>
      <c r="QRO52" s="9"/>
      <c r="QRP52" s="9"/>
      <c r="QRQ52" s="9"/>
      <c r="QRR52" s="9"/>
      <c r="QRS52" s="9"/>
      <c r="QRT52" s="9"/>
      <c r="QRU52" s="9"/>
      <c r="QRV52" s="9"/>
      <c r="QRW52" s="9"/>
      <c r="QRX52" s="9"/>
      <c r="QRY52" s="9"/>
      <c r="QRZ52" s="9"/>
      <c r="QSA52" s="9"/>
      <c r="QSB52" s="9"/>
      <c r="QSC52" s="9"/>
      <c r="QSD52" s="9"/>
      <c r="QSE52" s="9"/>
      <c r="QSF52" s="9"/>
      <c r="QSG52" s="9"/>
      <c r="QSH52" s="9"/>
      <c r="QSI52" s="9"/>
      <c r="QSJ52" s="9"/>
      <c r="QSK52" s="9"/>
      <c r="QSL52" s="9"/>
      <c r="QSM52" s="9"/>
      <c r="QSN52" s="9"/>
      <c r="QSO52" s="9"/>
      <c r="QSP52" s="9"/>
      <c r="QSQ52" s="9"/>
      <c r="QSR52" s="9"/>
      <c r="QSS52" s="9"/>
      <c r="QST52" s="9"/>
      <c r="QSU52" s="9"/>
      <c r="QSV52" s="9"/>
      <c r="QSW52" s="9"/>
      <c r="QSX52" s="9"/>
      <c r="QSY52" s="9"/>
      <c r="QSZ52" s="9"/>
      <c r="QTA52" s="9"/>
      <c r="QTB52" s="9"/>
      <c r="QTC52" s="9"/>
      <c r="QTD52" s="9"/>
      <c r="QTE52" s="9"/>
      <c r="QTF52" s="9"/>
      <c r="QTG52" s="9"/>
      <c r="QTH52" s="9"/>
      <c r="QTI52" s="9"/>
      <c r="QTJ52" s="9"/>
      <c r="QTK52" s="9"/>
      <c r="QTL52" s="9"/>
      <c r="QTM52" s="9"/>
      <c r="QTN52" s="9"/>
      <c r="QTO52" s="9"/>
      <c r="QTP52" s="9"/>
      <c r="QTQ52" s="9"/>
      <c r="QTR52" s="9"/>
      <c r="QTS52" s="9"/>
      <c r="QTT52" s="9"/>
      <c r="QTU52" s="9"/>
      <c r="QTV52" s="9"/>
      <c r="QTW52" s="9"/>
      <c r="QTX52" s="9"/>
      <c r="QTY52" s="9"/>
      <c r="QTZ52" s="9"/>
      <c r="QUA52" s="9"/>
      <c r="QUB52" s="9"/>
      <c r="QUC52" s="9"/>
      <c r="QUD52" s="9"/>
      <c r="QUE52" s="9"/>
      <c r="QUF52" s="9"/>
      <c r="QUG52" s="9"/>
      <c r="QUH52" s="9"/>
      <c r="QUI52" s="9"/>
      <c r="QUJ52" s="9"/>
      <c r="QUK52" s="9"/>
      <c r="QUL52" s="9"/>
      <c r="QUM52" s="9"/>
      <c r="QUN52" s="9"/>
      <c r="QUO52" s="9"/>
      <c r="QUP52" s="9"/>
      <c r="QUQ52" s="9"/>
      <c r="QUR52" s="9"/>
      <c r="QUS52" s="9"/>
      <c r="QUT52" s="9"/>
      <c r="QUU52" s="9"/>
      <c r="QUV52" s="9"/>
      <c r="QUW52" s="9"/>
      <c r="QUX52" s="9"/>
      <c r="QUY52" s="9"/>
      <c r="QUZ52" s="9"/>
      <c r="QVA52" s="9"/>
      <c r="QVB52" s="9"/>
      <c r="QVC52" s="9"/>
      <c r="QVD52" s="9"/>
      <c r="QVE52" s="9"/>
      <c r="QVF52" s="9"/>
      <c r="QVG52" s="9"/>
      <c r="QVH52" s="9"/>
      <c r="QVI52" s="9"/>
      <c r="QVJ52" s="9"/>
      <c r="QVK52" s="9"/>
      <c r="QVL52" s="9"/>
      <c r="QVM52" s="9"/>
      <c r="QVN52" s="9"/>
      <c r="QVO52" s="9"/>
      <c r="QVP52" s="9"/>
      <c r="QVQ52" s="9"/>
      <c r="QVR52" s="9"/>
      <c r="QVS52" s="9"/>
      <c r="QVT52" s="9"/>
      <c r="QVU52" s="9"/>
      <c r="QVV52" s="9"/>
      <c r="QVW52" s="9"/>
      <c r="QVX52" s="9"/>
      <c r="QVY52" s="9"/>
      <c r="QVZ52" s="9"/>
      <c r="QWA52" s="9"/>
      <c r="QWB52" s="9"/>
      <c r="QWC52" s="9"/>
      <c r="QWD52" s="9"/>
      <c r="QWE52" s="9"/>
      <c r="QWF52" s="9"/>
      <c r="QWG52" s="9"/>
      <c r="QWH52" s="9"/>
      <c r="QWI52" s="9"/>
      <c r="QWJ52" s="9"/>
      <c r="QWK52" s="9"/>
      <c r="QWL52" s="9"/>
      <c r="QWM52" s="9"/>
      <c r="QWN52" s="9"/>
      <c r="QWO52" s="9"/>
      <c r="QWP52" s="9"/>
      <c r="QWQ52" s="9"/>
      <c r="QWR52" s="9"/>
      <c r="QWS52" s="9"/>
      <c r="QWT52" s="9"/>
      <c r="QWU52" s="9"/>
      <c r="QWV52" s="9"/>
      <c r="QWW52" s="9"/>
      <c r="QWX52" s="9"/>
      <c r="QWY52" s="9"/>
      <c r="QWZ52" s="9"/>
      <c r="QXA52" s="9"/>
      <c r="QXB52" s="9"/>
      <c r="QXC52" s="9"/>
      <c r="QXD52" s="9"/>
      <c r="QXE52" s="9"/>
      <c r="QXF52" s="9"/>
      <c r="QXG52" s="9"/>
      <c r="QXH52" s="9"/>
      <c r="QXI52" s="9"/>
      <c r="QXJ52" s="9"/>
      <c r="QXK52" s="9"/>
      <c r="QXL52" s="9"/>
      <c r="QXM52" s="9"/>
      <c r="QXN52" s="9"/>
      <c r="QXO52" s="9"/>
      <c r="QXP52" s="9"/>
      <c r="QXQ52" s="9"/>
      <c r="QXR52" s="9"/>
      <c r="QXS52" s="9"/>
      <c r="QXT52" s="9"/>
      <c r="QXU52" s="9"/>
      <c r="QXV52" s="9"/>
      <c r="QXW52" s="9"/>
      <c r="QXX52" s="9"/>
      <c r="QXY52" s="9"/>
      <c r="QXZ52" s="9"/>
      <c r="QYA52" s="9"/>
      <c r="QYB52" s="9"/>
      <c r="QYC52" s="9"/>
      <c r="QYD52" s="9"/>
      <c r="QYE52" s="9"/>
      <c r="QYF52" s="9"/>
      <c r="QYG52" s="9"/>
      <c r="QYH52" s="9"/>
      <c r="QYI52" s="9"/>
      <c r="QYJ52" s="9"/>
      <c r="QYK52" s="9"/>
      <c r="QYL52" s="9"/>
      <c r="QYM52" s="9"/>
      <c r="QYN52" s="9"/>
      <c r="QYO52" s="9"/>
      <c r="QYP52" s="9"/>
      <c r="QYQ52" s="9"/>
      <c r="QYR52" s="9"/>
      <c r="QYS52" s="9"/>
      <c r="QYT52" s="9"/>
      <c r="QYU52" s="9"/>
      <c r="QYV52" s="9"/>
      <c r="QYW52" s="9"/>
      <c r="QYX52" s="9"/>
      <c r="QYY52" s="9"/>
      <c r="QYZ52" s="9"/>
      <c r="QZA52" s="9"/>
      <c r="QZB52" s="9"/>
      <c r="QZC52" s="9"/>
      <c r="QZD52" s="9"/>
      <c r="QZE52" s="9"/>
      <c r="QZF52" s="9"/>
      <c r="QZG52" s="9"/>
      <c r="QZH52" s="9"/>
      <c r="QZI52" s="9"/>
      <c r="QZJ52" s="9"/>
      <c r="QZK52" s="9"/>
      <c r="QZL52" s="9"/>
      <c r="QZM52" s="9"/>
      <c r="QZN52" s="9"/>
      <c r="QZO52" s="9"/>
      <c r="QZP52" s="9"/>
      <c r="QZQ52" s="9"/>
      <c r="QZR52" s="9"/>
      <c r="QZS52" s="9"/>
      <c r="QZT52" s="9"/>
      <c r="QZU52" s="9"/>
      <c r="QZV52" s="9"/>
      <c r="QZW52" s="9"/>
      <c r="QZX52" s="9"/>
      <c r="QZY52" s="9"/>
      <c r="QZZ52" s="9"/>
      <c r="RAA52" s="9"/>
      <c r="RAB52" s="9"/>
      <c r="RAC52" s="9"/>
      <c r="RAD52" s="9"/>
      <c r="RAE52" s="9"/>
      <c r="RAF52" s="9"/>
      <c r="RAG52" s="9"/>
      <c r="RAH52" s="9"/>
      <c r="RAI52" s="9"/>
      <c r="RAJ52" s="9"/>
      <c r="RAK52" s="9"/>
      <c r="RAL52" s="9"/>
      <c r="RAM52" s="9"/>
      <c r="RAN52" s="9"/>
      <c r="RAO52" s="9"/>
      <c r="RAP52" s="9"/>
      <c r="RAQ52" s="9"/>
      <c r="RAR52" s="9"/>
      <c r="RAS52" s="9"/>
      <c r="RAT52" s="9"/>
      <c r="RAU52" s="9"/>
      <c r="RAV52" s="9"/>
      <c r="RAW52" s="9"/>
      <c r="RAX52" s="9"/>
      <c r="RAY52" s="9"/>
      <c r="RAZ52" s="9"/>
      <c r="RBA52" s="9"/>
      <c r="RBB52" s="9"/>
      <c r="RBC52" s="9"/>
      <c r="RBD52" s="9"/>
      <c r="RBE52" s="9"/>
      <c r="RBF52" s="9"/>
      <c r="RBG52" s="9"/>
      <c r="RBH52" s="9"/>
      <c r="RBI52" s="9"/>
      <c r="RBJ52" s="9"/>
      <c r="RBK52" s="9"/>
      <c r="RBL52" s="9"/>
      <c r="RBM52" s="9"/>
      <c r="RBN52" s="9"/>
      <c r="RBO52" s="9"/>
      <c r="RBP52" s="9"/>
      <c r="RBQ52" s="9"/>
      <c r="RBR52" s="9"/>
      <c r="RBS52" s="9"/>
      <c r="RBT52" s="9"/>
      <c r="RBU52" s="9"/>
      <c r="RBV52" s="9"/>
      <c r="RBW52" s="9"/>
      <c r="RBX52" s="9"/>
      <c r="RBY52" s="9"/>
      <c r="RBZ52" s="9"/>
      <c r="RCA52" s="9"/>
      <c r="RCB52" s="9"/>
      <c r="RCC52" s="9"/>
      <c r="RCD52" s="9"/>
      <c r="RCE52" s="9"/>
      <c r="RCF52" s="9"/>
      <c r="RCG52" s="9"/>
      <c r="RCH52" s="9"/>
      <c r="RCI52" s="9"/>
      <c r="RCJ52" s="9"/>
      <c r="RCK52" s="9"/>
      <c r="RCL52" s="9"/>
      <c r="RCM52" s="9"/>
      <c r="RCN52" s="9"/>
      <c r="RCO52" s="9"/>
      <c r="RCP52" s="9"/>
      <c r="RCQ52" s="9"/>
      <c r="RCR52" s="9"/>
      <c r="RCS52" s="9"/>
      <c r="RCT52" s="9"/>
      <c r="RCU52" s="9"/>
      <c r="RCV52" s="9"/>
      <c r="RCW52" s="9"/>
      <c r="RCX52" s="9"/>
      <c r="RCY52" s="9"/>
      <c r="RCZ52" s="9"/>
      <c r="RDA52" s="9"/>
      <c r="RDB52" s="9"/>
      <c r="RDC52" s="9"/>
      <c r="RDD52" s="9"/>
      <c r="RDE52" s="9"/>
      <c r="RDF52" s="9"/>
      <c r="RDG52" s="9"/>
      <c r="RDH52" s="9"/>
      <c r="RDI52" s="9"/>
      <c r="RDJ52" s="9"/>
      <c r="RDK52" s="9"/>
      <c r="RDL52" s="9"/>
      <c r="RDM52" s="9"/>
      <c r="RDN52" s="9"/>
      <c r="RDO52" s="9"/>
      <c r="RDP52" s="9"/>
      <c r="RDQ52" s="9"/>
      <c r="RDR52" s="9"/>
      <c r="RDS52" s="9"/>
      <c r="RDT52" s="9"/>
      <c r="RDU52" s="9"/>
      <c r="RDV52" s="9"/>
      <c r="RDW52" s="9"/>
      <c r="RDX52" s="9"/>
      <c r="RDY52" s="9"/>
      <c r="RDZ52" s="9"/>
      <c r="REA52" s="9"/>
      <c r="REB52" s="9"/>
      <c r="REC52" s="9"/>
      <c r="RED52" s="9"/>
      <c r="REE52" s="9"/>
      <c r="REF52" s="9"/>
      <c r="REG52" s="9"/>
      <c r="REH52" s="9"/>
      <c r="REI52" s="9"/>
      <c r="REJ52" s="9"/>
      <c r="REK52" s="9"/>
      <c r="REL52" s="9"/>
      <c r="REM52" s="9"/>
      <c r="REN52" s="9"/>
      <c r="REO52" s="9"/>
      <c r="REP52" s="9"/>
      <c r="REQ52" s="9"/>
      <c r="RER52" s="9"/>
      <c r="RES52" s="9"/>
      <c r="RET52" s="9"/>
      <c r="REU52" s="9"/>
      <c r="REV52" s="9"/>
      <c r="REW52" s="9"/>
      <c r="REX52" s="9"/>
      <c r="REY52" s="9"/>
      <c r="REZ52" s="9"/>
      <c r="RFA52" s="9"/>
      <c r="RFB52" s="9"/>
      <c r="RFC52" s="9"/>
      <c r="RFD52" s="9"/>
      <c r="RFE52" s="9"/>
      <c r="RFF52" s="9"/>
      <c r="RFG52" s="9"/>
      <c r="RFH52" s="9"/>
      <c r="RFI52" s="9"/>
      <c r="RFJ52" s="9"/>
      <c r="RFK52" s="9"/>
      <c r="RFL52" s="9"/>
      <c r="RFM52" s="9"/>
      <c r="RFN52" s="9"/>
      <c r="RFO52" s="9"/>
      <c r="RFP52" s="9"/>
      <c r="RFQ52" s="9"/>
      <c r="RFR52" s="9"/>
      <c r="RFS52" s="9"/>
      <c r="RFT52" s="9"/>
      <c r="RFU52" s="9"/>
      <c r="RFV52" s="9"/>
      <c r="RFW52" s="9"/>
      <c r="RFX52" s="9"/>
      <c r="RFY52" s="9"/>
      <c r="RFZ52" s="9"/>
      <c r="RGA52" s="9"/>
      <c r="RGB52" s="9"/>
      <c r="RGC52" s="9"/>
      <c r="RGD52" s="9"/>
      <c r="RGE52" s="9"/>
      <c r="RGF52" s="9"/>
      <c r="RGG52" s="9"/>
      <c r="RGH52" s="9"/>
      <c r="RGI52" s="9"/>
      <c r="RGJ52" s="9"/>
      <c r="RGK52" s="9"/>
      <c r="RGL52" s="9"/>
      <c r="RGM52" s="9"/>
      <c r="RGN52" s="9"/>
      <c r="RGO52" s="9"/>
      <c r="RGP52" s="9"/>
      <c r="RGQ52" s="9"/>
      <c r="RGR52" s="9"/>
      <c r="RGS52" s="9"/>
      <c r="RGT52" s="9"/>
      <c r="RGU52" s="9"/>
      <c r="RGV52" s="9"/>
      <c r="RGW52" s="9"/>
      <c r="RGX52" s="9"/>
      <c r="RGY52" s="9"/>
      <c r="RGZ52" s="9"/>
      <c r="RHA52" s="9"/>
      <c r="RHB52" s="9"/>
      <c r="RHC52" s="9"/>
      <c r="RHD52" s="9"/>
      <c r="RHE52" s="9"/>
      <c r="RHF52" s="9"/>
      <c r="RHG52" s="9"/>
      <c r="RHH52" s="9"/>
      <c r="RHI52" s="9"/>
      <c r="RHJ52" s="9"/>
      <c r="RHK52" s="9"/>
      <c r="RHL52" s="9"/>
      <c r="RHM52" s="9"/>
      <c r="RHN52" s="9"/>
      <c r="RHO52" s="9"/>
      <c r="RHP52" s="9"/>
      <c r="RHQ52" s="9"/>
      <c r="RHR52" s="9"/>
      <c r="RHS52" s="9"/>
      <c r="RHT52" s="9"/>
      <c r="RHU52" s="9"/>
      <c r="RHV52" s="9"/>
      <c r="RHW52" s="9"/>
      <c r="RHX52" s="9"/>
      <c r="RHY52" s="9"/>
      <c r="RHZ52" s="9"/>
      <c r="RIA52" s="9"/>
      <c r="RIB52" s="9"/>
      <c r="RIC52" s="9"/>
      <c r="RID52" s="9"/>
      <c r="RIE52" s="9"/>
      <c r="RIF52" s="9"/>
      <c r="RIG52" s="9"/>
      <c r="RIH52" s="9"/>
      <c r="RII52" s="9"/>
      <c r="RIJ52" s="9"/>
      <c r="RIK52" s="9"/>
      <c r="RIL52" s="9"/>
      <c r="RIM52" s="9"/>
      <c r="RIN52" s="9"/>
      <c r="RIO52" s="9"/>
      <c r="RIP52" s="9"/>
      <c r="RIQ52" s="9"/>
      <c r="RIR52" s="9"/>
      <c r="RIS52" s="9"/>
      <c r="RIT52" s="9"/>
      <c r="RIU52" s="9"/>
      <c r="RIV52" s="9"/>
      <c r="RIW52" s="9"/>
      <c r="RIX52" s="9"/>
      <c r="RIY52" s="9"/>
      <c r="RIZ52" s="9"/>
      <c r="RJA52" s="9"/>
      <c r="RJB52" s="9"/>
      <c r="RJC52" s="9"/>
      <c r="RJD52" s="9"/>
      <c r="RJE52" s="9"/>
      <c r="RJF52" s="9"/>
      <c r="RJG52" s="9"/>
      <c r="RJH52" s="9"/>
      <c r="RJI52" s="9"/>
      <c r="RJJ52" s="9"/>
      <c r="RJK52" s="9"/>
      <c r="RJL52" s="9"/>
      <c r="RJM52" s="9"/>
      <c r="RJN52" s="9"/>
      <c r="RJO52" s="9"/>
      <c r="RJP52" s="9"/>
      <c r="RJQ52" s="9"/>
      <c r="RJR52" s="9"/>
      <c r="RJS52" s="9"/>
      <c r="RJT52" s="9"/>
      <c r="RJU52" s="9"/>
      <c r="RJV52" s="9"/>
      <c r="RJW52" s="9"/>
      <c r="RJX52" s="9"/>
      <c r="RJY52" s="9"/>
      <c r="RJZ52" s="9"/>
      <c r="RKA52" s="9"/>
      <c r="RKB52" s="9"/>
      <c r="RKC52" s="9"/>
      <c r="RKD52" s="9"/>
      <c r="RKE52" s="9"/>
      <c r="RKF52" s="9"/>
      <c r="RKG52" s="9"/>
      <c r="RKH52" s="9"/>
      <c r="RKI52" s="9"/>
      <c r="RKJ52" s="9"/>
      <c r="RKK52" s="9"/>
      <c r="RKL52" s="9"/>
      <c r="RKM52" s="9"/>
      <c r="RKN52" s="9"/>
      <c r="RKO52" s="9"/>
      <c r="RKP52" s="9"/>
      <c r="RKQ52" s="9"/>
      <c r="RKR52" s="9"/>
      <c r="RKS52" s="9"/>
      <c r="RKT52" s="9"/>
      <c r="RKU52" s="9"/>
      <c r="RKV52" s="9"/>
      <c r="RKW52" s="9"/>
      <c r="RKX52" s="9"/>
      <c r="RKY52" s="9"/>
      <c r="RKZ52" s="9"/>
      <c r="RLA52" s="9"/>
      <c r="RLB52" s="9"/>
      <c r="RLC52" s="9"/>
      <c r="RLD52" s="9"/>
      <c r="RLE52" s="9"/>
      <c r="RLF52" s="9"/>
      <c r="RLG52" s="9"/>
      <c r="RLH52" s="9"/>
      <c r="RLI52" s="9"/>
      <c r="RLJ52" s="9"/>
      <c r="RLK52" s="9"/>
      <c r="RLL52" s="9"/>
      <c r="RLM52" s="9"/>
      <c r="RLN52" s="9"/>
      <c r="RLO52" s="9"/>
      <c r="RLP52" s="9"/>
      <c r="RLQ52" s="9"/>
      <c r="RLR52" s="9"/>
      <c r="RLS52" s="9"/>
      <c r="RLT52" s="9"/>
      <c r="RLU52" s="9"/>
      <c r="RLV52" s="9"/>
      <c r="RLW52" s="9"/>
      <c r="RLX52" s="9"/>
      <c r="RLY52" s="9"/>
      <c r="RLZ52" s="9"/>
      <c r="RMA52" s="9"/>
      <c r="RMB52" s="9"/>
      <c r="RMC52" s="9"/>
      <c r="RMD52" s="9"/>
      <c r="RME52" s="9"/>
      <c r="RMF52" s="9"/>
      <c r="RMG52" s="9"/>
      <c r="RMH52" s="9"/>
      <c r="RMI52" s="9"/>
      <c r="RMJ52" s="9"/>
      <c r="RMK52" s="9"/>
      <c r="RML52" s="9"/>
      <c r="RMM52" s="9"/>
      <c r="RMN52" s="9"/>
      <c r="RMO52" s="9"/>
      <c r="RMP52" s="9"/>
      <c r="RMQ52" s="9"/>
      <c r="RMR52" s="9"/>
      <c r="RMS52" s="9"/>
      <c r="RMT52" s="9"/>
      <c r="RMU52" s="9"/>
      <c r="RMV52" s="9"/>
      <c r="RMW52" s="9"/>
      <c r="RMX52" s="9"/>
      <c r="RMY52" s="9"/>
      <c r="RMZ52" s="9"/>
      <c r="RNA52" s="9"/>
      <c r="RNB52" s="9"/>
      <c r="RNC52" s="9"/>
      <c r="RND52" s="9"/>
      <c r="RNE52" s="9"/>
      <c r="RNF52" s="9"/>
      <c r="RNG52" s="9"/>
      <c r="RNH52" s="9"/>
      <c r="RNI52" s="9"/>
      <c r="RNJ52" s="9"/>
      <c r="RNK52" s="9"/>
      <c r="RNL52" s="9"/>
      <c r="RNM52" s="9"/>
      <c r="RNN52" s="9"/>
      <c r="RNO52" s="9"/>
      <c r="RNP52" s="9"/>
      <c r="RNQ52" s="9"/>
      <c r="RNR52" s="9"/>
      <c r="RNS52" s="9"/>
      <c r="RNT52" s="9"/>
      <c r="RNU52" s="9"/>
      <c r="RNV52" s="9"/>
      <c r="RNW52" s="9"/>
      <c r="RNX52" s="9"/>
      <c r="RNY52" s="9"/>
      <c r="RNZ52" s="9"/>
      <c r="ROA52" s="9"/>
      <c r="ROB52" s="9"/>
      <c r="ROC52" s="9"/>
      <c r="ROD52" s="9"/>
      <c r="ROE52" s="9"/>
      <c r="ROF52" s="9"/>
      <c r="ROG52" s="9"/>
      <c r="ROH52" s="9"/>
      <c r="ROI52" s="9"/>
      <c r="ROJ52" s="9"/>
      <c r="ROK52" s="9"/>
      <c r="ROL52" s="9"/>
      <c r="ROM52" s="9"/>
      <c r="RON52" s="9"/>
      <c r="ROO52" s="9"/>
      <c r="ROP52" s="9"/>
      <c r="ROQ52" s="9"/>
      <c r="ROR52" s="9"/>
      <c r="ROS52" s="9"/>
      <c r="ROT52" s="9"/>
      <c r="ROU52" s="9"/>
      <c r="ROV52" s="9"/>
      <c r="ROW52" s="9"/>
      <c r="ROX52" s="9"/>
      <c r="ROY52" s="9"/>
      <c r="ROZ52" s="9"/>
      <c r="RPA52" s="9"/>
      <c r="RPB52" s="9"/>
      <c r="RPC52" s="9"/>
      <c r="RPD52" s="9"/>
      <c r="RPE52" s="9"/>
      <c r="RPF52" s="9"/>
      <c r="RPG52" s="9"/>
      <c r="RPH52" s="9"/>
      <c r="RPI52" s="9"/>
      <c r="RPJ52" s="9"/>
      <c r="RPK52" s="9"/>
      <c r="RPL52" s="9"/>
      <c r="RPM52" s="9"/>
      <c r="RPN52" s="9"/>
      <c r="RPO52" s="9"/>
      <c r="RPP52" s="9"/>
      <c r="RPQ52" s="9"/>
      <c r="RPR52" s="9"/>
      <c r="RPS52" s="9"/>
      <c r="RPT52" s="9"/>
      <c r="RPU52" s="9"/>
      <c r="RPV52" s="9"/>
      <c r="RPW52" s="9"/>
      <c r="RPX52" s="9"/>
      <c r="RPY52" s="9"/>
      <c r="RPZ52" s="9"/>
      <c r="RQA52" s="9"/>
      <c r="RQB52" s="9"/>
      <c r="RQC52" s="9"/>
      <c r="RQD52" s="9"/>
      <c r="RQE52" s="9"/>
      <c r="RQF52" s="9"/>
      <c r="RQG52" s="9"/>
      <c r="RQH52" s="9"/>
      <c r="RQI52" s="9"/>
      <c r="RQJ52" s="9"/>
      <c r="RQK52" s="9"/>
      <c r="RQL52" s="9"/>
      <c r="RQM52" s="9"/>
      <c r="RQN52" s="9"/>
      <c r="RQO52" s="9"/>
      <c r="RQP52" s="9"/>
      <c r="RQQ52" s="9"/>
      <c r="RQR52" s="9"/>
      <c r="RQS52" s="9"/>
      <c r="RQT52" s="9"/>
      <c r="RQU52" s="9"/>
      <c r="RQV52" s="9"/>
      <c r="RQW52" s="9"/>
      <c r="RQX52" s="9"/>
      <c r="RQY52" s="9"/>
      <c r="RQZ52" s="9"/>
      <c r="RRA52" s="9"/>
      <c r="RRB52" s="9"/>
      <c r="RRC52" s="9"/>
      <c r="RRD52" s="9"/>
      <c r="RRE52" s="9"/>
      <c r="RRF52" s="9"/>
      <c r="RRG52" s="9"/>
      <c r="RRH52" s="9"/>
      <c r="RRI52" s="9"/>
      <c r="RRJ52" s="9"/>
      <c r="RRK52" s="9"/>
      <c r="RRL52" s="9"/>
      <c r="RRM52" s="9"/>
      <c r="RRN52" s="9"/>
      <c r="RRO52" s="9"/>
      <c r="RRP52" s="9"/>
      <c r="RRQ52" s="9"/>
      <c r="RRR52" s="9"/>
      <c r="RRS52" s="9"/>
      <c r="RRT52" s="9"/>
      <c r="RRU52" s="9"/>
      <c r="RRV52" s="9"/>
      <c r="RRW52" s="9"/>
      <c r="RRX52" s="9"/>
      <c r="RRY52" s="9"/>
      <c r="RRZ52" s="9"/>
      <c r="RSA52" s="9"/>
      <c r="RSB52" s="9"/>
      <c r="RSC52" s="9"/>
      <c r="RSD52" s="9"/>
      <c r="RSE52" s="9"/>
      <c r="RSF52" s="9"/>
      <c r="RSG52" s="9"/>
      <c r="RSH52" s="9"/>
      <c r="RSI52" s="9"/>
      <c r="RSJ52" s="9"/>
      <c r="RSK52" s="9"/>
      <c r="RSL52" s="9"/>
      <c r="RSM52" s="9"/>
      <c r="RSN52" s="9"/>
      <c r="RSO52" s="9"/>
      <c r="RSP52" s="9"/>
      <c r="RSQ52" s="9"/>
      <c r="RSR52" s="9"/>
      <c r="RSS52" s="9"/>
      <c r="RST52" s="9"/>
      <c r="RSU52" s="9"/>
      <c r="RSV52" s="9"/>
      <c r="RSW52" s="9"/>
      <c r="RSX52" s="9"/>
      <c r="RSY52" s="9"/>
      <c r="RSZ52" s="9"/>
      <c r="RTA52" s="9"/>
      <c r="RTB52" s="9"/>
      <c r="RTC52" s="9"/>
      <c r="RTD52" s="9"/>
      <c r="RTE52" s="9"/>
      <c r="RTF52" s="9"/>
      <c r="RTG52" s="9"/>
      <c r="RTH52" s="9"/>
      <c r="RTI52" s="9"/>
      <c r="RTJ52" s="9"/>
      <c r="RTK52" s="9"/>
      <c r="RTL52" s="9"/>
      <c r="RTM52" s="9"/>
      <c r="RTN52" s="9"/>
      <c r="RTO52" s="9"/>
      <c r="RTP52" s="9"/>
      <c r="RTQ52" s="9"/>
      <c r="RTR52" s="9"/>
      <c r="RTS52" s="9"/>
      <c r="RTT52" s="9"/>
      <c r="RTU52" s="9"/>
      <c r="RTV52" s="9"/>
      <c r="RTW52" s="9"/>
      <c r="RTX52" s="9"/>
      <c r="RTY52" s="9"/>
      <c r="RTZ52" s="9"/>
      <c r="RUA52" s="9"/>
      <c r="RUB52" s="9"/>
      <c r="RUC52" s="9"/>
      <c r="RUD52" s="9"/>
      <c r="RUE52" s="9"/>
      <c r="RUF52" s="9"/>
      <c r="RUG52" s="9"/>
      <c r="RUH52" s="9"/>
      <c r="RUI52" s="9"/>
      <c r="RUJ52" s="9"/>
      <c r="RUK52" s="9"/>
      <c r="RUL52" s="9"/>
      <c r="RUM52" s="9"/>
      <c r="RUN52" s="9"/>
      <c r="RUO52" s="9"/>
      <c r="RUP52" s="9"/>
      <c r="RUQ52" s="9"/>
      <c r="RUR52" s="9"/>
      <c r="RUS52" s="9"/>
      <c r="RUT52" s="9"/>
      <c r="RUU52" s="9"/>
      <c r="RUV52" s="9"/>
      <c r="RUW52" s="9"/>
      <c r="RUX52" s="9"/>
      <c r="RUY52" s="9"/>
      <c r="RUZ52" s="9"/>
      <c r="RVA52" s="9"/>
      <c r="RVB52" s="9"/>
      <c r="RVC52" s="9"/>
      <c r="RVD52" s="9"/>
      <c r="RVE52" s="9"/>
      <c r="RVF52" s="9"/>
      <c r="RVG52" s="9"/>
      <c r="RVH52" s="9"/>
      <c r="RVI52" s="9"/>
      <c r="RVJ52" s="9"/>
      <c r="RVK52" s="9"/>
      <c r="RVL52" s="9"/>
      <c r="RVM52" s="9"/>
      <c r="RVN52" s="9"/>
      <c r="RVO52" s="9"/>
      <c r="RVP52" s="9"/>
      <c r="RVQ52" s="9"/>
      <c r="RVR52" s="9"/>
      <c r="RVS52" s="9"/>
      <c r="RVT52" s="9"/>
      <c r="RVU52" s="9"/>
      <c r="RVV52" s="9"/>
      <c r="RVW52" s="9"/>
      <c r="RVX52" s="9"/>
      <c r="RVY52" s="9"/>
      <c r="RVZ52" s="9"/>
      <c r="RWA52" s="9"/>
      <c r="RWB52" s="9"/>
      <c r="RWC52" s="9"/>
      <c r="RWD52" s="9"/>
      <c r="RWE52" s="9"/>
      <c r="RWF52" s="9"/>
      <c r="RWG52" s="9"/>
      <c r="RWH52" s="9"/>
      <c r="RWI52" s="9"/>
      <c r="RWJ52" s="9"/>
      <c r="RWK52" s="9"/>
      <c r="RWL52" s="9"/>
      <c r="RWM52" s="9"/>
      <c r="RWN52" s="9"/>
      <c r="RWO52" s="9"/>
      <c r="RWP52" s="9"/>
      <c r="RWQ52" s="9"/>
      <c r="RWR52" s="9"/>
      <c r="RWS52" s="9"/>
      <c r="RWT52" s="9"/>
      <c r="RWU52" s="9"/>
      <c r="RWV52" s="9"/>
      <c r="RWW52" s="9"/>
      <c r="RWX52" s="9"/>
      <c r="RWY52" s="9"/>
      <c r="RWZ52" s="9"/>
      <c r="RXA52" s="9"/>
      <c r="RXB52" s="9"/>
      <c r="RXC52" s="9"/>
      <c r="RXD52" s="9"/>
      <c r="RXE52" s="9"/>
      <c r="RXF52" s="9"/>
      <c r="RXG52" s="9"/>
      <c r="RXH52" s="9"/>
      <c r="RXI52" s="9"/>
      <c r="RXJ52" s="9"/>
      <c r="RXK52" s="9"/>
      <c r="RXL52" s="9"/>
      <c r="RXM52" s="9"/>
      <c r="RXN52" s="9"/>
      <c r="RXO52" s="9"/>
      <c r="RXP52" s="9"/>
      <c r="RXQ52" s="9"/>
      <c r="RXR52" s="9"/>
      <c r="RXS52" s="9"/>
      <c r="RXT52" s="9"/>
      <c r="RXU52" s="9"/>
      <c r="RXV52" s="9"/>
      <c r="RXW52" s="9"/>
      <c r="RXX52" s="9"/>
      <c r="RXY52" s="9"/>
      <c r="RXZ52" s="9"/>
      <c r="RYA52" s="9"/>
      <c r="RYB52" s="9"/>
      <c r="RYC52" s="9"/>
      <c r="RYD52" s="9"/>
      <c r="RYE52" s="9"/>
      <c r="RYF52" s="9"/>
      <c r="RYG52" s="9"/>
      <c r="RYH52" s="9"/>
      <c r="RYI52" s="9"/>
      <c r="RYJ52" s="9"/>
      <c r="RYK52" s="9"/>
      <c r="RYL52" s="9"/>
      <c r="RYM52" s="9"/>
      <c r="RYN52" s="9"/>
      <c r="RYO52" s="9"/>
      <c r="RYP52" s="9"/>
      <c r="RYQ52" s="9"/>
      <c r="RYR52" s="9"/>
      <c r="RYS52" s="9"/>
      <c r="RYT52" s="9"/>
      <c r="RYU52" s="9"/>
      <c r="RYV52" s="9"/>
      <c r="RYW52" s="9"/>
      <c r="RYX52" s="9"/>
      <c r="RYY52" s="9"/>
      <c r="RYZ52" s="9"/>
      <c r="RZA52" s="9"/>
      <c r="RZB52" s="9"/>
      <c r="RZC52" s="9"/>
      <c r="RZD52" s="9"/>
      <c r="RZE52" s="9"/>
      <c r="RZF52" s="9"/>
      <c r="RZG52" s="9"/>
      <c r="RZH52" s="9"/>
      <c r="RZI52" s="9"/>
      <c r="RZJ52" s="9"/>
      <c r="RZK52" s="9"/>
      <c r="RZL52" s="9"/>
      <c r="RZM52" s="9"/>
      <c r="RZN52" s="9"/>
      <c r="RZO52" s="9"/>
      <c r="RZP52" s="9"/>
      <c r="RZQ52" s="9"/>
      <c r="RZR52" s="9"/>
      <c r="RZS52" s="9"/>
      <c r="RZT52" s="9"/>
      <c r="RZU52" s="9"/>
      <c r="RZV52" s="9"/>
      <c r="RZW52" s="9"/>
      <c r="RZX52" s="9"/>
      <c r="RZY52" s="9"/>
      <c r="RZZ52" s="9"/>
      <c r="SAA52" s="9"/>
      <c r="SAB52" s="9"/>
      <c r="SAC52" s="9"/>
      <c r="SAD52" s="9"/>
      <c r="SAE52" s="9"/>
      <c r="SAF52" s="9"/>
      <c r="SAG52" s="9"/>
      <c r="SAH52" s="9"/>
      <c r="SAI52" s="9"/>
      <c r="SAJ52" s="9"/>
      <c r="SAK52" s="9"/>
      <c r="SAL52" s="9"/>
      <c r="SAM52" s="9"/>
      <c r="SAN52" s="9"/>
      <c r="SAO52" s="9"/>
      <c r="SAP52" s="9"/>
      <c r="SAQ52" s="9"/>
      <c r="SAR52" s="9"/>
      <c r="SAS52" s="9"/>
      <c r="SAT52" s="9"/>
      <c r="SAU52" s="9"/>
      <c r="SAV52" s="9"/>
      <c r="SAW52" s="9"/>
      <c r="SAX52" s="9"/>
      <c r="SAY52" s="9"/>
      <c r="SAZ52" s="9"/>
      <c r="SBA52" s="9"/>
      <c r="SBB52" s="9"/>
      <c r="SBC52" s="9"/>
      <c r="SBD52" s="9"/>
      <c r="SBE52" s="9"/>
      <c r="SBF52" s="9"/>
      <c r="SBG52" s="9"/>
      <c r="SBH52" s="9"/>
      <c r="SBI52" s="9"/>
      <c r="SBJ52" s="9"/>
      <c r="SBK52" s="9"/>
      <c r="SBL52" s="9"/>
      <c r="SBM52" s="9"/>
      <c r="SBN52" s="9"/>
      <c r="SBO52" s="9"/>
      <c r="SBP52" s="9"/>
      <c r="SBQ52" s="9"/>
      <c r="SBR52" s="9"/>
      <c r="SBS52" s="9"/>
      <c r="SBT52" s="9"/>
      <c r="SBU52" s="9"/>
      <c r="SBV52" s="9"/>
      <c r="SBW52" s="9"/>
      <c r="SBX52" s="9"/>
      <c r="SBY52" s="9"/>
      <c r="SBZ52" s="9"/>
      <c r="SCA52" s="9"/>
      <c r="SCB52" s="9"/>
      <c r="SCC52" s="9"/>
      <c r="SCD52" s="9"/>
      <c r="SCE52" s="9"/>
      <c r="SCF52" s="9"/>
      <c r="SCG52" s="9"/>
      <c r="SCH52" s="9"/>
      <c r="SCI52" s="9"/>
      <c r="SCJ52" s="9"/>
      <c r="SCK52" s="9"/>
      <c r="SCL52" s="9"/>
      <c r="SCM52" s="9"/>
      <c r="SCN52" s="9"/>
      <c r="SCO52" s="9"/>
      <c r="SCP52" s="9"/>
      <c r="SCQ52" s="9"/>
      <c r="SCR52" s="9"/>
      <c r="SCS52" s="9"/>
      <c r="SCT52" s="9"/>
      <c r="SCU52" s="9"/>
      <c r="SCV52" s="9"/>
      <c r="SCW52" s="9"/>
      <c r="SCX52" s="9"/>
      <c r="SCY52" s="9"/>
      <c r="SCZ52" s="9"/>
      <c r="SDA52" s="9"/>
      <c r="SDB52" s="9"/>
      <c r="SDC52" s="9"/>
      <c r="SDD52" s="9"/>
      <c r="SDE52" s="9"/>
      <c r="SDF52" s="9"/>
      <c r="SDG52" s="9"/>
      <c r="SDH52" s="9"/>
      <c r="SDI52" s="9"/>
      <c r="SDJ52" s="9"/>
      <c r="SDK52" s="9"/>
      <c r="SDL52" s="9"/>
      <c r="SDM52" s="9"/>
      <c r="SDN52" s="9"/>
      <c r="SDO52" s="9"/>
      <c r="SDP52" s="9"/>
      <c r="SDQ52" s="9"/>
      <c r="SDR52" s="9"/>
      <c r="SDS52" s="9"/>
      <c r="SDT52" s="9"/>
      <c r="SDU52" s="9"/>
      <c r="SDV52" s="9"/>
      <c r="SDW52" s="9"/>
      <c r="SDX52" s="9"/>
      <c r="SDY52" s="9"/>
      <c r="SDZ52" s="9"/>
      <c r="SEA52" s="9"/>
      <c r="SEB52" s="9"/>
      <c r="SEC52" s="9"/>
      <c r="SED52" s="9"/>
      <c r="SEE52" s="9"/>
      <c r="SEF52" s="9"/>
      <c r="SEG52" s="9"/>
      <c r="SEH52" s="9"/>
      <c r="SEI52" s="9"/>
      <c r="SEJ52" s="9"/>
      <c r="SEK52" s="9"/>
      <c r="SEL52" s="9"/>
      <c r="SEM52" s="9"/>
      <c r="SEN52" s="9"/>
      <c r="SEO52" s="9"/>
      <c r="SEP52" s="9"/>
      <c r="SEQ52" s="9"/>
      <c r="SER52" s="9"/>
      <c r="SES52" s="9"/>
      <c r="SET52" s="9"/>
      <c r="SEU52" s="9"/>
      <c r="SEV52" s="9"/>
      <c r="SEW52" s="9"/>
      <c r="SEX52" s="9"/>
      <c r="SEY52" s="9"/>
      <c r="SEZ52" s="9"/>
      <c r="SFA52" s="9"/>
      <c r="SFB52" s="9"/>
      <c r="SFC52" s="9"/>
      <c r="SFD52" s="9"/>
      <c r="SFE52" s="9"/>
      <c r="SFF52" s="9"/>
      <c r="SFG52" s="9"/>
      <c r="SFH52" s="9"/>
      <c r="SFI52" s="9"/>
      <c r="SFJ52" s="9"/>
      <c r="SFK52" s="9"/>
      <c r="SFL52" s="9"/>
      <c r="SFM52" s="9"/>
      <c r="SFN52" s="9"/>
      <c r="SFO52" s="9"/>
      <c r="SFP52" s="9"/>
      <c r="SFQ52" s="9"/>
      <c r="SFR52" s="9"/>
      <c r="SFS52" s="9"/>
      <c r="SFT52" s="9"/>
      <c r="SFU52" s="9"/>
      <c r="SFV52" s="9"/>
      <c r="SFW52" s="9"/>
      <c r="SFX52" s="9"/>
      <c r="SFY52" s="9"/>
      <c r="SFZ52" s="9"/>
      <c r="SGA52" s="9"/>
      <c r="SGB52" s="9"/>
      <c r="SGC52" s="9"/>
      <c r="SGD52" s="9"/>
      <c r="SGE52" s="9"/>
      <c r="SGF52" s="9"/>
      <c r="SGG52" s="9"/>
      <c r="SGH52" s="9"/>
      <c r="SGI52" s="9"/>
      <c r="SGJ52" s="9"/>
      <c r="SGK52" s="9"/>
      <c r="SGL52" s="9"/>
      <c r="SGM52" s="9"/>
      <c r="SGN52" s="9"/>
      <c r="SGO52" s="9"/>
      <c r="SGP52" s="9"/>
      <c r="SGQ52" s="9"/>
      <c r="SGR52" s="9"/>
      <c r="SGS52" s="9"/>
      <c r="SGT52" s="9"/>
      <c r="SGU52" s="9"/>
      <c r="SGV52" s="9"/>
      <c r="SGW52" s="9"/>
      <c r="SGX52" s="9"/>
      <c r="SGY52" s="9"/>
      <c r="SGZ52" s="9"/>
      <c r="SHA52" s="9"/>
      <c r="SHB52" s="9"/>
      <c r="SHC52" s="9"/>
      <c r="SHD52" s="9"/>
      <c r="SHE52" s="9"/>
      <c r="SHF52" s="9"/>
      <c r="SHG52" s="9"/>
      <c r="SHH52" s="9"/>
      <c r="SHI52" s="9"/>
      <c r="SHJ52" s="9"/>
      <c r="SHK52" s="9"/>
      <c r="SHL52" s="9"/>
      <c r="SHM52" s="9"/>
      <c r="SHN52" s="9"/>
      <c r="SHO52" s="9"/>
      <c r="SHP52" s="9"/>
      <c r="SHQ52" s="9"/>
      <c r="SHR52" s="9"/>
      <c r="SHS52" s="9"/>
      <c r="SHT52" s="9"/>
      <c r="SHU52" s="9"/>
      <c r="SHV52" s="9"/>
      <c r="SHW52" s="9"/>
      <c r="SHX52" s="9"/>
      <c r="SHY52" s="9"/>
      <c r="SHZ52" s="9"/>
      <c r="SIA52" s="9"/>
      <c r="SIB52" s="9"/>
      <c r="SIC52" s="9"/>
      <c r="SID52" s="9"/>
      <c r="SIE52" s="9"/>
      <c r="SIF52" s="9"/>
      <c r="SIG52" s="9"/>
      <c r="SIH52" s="9"/>
      <c r="SII52" s="9"/>
      <c r="SIJ52" s="9"/>
      <c r="SIK52" s="9"/>
      <c r="SIL52" s="9"/>
      <c r="SIM52" s="9"/>
      <c r="SIN52" s="9"/>
      <c r="SIO52" s="9"/>
      <c r="SIP52" s="9"/>
      <c r="SIQ52" s="9"/>
      <c r="SIR52" s="9"/>
      <c r="SIS52" s="9"/>
      <c r="SIT52" s="9"/>
      <c r="SIU52" s="9"/>
      <c r="SIV52" s="9"/>
      <c r="SIW52" s="9"/>
      <c r="SIX52" s="9"/>
      <c r="SIY52" s="9"/>
      <c r="SIZ52" s="9"/>
      <c r="SJA52" s="9"/>
      <c r="SJB52" s="9"/>
      <c r="SJC52" s="9"/>
      <c r="SJD52" s="9"/>
      <c r="SJE52" s="9"/>
      <c r="SJF52" s="9"/>
      <c r="SJG52" s="9"/>
      <c r="SJH52" s="9"/>
      <c r="SJI52" s="9"/>
      <c r="SJJ52" s="9"/>
      <c r="SJK52" s="9"/>
      <c r="SJL52" s="9"/>
      <c r="SJM52" s="9"/>
      <c r="SJN52" s="9"/>
      <c r="SJO52" s="9"/>
      <c r="SJP52" s="9"/>
      <c r="SJQ52" s="9"/>
      <c r="SJR52" s="9"/>
      <c r="SJS52" s="9"/>
      <c r="SJT52" s="9"/>
      <c r="SJU52" s="9"/>
      <c r="SJV52" s="9"/>
      <c r="SJW52" s="9"/>
      <c r="SJX52" s="9"/>
      <c r="SJY52" s="9"/>
      <c r="SJZ52" s="9"/>
      <c r="SKA52" s="9"/>
      <c r="SKB52" s="9"/>
      <c r="SKC52" s="9"/>
      <c r="SKD52" s="9"/>
      <c r="SKE52" s="9"/>
      <c r="SKF52" s="9"/>
      <c r="SKG52" s="9"/>
      <c r="SKH52" s="9"/>
      <c r="SKI52" s="9"/>
      <c r="SKJ52" s="9"/>
      <c r="SKK52" s="9"/>
      <c r="SKL52" s="9"/>
      <c r="SKM52" s="9"/>
      <c r="SKN52" s="9"/>
      <c r="SKO52" s="9"/>
      <c r="SKP52" s="9"/>
      <c r="SKQ52" s="9"/>
      <c r="SKR52" s="9"/>
      <c r="SKS52" s="9"/>
      <c r="SKT52" s="9"/>
      <c r="SKU52" s="9"/>
      <c r="SKV52" s="9"/>
      <c r="SKW52" s="9"/>
      <c r="SKX52" s="9"/>
      <c r="SKY52" s="9"/>
      <c r="SKZ52" s="9"/>
      <c r="SLA52" s="9"/>
      <c r="SLB52" s="9"/>
      <c r="SLC52" s="9"/>
      <c r="SLD52" s="9"/>
      <c r="SLE52" s="9"/>
      <c r="SLF52" s="9"/>
      <c r="SLG52" s="9"/>
      <c r="SLH52" s="9"/>
      <c r="SLI52" s="9"/>
      <c r="SLJ52" s="9"/>
      <c r="SLK52" s="9"/>
      <c r="SLL52" s="9"/>
      <c r="SLM52" s="9"/>
      <c r="SLN52" s="9"/>
      <c r="SLO52" s="9"/>
      <c r="SLP52" s="9"/>
      <c r="SLQ52" s="9"/>
      <c r="SLR52" s="9"/>
      <c r="SLS52" s="9"/>
      <c r="SLT52" s="9"/>
      <c r="SLU52" s="9"/>
      <c r="SLV52" s="9"/>
      <c r="SLW52" s="9"/>
      <c r="SLX52" s="9"/>
      <c r="SLY52" s="9"/>
      <c r="SLZ52" s="9"/>
      <c r="SMA52" s="9"/>
      <c r="SMB52" s="9"/>
      <c r="SMC52" s="9"/>
      <c r="SMD52" s="9"/>
      <c r="SME52" s="9"/>
      <c r="SMF52" s="9"/>
      <c r="SMG52" s="9"/>
      <c r="SMH52" s="9"/>
      <c r="SMI52" s="9"/>
      <c r="SMJ52" s="9"/>
      <c r="SMK52" s="9"/>
      <c r="SML52" s="9"/>
      <c r="SMM52" s="9"/>
      <c r="SMN52" s="9"/>
      <c r="SMO52" s="9"/>
      <c r="SMP52" s="9"/>
      <c r="SMQ52" s="9"/>
      <c r="SMR52" s="9"/>
      <c r="SMS52" s="9"/>
      <c r="SMT52" s="9"/>
      <c r="SMU52" s="9"/>
      <c r="SMV52" s="9"/>
      <c r="SMW52" s="9"/>
      <c r="SMX52" s="9"/>
      <c r="SMY52" s="9"/>
      <c r="SMZ52" s="9"/>
      <c r="SNA52" s="9"/>
      <c r="SNB52" s="9"/>
      <c r="SNC52" s="9"/>
      <c r="SND52" s="9"/>
      <c r="SNE52" s="9"/>
      <c r="SNF52" s="9"/>
      <c r="SNG52" s="9"/>
      <c r="SNH52" s="9"/>
      <c r="SNI52" s="9"/>
      <c r="SNJ52" s="9"/>
      <c r="SNK52" s="9"/>
      <c r="SNL52" s="9"/>
      <c r="SNM52" s="9"/>
      <c r="SNN52" s="9"/>
      <c r="SNO52" s="9"/>
      <c r="SNP52" s="9"/>
      <c r="SNQ52" s="9"/>
      <c r="SNR52" s="9"/>
      <c r="SNS52" s="9"/>
      <c r="SNT52" s="9"/>
      <c r="SNU52" s="9"/>
      <c r="SNV52" s="9"/>
      <c r="SNW52" s="9"/>
      <c r="SNX52" s="9"/>
      <c r="SNY52" s="9"/>
      <c r="SNZ52" s="9"/>
      <c r="SOA52" s="9"/>
      <c r="SOB52" s="9"/>
      <c r="SOC52" s="9"/>
      <c r="SOD52" s="9"/>
      <c r="SOE52" s="9"/>
      <c r="SOF52" s="9"/>
      <c r="SOG52" s="9"/>
      <c r="SOH52" s="9"/>
      <c r="SOI52" s="9"/>
      <c r="SOJ52" s="9"/>
      <c r="SOK52" s="9"/>
      <c r="SOL52" s="9"/>
      <c r="SOM52" s="9"/>
      <c r="SON52" s="9"/>
      <c r="SOO52" s="9"/>
      <c r="SOP52" s="9"/>
      <c r="SOQ52" s="9"/>
      <c r="SOR52" s="9"/>
      <c r="SOS52" s="9"/>
      <c r="SOT52" s="9"/>
      <c r="SOU52" s="9"/>
      <c r="SOV52" s="9"/>
      <c r="SOW52" s="9"/>
      <c r="SOX52" s="9"/>
      <c r="SOY52" s="9"/>
      <c r="SOZ52" s="9"/>
      <c r="SPA52" s="9"/>
      <c r="SPB52" s="9"/>
      <c r="SPC52" s="9"/>
      <c r="SPD52" s="9"/>
      <c r="SPE52" s="9"/>
      <c r="SPF52" s="9"/>
      <c r="SPG52" s="9"/>
      <c r="SPH52" s="9"/>
      <c r="SPI52" s="9"/>
      <c r="SPJ52" s="9"/>
      <c r="SPK52" s="9"/>
      <c r="SPL52" s="9"/>
      <c r="SPM52" s="9"/>
      <c r="SPN52" s="9"/>
      <c r="SPO52" s="9"/>
      <c r="SPP52" s="9"/>
      <c r="SPQ52" s="9"/>
      <c r="SPR52" s="9"/>
      <c r="SPS52" s="9"/>
      <c r="SPT52" s="9"/>
      <c r="SPU52" s="9"/>
      <c r="SPV52" s="9"/>
      <c r="SPW52" s="9"/>
      <c r="SPX52" s="9"/>
      <c r="SPY52" s="9"/>
      <c r="SPZ52" s="9"/>
      <c r="SQA52" s="9"/>
      <c r="SQB52" s="9"/>
      <c r="SQC52" s="9"/>
      <c r="SQD52" s="9"/>
      <c r="SQE52" s="9"/>
      <c r="SQF52" s="9"/>
      <c r="SQG52" s="9"/>
      <c r="SQH52" s="9"/>
      <c r="SQI52" s="9"/>
      <c r="SQJ52" s="9"/>
      <c r="SQK52" s="9"/>
      <c r="SQL52" s="9"/>
      <c r="SQM52" s="9"/>
      <c r="SQN52" s="9"/>
      <c r="SQO52" s="9"/>
      <c r="SQP52" s="9"/>
      <c r="SQQ52" s="9"/>
      <c r="SQR52" s="9"/>
      <c r="SQS52" s="9"/>
      <c r="SQT52" s="9"/>
      <c r="SQU52" s="9"/>
      <c r="SQV52" s="9"/>
      <c r="SQW52" s="9"/>
      <c r="SQX52" s="9"/>
      <c r="SQY52" s="9"/>
      <c r="SQZ52" s="9"/>
      <c r="SRA52" s="9"/>
      <c r="SRB52" s="9"/>
      <c r="SRC52" s="9"/>
      <c r="SRD52" s="9"/>
      <c r="SRE52" s="9"/>
      <c r="SRF52" s="9"/>
      <c r="SRG52" s="9"/>
      <c r="SRH52" s="9"/>
      <c r="SRI52" s="9"/>
      <c r="SRJ52" s="9"/>
      <c r="SRK52" s="9"/>
      <c r="SRL52" s="9"/>
      <c r="SRM52" s="9"/>
      <c r="SRN52" s="9"/>
      <c r="SRO52" s="9"/>
      <c r="SRP52" s="9"/>
      <c r="SRQ52" s="9"/>
      <c r="SRR52" s="9"/>
      <c r="SRS52" s="9"/>
      <c r="SRT52" s="9"/>
      <c r="SRU52" s="9"/>
      <c r="SRV52" s="9"/>
      <c r="SRW52" s="9"/>
      <c r="SRX52" s="9"/>
      <c r="SRY52" s="9"/>
      <c r="SRZ52" s="9"/>
      <c r="SSA52" s="9"/>
      <c r="SSB52" s="9"/>
      <c r="SSC52" s="9"/>
      <c r="SSD52" s="9"/>
      <c r="SSE52" s="9"/>
      <c r="SSF52" s="9"/>
      <c r="SSG52" s="9"/>
      <c r="SSH52" s="9"/>
      <c r="SSI52" s="9"/>
      <c r="SSJ52" s="9"/>
      <c r="SSK52" s="9"/>
      <c r="SSL52" s="9"/>
      <c r="SSM52" s="9"/>
      <c r="SSN52" s="9"/>
      <c r="SSO52" s="9"/>
      <c r="SSP52" s="9"/>
      <c r="SSQ52" s="9"/>
      <c r="SSR52" s="9"/>
      <c r="SSS52" s="9"/>
      <c r="SST52" s="9"/>
      <c r="SSU52" s="9"/>
      <c r="SSV52" s="9"/>
      <c r="SSW52" s="9"/>
      <c r="SSX52" s="9"/>
      <c r="SSY52" s="9"/>
      <c r="SSZ52" s="9"/>
      <c r="STA52" s="9"/>
      <c r="STB52" s="9"/>
      <c r="STC52" s="9"/>
      <c r="STD52" s="9"/>
      <c r="STE52" s="9"/>
      <c r="STF52" s="9"/>
      <c r="STG52" s="9"/>
      <c r="STH52" s="9"/>
      <c r="STI52" s="9"/>
      <c r="STJ52" s="9"/>
      <c r="STK52" s="9"/>
      <c r="STL52" s="9"/>
      <c r="STM52" s="9"/>
      <c r="STN52" s="9"/>
      <c r="STO52" s="9"/>
      <c r="STP52" s="9"/>
      <c r="STQ52" s="9"/>
      <c r="STR52" s="9"/>
      <c r="STS52" s="9"/>
      <c r="STT52" s="9"/>
      <c r="STU52" s="9"/>
      <c r="STV52" s="9"/>
      <c r="STW52" s="9"/>
      <c r="STX52" s="9"/>
      <c r="STY52" s="9"/>
      <c r="STZ52" s="9"/>
      <c r="SUA52" s="9"/>
      <c r="SUB52" s="9"/>
      <c r="SUC52" s="9"/>
      <c r="SUD52" s="9"/>
      <c r="SUE52" s="9"/>
      <c r="SUF52" s="9"/>
      <c r="SUG52" s="9"/>
      <c r="SUH52" s="9"/>
      <c r="SUI52" s="9"/>
      <c r="SUJ52" s="9"/>
      <c r="SUK52" s="9"/>
      <c r="SUL52" s="9"/>
      <c r="SUM52" s="9"/>
      <c r="SUN52" s="9"/>
      <c r="SUO52" s="9"/>
      <c r="SUP52" s="9"/>
      <c r="SUQ52" s="9"/>
      <c r="SUR52" s="9"/>
      <c r="SUS52" s="9"/>
      <c r="SUT52" s="9"/>
      <c r="SUU52" s="9"/>
      <c r="SUV52" s="9"/>
      <c r="SUW52" s="9"/>
      <c r="SUX52" s="9"/>
      <c r="SUY52" s="9"/>
      <c r="SUZ52" s="9"/>
      <c r="SVA52" s="9"/>
      <c r="SVB52" s="9"/>
      <c r="SVC52" s="9"/>
      <c r="SVD52" s="9"/>
      <c r="SVE52" s="9"/>
      <c r="SVF52" s="9"/>
      <c r="SVG52" s="9"/>
      <c r="SVH52" s="9"/>
      <c r="SVI52" s="9"/>
      <c r="SVJ52" s="9"/>
      <c r="SVK52" s="9"/>
      <c r="SVL52" s="9"/>
      <c r="SVM52" s="9"/>
      <c r="SVN52" s="9"/>
      <c r="SVO52" s="9"/>
      <c r="SVP52" s="9"/>
      <c r="SVQ52" s="9"/>
      <c r="SVR52" s="9"/>
      <c r="SVS52" s="9"/>
      <c r="SVT52" s="9"/>
      <c r="SVU52" s="9"/>
      <c r="SVV52" s="9"/>
      <c r="SVW52" s="9"/>
      <c r="SVX52" s="9"/>
      <c r="SVY52" s="9"/>
      <c r="SVZ52" s="9"/>
      <c r="SWA52" s="9"/>
      <c r="SWB52" s="9"/>
      <c r="SWC52" s="9"/>
      <c r="SWD52" s="9"/>
      <c r="SWE52" s="9"/>
      <c r="SWF52" s="9"/>
      <c r="SWG52" s="9"/>
      <c r="SWH52" s="9"/>
      <c r="SWI52" s="9"/>
      <c r="SWJ52" s="9"/>
      <c r="SWK52" s="9"/>
      <c r="SWL52" s="9"/>
      <c r="SWM52" s="9"/>
      <c r="SWN52" s="9"/>
      <c r="SWO52" s="9"/>
      <c r="SWP52" s="9"/>
      <c r="SWQ52" s="9"/>
      <c r="SWR52" s="9"/>
      <c r="SWS52" s="9"/>
      <c r="SWT52" s="9"/>
      <c r="SWU52" s="9"/>
      <c r="SWV52" s="9"/>
      <c r="SWW52" s="9"/>
      <c r="SWX52" s="9"/>
      <c r="SWY52" s="9"/>
      <c r="SWZ52" s="9"/>
      <c r="SXA52" s="9"/>
      <c r="SXB52" s="9"/>
      <c r="SXC52" s="9"/>
      <c r="SXD52" s="9"/>
      <c r="SXE52" s="9"/>
      <c r="SXF52" s="9"/>
      <c r="SXG52" s="9"/>
      <c r="SXH52" s="9"/>
      <c r="SXI52" s="9"/>
      <c r="SXJ52" s="9"/>
      <c r="SXK52" s="9"/>
      <c r="SXL52" s="9"/>
      <c r="SXM52" s="9"/>
      <c r="SXN52" s="9"/>
      <c r="SXO52" s="9"/>
      <c r="SXP52" s="9"/>
      <c r="SXQ52" s="9"/>
      <c r="SXR52" s="9"/>
      <c r="SXS52" s="9"/>
      <c r="SXT52" s="9"/>
      <c r="SXU52" s="9"/>
      <c r="SXV52" s="9"/>
      <c r="SXW52" s="9"/>
      <c r="SXX52" s="9"/>
      <c r="SXY52" s="9"/>
      <c r="SXZ52" s="9"/>
      <c r="SYA52" s="9"/>
      <c r="SYB52" s="9"/>
      <c r="SYC52" s="9"/>
      <c r="SYD52" s="9"/>
      <c r="SYE52" s="9"/>
      <c r="SYF52" s="9"/>
      <c r="SYG52" s="9"/>
      <c r="SYH52" s="9"/>
      <c r="SYI52" s="9"/>
      <c r="SYJ52" s="9"/>
      <c r="SYK52" s="9"/>
      <c r="SYL52" s="9"/>
      <c r="SYM52" s="9"/>
      <c r="SYN52" s="9"/>
      <c r="SYO52" s="9"/>
      <c r="SYP52" s="9"/>
      <c r="SYQ52" s="9"/>
      <c r="SYR52" s="9"/>
      <c r="SYS52" s="9"/>
      <c r="SYT52" s="9"/>
      <c r="SYU52" s="9"/>
      <c r="SYV52" s="9"/>
      <c r="SYW52" s="9"/>
      <c r="SYX52" s="9"/>
      <c r="SYY52" s="9"/>
      <c r="SYZ52" s="9"/>
      <c r="SZA52" s="9"/>
      <c r="SZB52" s="9"/>
      <c r="SZC52" s="9"/>
      <c r="SZD52" s="9"/>
      <c r="SZE52" s="9"/>
      <c r="SZF52" s="9"/>
      <c r="SZG52" s="9"/>
      <c r="SZH52" s="9"/>
      <c r="SZI52" s="9"/>
      <c r="SZJ52" s="9"/>
      <c r="SZK52" s="9"/>
      <c r="SZL52" s="9"/>
      <c r="SZM52" s="9"/>
      <c r="SZN52" s="9"/>
      <c r="SZO52" s="9"/>
      <c r="SZP52" s="9"/>
      <c r="SZQ52" s="9"/>
      <c r="SZR52" s="9"/>
      <c r="SZS52" s="9"/>
      <c r="SZT52" s="9"/>
      <c r="SZU52" s="9"/>
      <c r="SZV52" s="9"/>
      <c r="SZW52" s="9"/>
      <c r="SZX52" s="9"/>
      <c r="SZY52" s="9"/>
      <c r="SZZ52" s="9"/>
      <c r="TAA52" s="9"/>
      <c r="TAB52" s="9"/>
      <c r="TAC52" s="9"/>
      <c r="TAD52" s="9"/>
      <c r="TAE52" s="9"/>
      <c r="TAF52" s="9"/>
      <c r="TAG52" s="9"/>
      <c r="TAH52" s="9"/>
      <c r="TAI52" s="9"/>
      <c r="TAJ52" s="9"/>
      <c r="TAK52" s="9"/>
      <c r="TAL52" s="9"/>
      <c r="TAM52" s="9"/>
      <c r="TAN52" s="9"/>
      <c r="TAO52" s="9"/>
      <c r="TAP52" s="9"/>
      <c r="TAQ52" s="9"/>
      <c r="TAR52" s="9"/>
      <c r="TAS52" s="9"/>
      <c r="TAT52" s="9"/>
      <c r="TAU52" s="9"/>
      <c r="TAV52" s="9"/>
      <c r="TAW52" s="9"/>
      <c r="TAX52" s="9"/>
      <c r="TAY52" s="9"/>
      <c r="TAZ52" s="9"/>
      <c r="TBA52" s="9"/>
      <c r="TBB52" s="9"/>
      <c r="TBC52" s="9"/>
      <c r="TBD52" s="9"/>
      <c r="TBE52" s="9"/>
      <c r="TBF52" s="9"/>
      <c r="TBG52" s="9"/>
      <c r="TBH52" s="9"/>
      <c r="TBI52" s="9"/>
      <c r="TBJ52" s="9"/>
      <c r="TBK52" s="9"/>
      <c r="TBL52" s="9"/>
      <c r="TBM52" s="9"/>
      <c r="TBN52" s="9"/>
      <c r="TBO52" s="9"/>
      <c r="TBP52" s="9"/>
      <c r="TBQ52" s="9"/>
      <c r="TBR52" s="9"/>
      <c r="TBS52" s="9"/>
      <c r="TBT52" s="9"/>
      <c r="TBU52" s="9"/>
      <c r="TBV52" s="9"/>
      <c r="TBW52" s="9"/>
      <c r="TBX52" s="9"/>
      <c r="TBY52" s="9"/>
      <c r="TBZ52" s="9"/>
      <c r="TCA52" s="9"/>
      <c r="TCB52" s="9"/>
      <c r="TCC52" s="9"/>
      <c r="TCD52" s="9"/>
      <c r="TCE52" s="9"/>
      <c r="TCF52" s="9"/>
      <c r="TCG52" s="9"/>
      <c r="TCH52" s="9"/>
      <c r="TCI52" s="9"/>
      <c r="TCJ52" s="9"/>
      <c r="TCK52" s="9"/>
      <c r="TCL52" s="9"/>
      <c r="TCM52" s="9"/>
      <c r="TCN52" s="9"/>
      <c r="TCO52" s="9"/>
      <c r="TCP52" s="9"/>
      <c r="TCQ52" s="9"/>
      <c r="TCR52" s="9"/>
      <c r="TCS52" s="9"/>
      <c r="TCT52" s="9"/>
      <c r="TCU52" s="9"/>
      <c r="TCV52" s="9"/>
      <c r="TCW52" s="9"/>
      <c r="TCX52" s="9"/>
      <c r="TCY52" s="9"/>
      <c r="TCZ52" s="9"/>
      <c r="TDA52" s="9"/>
      <c r="TDB52" s="9"/>
      <c r="TDC52" s="9"/>
      <c r="TDD52" s="9"/>
      <c r="TDE52" s="9"/>
      <c r="TDF52" s="9"/>
      <c r="TDG52" s="9"/>
      <c r="TDH52" s="9"/>
      <c r="TDI52" s="9"/>
      <c r="TDJ52" s="9"/>
      <c r="TDK52" s="9"/>
      <c r="TDL52" s="9"/>
      <c r="TDM52" s="9"/>
      <c r="TDN52" s="9"/>
      <c r="TDO52" s="9"/>
      <c r="TDP52" s="9"/>
      <c r="TDQ52" s="9"/>
      <c r="TDR52" s="9"/>
      <c r="TDS52" s="9"/>
      <c r="TDT52" s="9"/>
      <c r="TDU52" s="9"/>
      <c r="TDV52" s="9"/>
      <c r="TDW52" s="9"/>
      <c r="TDX52" s="9"/>
      <c r="TDY52" s="9"/>
      <c r="TDZ52" s="9"/>
      <c r="TEA52" s="9"/>
      <c r="TEB52" s="9"/>
      <c r="TEC52" s="9"/>
      <c r="TED52" s="9"/>
      <c r="TEE52" s="9"/>
      <c r="TEF52" s="9"/>
      <c r="TEG52" s="9"/>
      <c r="TEH52" s="9"/>
      <c r="TEI52" s="9"/>
      <c r="TEJ52" s="9"/>
      <c r="TEK52" s="9"/>
      <c r="TEL52" s="9"/>
      <c r="TEM52" s="9"/>
      <c r="TEN52" s="9"/>
      <c r="TEO52" s="9"/>
      <c r="TEP52" s="9"/>
      <c r="TEQ52" s="9"/>
      <c r="TER52" s="9"/>
      <c r="TES52" s="9"/>
      <c r="TET52" s="9"/>
      <c r="TEU52" s="9"/>
      <c r="TEV52" s="9"/>
      <c r="TEW52" s="9"/>
      <c r="TEX52" s="9"/>
      <c r="TEY52" s="9"/>
      <c r="TEZ52" s="9"/>
      <c r="TFA52" s="9"/>
      <c r="TFB52" s="9"/>
      <c r="TFC52" s="9"/>
      <c r="TFD52" s="9"/>
      <c r="TFE52" s="9"/>
      <c r="TFF52" s="9"/>
      <c r="TFG52" s="9"/>
      <c r="TFH52" s="9"/>
      <c r="TFI52" s="9"/>
      <c r="TFJ52" s="9"/>
      <c r="TFK52" s="9"/>
      <c r="TFL52" s="9"/>
      <c r="TFM52" s="9"/>
      <c r="TFN52" s="9"/>
      <c r="TFO52" s="9"/>
      <c r="TFP52" s="9"/>
      <c r="TFQ52" s="9"/>
      <c r="TFR52" s="9"/>
      <c r="TFS52" s="9"/>
      <c r="TFT52" s="9"/>
      <c r="TFU52" s="9"/>
      <c r="TFV52" s="9"/>
      <c r="TFW52" s="9"/>
      <c r="TFX52" s="9"/>
      <c r="TFY52" s="9"/>
      <c r="TFZ52" s="9"/>
      <c r="TGA52" s="9"/>
      <c r="TGB52" s="9"/>
      <c r="TGC52" s="9"/>
      <c r="TGD52" s="9"/>
      <c r="TGE52" s="9"/>
      <c r="TGF52" s="9"/>
      <c r="TGG52" s="9"/>
      <c r="TGH52" s="9"/>
      <c r="TGI52" s="9"/>
      <c r="TGJ52" s="9"/>
      <c r="TGK52" s="9"/>
      <c r="TGL52" s="9"/>
      <c r="TGM52" s="9"/>
      <c r="TGN52" s="9"/>
      <c r="TGO52" s="9"/>
      <c r="TGP52" s="9"/>
      <c r="TGQ52" s="9"/>
      <c r="TGR52" s="9"/>
      <c r="TGS52" s="9"/>
      <c r="TGT52" s="9"/>
      <c r="TGU52" s="9"/>
      <c r="TGV52" s="9"/>
      <c r="TGW52" s="9"/>
      <c r="TGX52" s="9"/>
      <c r="TGY52" s="9"/>
      <c r="TGZ52" s="9"/>
      <c r="THA52" s="9"/>
      <c r="THB52" s="9"/>
      <c r="THC52" s="9"/>
      <c r="THD52" s="9"/>
      <c r="THE52" s="9"/>
      <c r="THF52" s="9"/>
      <c r="THG52" s="9"/>
      <c r="THH52" s="9"/>
      <c r="THI52" s="9"/>
      <c r="THJ52" s="9"/>
      <c r="THK52" s="9"/>
      <c r="THL52" s="9"/>
      <c r="THM52" s="9"/>
      <c r="THN52" s="9"/>
      <c r="THO52" s="9"/>
      <c r="THP52" s="9"/>
      <c r="THQ52" s="9"/>
      <c r="THR52" s="9"/>
      <c r="THS52" s="9"/>
      <c r="THT52" s="9"/>
      <c r="THU52" s="9"/>
      <c r="THV52" s="9"/>
      <c r="THW52" s="9"/>
      <c r="THX52" s="9"/>
      <c r="THY52" s="9"/>
      <c r="THZ52" s="9"/>
      <c r="TIA52" s="9"/>
      <c r="TIB52" s="9"/>
      <c r="TIC52" s="9"/>
      <c r="TID52" s="9"/>
      <c r="TIE52" s="9"/>
      <c r="TIF52" s="9"/>
      <c r="TIG52" s="9"/>
      <c r="TIH52" s="9"/>
      <c r="TII52" s="9"/>
      <c r="TIJ52" s="9"/>
      <c r="TIK52" s="9"/>
      <c r="TIL52" s="9"/>
      <c r="TIM52" s="9"/>
      <c r="TIN52" s="9"/>
      <c r="TIO52" s="9"/>
      <c r="TIP52" s="9"/>
      <c r="TIQ52" s="9"/>
      <c r="TIR52" s="9"/>
      <c r="TIS52" s="9"/>
      <c r="TIT52" s="9"/>
      <c r="TIU52" s="9"/>
      <c r="TIV52" s="9"/>
      <c r="TIW52" s="9"/>
      <c r="TIX52" s="9"/>
      <c r="TIY52" s="9"/>
      <c r="TIZ52" s="9"/>
      <c r="TJA52" s="9"/>
      <c r="TJB52" s="9"/>
      <c r="TJC52" s="9"/>
      <c r="TJD52" s="9"/>
      <c r="TJE52" s="9"/>
      <c r="TJF52" s="9"/>
      <c r="TJG52" s="9"/>
      <c r="TJH52" s="9"/>
      <c r="TJI52" s="9"/>
      <c r="TJJ52" s="9"/>
      <c r="TJK52" s="9"/>
      <c r="TJL52" s="9"/>
      <c r="TJM52" s="9"/>
      <c r="TJN52" s="9"/>
      <c r="TJO52" s="9"/>
      <c r="TJP52" s="9"/>
      <c r="TJQ52" s="9"/>
      <c r="TJR52" s="9"/>
      <c r="TJS52" s="9"/>
      <c r="TJT52" s="9"/>
      <c r="TJU52" s="9"/>
      <c r="TJV52" s="9"/>
      <c r="TJW52" s="9"/>
      <c r="TJX52" s="9"/>
      <c r="TJY52" s="9"/>
      <c r="TJZ52" s="9"/>
      <c r="TKA52" s="9"/>
      <c r="TKB52" s="9"/>
      <c r="TKC52" s="9"/>
      <c r="TKD52" s="9"/>
      <c r="TKE52" s="9"/>
      <c r="TKF52" s="9"/>
      <c r="TKG52" s="9"/>
      <c r="TKH52" s="9"/>
      <c r="TKI52" s="9"/>
      <c r="TKJ52" s="9"/>
      <c r="TKK52" s="9"/>
      <c r="TKL52" s="9"/>
      <c r="TKM52" s="9"/>
      <c r="TKN52" s="9"/>
      <c r="TKO52" s="9"/>
      <c r="TKP52" s="9"/>
      <c r="TKQ52" s="9"/>
      <c r="TKR52" s="9"/>
      <c r="TKS52" s="9"/>
      <c r="TKT52" s="9"/>
      <c r="TKU52" s="9"/>
      <c r="TKV52" s="9"/>
      <c r="TKW52" s="9"/>
      <c r="TKX52" s="9"/>
      <c r="TKY52" s="9"/>
      <c r="TKZ52" s="9"/>
      <c r="TLA52" s="9"/>
      <c r="TLB52" s="9"/>
      <c r="TLC52" s="9"/>
      <c r="TLD52" s="9"/>
      <c r="TLE52" s="9"/>
      <c r="TLF52" s="9"/>
      <c r="TLG52" s="9"/>
      <c r="TLH52" s="9"/>
      <c r="TLI52" s="9"/>
      <c r="TLJ52" s="9"/>
      <c r="TLK52" s="9"/>
      <c r="TLL52" s="9"/>
      <c r="TLM52" s="9"/>
      <c r="TLN52" s="9"/>
      <c r="TLO52" s="9"/>
      <c r="TLP52" s="9"/>
      <c r="TLQ52" s="9"/>
      <c r="TLR52" s="9"/>
      <c r="TLS52" s="9"/>
      <c r="TLT52" s="9"/>
      <c r="TLU52" s="9"/>
      <c r="TLV52" s="9"/>
      <c r="TLW52" s="9"/>
      <c r="TLX52" s="9"/>
      <c r="TLY52" s="9"/>
      <c r="TLZ52" s="9"/>
      <c r="TMA52" s="9"/>
      <c r="TMB52" s="9"/>
      <c r="TMC52" s="9"/>
      <c r="TMD52" s="9"/>
      <c r="TME52" s="9"/>
      <c r="TMF52" s="9"/>
      <c r="TMG52" s="9"/>
      <c r="TMH52" s="9"/>
      <c r="TMI52" s="9"/>
      <c r="TMJ52" s="9"/>
      <c r="TMK52" s="9"/>
      <c r="TML52" s="9"/>
      <c r="TMM52" s="9"/>
      <c r="TMN52" s="9"/>
      <c r="TMO52" s="9"/>
      <c r="TMP52" s="9"/>
      <c r="TMQ52" s="9"/>
      <c r="TMR52" s="9"/>
      <c r="TMS52" s="9"/>
      <c r="TMT52" s="9"/>
      <c r="TMU52" s="9"/>
      <c r="TMV52" s="9"/>
      <c r="TMW52" s="9"/>
      <c r="TMX52" s="9"/>
      <c r="TMY52" s="9"/>
      <c r="TMZ52" s="9"/>
      <c r="TNA52" s="9"/>
      <c r="TNB52" s="9"/>
      <c r="TNC52" s="9"/>
      <c r="TND52" s="9"/>
      <c r="TNE52" s="9"/>
      <c r="TNF52" s="9"/>
      <c r="TNG52" s="9"/>
      <c r="TNH52" s="9"/>
      <c r="TNI52" s="9"/>
      <c r="TNJ52" s="9"/>
      <c r="TNK52" s="9"/>
      <c r="TNL52" s="9"/>
      <c r="TNM52" s="9"/>
      <c r="TNN52" s="9"/>
      <c r="TNO52" s="9"/>
      <c r="TNP52" s="9"/>
      <c r="TNQ52" s="9"/>
      <c r="TNR52" s="9"/>
      <c r="TNS52" s="9"/>
      <c r="TNT52" s="9"/>
      <c r="TNU52" s="9"/>
      <c r="TNV52" s="9"/>
      <c r="TNW52" s="9"/>
      <c r="TNX52" s="9"/>
      <c r="TNY52" s="9"/>
      <c r="TNZ52" s="9"/>
      <c r="TOA52" s="9"/>
      <c r="TOB52" s="9"/>
      <c r="TOC52" s="9"/>
      <c r="TOD52" s="9"/>
      <c r="TOE52" s="9"/>
      <c r="TOF52" s="9"/>
      <c r="TOG52" s="9"/>
      <c r="TOH52" s="9"/>
      <c r="TOI52" s="9"/>
      <c r="TOJ52" s="9"/>
      <c r="TOK52" s="9"/>
      <c r="TOL52" s="9"/>
      <c r="TOM52" s="9"/>
      <c r="TON52" s="9"/>
      <c r="TOO52" s="9"/>
      <c r="TOP52" s="9"/>
      <c r="TOQ52" s="9"/>
      <c r="TOR52" s="9"/>
      <c r="TOS52" s="9"/>
      <c r="TOT52" s="9"/>
      <c r="TOU52" s="9"/>
      <c r="TOV52" s="9"/>
      <c r="TOW52" s="9"/>
      <c r="TOX52" s="9"/>
      <c r="TOY52" s="9"/>
      <c r="TOZ52" s="9"/>
      <c r="TPA52" s="9"/>
      <c r="TPB52" s="9"/>
      <c r="TPC52" s="9"/>
      <c r="TPD52" s="9"/>
      <c r="TPE52" s="9"/>
      <c r="TPF52" s="9"/>
      <c r="TPG52" s="9"/>
      <c r="TPH52" s="9"/>
      <c r="TPI52" s="9"/>
      <c r="TPJ52" s="9"/>
      <c r="TPK52" s="9"/>
      <c r="TPL52" s="9"/>
      <c r="TPM52" s="9"/>
      <c r="TPN52" s="9"/>
      <c r="TPO52" s="9"/>
      <c r="TPP52" s="9"/>
      <c r="TPQ52" s="9"/>
      <c r="TPR52" s="9"/>
      <c r="TPS52" s="9"/>
      <c r="TPT52" s="9"/>
      <c r="TPU52" s="9"/>
      <c r="TPV52" s="9"/>
      <c r="TPW52" s="9"/>
      <c r="TPX52" s="9"/>
      <c r="TPY52" s="9"/>
      <c r="TPZ52" s="9"/>
      <c r="TQA52" s="9"/>
      <c r="TQB52" s="9"/>
      <c r="TQC52" s="9"/>
      <c r="TQD52" s="9"/>
      <c r="TQE52" s="9"/>
      <c r="TQF52" s="9"/>
      <c r="TQG52" s="9"/>
      <c r="TQH52" s="9"/>
      <c r="TQI52" s="9"/>
      <c r="TQJ52" s="9"/>
      <c r="TQK52" s="9"/>
      <c r="TQL52" s="9"/>
      <c r="TQM52" s="9"/>
      <c r="TQN52" s="9"/>
      <c r="TQO52" s="9"/>
      <c r="TQP52" s="9"/>
      <c r="TQQ52" s="9"/>
      <c r="TQR52" s="9"/>
      <c r="TQS52" s="9"/>
      <c r="TQT52" s="9"/>
      <c r="TQU52" s="9"/>
      <c r="TQV52" s="9"/>
      <c r="TQW52" s="9"/>
      <c r="TQX52" s="9"/>
      <c r="TQY52" s="9"/>
      <c r="TQZ52" s="9"/>
      <c r="TRA52" s="9"/>
      <c r="TRB52" s="9"/>
      <c r="TRC52" s="9"/>
      <c r="TRD52" s="9"/>
      <c r="TRE52" s="9"/>
      <c r="TRF52" s="9"/>
      <c r="TRG52" s="9"/>
      <c r="TRH52" s="9"/>
      <c r="TRI52" s="9"/>
      <c r="TRJ52" s="9"/>
      <c r="TRK52" s="9"/>
      <c r="TRL52" s="9"/>
      <c r="TRM52" s="9"/>
      <c r="TRN52" s="9"/>
      <c r="TRO52" s="9"/>
      <c r="TRP52" s="9"/>
      <c r="TRQ52" s="9"/>
      <c r="TRR52" s="9"/>
      <c r="TRS52" s="9"/>
      <c r="TRT52" s="9"/>
      <c r="TRU52" s="9"/>
      <c r="TRV52" s="9"/>
      <c r="TRW52" s="9"/>
      <c r="TRX52" s="9"/>
      <c r="TRY52" s="9"/>
      <c r="TRZ52" s="9"/>
      <c r="TSA52" s="9"/>
      <c r="TSB52" s="9"/>
      <c r="TSC52" s="9"/>
      <c r="TSD52" s="9"/>
      <c r="TSE52" s="9"/>
      <c r="TSF52" s="9"/>
      <c r="TSG52" s="9"/>
      <c r="TSH52" s="9"/>
      <c r="TSI52" s="9"/>
      <c r="TSJ52" s="9"/>
      <c r="TSK52" s="9"/>
      <c r="TSL52" s="9"/>
      <c r="TSM52" s="9"/>
      <c r="TSN52" s="9"/>
      <c r="TSO52" s="9"/>
      <c r="TSP52" s="9"/>
      <c r="TSQ52" s="9"/>
      <c r="TSR52" s="9"/>
      <c r="TSS52" s="9"/>
      <c r="TST52" s="9"/>
      <c r="TSU52" s="9"/>
      <c r="TSV52" s="9"/>
      <c r="TSW52" s="9"/>
      <c r="TSX52" s="9"/>
      <c r="TSY52" s="9"/>
      <c r="TSZ52" s="9"/>
      <c r="TTA52" s="9"/>
      <c r="TTB52" s="9"/>
      <c r="TTC52" s="9"/>
      <c r="TTD52" s="9"/>
      <c r="TTE52" s="9"/>
      <c r="TTF52" s="9"/>
      <c r="TTG52" s="9"/>
      <c r="TTH52" s="9"/>
      <c r="TTI52" s="9"/>
      <c r="TTJ52" s="9"/>
      <c r="TTK52" s="9"/>
      <c r="TTL52" s="9"/>
      <c r="TTM52" s="9"/>
      <c r="TTN52" s="9"/>
      <c r="TTO52" s="9"/>
      <c r="TTP52" s="9"/>
      <c r="TTQ52" s="9"/>
      <c r="TTR52" s="9"/>
      <c r="TTS52" s="9"/>
      <c r="TTT52" s="9"/>
      <c r="TTU52" s="9"/>
      <c r="TTV52" s="9"/>
      <c r="TTW52" s="9"/>
      <c r="TTX52" s="9"/>
      <c r="TTY52" s="9"/>
      <c r="TTZ52" s="9"/>
      <c r="TUA52" s="9"/>
      <c r="TUB52" s="9"/>
      <c r="TUC52" s="9"/>
      <c r="TUD52" s="9"/>
      <c r="TUE52" s="9"/>
      <c r="TUF52" s="9"/>
      <c r="TUG52" s="9"/>
      <c r="TUH52" s="9"/>
      <c r="TUI52" s="9"/>
      <c r="TUJ52" s="9"/>
      <c r="TUK52" s="9"/>
      <c r="TUL52" s="9"/>
      <c r="TUM52" s="9"/>
      <c r="TUN52" s="9"/>
      <c r="TUO52" s="9"/>
      <c r="TUP52" s="9"/>
      <c r="TUQ52" s="9"/>
      <c r="TUR52" s="9"/>
      <c r="TUS52" s="9"/>
      <c r="TUT52" s="9"/>
      <c r="TUU52" s="9"/>
      <c r="TUV52" s="9"/>
      <c r="TUW52" s="9"/>
      <c r="TUX52" s="9"/>
      <c r="TUY52" s="9"/>
      <c r="TUZ52" s="9"/>
      <c r="TVA52" s="9"/>
      <c r="TVB52" s="9"/>
      <c r="TVC52" s="9"/>
      <c r="TVD52" s="9"/>
      <c r="TVE52" s="9"/>
      <c r="TVF52" s="9"/>
      <c r="TVG52" s="9"/>
      <c r="TVH52" s="9"/>
      <c r="TVI52" s="9"/>
      <c r="TVJ52" s="9"/>
      <c r="TVK52" s="9"/>
      <c r="TVL52" s="9"/>
      <c r="TVM52" s="9"/>
      <c r="TVN52" s="9"/>
      <c r="TVO52" s="9"/>
      <c r="TVP52" s="9"/>
      <c r="TVQ52" s="9"/>
      <c r="TVR52" s="9"/>
      <c r="TVS52" s="9"/>
      <c r="TVT52" s="9"/>
      <c r="TVU52" s="9"/>
      <c r="TVV52" s="9"/>
      <c r="TVW52" s="9"/>
      <c r="TVX52" s="9"/>
      <c r="TVY52" s="9"/>
      <c r="TVZ52" s="9"/>
      <c r="TWA52" s="9"/>
      <c r="TWB52" s="9"/>
      <c r="TWC52" s="9"/>
      <c r="TWD52" s="9"/>
      <c r="TWE52" s="9"/>
      <c r="TWF52" s="9"/>
      <c r="TWG52" s="9"/>
      <c r="TWH52" s="9"/>
      <c r="TWI52" s="9"/>
      <c r="TWJ52" s="9"/>
      <c r="TWK52" s="9"/>
      <c r="TWL52" s="9"/>
      <c r="TWM52" s="9"/>
      <c r="TWN52" s="9"/>
      <c r="TWO52" s="9"/>
      <c r="TWP52" s="9"/>
      <c r="TWQ52" s="9"/>
      <c r="TWR52" s="9"/>
      <c r="TWS52" s="9"/>
      <c r="TWT52" s="9"/>
      <c r="TWU52" s="9"/>
      <c r="TWV52" s="9"/>
      <c r="TWW52" s="9"/>
      <c r="TWX52" s="9"/>
      <c r="TWY52" s="9"/>
      <c r="TWZ52" s="9"/>
      <c r="TXA52" s="9"/>
      <c r="TXB52" s="9"/>
      <c r="TXC52" s="9"/>
      <c r="TXD52" s="9"/>
      <c r="TXE52" s="9"/>
      <c r="TXF52" s="9"/>
      <c r="TXG52" s="9"/>
      <c r="TXH52" s="9"/>
      <c r="TXI52" s="9"/>
      <c r="TXJ52" s="9"/>
      <c r="TXK52" s="9"/>
      <c r="TXL52" s="9"/>
      <c r="TXM52" s="9"/>
      <c r="TXN52" s="9"/>
      <c r="TXO52" s="9"/>
      <c r="TXP52" s="9"/>
      <c r="TXQ52" s="9"/>
      <c r="TXR52" s="9"/>
      <c r="TXS52" s="9"/>
      <c r="TXT52" s="9"/>
      <c r="TXU52" s="9"/>
      <c r="TXV52" s="9"/>
      <c r="TXW52" s="9"/>
      <c r="TXX52" s="9"/>
      <c r="TXY52" s="9"/>
      <c r="TXZ52" s="9"/>
      <c r="TYA52" s="9"/>
      <c r="TYB52" s="9"/>
      <c r="TYC52" s="9"/>
      <c r="TYD52" s="9"/>
      <c r="TYE52" s="9"/>
      <c r="TYF52" s="9"/>
      <c r="TYG52" s="9"/>
      <c r="TYH52" s="9"/>
      <c r="TYI52" s="9"/>
      <c r="TYJ52" s="9"/>
      <c r="TYK52" s="9"/>
      <c r="TYL52" s="9"/>
      <c r="TYM52" s="9"/>
      <c r="TYN52" s="9"/>
      <c r="TYO52" s="9"/>
      <c r="TYP52" s="9"/>
      <c r="TYQ52" s="9"/>
      <c r="TYR52" s="9"/>
      <c r="TYS52" s="9"/>
      <c r="TYT52" s="9"/>
      <c r="TYU52" s="9"/>
      <c r="TYV52" s="9"/>
      <c r="TYW52" s="9"/>
      <c r="TYX52" s="9"/>
      <c r="TYY52" s="9"/>
      <c r="TYZ52" s="9"/>
      <c r="TZA52" s="9"/>
      <c r="TZB52" s="9"/>
      <c r="TZC52" s="9"/>
      <c r="TZD52" s="9"/>
      <c r="TZE52" s="9"/>
      <c r="TZF52" s="9"/>
      <c r="TZG52" s="9"/>
      <c r="TZH52" s="9"/>
      <c r="TZI52" s="9"/>
      <c r="TZJ52" s="9"/>
      <c r="TZK52" s="9"/>
      <c r="TZL52" s="9"/>
      <c r="TZM52" s="9"/>
      <c r="TZN52" s="9"/>
      <c r="TZO52" s="9"/>
      <c r="TZP52" s="9"/>
      <c r="TZQ52" s="9"/>
      <c r="TZR52" s="9"/>
      <c r="TZS52" s="9"/>
      <c r="TZT52" s="9"/>
      <c r="TZU52" s="9"/>
      <c r="TZV52" s="9"/>
      <c r="TZW52" s="9"/>
      <c r="TZX52" s="9"/>
      <c r="TZY52" s="9"/>
      <c r="TZZ52" s="9"/>
      <c r="UAA52" s="9"/>
      <c r="UAB52" s="9"/>
      <c r="UAC52" s="9"/>
      <c r="UAD52" s="9"/>
      <c r="UAE52" s="9"/>
      <c r="UAF52" s="9"/>
      <c r="UAG52" s="9"/>
      <c r="UAH52" s="9"/>
      <c r="UAI52" s="9"/>
      <c r="UAJ52" s="9"/>
      <c r="UAK52" s="9"/>
      <c r="UAL52" s="9"/>
      <c r="UAM52" s="9"/>
      <c r="UAN52" s="9"/>
      <c r="UAO52" s="9"/>
      <c r="UAP52" s="9"/>
      <c r="UAQ52" s="9"/>
      <c r="UAR52" s="9"/>
      <c r="UAS52" s="9"/>
      <c r="UAT52" s="9"/>
      <c r="UAU52" s="9"/>
      <c r="UAV52" s="9"/>
      <c r="UAW52" s="9"/>
      <c r="UAX52" s="9"/>
      <c r="UAY52" s="9"/>
      <c r="UAZ52" s="9"/>
      <c r="UBA52" s="9"/>
      <c r="UBB52" s="9"/>
      <c r="UBC52" s="9"/>
      <c r="UBD52" s="9"/>
      <c r="UBE52" s="9"/>
      <c r="UBF52" s="9"/>
      <c r="UBG52" s="9"/>
      <c r="UBH52" s="9"/>
      <c r="UBI52" s="9"/>
      <c r="UBJ52" s="9"/>
      <c r="UBK52" s="9"/>
      <c r="UBL52" s="9"/>
      <c r="UBM52" s="9"/>
      <c r="UBN52" s="9"/>
      <c r="UBO52" s="9"/>
      <c r="UBP52" s="9"/>
      <c r="UBQ52" s="9"/>
      <c r="UBR52" s="9"/>
      <c r="UBS52" s="9"/>
      <c r="UBT52" s="9"/>
      <c r="UBU52" s="9"/>
      <c r="UBV52" s="9"/>
      <c r="UBW52" s="9"/>
      <c r="UBX52" s="9"/>
      <c r="UBY52" s="9"/>
      <c r="UBZ52" s="9"/>
      <c r="UCA52" s="9"/>
      <c r="UCB52" s="9"/>
      <c r="UCC52" s="9"/>
      <c r="UCD52" s="9"/>
      <c r="UCE52" s="9"/>
      <c r="UCF52" s="9"/>
      <c r="UCG52" s="9"/>
      <c r="UCH52" s="9"/>
      <c r="UCI52" s="9"/>
      <c r="UCJ52" s="9"/>
      <c r="UCK52" s="9"/>
      <c r="UCL52" s="9"/>
      <c r="UCM52" s="9"/>
      <c r="UCN52" s="9"/>
      <c r="UCO52" s="9"/>
      <c r="UCP52" s="9"/>
      <c r="UCQ52" s="9"/>
      <c r="UCR52" s="9"/>
      <c r="UCS52" s="9"/>
      <c r="UCT52" s="9"/>
      <c r="UCU52" s="9"/>
      <c r="UCV52" s="9"/>
      <c r="UCW52" s="9"/>
      <c r="UCX52" s="9"/>
      <c r="UCY52" s="9"/>
      <c r="UCZ52" s="9"/>
      <c r="UDA52" s="9"/>
      <c r="UDB52" s="9"/>
      <c r="UDC52" s="9"/>
      <c r="UDD52" s="9"/>
      <c r="UDE52" s="9"/>
      <c r="UDF52" s="9"/>
      <c r="UDG52" s="9"/>
      <c r="UDH52" s="9"/>
      <c r="UDI52" s="9"/>
      <c r="UDJ52" s="9"/>
      <c r="UDK52" s="9"/>
      <c r="UDL52" s="9"/>
      <c r="UDM52" s="9"/>
      <c r="UDN52" s="9"/>
      <c r="UDO52" s="9"/>
      <c r="UDP52" s="9"/>
      <c r="UDQ52" s="9"/>
      <c r="UDR52" s="9"/>
      <c r="UDS52" s="9"/>
      <c r="UDT52" s="9"/>
      <c r="UDU52" s="9"/>
      <c r="UDV52" s="9"/>
      <c r="UDW52" s="9"/>
      <c r="UDX52" s="9"/>
      <c r="UDY52" s="9"/>
      <c r="UDZ52" s="9"/>
      <c r="UEA52" s="9"/>
      <c r="UEB52" s="9"/>
      <c r="UEC52" s="9"/>
      <c r="UED52" s="9"/>
      <c r="UEE52" s="9"/>
      <c r="UEF52" s="9"/>
      <c r="UEG52" s="9"/>
      <c r="UEH52" s="9"/>
      <c r="UEI52" s="9"/>
      <c r="UEJ52" s="9"/>
      <c r="UEK52" s="9"/>
      <c r="UEL52" s="9"/>
      <c r="UEM52" s="9"/>
      <c r="UEN52" s="9"/>
      <c r="UEO52" s="9"/>
      <c r="UEP52" s="9"/>
      <c r="UEQ52" s="9"/>
      <c r="UER52" s="9"/>
      <c r="UES52" s="9"/>
      <c r="UET52" s="9"/>
      <c r="UEU52" s="9"/>
      <c r="UEV52" s="9"/>
      <c r="UEW52" s="9"/>
      <c r="UEX52" s="9"/>
      <c r="UEY52" s="9"/>
      <c r="UEZ52" s="9"/>
      <c r="UFA52" s="9"/>
      <c r="UFB52" s="9"/>
      <c r="UFC52" s="9"/>
      <c r="UFD52" s="9"/>
      <c r="UFE52" s="9"/>
      <c r="UFF52" s="9"/>
      <c r="UFG52" s="9"/>
      <c r="UFH52" s="9"/>
      <c r="UFI52" s="9"/>
      <c r="UFJ52" s="9"/>
      <c r="UFK52" s="9"/>
      <c r="UFL52" s="9"/>
      <c r="UFM52" s="9"/>
      <c r="UFN52" s="9"/>
      <c r="UFO52" s="9"/>
      <c r="UFP52" s="9"/>
      <c r="UFQ52" s="9"/>
      <c r="UFR52" s="9"/>
      <c r="UFS52" s="9"/>
      <c r="UFT52" s="9"/>
      <c r="UFU52" s="9"/>
      <c r="UFV52" s="9"/>
      <c r="UFW52" s="9"/>
      <c r="UFX52" s="9"/>
      <c r="UFY52" s="9"/>
      <c r="UFZ52" s="9"/>
      <c r="UGA52" s="9"/>
      <c r="UGB52" s="9"/>
      <c r="UGC52" s="9"/>
      <c r="UGD52" s="9"/>
      <c r="UGE52" s="9"/>
      <c r="UGF52" s="9"/>
      <c r="UGG52" s="9"/>
      <c r="UGH52" s="9"/>
      <c r="UGI52" s="9"/>
      <c r="UGJ52" s="9"/>
      <c r="UGK52" s="9"/>
      <c r="UGL52" s="9"/>
      <c r="UGM52" s="9"/>
      <c r="UGN52" s="9"/>
      <c r="UGO52" s="9"/>
      <c r="UGP52" s="9"/>
      <c r="UGQ52" s="9"/>
      <c r="UGR52" s="9"/>
      <c r="UGS52" s="9"/>
      <c r="UGT52" s="9"/>
      <c r="UGU52" s="9"/>
      <c r="UGV52" s="9"/>
      <c r="UGW52" s="9"/>
      <c r="UGX52" s="9"/>
      <c r="UGY52" s="9"/>
      <c r="UGZ52" s="9"/>
      <c r="UHA52" s="9"/>
      <c r="UHB52" s="9"/>
      <c r="UHC52" s="9"/>
      <c r="UHD52" s="9"/>
      <c r="UHE52" s="9"/>
      <c r="UHF52" s="9"/>
      <c r="UHG52" s="9"/>
      <c r="UHH52" s="9"/>
      <c r="UHI52" s="9"/>
      <c r="UHJ52" s="9"/>
      <c r="UHK52" s="9"/>
      <c r="UHL52" s="9"/>
      <c r="UHM52" s="9"/>
      <c r="UHN52" s="9"/>
      <c r="UHO52" s="9"/>
      <c r="UHP52" s="9"/>
      <c r="UHQ52" s="9"/>
      <c r="UHR52" s="9"/>
      <c r="UHS52" s="9"/>
      <c r="UHT52" s="9"/>
      <c r="UHU52" s="9"/>
      <c r="UHV52" s="9"/>
      <c r="UHW52" s="9"/>
      <c r="UHX52" s="9"/>
      <c r="UHY52" s="9"/>
      <c r="UHZ52" s="9"/>
      <c r="UIA52" s="9"/>
      <c r="UIB52" s="9"/>
      <c r="UIC52" s="9"/>
      <c r="UID52" s="9"/>
      <c r="UIE52" s="9"/>
      <c r="UIF52" s="9"/>
      <c r="UIG52" s="9"/>
      <c r="UIH52" s="9"/>
      <c r="UII52" s="9"/>
      <c r="UIJ52" s="9"/>
      <c r="UIK52" s="9"/>
      <c r="UIL52" s="9"/>
      <c r="UIM52" s="9"/>
      <c r="UIN52" s="9"/>
      <c r="UIO52" s="9"/>
      <c r="UIP52" s="9"/>
      <c r="UIQ52" s="9"/>
      <c r="UIR52" s="9"/>
      <c r="UIS52" s="9"/>
      <c r="UIT52" s="9"/>
      <c r="UIU52" s="9"/>
      <c r="UIV52" s="9"/>
      <c r="UIW52" s="9"/>
      <c r="UIX52" s="9"/>
      <c r="UIY52" s="9"/>
      <c r="UIZ52" s="9"/>
      <c r="UJA52" s="9"/>
      <c r="UJB52" s="9"/>
      <c r="UJC52" s="9"/>
      <c r="UJD52" s="9"/>
      <c r="UJE52" s="9"/>
      <c r="UJF52" s="9"/>
      <c r="UJG52" s="9"/>
      <c r="UJH52" s="9"/>
      <c r="UJI52" s="9"/>
      <c r="UJJ52" s="9"/>
      <c r="UJK52" s="9"/>
      <c r="UJL52" s="9"/>
      <c r="UJM52" s="9"/>
      <c r="UJN52" s="9"/>
      <c r="UJO52" s="9"/>
      <c r="UJP52" s="9"/>
      <c r="UJQ52" s="9"/>
      <c r="UJR52" s="9"/>
      <c r="UJS52" s="9"/>
      <c r="UJT52" s="9"/>
      <c r="UJU52" s="9"/>
      <c r="UJV52" s="9"/>
      <c r="UJW52" s="9"/>
      <c r="UJX52" s="9"/>
      <c r="UJY52" s="9"/>
      <c r="UJZ52" s="9"/>
      <c r="UKA52" s="9"/>
      <c r="UKB52" s="9"/>
      <c r="UKC52" s="9"/>
      <c r="UKD52" s="9"/>
      <c r="UKE52" s="9"/>
      <c r="UKF52" s="9"/>
      <c r="UKG52" s="9"/>
      <c r="UKH52" s="9"/>
      <c r="UKI52" s="9"/>
      <c r="UKJ52" s="9"/>
      <c r="UKK52" s="9"/>
      <c r="UKL52" s="9"/>
      <c r="UKM52" s="9"/>
      <c r="UKN52" s="9"/>
      <c r="UKO52" s="9"/>
      <c r="UKP52" s="9"/>
      <c r="UKQ52" s="9"/>
      <c r="UKR52" s="9"/>
      <c r="UKS52" s="9"/>
      <c r="UKT52" s="9"/>
      <c r="UKU52" s="9"/>
      <c r="UKV52" s="9"/>
      <c r="UKW52" s="9"/>
      <c r="UKX52" s="9"/>
      <c r="UKY52" s="9"/>
      <c r="UKZ52" s="9"/>
      <c r="ULA52" s="9"/>
      <c r="ULB52" s="9"/>
      <c r="ULC52" s="9"/>
      <c r="ULD52" s="9"/>
      <c r="ULE52" s="9"/>
      <c r="ULF52" s="9"/>
      <c r="ULG52" s="9"/>
      <c r="ULH52" s="9"/>
      <c r="ULI52" s="9"/>
      <c r="ULJ52" s="9"/>
      <c r="ULK52" s="9"/>
      <c r="ULL52" s="9"/>
      <c r="ULM52" s="9"/>
      <c r="ULN52" s="9"/>
      <c r="ULO52" s="9"/>
      <c r="ULP52" s="9"/>
      <c r="ULQ52" s="9"/>
      <c r="ULR52" s="9"/>
      <c r="ULS52" s="9"/>
      <c r="ULT52" s="9"/>
      <c r="ULU52" s="9"/>
      <c r="ULV52" s="9"/>
      <c r="ULW52" s="9"/>
      <c r="ULX52" s="9"/>
      <c r="ULY52" s="9"/>
      <c r="ULZ52" s="9"/>
      <c r="UMA52" s="9"/>
      <c r="UMB52" s="9"/>
      <c r="UMC52" s="9"/>
      <c r="UMD52" s="9"/>
      <c r="UME52" s="9"/>
      <c r="UMF52" s="9"/>
      <c r="UMG52" s="9"/>
      <c r="UMH52" s="9"/>
      <c r="UMI52" s="9"/>
      <c r="UMJ52" s="9"/>
      <c r="UMK52" s="9"/>
      <c r="UML52" s="9"/>
      <c r="UMM52" s="9"/>
      <c r="UMN52" s="9"/>
      <c r="UMO52" s="9"/>
      <c r="UMP52" s="9"/>
      <c r="UMQ52" s="9"/>
      <c r="UMR52" s="9"/>
      <c r="UMS52" s="9"/>
      <c r="UMT52" s="9"/>
      <c r="UMU52" s="9"/>
      <c r="UMV52" s="9"/>
      <c r="UMW52" s="9"/>
      <c r="UMX52" s="9"/>
      <c r="UMY52" s="9"/>
      <c r="UMZ52" s="9"/>
      <c r="UNA52" s="9"/>
      <c r="UNB52" s="9"/>
      <c r="UNC52" s="9"/>
      <c r="UND52" s="9"/>
      <c r="UNE52" s="9"/>
      <c r="UNF52" s="9"/>
      <c r="UNG52" s="9"/>
      <c r="UNH52" s="9"/>
      <c r="UNI52" s="9"/>
      <c r="UNJ52" s="9"/>
      <c r="UNK52" s="9"/>
      <c r="UNL52" s="9"/>
      <c r="UNM52" s="9"/>
      <c r="UNN52" s="9"/>
      <c r="UNO52" s="9"/>
      <c r="UNP52" s="9"/>
      <c r="UNQ52" s="9"/>
      <c r="UNR52" s="9"/>
      <c r="UNS52" s="9"/>
      <c r="UNT52" s="9"/>
      <c r="UNU52" s="9"/>
      <c r="UNV52" s="9"/>
      <c r="UNW52" s="9"/>
      <c r="UNX52" s="9"/>
      <c r="UNY52" s="9"/>
      <c r="UNZ52" s="9"/>
      <c r="UOA52" s="9"/>
      <c r="UOB52" s="9"/>
      <c r="UOC52" s="9"/>
      <c r="UOD52" s="9"/>
      <c r="UOE52" s="9"/>
      <c r="UOF52" s="9"/>
      <c r="UOG52" s="9"/>
      <c r="UOH52" s="9"/>
      <c r="UOI52" s="9"/>
      <c r="UOJ52" s="9"/>
      <c r="UOK52" s="9"/>
      <c r="UOL52" s="9"/>
      <c r="UOM52" s="9"/>
      <c r="UON52" s="9"/>
      <c r="UOO52" s="9"/>
      <c r="UOP52" s="9"/>
      <c r="UOQ52" s="9"/>
      <c r="UOR52" s="9"/>
      <c r="UOS52" s="9"/>
      <c r="UOT52" s="9"/>
      <c r="UOU52" s="9"/>
      <c r="UOV52" s="9"/>
      <c r="UOW52" s="9"/>
      <c r="UOX52" s="9"/>
      <c r="UOY52" s="9"/>
      <c r="UOZ52" s="9"/>
      <c r="UPA52" s="9"/>
      <c r="UPB52" s="9"/>
      <c r="UPC52" s="9"/>
      <c r="UPD52" s="9"/>
      <c r="UPE52" s="9"/>
      <c r="UPF52" s="9"/>
      <c r="UPG52" s="9"/>
      <c r="UPH52" s="9"/>
      <c r="UPI52" s="9"/>
      <c r="UPJ52" s="9"/>
      <c r="UPK52" s="9"/>
      <c r="UPL52" s="9"/>
      <c r="UPM52" s="9"/>
      <c r="UPN52" s="9"/>
      <c r="UPO52" s="9"/>
      <c r="UPP52" s="9"/>
      <c r="UPQ52" s="9"/>
      <c r="UPR52" s="9"/>
      <c r="UPS52" s="9"/>
      <c r="UPT52" s="9"/>
      <c r="UPU52" s="9"/>
      <c r="UPV52" s="9"/>
      <c r="UPW52" s="9"/>
      <c r="UPX52" s="9"/>
      <c r="UPY52" s="9"/>
      <c r="UPZ52" s="9"/>
      <c r="UQA52" s="9"/>
      <c r="UQB52" s="9"/>
      <c r="UQC52" s="9"/>
      <c r="UQD52" s="9"/>
      <c r="UQE52" s="9"/>
      <c r="UQF52" s="9"/>
      <c r="UQG52" s="9"/>
      <c r="UQH52" s="9"/>
      <c r="UQI52" s="9"/>
      <c r="UQJ52" s="9"/>
      <c r="UQK52" s="9"/>
      <c r="UQL52" s="9"/>
      <c r="UQM52" s="9"/>
      <c r="UQN52" s="9"/>
      <c r="UQO52" s="9"/>
      <c r="UQP52" s="9"/>
      <c r="UQQ52" s="9"/>
      <c r="UQR52" s="9"/>
      <c r="UQS52" s="9"/>
      <c r="UQT52" s="9"/>
      <c r="UQU52" s="9"/>
      <c r="UQV52" s="9"/>
      <c r="UQW52" s="9"/>
      <c r="UQX52" s="9"/>
      <c r="UQY52" s="9"/>
      <c r="UQZ52" s="9"/>
      <c r="URA52" s="9"/>
      <c r="URB52" s="9"/>
      <c r="URC52" s="9"/>
      <c r="URD52" s="9"/>
      <c r="URE52" s="9"/>
      <c r="URF52" s="9"/>
      <c r="URG52" s="9"/>
      <c r="URH52" s="9"/>
      <c r="URI52" s="9"/>
      <c r="URJ52" s="9"/>
      <c r="URK52" s="9"/>
      <c r="URL52" s="9"/>
      <c r="URM52" s="9"/>
      <c r="URN52" s="9"/>
      <c r="URO52" s="9"/>
      <c r="URP52" s="9"/>
      <c r="URQ52" s="9"/>
      <c r="URR52" s="9"/>
      <c r="URS52" s="9"/>
      <c r="URT52" s="9"/>
      <c r="URU52" s="9"/>
      <c r="URV52" s="9"/>
      <c r="URW52" s="9"/>
      <c r="URX52" s="9"/>
      <c r="URY52" s="9"/>
      <c r="URZ52" s="9"/>
      <c r="USA52" s="9"/>
      <c r="USB52" s="9"/>
      <c r="USC52" s="9"/>
      <c r="USD52" s="9"/>
      <c r="USE52" s="9"/>
      <c r="USF52" s="9"/>
      <c r="USG52" s="9"/>
      <c r="USH52" s="9"/>
      <c r="USI52" s="9"/>
      <c r="USJ52" s="9"/>
      <c r="USK52" s="9"/>
      <c r="USL52" s="9"/>
      <c r="USM52" s="9"/>
      <c r="USN52" s="9"/>
      <c r="USO52" s="9"/>
      <c r="USP52" s="9"/>
      <c r="USQ52" s="9"/>
      <c r="USR52" s="9"/>
      <c r="USS52" s="9"/>
      <c r="UST52" s="9"/>
      <c r="USU52" s="9"/>
      <c r="USV52" s="9"/>
      <c r="USW52" s="9"/>
      <c r="USX52" s="9"/>
      <c r="USY52" s="9"/>
      <c r="USZ52" s="9"/>
      <c r="UTA52" s="9"/>
      <c r="UTB52" s="9"/>
      <c r="UTC52" s="9"/>
      <c r="UTD52" s="9"/>
      <c r="UTE52" s="9"/>
      <c r="UTF52" s="9"/>
      <c r="UTG52" s="9"/>
      <c r="UTH52" s="9"/>
      <c r="UTI52" s="9"/>
      <c r="UTJ52" s="9"/>
      <c r="UTK52" s="9"/>
      <c r="UTL52" s="9"/>
      <c r="UTM52" s="9"/>
      <c r="UTN52" s="9"/>
      <c r="UTO52" s="9"/>
      <c r="UTP52" s="9"/>
      <c r="UTQ52" s="9"/>
      <c r="UTR52" s="9"/>
      <c r="UTS52" s="9"/>
      <c r="UTT52" s="9"/>
      <c r="UTU52" s="9"/>
      <c r="UTV52" s="9"/>
      <c r="UTW52" s="9"/>
      <c r="UTX52" s="9"/>
      <c r="UTY52" s="9"/>
      <c r="UTZ52" s="9"/>
      <c r="UUA52" s="9"/>
      <c r="UUB52" s="9"/>
      <c r="UUC52" s="9"/>
      <c r="UUD52" s="9"/>
      <c r="UUE52" s="9"/>
      <c r="UUF52" s="9"/>
      <c r="UUG52" s="9"/>
      <c r="UUH52" s="9"/>
      <c r="UUI52" s="9"/>
      <c r="UUJ52" s="9"/>
      <c r="UUK52" s="9"/>
      <c r="UUL52" s="9"/>
      <c r="UUM52" s="9"/>
      <c r="UUN52" s="9"/>
      <c r="UUO52" s="9"/>
      <c r="UUP52" s="9"/>
      <c r="UUQ52" s="9"/>
      <c r="UUR52" s="9"/>
      <c r="UUS52" s="9"/>
      <c r="UUT52" s="9"/>
      <c r="UUU52" s="9"/>
      <c r="UUV52" s="9"/>
      <c r="UUW52" s="9"/>
      <c r="UUX52" s="9"/>
      <c r="UUY52" s="9"/>
      <c r="UUZ52" s="9"/>
      <c r="UVA52" s="9"/>
      <c r="UVB52" s="9"/>
      <c r="UVC52" s="9"/>
      <c r="UVD52" s="9"/>
      <c r="UVE52" s="9"/>
      <c r="UVF52" s="9"/>
      <c r="UVG52" s="9"/>
      <c r="UVH52" s="9"/>
      <c r="UVI52" s="9"/>
      <c r="UVJ52" s="9"/>
      <c r="UVK52" s="9"/>
      <c r="UVL52" s="9"/>
      <c r="UVM52" s="9"/>
      <c r="UVN52" s="9"/>
      <c r="UVO52" s="9"/>
      <c r="UVP52" s="9"/>
      <c r="UVQ52" s="9"/>
      <c r="UVR52" s="9"/>
      <c r="UVS52" s="9"/>
      <c r="UVT52" s="9"/>
      <c r="UVU52" s="9"/>
      <c r="UVV52" s="9"/>
      <c r="UVW52" s="9"/>
      <c r="UVX52" s="9"/>
      <c r="UVY52" s="9"/>
      <c r="UVZ52" s="9"/>
      <c r="UWA52" s="9"/>
      <c r="UWB52" s="9"/>
      <c r="UWC52" s="9"/>
      <c r="UWD52" s="9"/>
      <c r="UWE52" s="9"/>
      <c r="UWF52" s="9"/>
      <c r="UWG52" s="9"/>
      <c r="UWH52" s="9"/>
      <c r="UWI52" s="9"/>
      <c r="UWJ52" s="9"/>
      <c r="UWK52" s="9"/>
      <c r="UWL52" s="9"/>
      <c r="UWM52" s="9"/>
      <c r="UWN52" s="9"/>
      <c r="UWO52" s="9"/>
      <c r="UWP52" s="9"/>
      <c r="UWQ52" s="9"/>
      <c r="UWR52" s="9"/>
      <c r="UWS52" s="9"/>
      <c r="UWT52" s="9"/>
      <c r="UWU52" s="9"/>
      <c r="UWV52" s="9"/>
      <c r="UWW52" s="9"/>
      <c r="UWX52" s="9"/>
      <c r="UWY52" s="9"/>
      <c r="UWZ52" s="9"/>
      <c r="UXA52" s="9"/>
      <c r="UXB52" s="9"/>
      <c r="UXC52" s="9"/>
      <c r="UXD52" s="9"/>
      <c r="UXE52" s="9"/>
      <c r="UXF52" s="9"/>
      <c r="UXG52" s="9"/>
      <c r="UXH52" s="9"/>
      <c r="UXI52" s="9"/>
      <c r="UXJ52" s="9"/>
      <c r="UXK52" s="9"/>
      <c r="UXL52" s="9"/>
      <c r="UXM52" s="9"/>
      <c r="UXN52" s="9"/>
      <c r="UXO52" s="9"/>
      <c r="UXP52" s="9"/>
      <c r="UXQ52" s="9"/>
      <c r="UXR52" s="9"/>
      <c r="UXS52" s="9"/>
      <c r="UXT52" s="9"/>
      <c r="UXU52" s="9"/>
      <c r="UXV52" s="9"/>
      <c r="UXW52" s="9"/>
      <c r="UXX52" s="9"/>
      <c r="UXY52" s="9"/>
      <c r="UXZ52" s="9"/>
      <c r="UYA52" s="9"/>
      <c r="UYB52" s="9"/>
      <c r="UYC52" s="9"/>
      <c r="UYD52" s="9"/>
      <c r="UYE52" s="9"/>
      <c r="UYF52" s="9"/>
      <c r="UYG52" s="9"/>
      <c r="UYH52" s="9"/>
      <c r="UYI52" s="9"/>
      <c r="UYJ52" s="9"/>
      <c r="UYK52" s="9"/>
      <c r="UYL52" s="9"/>
      <c r="UYM52" s="9"/>
      <c r="UYN52" s="9"/>
      <c r="UYO52" s="9"/>
      <c r="UYP52" s="9"/>
      <c r="UYQ52" s="9"/>
      <c r="UYR52" s="9"/>
      <c r="UYS52" s="9"/>
      <c r="UYT52" s="9"/>
      <c r="UYU52" s="9"/>
      <c r="UYV52" s="9"/>
      <c r="UYW52" s="9"/>
      <c r="UYX52" s="9"/>
      <c r="UYY52" s="9"/>
      <c r="UYZ52" s="9"/>
      <c r="UZA52" s="9"/>
      <c r="UZB52" s="9"/>
      <c r="UZC52" s="9"/>
      <c r="UZD52" s="9"/>
      <c r="UZE52" s="9"/>
      <c r="UZF52" s="9"/>
      <c r="UZG52" s="9"/>
      <c r="UZH52" s="9"/>
      <c r="UZI52" s="9"/>
      <c r="UZJ52" s="9"/>
      <c r="UZK52" s="9"/>
      <c r="UZL52" s="9"/>
      <c r="UZM52" s="9"/>
      <c r="UZN52" s="9"/>
      <c r="UZO52" s="9"/>
      <c r="UZP52" s="9"/>
      <c r="UZQ52" s="9"/>
      <c r="UZR52" s="9"/>
      <c r="UZS52" s="9"/>
      <c r="UZT52" s="9"/>
      <c r="UZU52" s="9"/>
      <c r="UZV52" s="9"/>
      <c r="UZW52" s="9"/>
      <c r="UZX52" s="9"/>
      <c r="UZY52" s="9"/>
      <c r="UZZ52" s="9"/>
      <c r="VAA52" s="9"/>
      <c r="VAB52" s="9"/>
      <c r="VAC52" s="9"/>
      <c r="VAD52" s="9"/>
      <c r="VAE52" s="9"/>
      <c r="VAF52" s="9"/>
      <c r="VAG52" s="9"/>
      <c r="VAH52" s="9"/>
      <c r="VAI52" s="9"/>
      <c r="VAJ52" s="9"/>
      <c r="VAK52" s="9"/>
      <c r="VAL52" s="9"/>
      <c r="VAM52" s="9"/>
      <c r="VAN52" s="9"/>
      <c r="VAO52" s="9"/>
      <c r="VAP52" s="9"/>
      <c r="VAQ52" s="9"/>
      <c r="VAR52" s="9"/>
      <c r="VAS52" s="9"/>
      <c r="VAT52" s="9"/>
      <c r="VAU52" s="9"/>
      <c r="VAV52" s="9"/>
      <c r="VAW52" s="9"/>
      <c r="VAX52" s="9"/>
      <c r="VAY52" s="9"/>
      <c r="VAZ52" s="9"/>
      <c r="VBA52" s="9"/>
      <c r="VBB52" s="9"/>
      <c r="VBC52" s="9"/>
      <c r="VBD52" s="9"/>
      <c r="VBE52" s="9"/>
      <c r="VBF52" s="9"/>
      <c r="VBG52" s="9"/>
      <c r="VBH52" s="9"/>
      <c r="VBI52" s="9"/>
      <c r="VBJ52" s="9"/>
      <c r="VBK52" s="9"/>
      <c r="VBL52" s="9"/>
      <c r="VBM52" s="9"/>
      <c r="VBN52" s="9"/>
      <c r="VBO52" s="9"/>
      <c r="VBP52" s="9"/>
      <c r="VBQ52" s="9"/>
      <c r="VBR52" s="9"/>
      <c r="VBS52" s="9"/>
      <c r="VBT52" s="9"/>
      <c r="VBU52" s="9"/>
      <c r="VBV52" s="9"/>
      <c r="VBW52" s="9"/>
      <c r="VBX52" s="9"/>
      <c r="VBY52" s="9"/>
      <c r="VBZ52" s="9"/>
      <c r="VCA52" s="9"/>
      <c r="VCB52" s="9"/>
      <c r="VCC52" s="9"/>
      <c r="VCD52" s="9"/>
      <c r="VCE52" s="9"/>
      <c r="VCF52" s="9"/>
      <c r="VCG52" s="9"/>
      <c r="VCH52" s="9"/>
      <c r="VCI52" s="9"/>
      <c r="VCJ52" s="9"/>
      <c r="VCK52" s="9"/>
      <c r="VCL52" s="9"/>
      <c r="VCM52" s="9"/>
      <c r="VCN52" s="9"/>
      <c r="VCO52" s="9"/>
      <c r="VCP52" s="9"/>
      <c r="VCQ52" s="9"/>
      <c r="VCR52" s="9"/>
      <c r="VCS52" s="9"/>
      <c r="VCT52" s="9"/>
      <c r="VCU52" s="9"/>
      <c r="VCV52" s="9"/>
      <c r="VCW52" s="9"/>
      <c r="VCX52" s="9"/>
      <c r="VCY52" s="9"/>
      <c r="VCZ52" s="9"/>
      <c r="VDA52" s="9"/>
      <c r="VDB52" s="9"/>
      <c r="VDC52" s="9"/>
      <c r="VDD52" s="9"/>
      <c r="VDE52" s="9"/>
      <c r="VDF52" s="9"/>
      <c r="VDG52" s="9"/>
      <c r="VDH52" s="9"/>
      <c r="VDI52" s="9"/>
      <c r="VDJ52" s="9"/>
      <c r="VDK52" s="9"/>
      <c r="VDL52" s="9"/>
      <c r="VDM52" s="9"/>
      <c r="VDN52" s="9"/>
      <c r="VDO52" s="9"/>
      <c r="VDP52" s="9"/>
      <c r="VDQ52" s="9"/>
      <c r="VDR52" s="9"/>
      <c r="VDS52" s="9"/>
      <c r="VDT52" s="9"/>
      <c r="VDU52" s="9"/>
      <c r="VDV52" s="9"/>
      <c r="VDW52" s="9"/>
      <c r="VDX52" s="9"/>
      <c r="VDY52" s="9"/>
      <c r="VDZ52" s="9"/>
      <c r="VEA52" s="9"/>
      <c r="VEB52" s="9"/>
      <c r="VEC52" s="9"/>
      <c r="VED52" s="9"/>
      <c r="VEE52" s="9"/>
      <c r="VEF52" s="9"/>
      <c r="VEG52" s="9"/>
      <c r="VEH52" s="9"/>
      <c r="VEI52" s="9"/>
      <c r="VEJ52" s="9"/>
      <c r="VEK52" s="9"/>
      <c r="VEL52" s="9"/>
      <c r="VEM52" s="9"/>
      <c r="VEN52" s="9"/>
      <c r="VEO52" s="9"/>
      <c r="VEP52" s="9"/>
      <c r="VEQ52" s="9"/>
      <c r="VER52" s="9"/>
      <c r="VES52" s="9"/>
      <c r="VET52" s="9"/>
      <c r="VEU52" s="9"/>
      <c r="VEV52" s="9"/>
      <c r="VEW52" s="9"/>
      <c r="VEX52" s="9"/>
      <c r="VEY52" s="9"/>
      <c r="VEZ52" s="9"/>
      <c r="VFA52" s="9"/>
      <c r="VFB52" s="9"/>
      <c r="VFC52" s="9"/>
      <c r="VFD52" s="9"/>
      <c r="VFE52" s="9"/>
      <c r="VFF52" s="9"/>
      <c r="VFG52" s="9"/>
      <c r="VFH52" s="9"/>
      <c r="VFI52" s="9"/>
      <c r="VFJ52" s="9"/>
      <c r="VFK52" s="9"/>
      <c r="VFL52" s="9"/>
      <c r="VFM52" s="9"/>
      <c r="VFN52" s="9"/>
      <c r="VFO52" s="9"/>
      <c r="VFP52" s="9"/>
      <c r="VFQ52" s="9"/>
      <c r="VFR52" s="9"/>
      <c r="VFS52" s="9"/>
      <c r="VFT52" s="9"/>
      <c r="VFU52" s="9"/>
      <c r="VFV52" s="9"/>
      <c r="VFW52" s="9"/>
      <c r="VFX52" s="9"/>
      <c r="VFY52" s="9"/>
      <c r="VFZ52" s="9"/>
      <c r="VGA52" s="9"/>
      <c r="VGB52" s="9"/>
      <c r="VGC52" s="9"/>
      <c r="VGD52" s="9"/>
      <c r="VGE52" s="9"/>
      <c r="VGF52" s="9"/>
      <c r="VGG52" s="9"/>
      <c r="VGH52" s="9"/>
      <c r="VGI52" s="9"/>
      <c r="VGJ52" s="9"/>
      <c r="VGK52" s="9"/>
      <c r="VGL52" s="9"/>
      <c r="VGM52" s="9"/>
      <c r="VGN52" s="9"/>
      <c r="VGO52" s="9"/>
      <c r="VGP52" s="9"/>
      <c r="VGQ52" s="9"/>
      <c r="VGR52" s="9"/>
      <c r="VGS52" s="9"/>
      <c r="VGT52" s="9"/>
      <c r="VGU52" s="9"/>
      <c r="VGV52" s="9"/>
      <c r="VGW52" s="9"/>
      <c r="VGX52" s="9"/>
      <c r="VGY52" s="9"/>
      <c r="VGZ52" s="9"/>
      <c r="VHA52" s="9"/>
      <c r="VHB52" s="9"/>
      <c r="VHC52" s="9"/>
      <c r="VHD52" s="9"/>
      <c r="VHE52" s="9"/>
      <c r="VHF52" s="9"/>
      <c r="VHG52" s="9"/>
      <c r="VHH52" s="9"/>
      <c r="VHI52" s="9"/>
      <c r="VHJ52" s="9"/>
      <c r="VHK52" s="9"/>
      <c r="VHL52" s="9"/>
      <c r="VHM52" s="9"/>
      <c r="VHN52" s="9"/>
      <c r="VHO52" s="9"/>
      <c r="VHP52" s="9"/>
      <c r="VHQ52" s="9"/>
      <c r="VHR52" s="9"/>
      <c r="VHS52" s="9"/>
      <c r="VHT52" s="9"/>
      <c r="VHU52" s="9"/>
      <c r="VHV52" s="9"/>
      <c r="VHW52" s="9"/>
      <c r="VHX52" s="9"/>
      <c r="VHY52" s="9"/>
      <c r="VHZ52" s="9"/>
      <c r="VIA52" s="9"/>
      <c r="VIB52" s="9"/>
      <c r="VIC52" s="9"/>
      <c r="VID52" s="9"/>
      <c r="VIE52" s="9"/>
      <c r="VIF52" s="9"/>
      <c r="VIG52" s="9"/>
      <c r="VIH52" s="9"/>
      <c r="VII52" s="9"/>
      <c r="VIJ52" s="9"/>
      <c r="VIK52" s="9"/>
      <c r="VIL52" s="9"/>
      <c r="VIM52" s="9"/>
      <c r="VIN52" s="9"/>
      <c r="VIO52" s="9"/>
      <c r="VIP52" s="9"/>
      <c r="VIQ52" s="9"/>
      <c r="VIR52" s="9"/>
      <c r="VIS52" s="9"/>
      <c r="VIT52" s="9"/>
      <c r="VIU52" s="9"/>
      <c r="VIV52" s="9"/>
      <c r="VIW52" s="9"/>
      <c r="VIX52" s="9"/>
      <c r="VIY52" s="9"/>
      <c r="VIZ52" s="9"/>
      <c r="VJA52" s="9"/>
      <c r="VJB52" s="9"/>
      <c r="VJC52" s="9"/>
      <c r="VJD52" s="9"/>
      <c r="VJE52" s="9"/>
      <c r="VJF52" s="9"/>
      <c r="VJG52" s="9"/>
      <c r="VJH52" s="9"/>
      <c r="VJI52" s="9"/>
      <c r="VJJ52" s="9"/>
      <c r="VJK52" s="9"/>
      <c r="VJL52" s="9"/>
      <c r="VJM52" s="9"/>
      <c r="VJN52" s="9"/>
      <c r="VJO52" s="9"/>
      <c r="VJP52" s="9"/>
      <c r="VJQ52" s="9"/>
      <c r="VJR52" s="9"/>
      <c r="VJS52" s="9"/>
      <c r="VJT52" s="9"/>
      <c r="VJU52" s="9"/>
      <c r="VJV52" s="9"/>
      <c r="VJW52" s="9"/>
      <c r="VJX52" s="9"/>
      <c r="VJY52" s="9"/>
      <c r="VJZ52" s="9"/>
      <c r="VKA52" s="9"/>
      <c r="VKB52" s="9"/>
      <c r="VKC52" s="9"/>
      <c r="VKD52" s="9"/>
      <c r="VKE52" s="9"/>
      <c r="VKF52" s="9"/>
      <c r="VKG52" s="9"/>
      <c r="VKH52" s="9"/>
      <c r="VKI52" s="9"/>
      <c r="VKJ52" s="9"/>
      <c r="VKK52" s="9"/>
      <c r="VKL52" s="9"/>
      <c r="VKM52" s="9"/>
      <c r="VKN52" s="9"/>
      <c r="VKO52" s="9"/>
      <c r="VKP52" s="9"/>
      <c r="VKQ52" s="9"/>
      <c r="VKR52" s="9"/>
      <c r="VKS52" s="9"/>
      <c r="VKT52" s="9"/>
      <c r="VKU52" s="9"/>
      <c r="VKV52" s="9"/>
      <c r="VKW52" s="9"/>
      <c r="VKX52" s="9"/>
      <c r="VKY52" s="9"/>
      <c r="VKZ52" s="9"/>
      <c r="VLA52" s="9"/>
      <c r="VLB52" s="9"/>
      <c r="VLC52" s="9"/>
      <c r="VLD52" s="9"/>
      <c r="VLE52" s="9"/>
      <c r="VLF52" s="9"/>
      <c r="VLG52" s="9"/>
      <c r="VLH52" s="9"/>
      <c r="VLI52" s="9"/>
      <c r="VLJ52" s="9"/>
      <c r="VLK52" s="9"/>
      <c r="VLL52" s="9"/>
      <c r="VLM52" s="9"/>
      <c r="VLN52" s="9"/>
      <c r="VLO52" s="9"/>
      <c r="VLP52" s="9"/>
      <c r="VLQ52" s="9"/>
      <c r="VLR52" s="9"/>
      <c r="VLS52" s="9"/>
      <c r="VLT52" s="9"/>
      <c r="VLU52" s="9"/>
      <c r="VLV52" s="9"/>
      <c r="VLW52" s="9"/>
      <c r="VLX52" s="9"/>
      <c r="VLY52" s="9"/>
      <c r="VLZ52" s="9"/>
      <c r="VMA52" s="9"/>
      <c r="VMB52" s="9"/>
      <c r="VMC52" s="9"/>
      <c r="VMD52" s="9"/>
      <c r="VME52" s="9"/>
      <c r="VMF52" s="9"/>
      <c r="VMG52" s="9"/>
      <c r="VMH52" s="9"/>
      <c r="VMI52" s="9"/>
      <c r="VMJ52" s="9"/>
      <c r="VMK52" s="9"/>
      <c r="VML52" s="9"/>
      <c r="VMM52" s="9"/>
      <c r="VMN52" s="9"/>
      <c r="VMO52" s="9"/>
      <c r="VMP52" s="9"/>
      <c r="VMQ52" s="9"/>
      <c r="VMR52" s="9"/>
      <c r="VMS52" s="9"/>
      <c r="VMT52" s="9"/>
      <c r="VMU52" s="9"/>
      <c r="VMV52" s="9"/>
      <c r="VMW52" s="9"/>
      <c r="VMX52" s="9"/>
      <c r="VMY52" s="9"/>
      <c r="VMZ52" s="9"/>
      <c r="VNA52" s="9"/>
      <c r="VNB52" s="9"/>
      <c r="VNC52" s="9"/>
      <c r="VND52" s="9"/>
      <c r="VNE52" s="9"/>
      <c r="VNF52" s="9"/>
      <c r="VNG52" s="9"/>
      <c r="VNH52" s="9"/>
      <c r="VNI52" s="9"/>
      <c r="VNJ52" s="9"/>
      <c r="VNK52" s="9"/>
      <c r="VNL52" s="9"/>
      <c r="VNM52" s="9"/>
      <c r="VNN52" s="9"/>
      <c r="VNO52" s="9"/>
      <c r="VNP52" s="9"/>
      <c r="VNQ52" s="9"/>
      <c r="VNR52" s="9"/>
      <c r="VNS52" s="9"/>
      <c r="VNT52" s="9"/>
      <c r="VNU52" s="9"/>
      <c r="VNV52" s="9"/>
      <c r="VNW52" s="9"/>
      <c r="VNX52" s="9"/>
      <c r="VNY52" s="9"/>
      <c r="VNZ52" s="9"/>
      <c r="VOA52" s="9"/>
      <c r="VOB52" s="9"/>
      <c r="VOC52" s="9"/>
      <c r="VOD52" s="9"/>
      <c r="VOE52" s="9"/>
      <c r="VOF52" s="9"/>
      <c r="VOG52" s="9"/>
      <c r="VOH52" s="9"/>
      <c r="VOI52" s="9"/>
      <c r="VOJ52" s="9"/>
      <c r="VOK52" s="9"/>
      <c r="VOL52" s="9"/>
      <c r="VOM52" s="9"/>
      <c r="VON52" s="9"/>
      <c r="VOO52" s="9"/>
      <c r="VOP52" s="9"/>
      <c r="VOQ52" s="9"/>
      <c r="VOR52" s="9"/>
      <c r="VOS52" s="9"/>
      <c r="VOT52" s="9"/>
      <c r="VOU52" s="9"/>
      <c r="VOV52" s="9"/>
      <c r="VOW52" s="9"/>
      <c r="VOX52" s="9"/>
      <c r="VOY52" s="9"/>
      <c r="VOZ52" s="9"/>
      <c r="VPA52" s="9"/>
      <c r="VPB52" s="9"/>
      <c r="VPC52" s="9"/>
      <c r="VPD52" s="9"/>
      <c r="VPE52" s="9"/>
      <c r="VPF52" s="9"/>
      <c r="VPG52" s="9"/>
      <c r="VPH52" s="9"/>
      <c r="VPI52" s="9"/>
      <c r="VPJ52" s="9"/>
      <c r="VPK52" s="9"/>
      <c r="VPL52" s="9"/>
      <c r="VPM52" s="9"/>
      <c r="VPN52" s="9"/>
      <c r="VPO52" s="9"/>
      <c r="VPP52" s="9"/>
      <c r="VPQ52" s="9"/>
      <c r="VPR52" s="9"/>
      <c r="VPS52" s="9"/>
      <c r="VPT52" s="9"/>
      <c r="VPU52" s="9"/>
      <c r="VPV52" s="9"/>
      <c r="VPW52" s="9"/>
      <c r="VPX52" s="9"/>
      <c r="VPY52" s="9"/>
      <c r="VPZ52" s="9"/>
      <c r="VQA52" s="9"/>
      <c r="VQB52" s="9"/>
      <c r="VQC52" s="9"/>
      <c r="VQD52" s="9"/>
      <c r="VQE52" s="9"/>
      <c r="VQF52" s="9"/>
      <c r="VQG52" s="9"/>
      <c r="VQH52" s="9"/>
      <c r="VQI52" s="9"/>
      <c r="VQJ52" s="9"/>
      <c r="VQK52" s="9"/>
      <c r="VQL52" s="9"/>
      <c r="VQM52" s="9"/>
      <c r="VQN52" s="9"/>
      <c r="VQO52" s="9"/>
      <c r="VQP52" s="9"/>
      <c r="VQQ52" s="9"/>
      <c r="VQR52" s="9"/>
      <c r="VQS52" s="9"/>
      <c r="VQT52" s="9"/>
      <c r="VQU52" s="9"/>
      <c r="VQV52" s="9"/>
      <c r="VQW52" s="9"/>
      <c r="VQX52" s="9"/>
      <c r="VQY52" s="9"/>
      <c r="VQZ52" s="9"/>
      <c r="VRA52" s="9"/>
      <c r="VRB52" s="9"/>
      <c r="VRC52" s="9"/>
      <c r="VRD52" s="9"/>
      <c r="VRE52" s="9"/>
      <c r="VRF52" s="9"/>
      <c r="VRG52" s="9"/>
      <c r="VRH52" s="9"/>
      <c r="VRI52" s="9"/>
      <c r="VRJ52" s="9"/>
      <c r="VRK52" s="9"/>
      <c r="VRL52" s="9"/>
      <c r="VRM52" s="9"/>
      <c r="VRN52" s="9"/>
      <c r="VRO52" s="9"/>
      <c r="VRP52" s="9"/>
      <c r="VRQ52" s="9"/>
      <c r="VRR52" s="9"/>
      <c r="VRS52" s="9"/>
      <c r="VRT52" s="9"/>
      <c r="VRU52" s="9"/>
      <c r="VRV52" s="9"/>
      <c r="VRW52" s="9"/>
      <c r="VRX52" s="9"/>
      <c r="VRY52" s="9"/>
      <c r="VRZ52" s="9"/>
      <c r="VSA52" s="9"/>
      <c r="VSB52" s="9"/>
      <c r="VSC52" s="9"/>
      <c r="VSD52" s="9"/>
      <c r="VSE52" s="9"/>
      <c r="VSF52" s="9"/>
      <c r="VSG52" s="9"/>
      <c r="VSH52" s="9"/>
      <c r="VSI52" s="9"/>
      <c r="VSJ52" s="9"/>
      <c r="VSK52" s="9"/>
      <c r="VSL52" s="9"/>
      <c r="VSM52" s="9"/>
      <c r="VSN52" s="9"/>
      <c r="VSO52" s="9"/>
      <c r="VSP52" s="9"/>
      <c r="VSQ52" s="9"/>
      <c r="VSR52" s="9"/>
      <c r="VSS52" s="9"/>
      <c r="VST52" s="9"/>
      <c r="VSU52" s="9"/>
      <c r="VSV52" s="9"/>
      <c r="VSW52" s="9"/>
      <c r="VSX52" s="9"/>
      <c r="VSY52" s="9"/>
      <c r="VSZ52" s="9"/>
      <c r="VTA52" s="9"/>
      <c r="VTB52" s="9"/>
      <c r="VTC52" s="9"/>
      <c r="VTD52" s="9"/>
      <c r="VTE52" s="9"/>
      <c r="VTF52" s="9"/>
      <c r="VTG52" s="9"/>
      <c r="VTH52" s="9"/>
      <c r="VTI52" s="9"/>
      <c r="VTJ52" s="9"/>
      <c r="VTK52" s="9"/>
      <c r="VTL52" s="9"/>
      <c r="VTM52" s="9"/>
      <c r="VTN52" s="9"/>
      <c r="VTO52" s="9"/>
      <c r="VTP52" s="9"/>
      <c r="VTQ52" s="9"/>
      <c r="VTR52" s="9"/>
      <c r="VTS52" s="9"/>
      <c r="VTT52" s="9"/>
      <c r="VTU52" s="9"/>
      <c r="VTV52" s="9"/>
      <c r="VTW52" s="9"/>
      <c r="VTX52" s="9"/>
      <c r="VTY52" s="9"/>
      <c r="VTZ52" s="9"/>
      <c r="VUA52" s="9"/>
      <c r="VUB52" s="9"/>
      <c r="VUC52" s="9"/>
      <c r="VUD52" s="9"/>
      <c r="VUE52" s="9"/>
      <c r="VUF52" s="9"/>
      <c r="VUG52" s="9"/>
      <c r="VUH52" s="9"/>
      <c r="VUI52" s="9"/>
      <c r="VUJ52" s="9"/>
      <c r="VUK52" s="9"/>
      <c r="VUL52" s="9"/>
      <c r="VUM52" s="9"/>
      <c r="VUN52" s="9"/>
      <c r="VUO52" s="9"/>
      <c r="VUP52" s="9"/>
      <c r="VUQ52" s="9"/>
      <c r="VUR52" s="9"/>
      <c r="VUS52" s="9"/>
      <c r="VUT52" s="9"/>
      <c r="VUU52" s="9"/>
      <c r="VUV52" s="9"/>
      <c r="VUW52" s="9"/>
      <c r="VUX52" s="9"/>
      <c r="VUY52" s="9"/>
      <c r="VUZ52" s="9"/>
      <c r="VVA52" s="9"/>
      <c r="VVB52" s="9"/>
      <c r="VVC52" s="9"/>
      <c r="VVD52" s="9"/>
      <c r="VVE52" s="9"/>
      <c r="VVF52" s="9"/>
      <c r="VVG52" s="9"/>
      <c r="VVH52" s="9"/>
      <c r="VVI52" s="9"/>
      <c r="VVJ52" s="9"/>
      <c r="VVK52" s="9"/>
      <c r="VVL52" s="9"/>
      <c r="VVM52" s="9"/>
      <c r="VVN52" s="9"/>
      <c r="VVO52" s="9"/>
      <c r="VVP52" s="9"/>
      <c r="VVQ52" s="9"/>
      <c r="VVR52" s="9"/>
      <c r="VVS52" s="9"/>
      <c r="VVT52" s="9"/>
      <c r="VVU52" s="9"/>
      <c r="VVV52" s="9"/>
      <c r="VVW52" s="9"/>
      <c r="VVX52" s="9"/>
      <c r="VVY52" s="9"/>
      <c r="VVZ52" s="9"/>
      <c r="VWA52" s="9"/>
      <c r="VWB52" s="9"/>
      <c r="VWC52" s="9"/>
      <c r="VWD52" s="9"/>
      <c r="VWE52" s="9"/>
      <c r="VWF52" s="9"/>
      <c r="VWG52" s="9"/>
      <c r="VWH52" s="9"/>
      <c r="VWI52" s="9"/>
      <c r="VWJ52" s="9"/>
      <c r="VWK52" s="9"/>
      <c r="VWL52" s="9"/>
      <c r="VWM52" s="9"/>
      <c r="VWN52" s="9"/>
      <c r="VWO52" s="9"/>
      <c r="VWP52" s="9"/>
      <c r="VWQ52" s="9"/>
      <c r="VWR52" s="9"/>
      <c r="VWS52" s="9"/>
      <c r="VWT52" s="9"/>
      <c r="VWU52" s="9"/>
      <c r="VWV52" s="9"/>
      <c r="VWW52" s="9"/>
      <c r="VWX52" s="9"/>
      <c r="VWY52" s="9"/>
      <c r="VWZ52" s="9"/>
      <c r="VXA52" s="9"/>
      <c r="VXB52" s="9"/>
      <c r="VXC52" s="9"/>
      <c r="VXD52" s="9"/>
      <c r="VXE52" s="9"/>
      <c r="VXF52" s="9"/>
      <c r="VXG52" s="9"/>
      <c r="VXH52" s="9"/>
      <c r="VXI52" s="9"/>
      <c r="VXJ52" s="9"/>
      <c r="VXK52" s="9"/>
      <c r="VXL52" s="9"/>
      <c r="VXM52" s="9"/>
      <c r="VXN52" s="9"/>
      <c r="VXO52" s="9"/>
      <c r="VXP52" s="9"/>
      <c r="VXQ52" s="9"/>
      <c r="VXR52" s="9"/>
      <c r="VXS52" s="9"/>
      <c r="VXT52" s="9"/>
      <c r="VXU52" s="9"/>
      <c r="VXV52" s="9"/>
      <c r="VXW52" s="9"/>
      <c r="VXX52" s="9"/>
      <c r="VXY52" s="9"/>
      <c r="VXZ52" s="9"/>
      <c r="VYA52" s="9"/>
      <c r="VYB52" s="9"/>
      <c r="VYC52" s="9"/>
      <c r="VYD52" s="9"/>
      <c r="VYE52" s="9"/>
      <c r="VYF52" s="9"/>
      <c r="VYG52" s="9"/>
      <c r="VYH52" s="9"/>
      <c r="VYI52" s="9"/>
      <c r="VYJ52" s="9"/>
      <c r="VYK52" s="9"/>
      <c r="VYL52" s="9"/>
      <c r="VYM52" s="9"/>
      <c r="VYN52" s="9"/>
      <c r="VYO52" s="9"/>
      <c r="VYP52" s="9"/>
      <c r="VYQ52" s="9"/>
      <c r="VYR52" s="9"/>
      <c r="VYS52" s="9"/>
      <c r="VYT52" s="9"/>
      <c r="VYU52" s="9"/>
      <c r="VYV52" s="9"/>
      <c r="VYW52" s="9"/>
      <c r="VYX52" s="9"/>
      <c r="VYY52" s="9"/>
      <c r="VYZ52" s="9"/>
      <c r="VZA52" s="9"/>
      <c r="VZB52" s="9"/>
      <c r="VZC52" s="9"/>
      <c r="VZD52" s="9"/>
      <c r="VZE52" s="9"/>
      <c r="VZF52" s="9"/>
      <c r="VZG52" s="9"/>
      <c r="VZH52" s="9"/>
      <c r="VZI52" s="9"/>
      <c r="VZJ52" s="9"/>
      <c r="VZK52" s="9"/>
      <c r="VZL52" s="9"/>
      <c r="VZM52" s="9"/>
      <c r="VZN52" s="9"/>
      <c r="VZO52" s="9"/>
      <c r="VZP52" s="9"/>
      <c r="VZQ52" s="9"/>
      <c r="VZR52" s="9"/>
      <c r="VZS52" s="9"/>
      <c r="VZT52" s="9"/>
      <c r="VZU52" s="9"/>
      <c r="VZV52" s="9"/>
      <c r="VZW52" s="9"/>
      <c r="VZX52" s="9"/>
      <c r="VZY52" s="9"/>
      <c r="VZZ52" s="9"/>
      <c r="WAA52" s="9"/>
      <c r="WAB52" s="9"/>
      <c r="WAC52" s="9"/>
      <c r="WAD52" s="9"/>
      <c r="WAE52" s="9"/>
      <c r="WAF52" s="9"/>
      <c r="WAG52" s="9"/>
      <c r="WAH52" s="9"/>
      <c r="WAI52" s="9"/>
      <c r="WAJ52" s="9"/>
      <c r="WAK52" s="9"/>
      <c r="WAL52" s="9"/>
      <c r="WAM52" s="9"/>
      <c r="WAN52" s="9"/>
      <c r="WAO52" s="9"/>
      <c r="WAP52" s="9"/>
      <c r="WAQ52" s="9"/>
      <c r="WAR52" s="9"/>
      <c r="WAS52" s="9"/>
      <c r="WAT52" s="9"/>
      <c r="WAU52" s="9"/>
      <c r="WAV52" s="9"/>
      <c r="WAW52" s="9"/>
      <c r="WAX52" s="9"/>
      <c r="WAY52" s="9"/>
      <c r="WAZ52" s="9"/>
      <c r="WBA52" s="9"/>
      <c r="WBB52" s="9"/>
      <c r="WBC52" s="9"/>
      <c r="WBD52" s="9"/>
      <c r="WBE52" s="9"/>
      <c r="WBF52" s="9"/>
      <c r="WBG52" s="9"/>
      <c r="WBH52" s="9"/>
      <c r="WBI52" s="9"/>
      <c r="WBJ52" s="9"/>
      <c r="WBK52" s="9"/>
      <c r="WBL52" s="9"/>
      <c r="WBM52" s="9"/>
      <c r="WBN52" s="9"/>
      <c r="WBO52" s="9"/>
      <c r="WBP52" s="9"/>
      <c r="WBQ52" s="9"/>
      <c r="WBR52" s="9"/>
      <c r="WBS52" s="9"/>
      <c r="WBT52" s="9"/>
      <c r="WBU52" s="9"/>
      <c r="WBV52" s="9"/>
      <c r="WBW52" s="9"/>
      <c r="WBX52" s="9"/>
      <c r="WBY52" s="9"/>
      <c r="WBZ52" s="9"/>
      <c r="WCA52" s="9"/>
      <c r="WCB52" s="9"/>
      <c r="WCC52" s="9"/>
      <c r="WCD52" s="9"/>
      <c r="WCE52" s="9"/>
      <c r="WCF52" s="9"/>
      <c r="WCG52" s="9"/>
      <c r="WCH52" s="9"/>
      <c r="WCI52" s="9"/>
      <c r="WCJ52" s="9"/>
      <c r="WCK52" s="9"/>
      <c r="WCL52" s="9"/>
      <c r="WCM52" s="9"/>
      <c r="WCN52" s="9"/>
      <c r="WCO52" s="9"/>
      <c r="WCP52" s="9"/>
      <c r="WCQ52" s="9"/>
      <c r="WCR52" s="9"/>
      <c r="WCS52" s="9"/>
      <c r="WCT52" s="9"/>
      <c r="WCU52" s="9"/>
      <c r="WCV52" s="9"/>
      <c r="WCW52" s="9"/>
      <c r="WCX52" s="9"/>
      <c r="WCY52" s="9"/>
      <c r="WCZ52" s="9"/>
      <c r="WDA52" s="9"/>
      <c r="WDB52" s="9"/>
      <c r="WDC52" s="9"/>
      <c r="WDD52" s="9"/>
      <c r="WDE52" s="9"/>
      <c r="WDF52" s="9"/>
      <c r="WDG52" s="9"/>
      <c r="WDH52" s="9"/>
      <c r="WDI52" s="9"/>
      <c r="WDJ52" s="9"/>
      <c r="WDK52" s="9"/>
      <c r="WDL52" s="9"/>
      <c r="WDM52" s="9"/>
      <c r="WDN52" s="9"/>
      <c r="WDO52" s="9"/>
      <c r="WDP52" s="9"/>
      <c r="WDQ52" s="9"/>
      <c r="WDR52" s="9"/>
      <c r="WDS52" s="9"/>
      <c r="WDT52" s="9"/>
      <c r="WDU52" s="9"/>
      <c r="WDV52" s="9"/>
      <c r="WDW52" s="9"/>
      <c r="WDX52" s="9"/>
      <c r="WDY52" s="9"/>
      <c r="WDZ52" s="9"/>
      <c r="WEA52" s="9"/>
      <c r="WEB52" s="9"/>
      <c r="WEC52" s="9"/>
      <c r="WED52" s="9"/>
      <c r="WEE52" s="9"/>
      <c r="WEF52" s="9"/>
      <c r="WEG52" s="9"/>
      <c r="WEH52" s="9"/>
      <c r="WEI52" s="9"/>
      <c r="WEJ52" s="9"/>
      <c r="WEK52" s="9"/>
      <c r="WEL52" s="9"/>
      <c r="WEM52" s="9"/>
      <c r="WEN52" s="9"/>
      <c r="WEO52" s="9"/>
      <c r="WEP52" s="9"/>
      <c r="WEQ52" s="9"/>
      <c r="WER52" s="9"/>
      <c r="WES52" s="9"/>
      <c r="WET52" s="9"/>
      <c r="WEU52" s="9"/>
      <c r="WEV52" s="9"/>
      <c r="WEW52" s="9"/>
      <c r="WEX52" s="9"/>
      <c r="WEY52" s="9"/>
      <c r="WEZ52" s="9"/>
      <c r="WFA52" s="9"/>
      <c r="WFB52" s="9"/>
      <c r="WFC52" s="9"/>
      <c r="WFD52" s="9"/>
      <c r="WFE52" s="9"/>
      <c r="WFF52" s="9"/>
      <c r="WFG52" s="9"/>
      <c r="WFH52" s="9"/>
      <c r="WFI52" s="9"/>
      <c r="WFJ52" s="9"/>
      <c r="WFK52" s="9"/>
      <c r="WFL52" s="9"/>
      <c r="WFM52" s="9"/>
      <c r="WFN52" s="9"/>
      <c r="WFO52" s="9"/>
      <c r="WFP52" s="9"/>
      <c r="WFQ52" s="9"/>
      <c r="WFR52" s="9"/>
      <c r="WFS52" s="9"/>
      <c r="WFT52" s="9"/>
      <c r="WFU52" s="9"/>
      <c r="WFV52" s="9"/>
      <c r="WFW52" s="9"/>
      <c r="WFX52" s="9"/>
      <c r="WFY52" s="9"/>
      <c r="WFZ52" s="9"/>
      <c r="WGA52" s="9"/>
      <c r="WGB52" s="9"/>
      <c r="WGC52" s="9"/>
      <c r="WGD52" s="9"/>
      <c r="WGE52" s="9"/>
      <c r="WGF52" s="9"/>
      <c r="WGG52" s="9"/>
      <c r="WGH52" s="9"/>
      <c r="WGI52" s="9"/>
      <c r="WGJ52" s="9"/>
      <c r="WGK52" s="9"/>
      <c r="WGL52" s="9"/>
      <c r="WGM52" s="9"/>
      <c r="WGN52" s="9"/>
      <c r="WGO52" s="9"/>
      <c r="WGP52" s="9"/>
      <c r="WGQ52" s="9"/>
      <c r="WGR52" s="9"/>
      <c r="WGS52" s="9"/>
      <c r="WGT52" s="9"/>
      <c r="WGU52" s="9"/>
      <c r="WGV52" s="9"/>
      <c r="WGW52" s="9"/>
      <c r="WGX52" s="9"/>
      <c r="WGY52" s="9"/>
      <c r="WGZ52" s="9"/>
      <c r="WHA52" s="9"/>
      <c r="WHB52" s="9"/>
      <c r="WHC52" s="9"/>
      <c r="WHD52" s="9"/>
      <c r="WHE52" s="9"/>
      <c r="WHF52" s="9"/>
      <c r="WHG52" s="9"/>
      <c r="WHH52" s="9"/>
      <c r="WHI52" s="9"/>
      <c r="WHJ52" s="9"/>
      <c r="WHK52" s="9"/>
      <c r="WHL52" s="9"/>
      <c r="WHM52" s="9"/>
      <c r="WHN52" s="9"/>
      <c r="WHO52" s="9"/>
      <c r="WHP52" s="9"/>
      <c r="WHQ52" s="9"/>
      <c r="WHR52" s="9"/>
      <c r="WHS52" s="9"/>
      <c r="WHT52" s="9"/>
      <c r="WHU52" s="9"/>
      <c r="WHV52" s="9"/>
      <c r="WHW52" s="9"/>
      <c r="WHX52" s="9"/>
      <c r="WHY52" s="9"/>
      <c r="WHZ52" s="9"/>
      <c r="WIA52" s="9"/>
      <c r="WIB52" s="9"/>
      <c r="WIC52" s="9"/>
      <c r="WID52" s="9"/>
      <c r="WIE52" s="9"/>
      <c r="WIF52" s="9"/>
      <c r="WIG52" s="9"/>
      <c r="WIH52" s="9"/>
      <c r="WII52" s="9"/>
      <c r="WIJ52" s="9"/>
      <c r="WIK52" s="9"/>
      <c r="WIL52" s="9"/>
      <c r="WIM52" s="9"/>
      <c r="WIN52" s="9"/>
      <c r="WIO52" s="9"/>
      <c r="WIP52" s="9"/>
      <c r="WIQ52" s="9"/>
      <c r="WIR52" s="9"/>
      <c r="WIS52" s="9"/>
      <c r="WIT52" s="9"/>
      <c r="WIU52" s="9"/>
      <c r="WIV52" s="9"/>
      <c r="WIW52" s="9"/>
      <c r="WIX52" s="9"/>
      <c r="WIY52" s="9"/>
      <c r="WIZ52" s="9"/>
      <c r="WJA52" s="9"/>
      <c r="WJB52" s="9"/>
      <c r="WJC52" s="9"/>
      <c r="WJD52" s="9"/>
      <c r="WJE52" s="9"/>
      <c r="WJF52" s="9"/>
      <c r="WJG52" s="9"/>
      <c r="WJH52" s="9"/>
      <c r="WJI52" s="9"/>
      <c r="WJJ52" s="9"/>
      <c r="WJK52" s="9"/>
      <c r="WJL52" s="9"/>
      <c r="WJM52" s="9"/>
      <c r="WJN52" s="9"/>
      <c r="WJO52" s="9"/>
      <c r="WJP52" s="9"/>
      <c r="WJQ52" s="9"/>
      <c r="WJR52" s="9"/>
      <c r="WJS52" s="9"/>
      <c r="WJT52" s="9"/>
      <c r="WJU52" s="9"/>
      <c r="WJV52" s="9"/>
      <c r="WJW52" s="9"/>
      <c r="WJX52" s="9"/>
      <c r="WJY52" s="9"/>
      <c r="WJZ52" s="9"/>
      <c r="WKA52" s="9"/>
      <c r="WKB52" s="9"/>
      <c r="WKC52" s="9"/>
      <c r="WKD52" s="9"/>
      <c r="WKE52" s="9"/>
      <c r="WKF52" s="9"/>
      <c r="WKG52" s="9"/>
      <c r="WKH52" s="9"/>
      <c r="WKI52" s="9"/>
      <c r="WKJ52" s="9"/>
      <c r="WKK52" s="9"/>
      <c r="WKL52" s="9"/>
      <c r="WKM52" s="9"/>
      <c r="WKN52" s="9"/>
      <c r="WKO52" s="9"/>
      <c r="WKP52" s="9"/>
      <c r="WKQ52" s="9"/>
      <c r="WKR52" s="9"/>
      <c r="WKS52" s="9"/>
      <c r="WKT52" s="9"/>
      <c r="WKU52" s="9"/>
      <c r="WKV52" s="9"/>
      <c r="WKW52" s="9"/>
      <c r="WKX52" s="9"/>
      <c r="WKY52" s="9"/>
      <c r="WKZ52" s="9"/>
      <c r="WLA52" s="9"/>
      <c r="WLB52" s="9"/>
      <c r="WLC52" s="9"/>
      <c r="WLD52" s="9"/>
      <c r="WLE52" s="9"/>
      <c r="WLF52" s="9"/>
      <c r="WLG52" s="9"/>
      <c r="WLH52" s="9"/>
      <c r="WLI52" s="9"/>
      <c r="WLJ52" s="9"/>
      <c r="WLK52" s="9"/>
      <c r="WLL52" s="9"/>
      <c r="WLM52" s="9"/>
      <c r="WLN52" s="9"/>
      <c r="WLO52" s="9"/>
      <c r="WLP52" s="9"/>
      <c r="WLQ52" s="9"/>
      <c r="WLR52" s="9"/>
      <c r="WLS52" s="9"/>
      <c r="WLT52" s="9"/>
      <c r="WLU52" s="9"/>
      <c r="WLV52" s="9"/>
      <c r="WLW52" s="9"/>
      <c r="WLX52" s="9"/>
      <c r="WLY52" s="9"/>
      <c r="WLZ52" s="9"/>
      <c r="WMA52" s="9"/>
      <c r="WMB52" s="9"/>
      <c r="WMC52" s="9"/>
      <c r="WMD52" s="9"/>
      <c r="WME52" s="9"/>
      <c r="WMF52" s="9"/>
      <c r="WMG52" s="9"/>
      <c r="WMH52" s="9"/>
      <c r="WMI52" s="9"/>
      <c r="WMJ52" s="9"/>
      <c r="WMK52" s="9"/>
      <c r="WML52" s="9"/>
      <c r="WMM52" s="9"/>
      <c r="WMN52" s="9"/>
      <c r="WMO52" s="9"/>
      <c r="WMP52" s="9"/>
      <c r="WMQ52" s="9"/>
      <c r="WMR52" s="9"/>
      <c r="WMS52" s="9"/>
      <c r="WMT52" s="9"/>
      <c r="WMU52" s="9"/>
      <c r="WMV52" s="9"/>
      <c r="WMW52" s="9"/>
      <c r="WMX52" s="9"/>
      <c r="WMY52" s="9"/>
      <c r="WMZ52" s="9"/>
      <c r="WNA52" s="9"/>
      <c r="WNB52" s="9"/>
      <c r="WNC52" s="9"/>
      <c r="WND52" s="9"/>
      <c r="WNE52" s="9"/>
      <c r="WNF52" s="9"/>
      <c r="WNG52" s="9"/>
      <c r="WNH52" s="9"/>
      <c r="WNI52" s="9"/>
      <c r="WNJ52" s="9"/>
      <c r="WNK52" s="9"/>
      <c r="WNL52" s="9"/>
      <c r="WNM52" s="9"/>
      <c r="WNN52" s="9"/>
      <c r="WNO52" s="9"/>
      <c r="WNP52" s="9"/>
      <c r="WNQ52" s="9"/>
      <c r="WNR52" s="9"/>
      <c r="WNS52" s="9"/>
      <c r="WNT52" s="9"/>
      <c r="WNU52" s="9"/>
      <c r="WNV52" s="9"/>
      <c r="WNW52" s="9"/>
      <c r="WNX52" s="9"/>
      <c r="WNY52" s="9"/>
      <c r="WNZ52" s="9"/>
      <c r="WOA52" s="9"/>
      <c r="WOB52" s="9"/>
      <c r="WOC52" s="9"/>
      <c r="WOD52" s="9"/>
      <c r="WOE52" s="9"/>
      <c r="WOF52" s="9"/>
      <c r="WOG52" s="9"/>
      <c r="WOH52" s="9"/>
      <c r="WOI52" s="9"/>
      <c r="WOJ52" s="9"/>
      <c r="WOK52" s="9"/>
      <c r="WOL52" s="9"/>
      <c r="WOM52" s="9"/>
      <c r="WON52" s="9"/>
      <c r="WOO52" s="9"/>
      <c r="WOP52" s="9"/>
      <c r="WOQ52" s="9"/>
      <c r="WOR52" s="9"/>
      <c r="WOS52" s="9"/>
      <c r="WOT52" s="9"/>
      <c r="WOU52" s="9"/>
      <c r="WOV52" s="9"/>
      <c r="WOW52" s="9"/>
      <c r="WOX52" s="9"/>
      <c r="WOY52" s="9"/>
      <c r="WOZ52" s="9"/>
      <c r="WPA52" s="9"/>
      <c r="WPB52" s="9"/>
      <c r="WPC52" s="9"/>
      <c r="WPD52" s="9"/>
      <c r="WPE52" s="9"/>
      <c r="WPF52" s="9"/>
      <c r="WPG52" s="9"/>
      <c r="WPH52" s="9"/>
      <c r="WPI52" s="9"/>
      <c r="WPJ52" s="9"/>
      <c r="WPK52" s="9"/>
      <c r="WPL52" s="9"/>
      <c r="WPM52" s="9"/>
      <c r="WPN52" s="9"/>
      <c r="WPO52" s="9"/>
      <c r="WPP52" s="9"/>
      <c r="WPQ52" s="9"/>
      <c r="WPR52" s="9"/>
      <c r="WPS52" s="9"/>
      <c r="WPT52" s="9"/>
      <c r="WPU52" s="9"/>
      <c r="WPV52" s="9"/>
      <c r="WPW52" s="9"/>
      <c r="WPX52" s="9"/>
      <c r="WPY52" s="9"/>
      <c r="WPZ52" s="9"/>
      <c r="WQA52" s="9"/>
      <c r="WQB52" s="9"/>
      <c r="WQC52" s="9"/>
      <c r="WQD52" s="9"/>
      <c r="WQE52" s="9"/>
      <c r="WQF52" s="9"/>
      <c r="WQG52" s="9"/>
      <c r="WQH52" s="9"/>
      <c r="WQI52" s="9"/>
      <c r="WQJ52" s="9"/>
      <c r="WQK52" s="9"/>
      <c r="WQL52" s="9"/>
      <c r="WQM52" s="9"/>
      <c r="WQN52" s="9"/>
      <c r="WQO52" s="9"/>
      <c r="WQP52" s="9"/>
      <c r="WQQ52" s="9"/>
      <c r="WQR52" s="9"/>
      <c r="WQS52" s="9"/>
      <c r="WQT52" s="9"/>
      <c r="WQU52" s="9"/>
      <c r="WQV52" s="9"/>
      <c r="WQW52" s="9"/>
      <c r="WQX52" s="9"/>
      <c r="WQY52" s="9"/>
      <c r="WQZ52" s="9"/>
      <c r="WRA52" s="9"/>
      <c r="WRB52" s="9"/>
      <c r="WRC52" s="9"/>
      <c r="WRD52" s="9"/>
      <c r="WRE52" s="9"/>
      <c r="WRF52" s="9"/>
      <c r="WRG52" s="9"/>
      <c r="WRH52" s="9"/>
      <c r="WRI52" s="9"/>
      <c r="WRJ52" s="9"/>
      <c r="WRK52" s="9"/>
      <c r="WRL52" s="9"/>
      <c r="WRM52" s="9"/>
      <c r="WRN52" s="9"/>
      <c r="WRO52" s="9"/>
      <c r="WRP52" s="9"/>
      <c r="WRQ52" s="9"/>
      <c r="WRR52" s="9"/>
      <c r="WRS52" s="9"/>
      <c r="WRT52" s="9"/>
      <c r="WRU52" s="9"/>
      <c r="WRV52" s="9"/>
      <c r="WRW52" s="9"/>
      <c r="WRX52" s="9"/>
      <c r="WRY52" s="9"/>
      <c r="WRZ52" s="9"/>
      <c r="WSA52" s="9"/>
      <c r="WSB52" s="9"/>
      <c r="WSC52" s="9"/>
      <c r="WSD52" s="9"/>
      <c r="WSE52" s="9"/>
      <c r="WSF52" s="9"/>
      <c r="WSG52" s="9"/>
      <c r="WSH52" s="9"/>
      <c r="WSI52" s="9"/>
      <c r="WSJ52" s="9"/>
      <c r="WSK52" s="9"/>
      <c r="WSL52" s="9"/>
      <c r="WSM52" s="9"/>
      <c r="WSN52" s="9"/>
      <c r="WSO52" s="9"/>
      <c r="WSP52" s="9"/>
      <c r="WSQ52" s="9"/>
      <c r="WSR52" s="9"/>
      <c r="WSS52" s="9"/>
      <c r="WST52" s="9"/>
      <c r="WSU52" s="9"/>
      <c r="WSV52" s="9"/>
      <c r="WSW52" s="9"/>
      <c r="WSX52" s="9"/>
      <c r="WSY52" s="9"/>
      <c r="WSZ52" s="9"/>
      <c r="WTA52" s="9"/>
      <c r="WTB52" s="9"/>
      <c r="WTC52" s="9"/>
      <c r="WTD52" s="9"/>
      <c r="WTE52" s="9"/>
      <c r="WTF52" s="9"/>
      <c r="WTG52" s="9"/>
      <c r="WTH52" s="9"/>
      <c r="WTI52" s="9"/>
      <c r="WTJ52" s="9"/>
      <c r="WTK52" s="9"/>
      <c r="WTL52" s="9"/>
      <c r="WTM52" s="9"/>
      <c r="WTN52" s="9"/>
      <c r="WTO52" s="9"/>
      <c r="WTP52" s="9"/>
      <c r="WTQ52" s="9"/>
      <c r="WTR52" s="9"/>
      <c r="WTS52" s="9"/>
      <c r="WTT52" s="9"/>
      <c r="WTU52" s="9"/>
      <c r="WTV52" s="9"/>
      <c r="WTW52" s="9"/>
      <c r="WTX52" s="9"/>
      <c r="WTY52" s="9"/>
      <c r="WTZ52" s="9"/>
      <c r="WUA52" s="9"/>
      <c r="WUB52" s="9"/>
      <c r="WUC52" s="9"/>
      <c r="WUD52" s="9"/>
      <c r="WUE52" s="9"/>
      <c r="WUF52" s="9"/>
      <c r="WUG52" s="9"/>
      <c r="WUH52" s="9"/>
      <c r="WUI52" s="9"/>
      <c r="WUJ52" s="9"/>
      <c r="WUK52" s="9"/>
      <c r="WUL52" s="9"/>
      <c r="WUM52" s="9"/>
      <c r="WUN52" s="9"/>
      <c r="WUO52" s="9"/>
      <c r="WUP52" s="9"/>
      <c r="WUQ52" s="9"/>
      <c r="WUR52" s="9"/>
      <c r="WUS52" s="9"/>
      <c r="WUT52" s="9"/>
      <c r="WUU52" s="9"/>
      <c r="WUV52" s="9"/>
      <c r="WUW52" s="9"/>
      <c r="WUX52" s="9"/>
      <c r="WUY52" s="9"/>
      <c r="WUZ52" s="9"/>
      <c r="WVA52" s="9"/>
      <c r="WVB52" s="9"/>
      <c r="WVC52" s="9"/>
      <c r="WVD52" s="9"/>
      <c r="WVE52" s="9"/>
      <c r="WVF52" s="9"/>
      <c r="WVG52" s="9"/>
      <c r="WVH52" s="9"/>
      <c r="WVI52" s="9"/>
      <c r="WVJ52" s="9"/>
      <c r="WVK52" s="9"/>
      <c r="WVL52" s="9"/>
      <c r="WVM52" s="9"/>
      <c r="WVN52" s="9"/>
      <c r="WVO52" s="9"/>
      <c r="WVP52" s="9"/>
      <c r="WVQ52" s="9"/>
      <c r="WVR52" s="9"/>
      <c r="WVS52" s="9"/>
      <c r="WVT52" s="9"/>
      <c r="WVU52" s="9"/>
      <c r="WVV52" s="9"/>
      <c r="WVW52" s="9"/>
      <c r="WVX52" s="9"/>
      <c r="WVY52" s="9"/>
      <c r="WVZ52" s="9"/>
      <c r="WWA52" s="9"/>
      <c r="WWB52" s="9"/>
      <c r="WWC52" s="9"/>
      <c r="WWD52" s="9"/>
      <c r="WWE52" s="9"/>
      <c r="WWF52" s="9"/>
      <c r="WWG52" s="9"/>
      <c r="WWH52" s="9"/>
      <c r="WWI52" s="9"/>
      <c r="WWJ52" s="9"/>
      <c r="WWK52" s="9"/>
      <c r="WWL52" s="9"/>
      <c r="WWM52" s="9"/>
      <c r="WWN52" s="9"/>
      <c r="WWO52" s="9"/>
      <c r="WWP52" s="9"/>
      <c r="WWQ52" s="9"/>
      <c r="WWR52" s="9"/>
      <c r="WWS52" s="9"/>
      <c r="WWT52" s="9"/>
      <c r="WWU52" s="9"/>
      <c r="WWV52" s="9"/>
      <c r="WWW52" s="9"/>
      <c r="WWX52" s="9"/>
      <c r="WWY52" s="9"/>
      <c r="WWZ52" s="9"/>
      <c r="WXA52" s="9"/>
      <c r="WXB52" s="9"/>
      <c r="WXC52" s="9"/>
      <c r="WXD52" s="9"/>
      <c r="WXE52" s="9"/>
      <c r="WXF52" s="9"/>
      <c r="WXG52" s="9"/>
      <c r="WXH52" s="9"/>
      <c r="WXI52" s="9"/>
      <c r="WXJ52" s="9"/>
      <c r="WXK52" s="9"/>
      <c r="WXL52" s="9"/>
      <c r="WXM52" s="9"/>
      <c r="WXN52" s="9"/>
      <c r="WXO52" s="9"/>
      <c r="WXP52" s="9"/>
      <c r="WXQ52" s="9"/>
      <c r="WXR52" s="9"/>
      <c r="WXS52" s="9"/>
      <c r="WXT52" s="9"/>
      <c r="WXU52" s="9"/>
      <c r="WXV52" s="9"/>
      <c r="WXW52" s="9"/>
      <c r="WXX52" s="9"/>
      <c r="WXY52" s="9"/>
      <c r="WXZ52" s="9"/>
      <c r="WYA52" s="9"/>
      <c r="WYB52" s="9"/>
      <c r="WYC52" s="9"/>
      <c r="WYD52" s="9"/>
      <c r="WYE52" s="9"/>
      <c r="WYF52" s="9"/>
      <c r="WYG52" s="9"/>
      <c r="WYH52" s="9"/>
      <c r="WYI52" s="9"/>
      <c r="WYJ52" s="9"/>
      <c r="WYK52" s="9"/>
      <c r="WYL52" s="9"/>
      <c r="WYM52" s="9"/>
      <c r="WYN52" s="9"/>
      <c r="WYO52" s="9"/>
      <c r="WYP52" s="9"/>
      <c r="WYQ52" s="9"/>
      <c r="WYR52" s="9"/>
      <c r="WYS52" s="9"/>
      <c r="WYT52" s="9"/>
      <c r="WYU52" s="9"/>
      <c r="WYV52" s="9"/>
      <c r="WYW52" s="9"/>
      <c r="WYX52" s="9"/>
      <c r="WYY52" s="9"/>
      <c r="WYZ52" s="9"/>
      <c r="WZA52" s="9"/>
      <c r="WZB52" s="9"/>
      <c r="WZC52" s="9"/>
      <c r="WZD52" s="9"/>
      <c r="WZE52" s="9"/>
      <c r="WZF52" s="9"/>
      <c r="WZG52" s="9"/>
      <c r="WZH52" s="9"/>
      <c r="WZI52" s="9"/>
      <c r="WZJ52" s="9"/>
      <c r="WZK52" s="9"/>
      <c r="WZL52" s="9"/>
      <c r="WZM52" s="9"/>
      <c r="WZN52" s="9"/>
      <c r="WZO52" s="9"/>
      <c r="WZP52" s="9"/>
      <c r="WZQ52" s="9"/>
      <c r="WZR52" s="9"/>
      <c r="WZS52" s="9"/>
      <c r="WZT52" s="9"/>
      <c r="WZU52" s="9"/>
      <c r="WZV52" s="9"/>
      <c r="WZW52" s="9"/>
      <c r="WZX52" s="9"/>
      <c r="WZY52" s="9"/>
      <c r="WZZ52" s="9"/>
      <c r="XAA52" s="9"/>
      <c r="XAB52" s="9"/>
      <c r="XAC52" s="9"/>
      <c r="XAD52" s="9"/>
      <c r="XAE52" s="9"/>
      <c r="XAF52" s="9"/>
      <c r="XAG52" s="9"/>
      <c r="XAH52" s="9"/>
      <c r="XAI52" s="9"/>
      <c r="XAJ52" s="9"/>
      <c r="XAK52" s="9"/>
      <c r="XAL52" s="9"/>
      <c r="XAM52" s="9"/>
      <c r="XAN52" s="9"/>
      <c r="XAO52" s="9"/>
      <c r="XAP52" s="9"/>
      <c r="XAQ52" s="9"/>
      <c r="XAR52" s="9"/>
      <c r="XAS52" s="9"/>
      <c r="XAT52" s="9"/>
      <c r="XAU52" s="9"/>
      <c r="XAV52" s="9"/>
      <c r="XAW52" s="9"/>
      <c r="XAX52" s="9"/>
      <c r="XAY52" s="9"/>
      <c r="XAZ52" s="9"/>
      <c r="XBA52" s="9"/>
      <c r="XBB52" s="9"/>
      <c r="XBC52" s="9"/>
      <c r="XBD52" s="9"/>
      <c r="XBE52" s="9"/>
      <c r="XBF52" s="9"/>
      <c r="XBG52" s="9"/>
      <c r="XBH52" s="9"/>
      <c r="XBI52" s="9"/>
      <c r="XBJ52" s="9"/>
      <c r="XBK52" s="9"/>
      <c r="XBL52" s="9"/>
      <c r="XBM52" s="9"/>
      <c r="XBN52" s="9"/>
      <c r="XBO52" s="9"/>
      <c r="XBP52" s="9"/>
      <c r="XBQ52" s="9"/>
      <c r="XBR52" s="9"/>
      <c r="XBS52" s="9"/>
      <c r="XBT52" s="9"/>
      <c r="XBU52" s="9"/>
      <c r="XBV52" s="9"/>
      <c r="XBW52" s="9"/>
      <c r="XBX52" s="9"/>
      <c r="XBY52" s="9"/>
      <c r="XBZ52" s="9"/>
      <c r="XCA52" s="9"/>
      <c r="XCB52" s="9"/>
      <c r="XCC52" s="9"/>
      <c r="XCD52" s="9"/>
      <c r="XCE52" s="9"/>
      <c r="XCF52" s="9"/>
      <c r="XCG52" s="9"/>
      <c r="XCH52" s="9"/>
      <c r="XCI52" s="9"/>
      <c r="XCJ52" s="9"/>
      <c r="XCK52" s="9"/>
      <c r="XCL52" s="9"/>
      <c r="XCM52" s="9"/>
      <c r="XCN52" s="9"/>
      <c r="XCO52" s="9"/>
      <c r="XCP52" s="9"/>
      <c r="XCQ52" s="9"/>
      <c r="XCR52" s="9"/>
      <c r="XCS52" s="9"/>
      <c r="XCT52" s="9"/>
      <c r="XCU52" s="9"/>
      <c r="XCV52" s="9"/>
      <c r="XCW52" s="9"/>
      <c r="XCX52" s="9"/>
      <c r="XCY52" s="9"/>
      <c r="XCZ52" s="9"/>
      <c r="XDA52" s="9"/>
      <c r="XDB52" s="9"/>
      <c r="XDC52" s="9"/>
      <c r="XDD52" s="9"/>
      <c r="XDE52" s="9"/>
      <c r="XDF52" s="9"/>
      <c r="XDG52" s="9"/>
      <c r="XDH52" s="9"/>
      <c r="XDI52" s="9"/>
      <c r="XDJ52" s="9"/>
      <c r="XDK52" s="9"/>
      <c r="XDL52" s="9"/>
      <c r="XDM52" s="9"/>
      <c r="XDN52" s="9"/>
      <c r="XDO52" s="9"/>
      <c r="XDP52" s="9"/>
      <c r="XDQ52" s="9"/>
      <c r="XDR52" s="9"/>
      <c r="XDS52" s="9"/>
      <c r="XDT52" s="9"/>
      <c r="XDU52" s="9"/>
      <c r="XDV52" s="9"/>
      <c r="XDW52" s="9"/>
      <c r="XDX52" s="9"/>
      <c r="XDY52" s="9"/>
      <c r="XDZ52" s="9"/>
      <c r="XEA52" s="9"/>
      <c r="XEB52" s="9"/>
      <c r="XEC52" s="9"/>
      <c r="XED52" s="9"/>
      <c r="XEE52" s="9"/>
      <c r="XEF52" s="9"/>
      <c r="XEG52" s="9"/>
      <c r="XEH52" s="9"/>
      <c r="XEI52" s="9"/>
      <c r="XEJ52" s="9"/>
      <c r="XEK52" s="9"/>
      <c r="XEL52" s="9"/>
      <c r="XEM52" s="9"/>
      <c r="XEN52" s="9"/>
      <c r="XEO52" s="9"/>
      <c r="XEP52" s="9"/>
      <c r="XEQ52" s="9"/>
      <c r="XER52" s="9"/>
      <c r="XES52" s="9"/>
      <c r="XET52" s="9"/>
      <c r="XEU52" s="9"/>
      <c r="XEV52" s="9"/>
      <c r="XEW52" s="9"/>
      <c r="XEX52" s="9"/>
      <c r="XEY52" s="9"/>
      <c r="XEZ52" s="9"/>
      <c r="XFA52" s="9"/>
      <c r="XFB52" s="9"/>
      <c r="XFC52" s="9"/>
    </row>
    <row r="53" spans="2:16383" s="4" customFormat="1" hidden="1" x14ac:dyDescent="0.3">
      <c r="B53" s="14"/>
      <c r="C53" s="15"/>
      <c r="D53" s="13"/>
      <c r="E53" s="26"/>
      <c r="F53" s="26"/>
      <c r="G53" s="17"/>
      <c r="H53" s="51"/>
    </row>
    <row r="54" spans="2:16383" s="4" customFormat="1" x14ac:dyDescent="0.3">
      <c r="B54" s="14"/>
      <c r="C54" s="15"/>
      <c r="D54" s="13" t="s">
        <v>33</v>
      </c>
      <c r="E54" s="10"/>
      <c r="F54" s="26"/>
      <c r="G54" s="17">
        <f>'FC 1- Detailed'!I134</f>
        <v>18836371.379999999</v>
      </c>
      <c r="H54" s="51">
        <f>'FC 1- Detailed'!L134</f>
        <v>42719337.079999998</v>
      </c>
    </row>
    <row r="55" spans="2:16383" s="4" customFormat="1" hidden="1" x14ac:dyDescent="0.3">
      <c r="B55" s="14"/>
      <c r="C55" s="15"/>
      <c r="D55" s="16" t="s">
        <v>34</v>
      </c>
      <c r="E55" s="26"/>
      <c r="F55" s="26"/>
      <c r="G55" s="17"/>
      <c r="H55" s="51"/>
    </row>
    <row r="56" spans="2:16383" s="4" customFormat="1" hidden="1" x14ac:dyDescent="0.3">
      <c r="B56" s="14"/>
      <c r="C56" s="15"/>
      <c r="D56" s="16" t="s">
        <v>35</v>
      </c>
      <c r="E56" s="26"/>
      <c r="F56" s="26"/>
      <c r="G56" s="17"/>
      <c r="H56" s="51"/>
    </row>
    <row r="57" spans="2:16383" s="4" customFormat="1" hidden="1" x14ac:dyDescent="0.3">
      <c r="B57" s="14"/>
      <c r="C57" s="15"/>
      <c r="D57" s="16" t="s">
        <v>36</v>
      </c>
      <c r="E57" s="26"/>
      <c r="F57" s="26"/>
      <c r="G57" s="17"/>
      <c r="H57" s="51"/>
    </row>
    <row r="58" spans="2:16383" s="4" customFormat="1" hidden="1" x14ac:dyDescent="0.3">
      <c r="B58" s="14"/>
      <c r="C58" s="15"/>
      <c r="D58" s="16" t="s">
        <v>37</v>
      </c>
      <c r="E58" s="26"/>
      <c r="F58" s="26"/>
      <c r="G58" s="17"/>
      <c r="H58" s="51"/>
    </row>
    <row r="59" spans="2:16383" s="4" customFormat="1" hidden="1" x14ac:dyDescent="0.3">
      <c r="B59" s="14"/>
      <c r="C59" s="15"/>
      <c r="D59" s="16" t="s">
        <v>14</v>
      </c>
      <c r="E59" s="16"/>
      <c r="F59" s="16"/>
      <c r="G59" s="35"/>
      <c r="H59" s="54"/>
    </row>
    <row r="60" spans="2:16383" s="4" customFormat="1" hidden="1" x14ac:dyDescent="0.3">
      <c r="B60" s="14"/>
      <c r="C60" s="15"/>
      <c r="D60" s="16"/>
      <c r="E60" s="16"/>
      <c r="F60" s="16"/>
      <c r="G60" s="18"/>
      <c r="H60" s="51"/>
    </row>
    <row r="61" spans="2:16383" s="4" customFormat="1" ht="17.25" thickBot="1" x14ac:dyDescent="0.35">
      <c r="B61" s="14"/>
      <c r="C61" s="19" t="s">
        <v>30</v>
      </c>
      <c r="D61" s="10"/>
      <c r="E61" s="10"/>
      <c r="F61" s="10"/>
      <c r="G61" s="21">
        <f>SUM(G53:G59)</f>
        <v>18836371.379999999</v>
      </c>
      <c r="H61" s="21">
        <f>SUM(H53:H59)</f>
        <v>42719337.079999998</v>
      </c>
      <c r="I61" s="56">
        <f>H61-'FC 1- Detailed'!L145</f>
        <v>0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  <c r="AMK61" s="9"/>
      <c r="AML61" s="9"/>
      <c r="AMM61" s="9"/>
      <c r="AMN61" s="9"/>
      <c r="AMO61" s="9"/>
      <c r="AMP61" s="9"/>
      <c r="AMQ61" s="9"/>
      <c r="AMR61" s="9"/>
      <c r="AMS61" s="9"/>
      <c r="AMT61" s="9"/>
      <c r="AMU61" s="9"/>
      <c r="AMV61" s="9"/>
      <c r="AMW61" s="9"/>
      <c r="AMX61" s="9"/>
      <c r="AMY61" s="9"/>
      <c r="AMZ61" s="9"/>
      <c r="ANA61" s="9"/>
      <c r="ANB61" s="9"/>
      <c r="ANC61" s="9"/>
      <c r="AND61" s="9"/>
      <c r="ANE61" s="9"/>
      <c r="ANF61" s="9"/>
      <c r="ANG61" s="9"/>
      <c r="ANH61" s="9"/>
      <c r="ANI61" s="9"/>
      <c r="ANJ61" s="9"/>
      <c r="ANK61" s="9"/>
      <c r="ANL61" s="9"/>
      <c r="ANM61" s="9"/>
      <c r="ANN61" s="9"/>
      <c r="ANO61" s="9"/>
      <c r="ANP61" s="9"/>
      <c r="ANQ61" s="9"/>
      <c r="ANR61" s="9"/>
      <c r="ANS61" s="9"/>
      <c r="ANT61" s="9"/>
      <c r="ANU61" s="9"/>
      <c r="ANV61" s="9"/>
      <c r="ANW61" s="9"/>
      <c r="ANX61" s="9"/>
      <c r="ANY61" s="9"/>
      <c r="ANZ61" s="9"/>
      <c r="AOA61" s="9"/>
      <c r="AOB61" s="9"/>
      <c r="AOC61" s="9"/>
      <c r="AOD61" s="9"/>
      <c r="AOE61" s="9"/>
      <c r="AOF61" s="9"/>
      <c r="AOG61" s="9"/>
      <c r="AOH61" s="9"/>
      <c r="AOI61" s="9"/>
      <c r="AOJ61" s="9"/>
      <c r="AOK61" s="9"/>
      <c r="AOL61" s="9"/>
      <c r="AOM61" s="9"/>
      <c r="AON61" s="9"/>
      <c r="AOO61" s="9"/>
      <c r="AOP61" s="9"/>
      <c r="AOQ61" s="9"/>
      <c r="AOR61" s="9"/>
      <c r="AOS61" s="9"/>
      <c r="AOT61" s="9"/>
      <c r="AOU61" s="9"/>
      <c r="AOV61" s="9"/>
      <c r="AOW61" s="9"/>
      <c r="AOX61" s="9"/>
      <c r="AOY61" s="9"/>
      <c r="AOZ61" s="9"/>
      <c r="APA61" s="9"/>
      <c r="APB61" s="9"/>
      <c r="APC61" s="9"/>
      <c r="APD61" s="9"/>
      <c r="APE61" s="9"/>
      <c r="APF61" s="9"/>
      <c r="APG61" s="9"/>
      <c r="APH61" s="9"/>
      <c r="API61" s="9"/>
      <c r="APJ61" s="9"/>
      <c r="APK61" s="9"/>
      <c r="APL61" s="9"/>
      <c r="APM61" s="9"/>
      <c r="APN61" s="9"/>
      <c r="APO61" s="9"/>
      <c r="APP61" s="9"/>
      <c r="APQ61" s="9"/>
      <c r="APR61" s="9"/>
      <c r="APS61" s="9"/>
      <c r="APT61" s="9"/>
      <c r="APU61" s="9"/>
      <c r="APV61" s="9"/>
      <c r="APW61" s="9"/>
      <c r="APX61" s="9"/>
      <c r="APY61" s="9"/>
      <c r="APZ61" s="9"/>
      <c r="AQA61" s="9"/>
      <c r="AQB61" s="9"/>
      <c r="AQC61" s="9"/>
      <c r="AQD61" s="9"/>
      <c r="AQE61" s="9"/>
      <c r="AQF61" s="9"/>
      <c r="AQG61" s="9"/>
      <c r="AQH61" s="9"/>
      <c r="AQI61" s="9"/>
      <c r="AQJ61" s="9"/>
      <c r="AQK61" s="9"/>
      <c r="AQL61" s="9"/>
      <c r="AQM61" s="9"/>
      <c r="AQN61" s="9"/>
      <c r="AQO61" s="9"/>
      <c r="AQP61" s="9"/>
      <c r="AQQ61" s="9"/>
      <c r="AQR61" s="9"/>
      <c r="AQS61" s="9"/>
      <c r="AQT61" s="9"/>
      <c r="AQU61" s="9"/>
      <c r="AQV61" s="9"/>
      <c r="AQW61" s="9"/>
      <c r="AQX61" s="9"/>
      <c r="AQY61" s="9"/>
      <c r="AQZ61" s="9"/>
      <c r="ARA61" s="9"/>
      <c r="ARB61" s="9"/>
      <c r="ARC61" s="9"/>
      <c r="ARD61" s="9"/>
      <c r="ARE61" s="9"/>
      <c r="ARF61" s="9"/>
      <c r="ARG61" s="9"/>
      <c r="ARH61" s="9"/>
      <c r="ARI61" s="9"/>
      <c r="ARJ61" s="9"/>
      <c r="ARK61" s="9"/>
      <c r="ARL61" s="9"/>
      <c r="ARM61" s="9"/>
      <c r="ARN61" s="9"/>
      <c r="ARO61" s="9"/>
      <c r="ARP61" s="9"/>
      <c r="ARQ61" s="9"/>
      <c r="ARR61" s="9"/>
      <c r="ARS61" s="9"/>
      <c r="ART61" s="9"/>
      <c r="ARU61" s="9"/>
      <c r="ARV61" s="9"/>
      <c r="ARW61" s="9"/>
      <c r="ARX61" s="9"/>
      <c r="ARY61" s="9"/>
      <c r="ARZ61" s="9"/>
      <c r="ASA61" s="9"/>
      <c r="ASB61" s="9"/>
      <c r="ASC61" s="9"/>
      <c r="ASD61" s="9"/>
      <c r="ASE61" s="9"/>
      <c r="ASF61" s="9"/>
      <c r="ASG61" s="9"/>
      <c r="ASH61" s="9"/>
      <c r="ASI61" s="9"/>
      <c r="ASJ61" s="9"/>
      <c r="ASK61" s="9"/>
      <c r="ASL61" s="9"/>
      <c r="ASM61" s="9"/>
      <c r="ASN61" s="9"/>
      <c r="ASO61" s="9"/>
      <c r="ASP61" s="9"/>
      <c r="ASQ61" s="9"/>
      <c r="ASR61" s="9"/>
      <c r="ASS61" s="9"/>
      <c r="AST61" s="9"/>
      <c r="ASU61" s="9"/>
      <c r="ASV61" s="9"/>
      <c r="ASW61" s="9"/>
      <c r="ASX61" s="9"/>
      <c r="ASY61" s="9"/>
      <c r="ASZ61" s="9"/>
      <c r="ATA61" s="9"/>
      <c r="ATB61" s="9"/>
      <c r="ATC61" s="9"/>
      <c r="ATD61" s="9"/>
      <c r="ATE61" s="9"/>
      <c r="ATF61" s="9"/>
      <c r="ATG61" s="9"/>
      <c r="ATH61" s="9"/>
      <c r="ATI61" s="9"/>
      <c r="ATJ61" s="9"/>
      <c r="ATK61" s="9"/>
      <c r="ATL61" s="9"/>
      <c r="ATM61" s="9"/>
      <c r="ATN61" s="9"/>
      <c r="ATO61" s="9"/>
      <c r="ATP61" s="9"/>
      <c r="ATQ61" s="9"/>
      <c r="ATR61" s="9"/>
      <c r="ATS61" s="9"/>
      <c r="ATT61" s="9"/>
      <c r="ATU61" s="9"/>
      <c r="ATV61" s="9"/>
      <c r="ATW61" s="9"/>
      <c r="ATX61" s="9"/>
      <c r="ATY61" s="9"/>
      <c r="ATZ61" s="9"/>
      <c r="AUA61" s="9"/>
      <c r="AUB61" s="9"/>
      <c r="AUC61" s="9"/>
      <c r="AUD61" s="9"/>
      <c r="AUE61" s="9"/>
      <c r="AUF61" s="9"/>
      <c r="AUG61" s="9"/>
      <c r="AUH61" s="9"/>
      <c r="AUI61" s="9"/>
      <c r="AUJ61" s="9"/>
      <c r="AUK61" s="9"/>
      <c r="AUL61" s="9"/>
      <c r="AUM61" s="9"/>
      <c r="AUN61" s="9"/>
      <c r="AUO61" s="9"/>
      <c r="AUP61" s="9"/>
      <c r="AUQ61" s="9"/>
      <c r="AUR61" s="9"/>
      <c r="AUS61" s="9"/>
      <c r="AUT61" s="9"/>
      <c r="AUU61" s="9"/>
      <c r="AUV61" s="9"/>
      <c r="AUW61" s="9"/>
      <c r="AUX61" s="9"/>
      <c r="AUY61" s="9"/>
      <c r="AUZ61" s="9"/>
      <c r="AVA61" s="9"/>
      <c r="AVB61" s="9"/>
      <c r="AVC61" s="9"/>
      <c r="AVD61" s="9"/>
      <c r="AVE61" s="9"/>
      <c r="AVF61" s="9"/>
      <c r="AVG61" s="9"/>
      <c r="AVH61" s="9"/>
      <c r="AVI61" s="9"/>
      <c r="AVJ61" s="9"/>
      <c r="AVK61" s="9"/>
      <c r="AVL61" s="9"/>
      <c r="AVM61" s="9"/>
      <c r="AVN61" s="9"/>
      <c r="AVO61" s="9"/>
      <c r="AVP61" s="9"/>
      <c r="AVQ61" s="9"/>
      <c r="AVR61" s="9"/>
      <c r="AVS61" s="9"/>
      <c r="AVT61" s="9"/>
      <c r="AVU61" s="9"/>
      <c r="AVV61" s="9"/>
      <c r="AVW61" s="9"/>
      <c r="AVX61" s="9"/>
      <c r="AVY61" s="9"/>
      <c r="AVZ61" s="9"/>
      <c r="AWA61" s="9"/>
      <c r="AWB61" s="9"/>
      <c r="AWC61" s="9"/>
      <c r="AWD61" s="9"/>
      <c r="AWE61" s="9"/>
      <c r="AWF61" s="9"/>
      <c r="AWG61" s="9"/>
      <c r="AWH61" s="9"/>
      <c r="AWI61" s="9"/>
      <c r="AWJ61" s="9"/>
      <c r="AWK61" s="9"/>
      <c r="AWL61" s="9"/>
      <c r="AWM61" s="9"/>
      <c r="AWN61" s="9"/>
      <c r="AWO61" s="9"/>
      <c r="AWP61" s="9"/>
      <c r="AWQ61" s="9"/>
      <c r="AWR61" s="9"/>
      <c r="AWS61" s="9"/>
      <c r="AWT61" s="9"/>
      <c r="AWU61" s="9"/>
      <c r="AWV61" s="9"/>
      <c r="AWW61" s="9"/>
      <c r="AWX61" s="9"/>
      <c r="AWY61" s="9"/>
      <c r="AWZ61" s="9"/>
      <c r="AXA61" s="9"/>
      <c r="AXB61" s="9"/>
      <c r="AXC61" s="9"/>
      <c r="AXD61" s="9"/>
      <c r="AXE61" s="9"/>
      <c r="AXF61" s="9"/>
      <c r="AXG61" s="9"/>
      <c r="AXH61" s="9"/>
      <c r="AXI61" s="9"/>
      <c r="AXJ61" s="9"/>
      <c r="AXK61" s="9"/>
      <c r="AXL61" s="9"/>
      <c r="AXM61" s="9"/>
      <c r="AXN61" s="9"/>
      <c r="AXO61" s="9"/>
      <c r="AXP61" s="9"/>
      <c r="AXQ61" s="9"/>
      <c r="AXR61" s="9"/>
      <c r="AXS61" s="9"/>
      <c r="AXT61" s="9"/>
      <c r="AXU61" s="9"/>
      <c r="AXV61" s="9"/>
      <c r="AXW61" s="9"/>
      <c r="AXX61" s="9"/>
      <c r="AXY61" s="9"/>
      <c r="AXZ61" s="9"/>
      <c r="AYA61" s="9"/>
      <c r="AYB61" s="9"/>
      <c r="AYC61" s="9"/>
      <c r="AYD61" s="9"/>
      <c r="AYE61" s="9"/>
      <c r="AYF61" s="9"/>
      <c r="AYG61" s="9"/>
      <c r="AYH61" s="9"/>
      <c r="AYI61" s="9"/>
      <c r="AYJ61" s="9"/>
      <c r="AYK61" s="9"/>
      <c r="AYL61" s="9"/>
      <c r="AYM61" s="9"/>
      <c r="AYN61" s="9"/>
      <c r="AYO61" s="9"/>
      <c r="AYP61" s="9"/>
      <c r="AYQ61" s="9"/>
      <c r="AYR61" s="9"/>
      <c r="AYS61" s="9"/>
      <c r="AYT61" s="9"/>
      <c r="AYU61" s="9"/>
      <c r="AYV61" s="9"/>
      <c r="AYW61" s="9"/>
      <c r="AYX61" s="9"/>
      <c r="AYY61" s="9"/>
      <c r="AYZ61" s="9"/>
      <c r="AZA61" s="9"/>
      <c r="AZB61" s="9"/>
      <c r="AZC61" s="9"/>
      <c r="AZD61" s="9"/>
      <c r="AZE61" s="9"/>
      <c r="AZF61" s="9"/>
      <c r="AZG61" s="9"/>
      <c r="AZH61" s="9"/>
      <c r="AZI61" s="9"/>
      <c r="AZJ61" s="9"/>
      <c r="AZK61" s="9"/>
      <c r="AZL61" s="9"/>
      <c r="AZM61" s="9"/>
      <c r="AZN61" s="9"/>
      <c r="AZO61" s="9"/>
      <c r="AZP61" s="9"/>
      <c r="AZQ61" s="9"/>
      <c r="AZR61" s="9"/>
      <c r="AZS61" s="9"/>
      <c r="AZT61" s="9"/>
      <c r="AZU61" s="9"/>
      <c r="AZV61" s="9"/>
      <c r="AZW61" s="9"/>
      <c r="AZX61" s="9"/>
      <c r="AZY61" s="9"/>
      <c r="AZZ61" s="9"/>
      <c r="BAA61" s="9"/>
      <c r="BAB61" s="9"/>
      <c r="BAC61" s="9"/>
      <c r="BAD61" s="9"/>
      <c r="BAE61" s="9"/>
      <c r="BAF61" s="9"/>
      <c r="BAG61" s="9"/>
      <c r="BAH61" s="9"/>
      <c r="BAI61" s="9"/>
      <c r="BAJ61" s="9"/>
      <c r="BAK61" s="9"/>
      <c r="BAL61" s="9"/>
      <c r="BAM61" s="9"/>
      <c r="BAN61" s="9"/>
      <c r="BAO61" s="9"/>
      <c r="BAP61" s="9"/>
      <c r="BAQ61" s="9"/>
      <c r="BAR61" s="9"/>
      <c r="BAS61" s="9"/>
      <c r="BAT61" s="9"/>
      <c r="BAU61" s="9"/>
      <c r="BAV61" s="9"/>
      <c r="BAW61" s="9"/>
      <c r="BAX61" s="9"/>
      <c r="BAY61" s="9"/>
      <c r="BAZ61" s="9"/>
      <c r="BBA61" s="9"/>
      <c r="BBB61" s="9"/>
      <c r="BBC61" s="9"/>
      <c r="BBD61" s="9"/>
      <c r="BBE61" s="9"/>
      <c r="BBF61" s="9"/>
      <c r="BBG61" s="9"/>
      <c r="BBH61" s="9"/>
      <c r="BBI61" s="9"/>
      <c r="BBJ61" s="9"/>
      <c r="BBK61" s="9"/>
      <c r="BBL61" s="9"/>
      <c r="BBM61" s="9"/>
      <c r="BBN61" s="9"/>
      <c r="BBO61" s="9"/>
      <c r="BBP61" s="9"/>
      <c r="BBQ61" s="9"/>
      <c r="BBR61" s="9"/>
      <c r="BBS61" s="9"/>
      <c r="BBT61" s="9"/>
      <c r="BBU61" s="9"/>
      <c r="BBV61" s="9"/>
      <c r="BBW61" s="9"/>
      <c r="BBX61" s="9"/>
      <c r="BBY61" s="9"/>
      <c r="BBZ61" s="9"/>
      <c r="BCA61" s="9"/>
      <c r="BCB61" s="9"/>
      <c r="BCC61" s="9"/>
      <c r="BCD61" s="9"/>
      <c r="BCE61" s="9"/>
      <c r="BCF61" s="9"/>
      <c r="BCG61" s="9"/>
      <c r="BCH61" s="9"/>
      <c r="BCI61" s="9"/>
      <c r="BCJ61" s="9"/>
      <c r="BCK61" s="9"/>
      <c r="BCL61" s="9"/>
      <c r="BCM61" s="9"/>
      <c r="BCN61" s="9"/>
      <c r="BCO61" s="9"/>
      <c r="BCP61" s="9"/>
      <c r="BCQ61" s="9"/>
      <c r="BCR61" s="9"/>
      <c r="BCS61" s="9"/>
      <c r="BCT61" s="9"/>
      <c r="BCU61" s="9"/>
      <c r="BCV61" s="9"/>
      <c r="BCW61" s="9"/>
      <c r="BCX61" s="9"/>
      <c r="BCY61" s="9"/>
      <c r="BCZ61" s="9"/>
      <c r="BDA61" s="9"/>
      <c r="BDB61" s="9"/>
      <c r="BDC61" s="9"/>
      <c r="BDD61" s="9"/>
      <c r="BDE61" s="9"/>
      <c r="BDF61" s="9"/>
      <c r="BDG61" s="9"/>
      <c r="BDH61" s="9"/>
      <c r="BDI61" s="9"/>
      <c r="BDJ61" s="9"/>
      <c r="BDK61" s="9"/>
      <c r="BDL61" s="9"/>
      <c r="BDM61" s="9"/>
      <c r="BDN61" s="9"/>
      <c r="BDO61" s="9"/>
      <c r="BDP61" s="9"/>
      <c r="BDQ61" s="9"/>
      <c r="BDR61" s="9"/>
      <c r="BDS61" s="9"/>
      <c r="BDT61" s="9"/>
      <c r="BDU61" s="9"/>
      <c r="BDV61" s="9"/>
      <c r="BDW61" s="9"/>
      <c r="BDX61" s="9"/>
      <c r="BDY61" s="9"/>
      <c r="BDZ61" s="9"/>
      <c r="BEA61" s="9"/>
      <c r="BEB61" s="9"/>
      <c r="BEC61" s="9"/>
      <c r="BED61" s="9"/>
      <c r="BEE61" s="9"/>
      <c r="BEF61" s="9"/>
      <c r="BEG61" s="9"/>
      <c r="BEH61" s="9"/>
      <c r="BEI61" s="9"/>
      <c r="BEJ61" s="9"/>
      <c r="BEK61" s="9"/>
      <c r="BEL61" s="9"/>
      <c r="BEM61" s="9"/>
      <c r="BEN61" s="9"/>
      <c r="BEO61" s="9"/>
      <c r="BEP61" s="9"/>
      <c r="BEQ61" s="9"/>
      <c r="BER61" s="9"/>
      <c r="BES61" s="9"/>
      <c r="BET61" s="9"/>
      <c r="BEU61" s="9"/>
      <c r="BEV61" s="9"/>
      <c r="BEW61" s="9"/>
      <c r="BEX61" s="9"/>
      <c r="BEY61" s="9"/>
      <c r="BEZ61" s="9"/>
      <c r="BFA61" s="9"/>
      <c r="BFB61" s="9"/>
      <c r="BFC61" s="9"/>
      <c r="BFD61" s="9"/>
      <c r="BFE61" s="9"/>
      <c r="BFF61" s="9"/>
      <c r="BFG61" s="9"/>
      <c r="BFH61" s="9"/>
      <c r="BFI61" s="9"/>
      <c r="BFJ61" s="9"/>
      <c r="BFK61" s="9"/>
      <c r="BFL61" s="9"/>
      <c r="BFM61" s="9"/>
      <c r="BFN61" s="9"/>
      <c r="BFO61" s="9"/>
      <c r="BFP61" s="9"/>
      <c r="BFQ61" s="9"/>
      <c r="BFR61" s="9"/>
      <c r="BFS61" s="9"/>
      <c r="BFT61" s="9"/>
      <c r="BFU61" s="9"/>
      <c r="BFV61" s="9"/>
      <c r="BFW61" s="9"/>
      <c r="BFX61" s="9"/>
      <c r="BFY61" s="9"/>
      <c r="BFZ61" s="9"/>
      <c r="BGA61" s="9"/>
      <c r="BGB61" s="9"/>
      <c r="BGC61" s="9"/>
      <c r="BGD61" s="9"/>
      <c r="BGE61" s="9"/>
      <c r="BGF61" s="9"/>
      <c r="BGG61" s="9"/>
      <c r="BGH61" s="9"/>
      <c r="BGI61" s="9"/>
      <c r="BGJ61" s="9"/>
      <c r="BGK61" s="9"/>
      <c r="BGL61" s="9"/>
      <c r="BGM61" s="9"/>
      <c r="BGN61" s="9"/>
      <c r="BGO61" s="9"/>
      <c r="BGP61" s="9"/>
      <c r="BGQ61" s="9"/>
      <c r="BGR61" s="9"/>
      <c r="BGS61" s="9"/>
      <c r="BGT61" s="9"/>
      <c r="BGU61" s="9"/>
      <c r="BGV61" s="9"/>
      <c r="BGW61" s="9"/>
      <c r="BGX61" s="9"/>
      <c r="BGY61" s="9"/>
      <c r="BGZ61" s="9"/>
      <c r="BHA61" s="9"/>
      <c r="BHB61" s="9"/>
      <c r="BHC61" s="9"/>
      <c r="BHD61" s="9"/>
      <c r="BHE61" s="9"/>
      <c r="BHF61" s="9"/>
      <c r="BHG61" s="9"/>
      <c r="BHH61" s="9"/>
      <c r="BHI61" s="9"/>
      <c r="BHJ61" s="9"/>
      <c r="BHK61" s="9"/>
      <c r="BHL61" s="9"/>
      <c r="BHM61" s="9"/>
      <c r="BHN61" s="9"/>
      <c r="BHO61" s="9"/>
      <c r="BHP61" s="9"/>
      <c r="BHQ61" s="9"/>
      <c r="BHR61" s="9"/>
      <c r="BHS61" s="9"/>
      <c r="BHT61" s="9"/>
      <c r="BHU61" s="9"/>
      <c r="BHV61" s="9"/>
      <c r="BHW61" s="9"/>
      <c r="BHX61" s="9"/>
      <c r="BHY61" s="9"/>
      <c r="BHZ61" s="9"/>
      <c r="BIA61" s="9"/>
      <c r="BIB61" s="9"/>
      <c r="BIC61" s="9"/>
      <c r="BID61" s="9"/>
      <c r="BIE61" s="9"/>
      <c r="BIF61" s="9"/>
      <c r="BIG61" s="9"/>
      <c r="BIH61" s="9"/>
      <c r="BII61" s="9"/>
      <c r="BIJ61" s="9"/>
      <c r="BIK61" s="9"/>
      <c r="BIL61" s="9"/>
      <c r="BIM61" s="9"/>
      <c r="BIN61" s="9"/>
      <c r="BIO61" s="9"/>
      <c r="BIP61" s="9"/>
      <c r="BIQ61" s="9"/>
      <c r="BIR61" s="9"/>
      <c r="BIS61" s="9"/>
      <c r="BIT61" s="9"/>
      <c r="BIU61" s="9"/>
      <c r="BIV61" s="9"/>
      <c r="BIW61" s="9"/>
      <c r="BIX61" s="9"/>
      <c r="BIY61" s="9"/>
      <c r="BIZ61" s="9"/>
      <c r="BJA61" s="9"/>
      <c r="BJB61" s="9"/>
      <c r="BJC61" s="9"/>
      <c r="BJD61" s="9"/>
      <c r="BJE61" s="9"/>
      <c r="BJF61" s="9"/>
      <c r="BJG61" s="9"/>
      <c r="BJH61" s="9"/>
      <c r="BJI61" s="9"/>
      <c r="BJJ61" s="9"/>
      <c r="BJK61" s="9"/>
      <c r="BJL61" s="9"/>
      <c r="BJM61" s="9"/>
      <c r="BJN61" s="9"/>
      <c r="BJO61" s="9"/>
      <c r="BJP61" s="9"/>
      <c r="BJQ61" s="9"/>
      <c r="BJR61" s="9"/>
      <c r="BJS61" s="9"/>
      <c r="BJT61" s="9"/>
      <c r="BJU61" s="9"/>
      <c r="BJV61" s="9"/>
      <c r="BJW61" s="9"/>
      <c r="BJX61" s="9"/>
      <c r="BJY61" s="9"/>
      <c r="BJZ61" s="9"/>
      <c r="BKA61" s="9"/>
      <c r="BKB61" s="9"/>
      <c r="BKC61" s="9"/>
      <c r="BKD61" s="9"/>
      <c r="BKE61" s="9"/>
      <c r="BKF61" s="9"/>
      <c r="BKG61" s="9"/>
      <c r="BKH61" s="9"/>
      <c r="BKI61" s="9"/>
      <c r="BKJ61" s="9"/>
      <c r="BKK61" s="9"/>
      <c r="BKL61" s="9"/>
      <c r="BKM61" s="9"/>
      <c r="BKN61" s="9"/>
      <c r="BKO61" s="9"/>
      <c r="BKP61" s="9"/>
      <c r="BKQ61" s="9"/>
      <c r="BKR61" s="9"/>
      <c r="BKS61" s="9"/>
      <c r="BKT61" s="9"/>
      <c r="BKU61" s="9"/>
      <c r="BKV61" s="9"/>
      <c r="BKW61" s="9"/>
      <c r="BKX61" s="9"/>
      <c r="BKY61" s="9"/>
      <c r="BKZ61" s="9"/>
      <c r="BLA61" s="9"/>
      <c r="BLB61" s="9"/>
      <c r="BLC61" s="9"/>
      <c r="BLD61" s="9"/>
      <c r="BLE61" s="9"/>
      <c r="BLF61" s="9"/>
      <c r="BLG61" s="9"/>
      <c r="BLH61" s="9"/>
      <c r="BLI61" s="9"/>
      <c r="BLJ61" s="9"/>
      <c r="BLK61" s="9"/>
      <c r="BLL61" s="9"/>
      <c r="BLM61" s="9"/>
      <c r="BLN61" s="9"/>
      <c r="BLO61" s="9"/>
      <c r="BLP61" s="9"/>
      <c r="BLQ61" s="9"/>
      <c r="BLR61" s="9"/>
      <c r="BLS61" s="9"/>
      <c r="BLT61" s="9"/>
      <c r="BLU61" s="9"/>
      <c r="BLV61" s="9"/>
      <c r="BLW61" s="9"/>
      <c r="BLX61" s="9"/>
      <c r="BLY61" s="9"/>
      <c r="BLZ61" s="9"/>
      <c r="BMA61" s="9"/>
      <c r="BMB61" s="9"/>
      <c r="BMC61" s="9"/>
      <c r="BMD61" s="9"/>
      <c r="BME61" s="9"/>
      <c r="BMF61" s="9"/>
      <c r="BMG61" s="9"/>
      <c r="BMH61" s="9"/>
      <c r="BMI61" s="9"/>
      <c r="BMJ61" s="9"/>
      <c r="BMK61" s="9"/>
      <c r="BML61" s="9"/>
      <c r="BMM61" s="9"/>
      <c r="BMN61" s="9"/>
      <c r="BMO61" s="9"/>
      <c r="BMP61" s="9"/>
      <c r="BMQ61" s="9"/>
      <c r="BMR61" s="9"/>
      <c r="BMS61" s="9"/>
      <c r="BMT61" s="9"/>
      <c r="BMU61" s="9"/>
      <c r="BMV61" s="9"/>
      <c r="BMW61" s="9"/>
      <c r="BMX61" s="9"/>
      <c r="BMY61" s="9"/>
      <c r="BMZ61" s="9"/>
      <c r="BNA61" s="9"/>
      <c r="BNB61" s="9"/>
      <c r="BNC61" s="9"/>
      <c r="BND61" s="9"/>
      <c r="BNE61" s="9"/>
      <c r="BNF61" s="9"/>
      <c r="BNG61" s="9"/>
      <c r="BNH61" s="9"/>
      <c r="BNI61" s="9"/>
      <c r="BNJ61" s="9"/>
      <c r="BNK61" s="9"/>
      <c r="BNL61" s="9"/>
      <c r="BNM61" s="9"/>
      <c r="BNN61" s="9"/>
      <c r="BNO61" s="9"/>
      <c r="BNP61" s="9"/>
      <c r="BNQ61" s="9"/>
      <c r="BNR61" s="9"/>
      <c r="BNS61" s="9"/>
      <c r="BNT61" s="9"/>
      <c r="BNU61" s="9"/>
      <c r="BNV61" s="9"/>
      <c r="BNW61" s="9"/>
      <c r="BNX61" s="9"/>
      <c r="BNY61" s="9"/>
      <c r="BNZ61" s="9"/>
      <c r="BOA61" s="9"/>
      <c r="BOB61" s="9"/>
      <c r="BOC61" s="9"/>
      <c r="BOD61" s="9"/>
      <c r="BOE61" s="9"/>
      <c r="BOF61" s="9"/>
      <c r="BOG61" s="9"/>
      <c r="BOH61" s="9"/>
      <c r="BOI61" s="9"/>
      <c r="BOJ61" s="9"/>
      <c r="BOK61" s="9"/>
      <c r="BOL61" s="9"/>
      <c r="BOM61" s="9"/>
      <c r="BON61" s="9"/>
      <c r="BOO61" s="9"/>
      <c r="BOP61" s="9"/>
      <c r="BOQ61" s="9"/>
      <c r="BOR61" s="9"/>
      <c r="BOS61" s="9"/>
      <c r="BOT61" s="9"/>
      <c r="BOU61" s="9"/>
      <c r="BOV61" s="9"/>
      <c r="BOW61" s="9"/>
      <c r="BOX61" s="9"/>
      <c r="BOY61" s="9"/>
      <c r="BOZ61" s="9"/>
      <c r="BPA61" s="9"/>
      <c r="BPB61" s="9"/>
      <c r="BPC61" s="9"/>
      <c r="BPD61" s="9"/>
      <c r="BPE61" s="9"/>
      <c r="BPF61" s="9"/>
      <c r="BPG61" s="9"/>
      <c r="BPH61" s="9"/>
      <c r="BPI61" s="9"/>
      <c r="BPJ61" s="9"/>
      <c r="BPK61" s="9"/>
      <c r="BPL61" s="9"/>
      <c r="BPM61" s="9"/>
      <c r="BPN61" s="9"/>
      <c r="BPO61" s="9"/>
      <c r="BPP61" s="9"/>
      <c r="BPQ61" s="9"/>
      <c r="BPR61" s="9"/>
      <c r="BPS61" s="9"/>
      <c r="BPT61" s="9"/>
      <c r="BPU61" s="9"/>
      <c r="BPV61" s="9"/>
      <c r="BPW61" s="9"/>
      <c r="BPX61" s="9"/>
      <c r="BPY61" s="9"/>
      <c r="BPZ61" s="9"/>
      <c r="BQA61" s="9"/>
      <c r="BQB61" s="9"/>
      <c r="BQC61" s="9"/>
      <c r="BQD61" s="9"/>
      <c r="BQE61" s="9"/>
      <c r="BQF61" s="9"/>
      <c r="BQG61" s="9"/>
      <c r="BQH61" s="9"/>
      <c r="BQI61" s="9"/>
      <c r="BQJ61" s="9"/>
      <c r="BQK61" s="9"/>
      <c r="BQL61" s="9"/>
      <c r="BQM61" s="9"/>
      <c r="BQN61" s="9"/>
      <c r="BQO61" s="9"/>
      <c r="BQP61" s="9"/>
      <c r="BQQ61" s="9"/>
      <c r="BQR61" s="9"/>
      <c r="BQS61" s="9"/>
      <c r="BQT61" s="9"/>
      <c r="BQU61" s="9"/>
      <c r="BQV61" s="9"/>
      <c r="BQW61" s="9"/>
      <c r="BQX61" s="9"/>
      <c r="BQY61" s="9"/>
      <c r="BQZ61" s="9"/>
      <c r="BRA61" s="9"/>
      <c r="BRB61" s="9"/>
      <c r="BRC61" s="9"/>
      <c r="BRD61" s="9"/>
      <c r="BRE61" s="9"/>
      <c r="BRF61" s="9"/>
      <c r="BRG61" s="9"/>
      <c r="BRH61" s="9"/>
      <c r="BRI61" s="9"/>
      <c r="BRJ61" s="9"/>
      <c r="BRK61" s="9"/>
      <c r="BRL61" s="9"/>
      <c r="BRM61" s="9"/>
      <c r="BRN61" s="9"/>
      <c r="BRO61" s="9"/>
      <c r="BRP61" s="9"/>
      <c r="BRQ61" s="9"/>
      <c r="BRR61" s="9"/>
      <c r="BRS61" s="9"/>
      <c r="BRT61" s="9"/>
      <c r="BRU61" s="9"/>
      <c r="BRV61" s="9"/>
      <c r="BRW61" s="9"/>
      <c r="BRX61" s="9"/>
      <c r="BRY61" s="9"/>
      <c r="BRZ61" s="9"/>
      <c r="BSA61" s="9"/>
      <c r="BSB61" s="9"/>
      <c r="BSC61" s="9"/>
      <c r="BSD61" s="9"/>
      <c r="BSE61" s="9"/>
      <c r="BSF61" s="9"/>
      <c r="BSG61" s="9"/>
      <c r="BSH61" s="9"/>
      <c r="BSI61" s="9"/>
      <c r="BSJ61" s="9"/>
      <c r="BSK61" s="9"/>
      <c r="BSL61" s="9"/>
      <c r="BSM61" s="9"/>
      <c r="BSN61" s="9"/>
      <c r="BSO61" s="9"/>
      <c r="BSP61" s="9"/>
      <c r="BSQ61" s="9"/>
      <c r="BSR61" s="9"/>
      <c r="BSS61" s="9"/>
      <c r="BST61" s="9"/>
      <c r="BSU61" s="9"/>
      <c r="BSV61" s="9"/>
      <c r="BSW61" s="9"/>
      <c r="BSX61" s="9"/>
      <c r="BSY61" s="9"/>
      <c r="BSZ61" s="9"/>
      <c r="BTA61" s="9"/>
      <c r="BTB61" s="9"/>
      <c r="BTC61" s="9"/>
      <c r="BTD61" s="9"/>
      <c r="BTE61" s="9"/>
      <c r="BTF61" s="9"/>
      <c r="BTG61" s="9"/>
      <c r="BTH61" s="9"/>
      <c r="BTI61" s="9"/>
      <c r="BTJ61" s="9"/>
      <c r="BTK61" s="9"/>
      <c r="BTL61" s="9"/>
      <c r="BTM61" s="9"/>
      <c r="BTN61" s="9"/>
      <c r="BTO61" s="9"/>
      <c r="BTP61" s="9"/>
      <c r="BTQ61" s="9"/>
      <c r="BTR61" s="9"/>
      <c r="BTS61" s="9"/>
      <c r="BTT61" s="9"/>
      <c r="BTU61" s="9"/>
      <c r="BTV61" s="9"/>
      <c r="BTW61" s="9"/>
      <c r="BTX61" s="9"/>
      <c r="BTY61" s="9"/>
      <c r="BTZ61" s="9"/>
      <c r="BUA61" s="9"/>
      <c r="BUB61" s="9"/>
      <c r="BUC61" s="9"/>
      <c r="BUD61" s="9"/>
      <c r="BUE61" s="9"/>
      <c r="BUF61" s="9"/>
      <c r="BUG61" s="9"/>
      <c r="BUH61" s="9"/>
      <c r="BUI61" s="9"/>
      <c r="BUJ61" s="9"/>
      <c r="BUK61" s="9"/>
      <c r="BUL61" s="9"/>
      <c r="BUM61" s="9"/>
      <c r="BUN61" s="9"/>
      <c r="BUO61" s="9"/>
      <c r="BUP61" s="9"/>
      <c r="BUQ61" s="9"/>
      <c r="BUR61" s="9"/>
      <c r="BUS61" s="9"/>
      <c r="BUT61" s="9"/>
      <c r="BUU61" s="9"/>
      <c r="BUV61" s="9"/>
      <c r="BUW61" s="9"/>
      <c r="BUX61" s="9"/>
      <c r="BUY61" s="9"/>
      <c r="BUZ61" s="9"/>
      <c r="BVA61" s="9"/>
      <c r="BVB61" s="9"/>
      <c r="BVC61" s="9"/>
      <c r="BVD61" s="9"/>
      <c r="BVE61" s="9"/>
      <c r="BVF61" s="9"/>
      <c r="BVG61" s="9"/>
      <c r="BVH61" s="9"/>
      <c r="BVI61" s="9"/>
      <c r="BVJ61" s="9"/>
      <c r="BVK61" s="9"/>
      <c r="BVL61" s="9"/>
      <c r="BVM61" s="9"/>
      <c r="BVN61" s="9"/>
      <c r="BVO61" s="9"/>
      <c r="BVP61" s="9"/>
      <c r="BVQ61" s="9"/>
      <c r="BVR61" s="9"/>
      <c r="BVS61" s="9"/>
      <c r="BVT61" s="9"/>
      <c r="BVU61" s="9"/>
      <c r="BVV61" s="9"/>
      <c r="BVW61" s="9"/>
      <c r="BVX61" s="9"/>
      <c r="BVY61" s="9"/>
      <c r="BVZ61" s="9"/>
      <c r="BWA61" s="9"/>
      <c r="BWB61" s="9"/>
      <c r="BWC61" s="9"/>
      <c r="BWD61" s="9"/>
      <c r="BWE61" s="9"/>
      <c r="BWF61" s="9"/>
      <c r="BWG61" s="9"/>
      <c r="BWH61" s="9"/>
      <c r="BWI61" s="9"/>
      <c r="BWJ61" s="9"/>
      <c r="BWK61" s="9"/>
      <c r="BWL61" s="9"/>
      <c r="BWM61" s="9"/>
      <c r="BWN61" s="9"/>
      <c r="BWO61" s="9"/>
      <c r="BWP61" s="9"/>
      <c r="BWQ61" s="9"/>
      <c r="BWR61" s="9"/>
      <c r="BWS61" s="9"/>
      <c r="BWT61" s="9"/>
      <c r="BWU61" s="9"/>
      <c r="BWV61" s="9"/>
      <c r="BWW61" s="9"/>
      <c r="BWX61" s="9"/>
      <c r="BWY61" s="9"/>
      <c r="BWZ61" s="9"/>
      <c r="BXA61" s="9"/>
      <c r="BXB61" s="9"/>
      <c r="BXC61" s="9"/>
      <c r="BXD61" s="9"/>
      <c r="BXE61" s="9"/>
      <c r="BXF61" s="9"/>
      <c r="BXG61" s="9"/>
      <c r="BXH61" s="9"/>
      <c r="BXI61" s="9"/>
      <c r="BXJ61" s="9"/>
      <c r="BXK61" s="9"/>
      <c r="BXL61" s="9"/>
      <c r="BXM61" s="9"/>
      <c r="BXN61" s="9"/>
      <c r="BXO61" s="9"/>
      <c r="BXP61" s="9"/>
      <c r="BXQ61" s="9"/>
      <c r="BXR61" s="9"/>
      <c r="BXS61" s="9"/>
      <c r="BXT61" s="9"/>
      <c r="BXU61" s="9"/>
      <c r="BXV61" s="9"/>
      <c r="BXW61" s="9"/>
      <c r="BXX61" s="9"/>
      <c r="BXY61" s="9"/>
      <c r="BXZ61" s="9"/>
      <c r="BYA61" s="9"/>
      <c r="BYB61" s="9"/>
      <c r="BYC61" s="9"/>
      <c r="BYD61" s="9"/>
      <c r="BYE61" s="9"/>
      <c r="BYF61" s="9"/>
      <c r="BYG61" s="9"/>
      <c r="BYH61" s="9"/>
      <c r="BYI61" s="9"/>
      <c r="BYJ61" s="9"/>
      <c r="BYK61" s="9"/>
      <c r="BYL61" s="9"/>
      <c r="BYM61" s="9"/>
      <c r="BYN61" s="9"/>
      <c r="BYO61" s="9"/>
      <c r="BYP61" s="9"/>
      <c r="BYQ61" s="9"/>
      <c r="BYR61" s="9"/>
      <c r="BYS61" s="9"/>
      <c r="BYT61" s="9"/>
      <c r="BYU61" s="9"/>
      <c r="BYV61" s="9"/>
      <c r="BYW61" s="9"/>
      <c r="BYX61" s="9"/>
      <c r="BYY61" s="9"/>
      <c r="BYZ61" s="9"/>
      <c r="BZA61" s="9"/>
      <c r="BZB61" s="9"/>
      <c r="BZC61" s="9"/>
      <c r="BZD61" s="9"/>
      <c r="BZE61" s="9"/>
      <c r="BZF61" s="9"/>
      <c r="BZG61" s="9"/>
      <c r="BZH61" s="9"/>
      <c r="BZI61" s="9"/>
      <c r="BZJ61" s="9"/>
      <c r="BZK61" s="9"/>
      <c r="BZL61" s="9"/>
      <c r="BZM61" s="9"/>
      <c r="BZN61" s="9"/>
      <c r="BZO61" s="9"/>
      <c r="BZP61" s="9"/>
      <c r="BZQ61" s="9"/>
      <c r="BZR61" s="9"/>
      <c r="BZS61" s="9"/>
      <c r="BZT61" s="9"/>
      <c r="BZU61" s="9"/>
      <c r="BZV61" s="9"/>
      <c r="BZW61" s="9"/>
      <c r="BZX61" s="9"/>
      <c r="BZY61" s="9"/>
      <c r="BZZ61" s="9"/>
      <c r="CAA61" s="9"/>
      <c r="CAB61" s="9"/>
      <c r="CAC61" s="9"/>
      <c r="CAD61" s="9"/>
      <c r="CAE61" s="9"/>
      <c r="CAF61" s="9"/>
      <c r="CAG61" s="9"/>
      <c r="CAH61" s="9"/>
      <c r="CAI61" s="9"/>
      <c r="CAJ61" s="9"/>
      <c r="CAK61" s="9"/>
      <c r="CAL61" s="9"/>
      <c r="CAM61" s="9"/>
      <c r="CAN61" s="9"/>
      <c r="CAO61" s="9"/>
      <c r="CAP61" s="9"/>
      <c r="CAQ61" s="9"/>
      <c r="CAR61" s="9"/>
      <c r="CAS61" s="9"/>
      <c r="CAT61" s="9"/>
      <c r="CAU61" s="9"/>
      <c r="CAV61" s="9"/>
      <c r="CAW61" s="9"/>
      <c r="CAX61" s="9"/>
      <c r="CAY61" s="9"/>
      <c r="CAZ61" s="9"/>
      <c r="CBA61" s="9"/>
      <c r="CBB61" s="9"/>
      <c r="CBC61" s="9"/>
      <c r="CBD61" s="9"/>
      <c r="CBE61" s="9"/>
      <c r="CBF61" s="9"/>
      <c r="CBG61" s="9"/>
      <c r="CBH61" s="9"/>
      <c r="CBI61" s="9"/>
      <c r="CBJ61" s="9"/>
      <c r="CBK61" s="9"/>
      <c r="CBL61" s="9"/>
      <c r="CBM61" s="9"/>
      <c r="CBN61" s="9"/>
      <c r="CBO61" s="9"/>
      <c r="CBP61" s="9"/>
      <c r="CBQ61" s="9"/>
      <c r="CBR61" s="9"/>
      <c r="CBS61" s="9"/>
      <c r="CBT61" s="9"/>
      <c r="CBU61" s="9"/>
      <c r="CBV61" s="9"/>
      <c r="CBW61" s="9"/>
      <c r="CBX61" s="9"/>
      <c r="CBY61" s="9"/>
      <c r="CBZ61" s="9"/>
      <c r="CCA61" s="9"/>
      <c r="CCB61" s="9"/>
      <c r="CCC61" s="9"/>
      <c r="CCD61" s="9"/>
      <c r="CCE61" s="9"/>
      <c r="CCF61" s="9"/>
      <c r="CCG61" s="9"/>
      <c r="CCH61" s="9"/>
      <c r="CCI61" s="9"/>
      <c r="CCJ61" s="9"/>
      <c r="CCK61" s="9"/>
      <c r="CCL61" s="9"/>
      <c r="CCM61" s="9"/>
      <c r="CCN61" s="9"/>
      <c r="CCO61" s="9"/>
      <c r="CCP61" s="9"/>
      <c r="CCQ61" s="9"/>
      <c r="CCR61" s="9"/>
      <c r="CCS61" s="9"/>
      <c r="CCT61" s="9"/>
      <c r="CCU61" s="9"/>
      <c r="CCV61" s="9"/>
      <c r="CCW61" s="9"/>
      <c r="CCX61" s="9"/>
      <c r="CCY61" s="9"/>
      <c r="CCZ61" s="9"/>
      <c r="CDA61" s="9"/>
      <c r="CDB61" s="9"/>
      <c r="CDC61" s="9"/>
      <c r="CDD61" s="9"/>
      <c r="CDE61" s="9"/>
      <c r="CDF61" s="9"/>
      <c r="CDG61" s="9"/>
      <c r="CDH61" s="9"/>
      <c r="CDI61" s="9"/>
      <c r="CDJ61" s="9"/>
      <c r="CDK61" s="9"/>
      <c r="CDL61" s="9"/>
      <c r="CDM61" s="9"/>
      <c r="CDN61" s="9"/>
      <c r="CDO61" s="9"/>
      <c r="CDP61" s="9"/>
      <c r="CDQ61" s="9"/>
      <c r="CDR61" s="9"/>
      <c r="CDS61" s="9"/>
      <c r="CDT61" s="9"/>
      <c r="CDU61" s="9"/>
      <c r="CDV61" s="9"/>
      <c r="CDW61" s="9"/>
      <c r="CDX61" s="9"/>
      <c r="CDY61" s="9"/>
      <c r="CDZ61" s="9"/>
      <c r="CEA61" s="9"/>
      <c r="CEB61" s="9"/>
      <c r="CEC61" s="9"/>
      <c r="CED61" s="9"/>
      <c r="CEE61" s="9"/>
      <c r="CEF61" s="9"/>
      <c r="CEG61" s="9"/>
      <c r="CEH61" s="9"/>
      <c r="CEI61" s="9"/>
      <c r="CEJ61" s="9"/>
      <c r="CEK61" s="9"/>
      <c r="CEL61" s="9"/>
      <c r="CEM61" s="9"/>
      <c r="CEN61" s="9"/>
      <c r="CEO61" s="9"/>
      <c r="CEP61" s="9"/>
      <c r="CEQ61" s="9"/>
      <c r="CER61" s="9"/>
      <c r="CES61" s="9"/>
      <c r="CET61" s="9"/>
      <c r="CEU61" s="9"/>
      <c r="CEV61" s="9"/>
      <c r="CEW61" s="9"/>
      <c r="CEX61" s="9"/>
      <c r="CEY61" s="9"/>
      <c r="CEZ61" s="9"/>
      <c r="CFA61" s="9"/>
      <c r="CFB61" s="9"/>
      <c r="CFC61" s="9"/>
      <c r="CFD61" s="9"/>
      <c r="CFE61" s="9"/>
      <c r="CFF61" s="9"/>
      <c r="CFG61" s="9"/>
      <c r="CFH61" s="9"/>
      <c r="CFI61" s="9"/>
      <c r="CFJ61" s="9"/>
      <c r="CFK61" s="9"/>
      <c r="CFL61" s="9"/>
      <c r="CFM61" s="9"/>
      <c r="CFN61" s="9"/>
      <c r="CFO61" s="9"/>
      <c r="CFP61" s="9"/>
      <c r="CFQ61" s="9"/>
      <c r="CFR61" s="9"/>
      <c r="CFS61" s="9"/>
      <c r="CFT61" s="9"/>
      <c r="CFU61" s="9"/>
      <c r="CFV61" s="9"/>
      <c r="CFW61" s="9"/>
      <c r="CFX61" s="9"/>
      <c r="CFY61" s="9"/>
      <c r="CFZ61" s="9"/>
      <c r="CGA61" s="9"/>
      <c r="CGB61" s="9"/>
      <c r="CGC61" s="9"/>
      <c r="CGD61" s="9"/>
      <c r="CGE61" s="9"/>
      <c r="CGF61" s="9"/>
      <c r="CGG61" s="9"/>
      <c r="CGH61" s="9"/>
      <c r="CGI61" s="9"/>
      <c r="CGJ61" s="9"/>
      <c r="CGK61" s="9"/>
      <c r="CGL61" s="9"/>
      <c r="CGM61" s="9"/>
      <c r="CGN61" s="9"/>
      <c r="CGO61" s="9"/>
      <c r="CGP61" s="9"/>
      <c r="CGQ61" s="9"/>
      <c r="CGR61" s="9"/>
      <c r="CGS61" s="9"/>
      <c r="CGT61" s="9"/>
      <c r="CGU61" s="9"/>
      <c r="CGV61" s="9"/>
      <c r="CGW61" s="9"/>
      <c r="CGX61" s="9"/>
      <c r="CGY61" s="9"/>
      <c r="CGZ61" s="9"/>
      <c r="CHA61" s="9"/>
      <c r="CHB61" s="9"/>
      <c r="CHC61" s="9"/>
      <c r="CHD61" s="9"/>
      <c r="CHE61" s="9"/>
      <c r="CHF61" s="9"/>
      <c r="CHG61" s="9"/>
      <c r="CHH61" s="9"/>
      <c r="CHI61" s="9"/>
      <c r="CHJ61" s="9"/>
      <c r="CHK61" s="9"/>
      <c r="CHL61" s="9"/>
      <c r="CHM61" s="9"/>
      <c r="CHN61" s="9"/>
      <c r="CHO61" s="9"/>
      <c r="CHP61" s="9"/>
      <c r="CHQ61" s="9"/>
      <c r="CHR61" s="9"/>
      <c r="CHS61" s="9"/>
      <c r="CHT61" s="9"/>
      <c r="CHU61" s="9"/>
      <c r="CHV61" s="9"/>
      <c r="CHW61" s="9"/>
      <c r="CHX61" s="9"/>
      <c r="CHY61" s="9"/>
      <c r="CHZ61" s="9"/>
      <c r="CIA61" s="9"/>
      <c r="CIB61" s="9"/>
      <c r="CIC61" s="9"/>
      <c r="CID61" s="9"/>
      <c r="CIE61" s="9"/>
      <c r="CIF61" s="9"/>
      <c r="CIG61" s="9"/>
      <c r="CIH61" s="9"/>
      <c r="CII61" s="9"/>
      <c r="CIJ61" s="9"/>
      <c r="CIK61" s="9"/>
      <c r="CIL61" s="9"/>
      <c r="CIM61" s="9"/>
      <c r="CIN61" s="9"/>
      <c r="CIO61" s="9"/>
      <c r="CIP61" s="9"/>
      <c r="CIQ61" s="9"/>
      <c r="CIR61" s="9"/>
      <c r="CIS61" s="9"/>
      <c r="CIT61" s="9"/>
      <c r="CIU61" s="9"/>
      <c r="CIV61" s="9"/>
      <c r="CIW61" s="9"/>
      <c r="CIX61" s="9"/>
      <c r="CIY61" s="9"/>
      <c r="CIZ61" s="9"/>
      <c r="CJA61" s="9"/>
      <c r="CJB61" s="9"/>
      <c r="CJC61" s="9"/>
      <c r="CJD61" s="9"/>
      <c r="CJE61" s="9"/>
      <c r="CJF61" s="9"/>
      <c r="CJG61" s="9"/>
      <c r="CJH61" s="9"/>
      <c r="CJI61" s="9"/>
      <c r="CJJ61" s="9"/>
      <c r="CJK61" s="9"/>
      <c r="CJL61" s="9"/>
      <c r="CJM61" s="9"/>
      <c r="CJN61" s="9"/>
      <c r="CJO61" s="9"/>
      <c r="CJP61" s="9"/>
      <c r="CJQ61" s="9"/>
      <c r="CJR61" s="9"/>
      <c r="CJS61" s="9"/>
      <c r="CJT61" s="9"/>
      <c r="CJU61" s="9"/>
      <c r="CJV61" s="9"/>
      <c r="CJW61" s="9"/>
      <c r="CJX61" s="9"/>
      <c r="CJY61" s="9"/>
      <c r="CJZ61" s="9"/>
      <c r="CKA61" s="9"/>
      <c r="CKB61" s="9"/>
      <c r="CKC61" s="9"/>
      <c r="CKD61" s="9"/>
      <c r="CKE61" s="9"/>
      <c r="CKF61" s="9"/>
      <c r="CKG61" s="9"/>
      <c r="CKH61" s="9"/>
      <c r="CKI61" s="9"/>
      <c r="CKJ61" s="9"/>
      <c r="CKK61" s="9"/>
      <c r="CKL61" s="9"/>
      <c r="CKM61" s="9"/>
      <c r="CKN61" s="9"/>
      <c r="CKO61" s="9"/>
      <c r="CKP61" s="9"/>
      <c r="CKQ61" s="9"/>
      <c r="CKR61" s="9"/>
      <c r="CKS61" s="9"/>
      <c r="CKT61" s="9"/>
      <c r="CKU61" s="9"/>
      <c r="CKV61" s="9"/>
      <c r="CKW61" s="9"/>
      <c r="CKX61" s="9"/>
      <c r="CKY61" s="9"/>
      <c r="CKZ61" s="9"/>
      <c r="CLA61" s="9"/>
      <c r="CLB61" s="9"/>
      <c r="CLC61" s="9"/>
      <c r="CLD61" s="9"/>
      <c r="CLE61" s="9"/>
      <c r="CLF61" s="9"/>
      <c r="CLG61" s="9"/>
      <c r="CLH61" s="9"/>
      <c r="CLI61" s="9"/>
      <c r="CLJ61" s="9"/>
      <c r="CLK61" s="9"/>
      <c r="CLL61" s="9"/>
      <c r="CLM61" s="9"/>
      <c r="CLN61" s="9"/>
      <c r="CLO61" s="9"/>
      <c r="CLP61" s="9"/>
      <c r="CLQ61" s="9"/>
      <c r="CLR61" s="9"/>
      <c r="CLS61" s="9"/>
      <c r="CLT61" s="9"/>
      <c r="CLU61" s="9"/>
      <c r="CLV61" s="9"/>
      <c r="CLW61" s="9"/>
      <c r="CLX61" s="9"/>
      <c r="CLY61" s="9"/>
      <c r="CLZ61" s="9"/>
      <c r="CMA61" s="9"/>
      <c r="CMB61" s="9"/>
      <c r="CMC61" s="9"/>
      <c r="CMD61" s="9"/>
      <c r="CME61" s="9"/>
      <c r="CMF61" s="9"/>
      <c r="CMG61" s="9"/>
      <c r="CMH61" s="9"/>
      <c r="CMI61" s="9"/>
      <c r="CMJ61" s="9"/>
      <c r="CMK61" s="9"/>
      <c r="CML61" s="9"/>
      <c r="CMM61" s="9"/>
      <c r="CMN61" s="9"/>
      <c r="CMO61" s="9"/>
      <c r="CMP61" s="9"/>
      <c r="CMQ61" s="9"/>
      <c r="CMR61" s="9"/>
      <c r="CMS61" s="9"/>
      <c r="CMT61" s="9"/>
      <c r="CMU61" s="9"/>
      <c r="CMV61" s="9"/>
      <c r="CMW61" s="9"/>
      <c r="CMX61" s="9"/>
      <c r="CMY61" s="9"/>
      <c r="CMZ61" s="9"/>
      <c r="CNA61" s="9"/>
      <c r="CNB61" s="9"/>
      <c r="CNC61" s="9"/>
      <c r="CND61" s="9"/>
      <c r="CNE61" s="9"/>
      <c r="CNF61" s="9"/>
      <c r="CNG61" s="9"/>
      <c r="CNH61" s="9"/>
      <c r="CNI61" s="9"/>
      <c r="CNJ61" s="9"/>
      <c r="CNK61" s="9"/>
      <c r="CNL61" s="9"/>
      <c r="CNM61" s="9"/>
      <c r="CNN61" s="9"/>
      <c r="CNO61" s="9"/>
      <c r="CNP61" s="9"/>
      <c r="CNQ61" s="9"/>
      <c r="CNR61" s="9"/>
      <c r="CNS61" s="9"/>
      <c r="CNT61" s="9"/>
      <c r="CNU61" s="9"/>
      <c r="CNV61" s="9"/>
      <c r="CNW61" s="9"/>
      <c r="CNX61" s="9"/>
      <c r="CNY61" s="9"/>
      <c r="CNZ61" s="9"/>
      <c r="COA61" s="9"/>
      <c r="COB61" s="9"/>
      <c r="COC61" s="9"/>
      <c r="COD61" s="9"/>
      <c r="COE61" s="9"/>
      <c r="COF61" s="9"/>
      <c r="COG61" s="9"/>
      <c r="COH61" s="9"/>
      <c r="COI61" s="9"/>
      <c r="COJ61" s="9"/>
      <c r="COK61" s="9"/>
      <c r="COL61" s="9"/>
      <c r="COM61" s="9"/>
      <c r="CON61" s="9"/>
      <c r="COO61" s="9"/>
      <c r="COP61" s="9"/>
      <c r="COQ61" s="9"/>
      <c r="COR61" s="9"/>
      <c r="COS61" s="9"/>
      <c r="COT61" s="9"/>
      <c r="COU61" s="9"/>
      <c r="COV61" s="9"/>
      <c r="COW61" s="9"/>
      <c r="COX61" s="9"/>
      <c r="COY61" s="9"/>
      <c r="COZ61" s="9"/>
      <c r="CPA61" s="9"/>
      <c r="CPB61" s="9"/>
      <c r="CPC61" s="9"/>
      <c r="CPD61" s="9"/>
      <c r="CPE61" s="9"/>
      <c r="CPF61" s="9"/>
      <c r="CPG61" s="9"/>
      <c r="CPH61" s="9"/>
      <c r="CPI61" s="9"/>
      <c r="CPJ61" s="9"/>
      <c r="CPK61" s="9"/>
      <c r="CPL61" s="9"/>
      <c r="CPM61" s="9"/>
      <c r="CPN61" s="9"/>
      <c r="CPO61" s="9"/>
      <c r="CPP61" s="9"/>
      <c r="CPQ61" s="9"/>
      <c r="CPR61" s="9"/>
      <c r="CPS61" s="9"/>
      <c r="CPT61" s="9"/>
      <c r="CPU61" s="9"/>
      <c r="CPV61" s="9"/>
      <c r="CPW61" s="9"/>
      <c r="CPX61" s="9"/>
      <c r="CPY61" s="9"/>
      <c r="CPZ61" s="9"/>
      <c r="CQA61" s="9"/>
      <c r="CQB61" s="9"/>
      <c r="CQC61" s="9"/>
      <c r="CQD61" s="9"/>
      <c r="CQE61" s="9"/>
      <c r="CQF61" s="9"/>
      <c r="CQG61" s="9"/>
      <c r="CQH61" s="9"/>
      <c r="CQI61" s="9"/>
      <c r="CQJ61" s="9"/>
      <c r="CQK61" s="9"/>
      <c r="CQL61" s="9"/>
      <c r="CQM61" s="9"/>
      <c r="CQN61" s="9"/>
      <c r="CQO61" s="9"/>
      <c r="CQP61" s="9"/>
      <c r="CQQ61" s="9"/>
      <c r="CQR61" s="9"/>
      <c r="CQS61" s="9"/>
      <c r="CQT61" s="9"/>
      <c r="CQU61" s="9"/>
      <c r="CQV61" s="9"/>
      <c r="CQW61" s="9"/>
      <c r="CQX61" s="9"/>
      <c r="CQY61" s="9"/>
      <c r="CQZ61" s="9"/>
      <c r="CRA61" s="9"/>
      <c r="CRB61" s="9"/>
      <c r="CRC61" s="9"/>
      <c r="CRD61" s="9"/>
      <c r="CRE61" s="9"/>
      <c r="CRF61" s="9"/>
      <c r="CRG61" s="9"/>
      <c r="CRH61" s="9"/>
      <c r="CRI61" s="9"/>
      <c r="CRJ61" s="9"/>
      <c r="CRK61" s="9"/>
      <c r="CRL61" s="9"/>
      <c r="CRM61" s="9"/>
      <c r="CRN61" s="9"/>
      <c r="CRO61" s="9"/>
      <c r="CRP61" s="9"/>
      <c r="CRQ61" s="9"/>
      <c r="CRR61" s="9"/>
      <c r="CRS61" s="9"/>
      <c r="CRT61" s="9"/>
      <c r="CRU61" s="9"/>
      <c r="CRV61" s="9"/>
      <c r="CRW61" s="9"/>
      <c r="CRX61" s="9"/>
      <c r="CRY61" s="9"/>
      <c r="CRZ61" s="9"/>
      <c r="CSA61" s="9"/>
      <c r="CSB61" s="9"/>
      <c r="CSC61" s="9"/>
      <c r="CSD61" s="9"/>
      <c r="CSE61" s="9"/>
      <c r="CSF61" s="9"/>
      <c r="CSG61" s="9"/>
      <c r="CSH61" s="9"/>
      <c r="CSI61" s="9"/>
      <c r="CSJ61" s="9"/>
      <c r="CSK61" s="9"/>
      <c r="CSL61" s="9"/>
      <c r="CSM61" s="9"/>
      <c r="CSN61" s="9"/>
      <c r="CSO61" s="9"/>
      <c r="CSP61" s="9"/>
      <c r="CSQ61" s="9"/>
      <c r="CSR61" s="9"/>
      <c r="CSS61" s="9"/>
      <c r="CST61" s="9"/>
      <c r="CSU61" s="9"/>
      <c r="CSV61" s="9"/>
      <c r="CSW61" s="9"/>
      <c r="CSX61" s="9"/>
      <c r="CSY61" s="9"/>
      <c r="CSZ61" s="9"/>
      <c r="CTA61" s="9"/>
      <c r="CTB61" s="9"/>
      <c r="CTC61" s="9"/>
      <c r="CTD61" s="9"/>
      <c r="CTE61" s="9"/>
      <c r="CTF61" s="9"/>
      <c r="CTG61" s="9"/>
      <c r="CTH61" s="9"/>
      <c r="CTI61" s="9"/>
      <c r="CTJ61" s="9"/>
      <c r="CTK61" s="9"/>
      <c r="CTL61" s="9"/>
      <c r="CTM61" s="9"/>
      <c r="CTN61" s="9"/>
      <c r="CTO61" s="9"/>
      <c r="CTP61" s="9"/>
      <c r="CTQ61" s="9"/>
      <c r="CTR61" s="9"/>
      <c r="CTS61" s="9"/>
      <c r="CTT61" s="9"/>
      <c r="CTU61" s="9"/>
      <c r="CTV61" s="9"/>
      <c r="CTW61" s="9"/>
      <c r="CTX61" s="9"/>
      <c r="CTY61" s="9"/>
      <c r="CTZ61" s="9"/>
      <c r="CUA61" s="9"/>
      <c r="CUB61" s="9"/>
      <c r="CUC61" s="9"/>
      <c r="CUD61" s="9"/>
      <c r="CUE61" s="9"/>
      <c r="CUF61" s="9"/>
      <c r="CUG61" s="9"/>
      <c r="CUH61" s="9"/>
      <c r="CUI61" s="9"/>
      <c r="CUJ61" s="9"/>
      <c r="CUK61" s="9"/>
      <c r="CUL61" s="9"/>
      <c r="CUM61" s="9"/>
      <c r="CUN61" s="9"/>
      <c r="CUO61" s="9"/>
      <c r="CUP61" s="9"/>
      <c r="CUQ61" s="9"/>
      <c r="CUR61" s="9"/>
      <c r="CUS61" s="9"/>
      <c r="CUT61" s="9"/>
      <c r="CUU61" s="9"/>
      <c r="CUV61" s="9"/>
      <c r="CUW61" s="9"/>
      <c r="CUX61" s="9"/>
      <c r="CUY61" s="9"/>
      <c r="CUZ61" s="9"/>
      <c r="CVA61" s="9"/>
      <c r="CVB61" s="9"/>
      <c r="CVC61" s="9"/>
      <c r="CVD61" s="9"/>
      <c r="CVE61" s="9"/>
      <c r="CVF61" s="9"/>
      <c r="CVG61" s="9"/>
      <c r="CVH61" s="9"/>
      <c r="CVI61" s="9"/>
      <c r="CVJ61" s="9"/>
      <c r="CVK61" s="9"/>
      <c r="CVL61" s="9"/>
      <c r="CVM61" s="9"/>
      <c r="CVN61" s="9"/>
      <c r="CVO61" s="9"/>
      <c r="CVP61" s="9"/>
      <c r="CVQ61" s="9"/>
      <c r="CVR61" s="9"/>
      <c r="CVS61" s="9"/>
      <c r="CVT61" s="9"/>
      <c r="CVU61" s="9"/>
      <c r="CVV61" s="9"/>
      <c r="CVW61" s="9"/>
      <c r="CVX61" s="9"/>
      <c r="CVY61" s="9"/>
      <c r="CVZ61" s="9"/>
      <c r="CWA61" s="9"/>
      <c r="CWB61" s="9"/>
      <c r="CWC61" s="9"/>
      <c r="CWD61" s="9"/>
      <c r="CWE61" s="9"/>
      <c r="CWF61" s="9"/>
      <c r="CWG61" s="9"/>
      <c r="CWH61" s="9"/>
      <c r="CWI61" s="9"/>
      <c r="CWJ61" s="9"/>
      <c r="CWK61" s="9"/>
      <c r="CWL61" s="9"/>
      <c r="CWM61" s="9"/>
      <c r="CWN61" s="9"/>
      <c r="CWO61" s="9"/>
      <c r="CWP61" s="9"/>
      <c r="CWQ61" s="9"/>
      <c r="CWR61" s="9"/>
      <c r="CWS61" s="9"/>
      <c r="CWT61" s="9"/>
      <c r="CWU61" s="9"/>
      <c r="CWV61" s="9"/>
      <c r="CWW61" s="9"/>
      <c r="CWX61" s="9"/>
      <c r="CWY61" s="9"/>
      <c r="CWZ61" s="9"/>
      <c r="CXA61" s="9"/>
      <c r="CXB61" s="9"/>
      <c r="CXC61" s="9"/>
      <c r="CXD61" s="9"/>
      <c r="CXE61" s="9"/>
      <c r="CXF61" s="9"/>
      <c r="CXG61" s="9"/>
      <c r="CXH61" s="9"/>
      <c r="CXI61" s="9"/>
      <c r="CXJ61" s="9"/>
      <c r="CXK61" s="9"/>
      <c r="CXL61" s="9"/>
      <c r="CXM61" s="9"/>
      <c r="CXN61" s="9"/>
      <c r="CXO61" s="9"/>
      <c r="CXP61" s="9"/>
      <c r="CXQ61" s="9"/>
      <c r="CXR61" s="9"/>
      <c r="CXS61" s="9"/>
      <c r="CXT61" s="9"/>
      <c r="CXU61" s="9"/>
      <c r="CXV61" s="9"/>
      <c r="CXW61" s="9"/>
      <c r="CXX61" s="9"/>
      <c r="CXY61" s="9"/>
      <c r="CXZ61" s="9"/>
      <c r="CYA61" s="9"/>
      <c r="CYB61" s="9"/>
      <c r="CYC61" s="9"/>
      <c r="CYD61" s="9"/>
      <c r="CYE61" s="9"/>
      <c r="CYF61" s="9"/>
      <c r="CYG61" s="9"/>
      <c r="CYH61" s="9"/>
      <c r="CYI61" s="9"/>
      <c r="CYJ61" s="9"/>
      <c r="CYK61" s="9"/>
      <c r="CYL61" s="9"/>
      <c r="CYM61" s="9"/>
      <c r="CYN61" s="9"/>
      <c r="CYO61" s="9"/>
      <c r="CYP61" s="9"/>
      <c r="CYQ61" s="9"/>
      <c r="CYR61" s="9"/>
      <c r="CYS61" s="9"/>
      <c r="CYT61" s="9"/>
      <c r="CYU61" s="9"/>
      <c r="CYV61" s="9"/>
      <c r="CYW61" s="9"/>
      <c r="CYX61" s="9"/>
      <c r="CYY61" s="9"/>
      <c r="CYZ61" s="9"/>
      <c r="CZA61" s="9"/>
      <c r="CZB61" s="9"/>
      <c r="CZC61" s="9"/>
      <c r="CZD61" s="9"/>
      <c r="CZE61" s="9"/>
      <c r="CZF61" s="9"/>
      <c r="CZG61" s="9"/>
      <c r="CZH61" s="9"/>
      <c r="CZI61" s="9"/>
      <c r="CZJ61" s="9"/>
      <c r="CZK61" s="9"/>
      <c r="CZL61" s="9"/>
      <c r="CZM61" s="9"/>
      <c r="CZN61" s="9"/>
      <c r="CZO61" s="9"/>
      <c r="CZP61" s="9"/>
      <c r="CZQ61" s="9"/>
      <c r="CZR61" s="9"/>
      <c r="CZS61" s="9"/>
      <c r="CZT61" s="9"/>
      <c r="CZU61" s="9"/>
      <c r="CZV61" s="9"/>
      <c r="CZW61" s="9"/>
      <c r="CZX61" s="9"/>
      <c r="CZY61" s="9"/>
      <c r="CZZ61" s="9"/>
      <c r="DAA61" s="9"/>
      <c r="DAB61" s="9"/>
      <c r="DAC61" s="9"/>
      <c r="DAD61" s="9"/>
      <c r="DAE61" s="9"/>
      <c r="DAF61" s="9"/>
      <c r="DAG61" s="9"/>
      <c r="DAH61" s="9"/>
      <c r="DAI61" s="9"/>
      <c r="DAJ61" s="9"/>
      <c r="DAK61" s="9"/>
      <c r="DAL61" s="9"/>
      <c r="DAM61" s="9"/>
      <c r="DAN61" s="9"/>
      <c r="DAO61" s="9"/>
      <c r="DAP61" s="9"/>
      <c r="DAQ61" s="9"/>
      <c r="DAR61" s="9"/>
      <c r="DAS61" s="9"/>
      <c r="DAT61" s="9"/>
      <c r="DAU61" s="9"/>
      <c r="DAV61" s="9"/>
      <c r="DAW61" s="9"/>
      <c r="DAX61" s="9"/>
      <c r="DAY61" s="9"/>
      <c r="DAZ61" s="9"/>
      <c r="DBA61" s="9"/>
      <c r="DBB61" s="9"/>
      <c r="DBC61" s="9"/>
      <c r="DBD61" s="9"/>
      <c r="DBE61" s="9"/>
      <c r="DBF61" s="9"/>
      <c r="DBG61" s="9"/>
      <c r="DBH61" s="9"/>
      <c r="DBI61" s="9"/>
      <c r="DBJ61" s="9"/>
      <c r="DBK61" s="9"/>
      <c r="DBL61" s="9"/>
      <c r="DBM61" s="9"/>
      <c r="DBN61" s="9"/>
      <c r="DBO61" s="9"/>
      <c r="DBP61" s="9"/>
      <c r="DBQ61" s="9"/>
      <c r="DBR61" s="9"/>
      <c r="DBS61" s="9"/>
      <c r="DBT61" s="9"/>
      <c r="DBU61" s="9"/>
      <c r="DBV61" s="9"/>
      <c r="DBW61" s="9"/>
      <c r="DBX61" s="9"/>
      <c r="DBY61" s="9"/>
      <c r="DBZ61" s="9"/>
      <c r="DCA61" s="9"/>
      <c r="DCB61" s="9"/>
      <c r="DCC61" s="9"/>
      <c r="DCD61" s="9"/>
      <c r="DCE61" s="9"/>
      <c r="DCF61" s="9"/>
      <c r="DCG61" s="9"/>
      <c r="DCH61" s="9"/>
      <c r="DCI61" s="9"/>
      <c r="DCJ61" s="9"/>
      <c r="DCK61" s="9"/>
      <c r="DCL61" s="9"/>
      <c r="DCM61" s="9"/>
      <c r="DCN61" s="9"/>
      <c r="DCO61" s="9"/>
      <c r="DCP61" s="9"/>
      <c r="DCQ61" s="9"/>
      <c r="DCR61" s="9"/>
      <c r="DCS61" s="9"/>
      <c r="DCT61" s="9"/>
      <c r="DCU61" s="9"/>
      <c r="DCV61" s="9"/>
      <c r="DCW61" s="9"/>
      <c r="DCX61" s="9"/>
      <c r="DCY61" s="9"/>
      <c r="DCZ61" s="9"/>
      <c r="DDA61" s="9"/>
      <c r="DDB61" s="9"/>
      <c r="DDC61" s="9"/>
      <c r="DDD61" s="9"/>
      <c r="DDE61" s="9"/>
      <c r="DDF61" s="9"/>
      <c r="DDG61" s="9"/>
      <c r="DDH61" s="9"/>
      <c r="DDI61" s="9"/>
      <c r="DDJ61" s="9"/>
      <c r="DDK61" s="9"/>
      <c r="DDL61" s="9"/>
      <c r="DDM61" s="9"/>
      <c r="DDN61" s="9"/>
      <c r="DDO61" s="9"/>
      <c r="DDP61" s="9"/>
      <c r="DDQ61" s="9"/>
      <c r="DDR61" s="9"/>
      <c r="DDS61" s="9"/>
      <c r="DDT61" s="9"/>
      <c r="DDU61" s="9"/>
      <c r="DDV61" s="9"/>
      <c r="DDW61" s="9"/>
      <c r="DDX61" s="9"/>
      <c r="DDY61" s="9"/>
      <c r="DDZ61" s="9"/>
      <c r="DEA61" s="9"/>
      <c r="DEB61" s="9"/>
      <c r="DEC61" s="9"/>
      <c r="DED61" s="9"/>
      <c r="DEE61" s="9"/>
      <c r="DEF61" s="9"/>
      <c r="DEG61" s="9"/>
      <c r="DEH61" s="9"/>
      <c r="DEI61" s="9"/>
      <c r="DEJ61" s="9"/>
      <c r="DEK61" s="9"/>
      <c r="DEL61" s="9"/>
      <c r="DEM61" s="9"/>
      <c r="DEN61" s="9"/>
      <c r="DEO61" s="9"/>
      <c r="DEP61" s="9"/>
      <c r="DEQ61" s="9"/>
      <c r="DER61" s="9"/>
      <c r="DES61" s="9"/>
      <c r="DET61" s="9"/>
      <c r="DEU61" s="9"/>
      <c r="DEV61" s="9"/>
      <c r="DEW61" s="9"/>
      <c r="DEX61" s="9"/>
      <c r="DEY61" s="9"/>
      <c r="DEZ61" s="9"/>
      <c r="DFA61" s="9"/>
      <c r="DFB61" s="9"/>
      <c r="DFC61" s="9"/>
      <c r="DFD61" s="9"/>
      <c r="DFE61" s="9"/>
      <c r="DFF61" s="9"/>
      <c r="DFG61" s="9"/>
      <c r="DFH61" s="9"/>
      <c r="DFI61" s="9"/>
      <c r="DFJ61" s="9"/>
      <c r="DFK61" s="9"/>
      <c r="DFL61" s="9"/>
      <c r="DFM61" s="9"/>
      <c r="DFN61" s="9"/>
      <c r="DFO61" s="9"/>
      <c r="DFP61" s="9"/>
      <c r="DFQ61" s="9"/>
      <c r="DFR61" s="9"/>
      <c r="DFS61" s="9"/>
      <c r="DFT61" s="9"/>
      <c r="DFU61" s="9"/>
      <c r="DFV61" s="9"/>
      <c r="DFW61" s="9"/>
      <c r="DFX61" s="9"/>
      <c r="DFY61" s="9"/>
      <c r="DFZ61" s="9"/>
      <c r="DGA61" s="9"/>
      <c r="DGB61" s="9"/>
      <c r="DGC61" s="9"/>
      <c r="DGD61" s="9"/>
      <c r="DGE61" s="9"/>
      <c r="DGF61" s="9"/>
      <c r="DGG61" s="9"/>
      <c r="DGH61" s="9"/>
      <c r="DGI61" s="9"/>
      <c r="DGJ61" s="9"/>
      <c r="DGK61" s="9"/>
      <c r="DGL61" s="9"/>
      <c r="DGM61" s="9"/>
      <c r="DGN61" s="9"/>
      <c r="DGO61" s="9"/>
      <c r="DGP61" s="9"/>
      <c r="DGQ61" s="9"/>
      <c r="DGR61" s="9"/>
      <c r="DGS61" s="9"/>
      <c r="DGT61" s="9"/>
      <c r="DGU61" s="9"/>
      <c r="DGV61" s="9"/>
      <c r="DGW61" s="9"/>
      <c r="DGX61" s="9"/>
      <c r="DGY61" s="9"/>
      <c r="DGZ61" s="9"/>
      <c r="DHA61" s="9"/>
      <c r="DHB61" s="9"/>
      <c r="DHC61" s="9"/>
      <c r="DHD61" s="9"/>
      <c r="DHE61" s="9"/>
      <c r="DHF61" s="9"/>
      <c r="DHG61" s="9"/>
      <c r="DHH61" s="9"/>
      <c r="DHI61" s="9"/>
      <c r="DHJ61" s="9"/>
      <c r="DHK61" s="9"/>
      <c r="DHL61" s="9"/>
      <c r="DHM61" s="9"/>
      <c r="DHN61" s="9"/>
      <c r="DHO61" s="9"/>
      <c r="DHP61" s="9"/>
      <c r="DHQ61" s="9"/>
      <c r="DHR61" s="9"/>
      <c r="DHS61" s="9"/>
      <c r="DHT61" s="9"/>
      <c r="DHU61" s="9"/>
      <c r="DHV61" s="9"/>
      <c r="DHW61" s="9"/>
      <c r="DHX61" s="9"/>
      <c r="DHY61" s="9"/>
      <c r="DHZ61" s="9"/>
      <c r="DIA61" s="9"/>
      <c r="DIB61" s="9"/>
      <c r="DIC61" s="9"/>
      <c r="DID61" s="9"/>
      <c r="DIE61" s="9"/>
      <c r="DIF61" s="9"/>
      <c r="DIG61" s="9"/>
      <c r="DIH61" s="9"/>
      <c r="DII61" s="9"/>
      <c r="DIJ61" s="9"/>
      <c r="DIK61" s="9"/>
      <c r="DIL61" s="9"/>
      <c r="DIM61" s="9"/>
      <c r="DIN61" s="9"/>
      <c r="DIO61" s="9"/>
      <c r="DIP61" s="9"/>
      <c r="DIQ61" s="9"/>
      <c r="DIR61" s="9"/>
      <c r="DIS61" s="9"/>
      <c r="DIT61" s="9"/>
      <c r="DIU61" s="9"/>
      <c r="DIV61" s="9"/>
      <c r="DIW61" s="9"/>
      <c r="DIX61" s="9"/>
      <c r="DIY61" s="9"/>
      <c r="DIZ61" s="9"/>
      <c r="DJA61" s="9"/>
      <c r="DJB61" s="9"/>
      <c r="DJC61" s="9"/>
      <c r="DJD61" s="9"/>
      <c r="DJE61" s="9"/>
      <c r="DJF61" s="9"/>
      <c r="DJG61" s="9"/>
      <c r="DJH61" s="9"/>
      <c r="DJI61" s="9"/>
      <c r="DJJ61" s="9"/>
      <c r="DJK61" s="9"/>
      <c r="DJL61" s="9"/>
      <c r="DJM61" s="9"/>
      <c r="DJN61" s="9"/>
      <c r="DJO61" s="9"/>
      <c r="DJP61" s="9"/>
      <c r="DJQ61" s="9"/>
      <c r="DJR61" s="9"/>
      <c r="DJS61" s="9"/>
      <c r="DJT61" s="9"/>
      <c r="DJU61" s="9"/>
      <c r="DJV61" s="9"/>
      <c r="DJW61" s="9"/>
      <c r="DJX61" s="9"/>
      <c r="DJY61" s="9"/>
      <c r="DJZ61" s="9"/>
      <c r="DKA61" s="9"/>
      <c r="DKB61" s="9"/>
      <c r="DKC61" s="9"/>
      <c r="DKD61" s="9"/>
      <c r="DKE61" s="9"/>
      <c r="DKF61" s="9"/>
      <c r="DKG61" s="9"/>
      <c r="DKH61" s="9"/>
      <c r="DKI61" s="9"/>
      <c r="DKJ61" s="9"/>
      <c r="DKK61" s="9"/>
      <c r="DKL61" s="9"/>
      <c r="DKM61" s="9"/>
      <c r="DKN61" s="9"/>
      <c r="DKO61" s="9"/>
      <c r="DKP61" s="9"/>
      <c r="DKQ61" s="9"/>
      <c r="DKR61" s="9"/>
      <c r="DKS61" s="9"/>
      <c r="DKT61" s="9"/>
      <c r="DKU61" s="9"/>
      <c r="DKV61" s="9"/>
      <c r="DKW61" s="9"/>
      <c r="DKX61" s="9"/>
      <c r="DKY61" s="9"/>
      <c r="DKZ61" s="9"/>
      <c r="DLA61" s="9"/>
      <c r="DLB61" s="9"/>
      <c r="DLC61" s="9"/>
      <c r="DLD61" s="9"/>
      <c r="DLE61" s="9"/>
      <c r="DLF61" s="9"/>
      <c r="DLG61" s="9"/>
      <c r="DLH61" s="9"/>
      <c r="DLI61" s="9"/>
      <c r="DLJ61" s="9"/>
      <c r="DLK61" s="9"/>
      <c r="DLL61" s="9"/>
      <c r="DLM61" s="9"/>
      <c r="DLN61" s="9"/>
      <c r="DLO61" s="9"/>
      <c r="DLP61" s="9"/>
      <c r="DLQ61" s="9"/>
      <c r="DLR61" s="9"/>
      <c r="DLS61" s="9"/>
      <c r="DLT61" s="9"/>
      <c r="DLU61" s="9"/>
      <c r="DLV61" s="9"/>
      <c r="DLW61" s="9"/>
      <c r="DLX61" s="9"/>
      <c r="DLY61" s="9"/>
      <c r="DLZ61" s="9"/>
      <c r="DMA61" s="9"/>
      <c r="DMB61" s="9"/>
      <c r="DMC61" s="9"/>
      <c r="DMD61" s="9"/>
      <c r="DME61" s="9"/>
      <c r="DMF61" s="9"/>
      <c r="DMG61" s="9"/>
      <c r="DMH61" s="9"/>
      <c r="DMI61" s="9"/>
      <c r="DMJ61" s="9"/>
      <c r="DMK61" s="9"/>
      <c r="DML61" s="9"/>
      <c r="DMM61" s="9"/>
      <c r="DMN61" s="9"/>
      <c r="DMO61" s="9"/>
      <c r="DMP61" s="9"/>
      <c r="DMQ61" s="9"/>
      <c r="DMR61" s="9"/>
      <c r="DMS61" s="9"/>
      <c r="DMT61" s="9"/>
      <c r="DMU61" s="9"/>
      <c r="DMV61" s="9"/>
      <c r="DMW61" s="9"/>
      <c r="DMX61" s="9"/>
      <c r="DMY61" s="9"/>
      <c r="DMZ61" s="9"/>
      <c r="DNA61" s="9"/>
      <c r="DNB61" s="9"/>
      <c r="DNC61" s="9"/>
      <c r="DND61" s="9"/>
      <c r="DNE61" s="9"/>
      <c r="DNF61" s="9"/>
      <c r="DNG61" s="9"/>
      <c r="DNH61" s="9"/>
      <c r="DNI61" s="9"/>
      <c r="DNJ61" s="9"/>
      <c r="DNK61" s="9"/>
      <c r="DNL61" s="9"/>
      <c r="DNM61" s="9"/>
      <c r="DNN61" s="9"/>
      <c r="DNO61" s="9"/>
      <c r="DNP61" s="9"/>
      <c r="DNQ61" s="9"/>
      <c r="DNR61" s="9"/>
      <c r="DNS61" s="9"/>
      <c r="DNT61" s="9"/>
      <c r="DNU61" s="9"/>
      <c r="DNV61" s="9"/>
      <c r="DNW61" s="9"/>
      <c r="DNX61" s="9"/>
      <c r="DNY61" s="9"/>
      <c r="DNZ61" s="9"/>
      <c r="DOA61" s="9"/>
      <c r="DOB61" s="9"/>
      <c r="DOC61" s="9"/>
      <c r="DOD61" s="9"/>
      <c r="DOE61" s="9"/>
      <c r="DOF61" s="9"/>
      <c r="DOG61" s="9"/>
      <c r="DOH61" s="9"/>
      <c r="DOI61" s="9"/>
      <c r="DOJ61" s="9"/>
      <c r="DOK61" s="9"/>
      <c r="DOL61" s="9"/>
      <c r="DOM61" s="9"/>
      <c r="DON61" s="9"/>
      <c r="DOO61" s="9"/>
      <c r="DOP61" s="9"/>
      <c r="DOQ61" s="9"/>
      <c r="DOR61" s="9"/>
      <c r="DOS61" s="9"/>
      <c r="DOT61" s="9"/>
      <c r="DOU61" s="9"/>
      <c r="DOV61" s="9"/>
      <c r="DOW61" s="9"/>
      <c r="DOX61" s="9"/>
      <c r="DOY61" s="9"/>
      <c r="DOZ61" s="9"/>
      <c r="DPA61" s="9"/>
      <c r="DPB61" s="9"/>
      <c r="DPC61" s="9"/>
      <c r="DPD61" s="9"/>
      <c r="DPE61" s="9"/>
      <c r="DPF61" s="9"/>
      <c r="DPG61" s="9"/>
      <c r="DPH61" s="9"/>
      <c r="DPI61" s="9"/>
      <c r="DPJ61" s="9"/>
      <c r="DPK61" s="9"/>
      <c r="DPL61" s="9"/>
      <c r="DPM61" s="9"/>
      <c r="DPN61" s="9"/>
      <c r="DPO61" s="9"/>
      <c r="DPP61" s="9"/>
      <c r="DPQ61" s="9"/>
      <c r="DPR61" s="9"/>
      <c r="DPS61" s="9"/>
      <c r="DPT61" s="9"/>
      <c r="DPU61" s="9"/>
      <c r="DPV61" s="9"/>
      <c r="DPW61" s="9"/>
      <c r="DPX61" s="9"/>
      <c r="DPY61" s="9"/>
      <c r="DPZ61" s="9"/>
      <c r="DQA61" s="9"/>
      <c r="DQB61" s="9"/>
      <c r="DQC61" s="9"/>
      <c r="DQD61" s="9"/>
      <c r="DQE61" s="9"/>
      <c r="DQF61" s="9"/>
      <c r="DQG61" s="9"/>
      <c r="DQH61" s="9"/>
      <c r="DQI61" s="9"/>
      <c r="DQJ61" s="9"/>
      <c r="DQK61" s="9"/>
      <c r="DQL61" s="9"/>
      <c r="DQM61" s="9"/>
      <c r="DQN61" s="9"/>
      <c r="DQO61" s="9"/>
      <c r="DQP61" s="9"/>
      <c r="DQQ61" s="9"/>
      <c r="DQR61" s="9"/>
      <c r="DQS61" s="9"/>
      <c r="DQT61" s="9"/>
      <c r="DQU61" s="9"/>
      <c r="DQV61" s="9"/>
      <c r="DQW61" s="9"/>
      <c r="DQX61" s="9"/>
      <c r="DQY61" s="9"/>
      <c r="DQZ61" s="9"/>
      <c r="DRA61" s="9"/>
      <c r="DRB61" s="9"/>
      <c r="DRC61" s="9"/>
      <c r="DRD61" s="9"/>
      <c r="DRE61" s="9"/>
      <c r="DRF61" s="9"/>
      <c r="DRG61" s="9"/>
      <c r="DRH61" s="9"/>
      <c r="DRI61" s="9"/>
      <c r="DRJ61" s="9"/>
      <c r="DRK61" s="9"/>
      <c r="DRL61" s="9"/>
      <c r="DRM61" s="9"/>
      <c r="DRN61" s="9"/>
      <c r="DRO61" s="9"/>
      <c r="DRP61" s="9"/>
      <c r="DRQ61" s="9"/>
      <c r="DRR61" s="9"/>
      <c r="DRS61" s="9"/>
      <c r="DRT61" s="9"/>
      <c r="DRU61" s="9"/>
      <c r="DRV61" s="9"/>
      <c r="DRW61" s="9"/>
      <c r="DRX61" s="9"/>
      <c r="DRY61" s="9"/>
      <c r="DRZ61" s="9"/>
      <c r="DSA61" s="9"/>
      <c r="DSB61" s="9"/>
      <c r="DSC61" s="9"/>
      <c r="DSD61" s="9"/>
      <c r="DSE61" s="9"/>
      <c r="DSF61" s="9"/>
      <c r="DSG61" s="9"/>
      <c r="DSH61" s="9"/>
      <c r="DSI61" s="9"/>
      <c r="DSJ61" s="9"/>
      <c r="DSK61" s="9"/>
      <c r="DSL61" s="9"/>
      <c r="DSM61" s="9"/>
      <c r="DSN61" s="9"/>
      <c r="DSO61" s="9"/>
      <c r="DSP61" s="9"/>
      <c r="DSQ61" s="9"/>
      <c r="DSR61" s="9"/>
      <c r="DSS61" s="9"/>
      <c r="DST61" s="9"/>
      <c r="DSU61" s="9"/>
      <c r="DSV61" s="9"/>
      <c r="DSW61" s="9"/>
      <c r="DSX61" s="9"/>
      <c r="DSY61" s="9"/>
      <c r="DSZ61" s="9"/>
      <c r="DTA61" s="9"/>
      <c r="DTB61" s="9"/>
      <c r="DTC61" s="9"/>
      <c r="DTD61" s="9"/>
      <c r="DTE61" s="9"/>
      <c r="DTF61" s="9"/>
      <c r="DTG61" s="9"/>
      <c r="DTH61" s="9"/>
      <c r="DTI61" s="9"/>
      <c r="DTJ61" s="9"/>
      <c r="DTK61" s="9"/>
      <c r="DTL61" s="9"/>
      <c r="DTM61" s="9"/>
      <c r="DTN61" s="9"/>
      <c r="DTO61" s="9"/>
      <c r="DTP61" s="9"/>
      <c r="DTQ61" s="9"/>
      <c r="DTR61" s="9"/>
      <c r="DTS61" s="9"/>
      <c r="DTT61" s="9"/>
      <c r="DTU61" s="9"/>
      <c r="DTV61" s="9"/>
      <c r="DTW61" s="9"/>
      <c r="DTX61" s="9"/>
      <c r="DTY61" s="9"/>
      <c r="DTZ61" s="9"/>
      <c r="DUA61" s="9"/>
      <c r="DUB61" s="9"/>
      <c r="DUC61" s="9"/>
      <c r="DUD61" s="9"/>
      <c r="DUE61" s="9"/>
      <c r="DUF61" s="9"/>
      <c r="DUG61" s="9"/>
      <c r="DUH61" s="9"/>
      <c r="DUI61" s="9"/>
      <c r="DUJ61" s="9"/>
      <c r="DUK61" s="9"/>
      <c r="DUL61" s="9"/>
      <c r="DUM61" s="9"/>
      <c r="DUN61" s="9"/>
      <c r="DUO61" s="9"/>
      <c r="DUP61" s="9"/>
      <c r="DUQ61" s="9"/>
      <c r="DUR61" s="9"/>
      <c r="DUS61" s="9"/>
      <c r="DUT61" s="9"/>
      <c r="DUU61" s="9"/>
      <c r="DUV61" s="9"/>
      <c r="DUW61" s="9"/>
      <c r="DUX61" s="9"/>
      <c r="DUY61" s="9"/>
      <c r="DUZ61" s="9"/>
      <c r="DVA61" s="9"/>
      <c r="DVB61" s="9"/>
      <c r="DVC61" s="9"/>
      <c r="DVD61" s="9"/>
      <c r="DVE61" s="9"/>
      <c r="DVF61" s="9"/>
      <c r="DVG61" s="9"/>
      <c r="DVH61" s="9"/>
      <c r="DVI61" s="9"/>
      <c r="DVJ61" s="9"/>
      <c r="DVK61" s="9"/>
      <c r="DVL61" s="9"/>
      <c r="DVM61" s="9"/>
      <c r="DVN61" s="9"/>
      <c r="DVO61" s="9"/>
      <c r="DVP61" s="9"/>
      <c r="DVQ61" s="9"/>
      <c r="DVR61" s="9"/>
      <c r="DVS61" s="9"/>
      <c r="DVT61" s="9"/>
      <c r="DVU61" s="9"/>
      <c r="DVV61" s="9"/>
      <c r="DVW61" s="9"/>
      <c r="DVX61" s="9"/>
      <c r="DVY61" s="9"/>
      <c r="DVZ61" s="9"/>
      <c r="DWA61" s="9"/>
      <c r="DWB61" s="9"/>
      <c r="DWC61" s="9"/>
      <c r="DWD61" s="9"/>
      <c r="DWE61" s="9"/>
      <c r="DWF61" s="9"/>
      <c r="DWG61" s="9"/>
      <c r="DWH61" s="9"/>
      <c r="DWI61" s="9"/>
      <c r="DWJ61" s="9"/>
      <c r="DWK61" s="9"/>
      <c r="DWL61" s="9"/>
      <c r="DWM61" s="9"/>
      <c r="DWN61" s="9"/>
      <c r="DWO61" s="9"/>
      <c r="DWP61" s="9"/>
      <c r="DWQ61" s="9"/>
      <c r="DWR61" s="9"/>
      <c r="DWS61" s="9"/>
      <c r="DWT61" s="9"/>
      <c r="DWU61" s="9"/>
      <c r="DWV61" s="9"/>
      <c r="DWW61" s="9"/>
      <c r="DWX61" s="9"/>
      <c r="DWY61" s="9"/>
      <c r="DWZ61" s="9"/>
      <c r="DXA61" s="9"/>
      <c r="DXB61" s="9"/>
      <c r="DXC61" s="9"/>
      <c r="DXD61" s="9"/>
      <c r="DXE61" s="9"/>
      <c r="DXF61" s="9"/>
      <c r="DXG61" s="9"/>
      <c r="DXH61" s="9"/>
      <c r="DXI61" s="9"/>
      <c r="DXJ61" s="9"/>
      <c r="DXK61" s="9"/>
      <c r="DXL61" s="9"/>
      <c r="DXM61" s="9"/>
      <c r="DXN61" s="9"/>
      <c r="DXO61" s="9"/>
      <c r="DXP61" s="9"/>
      <c r="DXQ61" s="9"/>
      <c r="DXR61" s="9"/>
      <c r="DXS61" s="9"/>
      <c r="DXT61" s="9"/>
      <c r="DXU61" s="9"/>
      <c r="DXV61" s="9"/>
      <c r="DXW61" s="9"/>
      <c r="DXX61" s="9"/>
      <c r="DXY61" s="9"/>
      <c r="DXZ61" s="9"/>
      <c r="DYA61" s="9"/>
      <c r="DYB61" s="9"/>
      <c r="DYC61" s="9"/>
      <c r="DYD61" s="9"/>
      <c r="DYE61" s="9"/>
      <c r="DYF61" s="9"/>
      <c r="DYG61" s="9"/>
      <c r="DYH61" s="9"/>
      <c r="DYI61" s="9"/>
      <c r="DYJ61" s="9"/>
      <c r="DYK61" s="9"/>
      <c r="DYL61" s="9"/>
      <c r="DYM61" s="9"/>
      <c r="DYN61" s="9"/>
      <c r="DYO61" s="9"/>
      <c r="DYP61" s="9"/>
      <c r="DYQ61" s="9"/>
      <c r="DYR61" s="9"/>
      <c r="DYS61" s="9"/>
      <c r="DYT61" s="9"/>
      <c r="DYU61" s="9"/>
      <c r="DYV61" s="9"/>
      <c r="DYW61" s="9"/>
      <c r="DYX61" s="9"/>
      <c r="DYY61" s="9"/>
      <c r="DYZ61" s="9"/>
      <c r="DZA61" s="9"/>
      <c r="DZB61" s="9"/>
      <c r="DZC61" s="9"/>
      <c r="DZD61" s="9"/>
      <c r="DZE61" s="9"/>
      <c r="DZF61" s="9"/>
      <c r="DZG61" s="9"/>
      <c r="DZH61" s="9"/>
      <c r="DZI61" s="9"/>
      <c r="DZJ61" s="9"/>
      <c r="DZK61" s="9"/>
      <c r="DZL61" s="9"/>
      <c r="DZM61" s="9"/>
      <c r="DZN61" s="9"/>
      <c r="DZO61" s="9"/>
      <c r="DZP61" s="9"/>
      <c r="DZQ61" s="9"/>
      <c r="DZR61" s="9"/>
      <c r="DZS61" s="9"/>
      <c r="DZT61" s="9"/>
      <c r="DZU61" s="9"/>
      <c r="DZV61" s="9"/>
      <c r="DZW61" s="9"/>
      <c r="DZX61" s="9"/>
      <c r="DZY61" s="9"/>
      <c r="DZZ61" s="9"/>
      <c r="EAA61" s="9"/>
      <c r="EAB61" s="9"/>
      <c r="EAC61" s="9"/>
      <c r="EAD61" s="9"/>
      <c r="EAE61" s="9"/>
      <c r="EAF61" s="9"/>
      <c r="EAG61" s="9"/>
      <c r="EAH61" s="9"/>
      <c r="EAI61" s="9"/>
      <c r="EAJ61" s="9"/>
      <c r="EAK61" s="9"/>
      <c r="EAL61" s="9"/>
      <c r="EAM61" s="9"/>
      <c r="EAN61" s="9"/>
      <c r="EAO61" s="9"/>
      <c r="EAP61" s="9"/>
      <c r="EAQ61" s="9"/>
      <c r="EAR61" s="9"/>
      <c r="EAS61" s="9"/>
      <c r="EAT61" s="9"/>
      <c r="EAU61" s="9"/>
      <c r="EAV61" s="9"/>
      <c r="EAW61" s="9"/>
      <c r="EAX61" s="9"/>
      <c r="EAY61" s="9"/>
      <c r="EAZ61" s="9"/>
      <c r="EBA61" s="9"/>
      <c r="EBB61" s="9"/>
      <c r="EBC61" s="9"/>
      <c r="EBD61" s="9"/>
      <c r="EBE61" s="9"/>
      <c r="EBF61" s="9"/>
      <c r="EBG61" s="9"/>
      <c r="EBH61" s="9"/>
      <c r="EBI61" s="9"/>
      <c r="EBJ61" s="9"/>
      <c r="EBK61" s="9"/>
      <c r="EBL61" s="9"/>
      <c r="EBM61" s="9"/>
      <c r="EBN61" s="9"/>
      <c r="EBO61" s="9"/>
      <c r="EBP61" s="9"/>
      <c r="EBQ61" s="9"/>
      <c r="EBR61" s="9"/>
      <c r="EBS61" s="9"/>
      <c r="EBT61" s="9"/>
      <c r="EBU61" s="9"/>
      <c r="EBV61" s="9"/>
      <c r="EBW61" s="9"/>
      <c r="EBX61" s="9"/>
      <c r="EBY61" s="9"/>
      <c r="EBZ61" s="9"/>
      <c r="ECA61" s="9"/>
      <c r="ECB61" s="9"/>
      <c r="ECC61" s="9"/>
      <c r="ECD61" s="9"/>
      <c r="ECE61" s="9"/>
      <c r="ECF61" s="9"/>
      <c r="ECG61" s="9"/>
      <c r="ECH61" s="9"/>
      <c r="ECI61" s="9"/>
      <c r="ECJ61" s="9"/>
      <c r="ECK61" s="9"/>
      <c r="ECL61" s="9"/>
      <c r="ECM61" s="9"/>
      <c r="ECN61" s="9"/>
      <c r="ECO61" s="9"/>
      <c r="ECP61" s="9"/>
      <c r="ECQ61" s="9"/>
      <c r="ECR61" s="9"/>
      <c r="ECS61" s="9"/>
      <c r="ECT61" s="9"/>
      <c r="ECU61" s="9"/>
      <c r="ECV61" s="9"/>
      <c r="ECW61" s="9"/>
      <c r="ECX61" s="9"/>
      <c r="ECY61" s="9"/>
      <c r="ECZ61" s="9"/>
      <c r="EDA61" s="9"/>
      <c r="EDB61" s="9"/>
      <c r="EDC61" s="9"/>
      <c r="EDD61" s="9"/>
      <c r="EDE61" s="9"/>
      <c r="EDF61" s="9"/>
      <c r="EDG61" s="9"/>
      <c r="EDH61" s="9"/>
      <c r="EDI61" s="9"/>
      <c r="EDJ61" s="9"/>
      <c r="EDK61" s="9"/>
      <c r="EDL61" s="9"/>
      <c r="EDM61" s="9"/>
      <c r="EDN61" s="9"/>
      <c r="EDO61" s="9"/>
      <c r="EDP61" s="9"/>
      <c r="EDQ61" s="9"/>
      <c r="EDR61" s="9"/>
      <c r="EDS61" s="9"/>
      <c r="EDT61" s="9"/>
      <c r="EDU61" s="9"/>
      <c r="EDV61" s="9"/>
      <c r="EDW61" s="9"/>
      <c r="EDX61" s="9"/>
      <c r="EDY61" s="9"/>
      <c r="EDZ61" s="9"/>
      <c r="EEA61" s="9"/>
      <c r="EEB61" s="9"/>
      <c r="EEC61" s="9"/>
      <c r="EED61" s="9"/>
      <c r="EEE61" s="9"/>
      <c r="EEF61" s="9"/>
      <c r="EEG61" s="9"/>
      <c r="EEH61" s="9"/>
      <c r="EEI61" s="9"/>
      <c r="EEJ61" s="9"/>
      <c r="EEK61" s="9"/>
      <c r="EEL61" s="9"/>
      <c r="EEM61" s="9"/>
      <c r="EEN61" s="9"/>
      <c r="EEO61" s="9"/>
      <c r="EEP61" s="9"/>
      <c r="EEQ61" s="9"/>
      <c r="EER61" s="9"/>
      <c r="EES61" s="9"/>
      <c r="EET61" s="9"/>
      <c r="EEU61" s="9"/>
      <c r="EEV61" s="9"/>
      <c r="EEW61" s="9"/>
      <c r="EEX61" s="9"/>
      <c r="EEY61" s="9"/>
      <c r="EEZ61" s="9"/>
      <c r="EFA61" s="9"/>
      <c r="EFB61" s="9"/>
      <c r="EFC61" s="9"/>
      <c r="EFD61" s="9"/>
      <c r="EFE61" s="9"/>
      <c r="EFF61" s="9"/>
      <c r="EFG61" s="9"/>
      <c r="EFH61" s="9"/>
      <c r="EFI61" s="9"/>
      <c r="EFJ61" s="9"/>
      <c r="EFK61" s="9"/>
      <c r="EFL61" s="9"/>
      <c r="EFM61" s="9"/>
      <c r="EFN61" s="9"/>
      <c r="EFO61" s="9"/>
      <c r="EFP61" s="9"/>
      <c r="EFQ61" s="9"/>
      <c r="EFR61" s="9"/>
      <c r="EFS61" s="9"/>
      <c r="EFT61" s="9"/>
      <c r="EFU61" s="9"/>
      <c r="EFV61" s="9"/>
      <c r="EFW61" s="9"/>
      <c r="EFX61" s="9"/>
      <c r="EFY61" s="9"/>
      <c r="EFZ61" s="9"/>
      <c r="EGA61" s="9"/>
      <c r="EGB61" s="9"/>
      <c r="EGC61" s="9"/>
      <c r="EGD61" s="9"/>
      <c r="EGE61" s="9"/>
      <c r="EGF61" s="9"/>
      <c r="EGG61" s="9"/>
      <c r="EGH61" s="9"/>
      <c r="EGI61" s="9"/>
      <c r="EGJ61" s="9"/>
      <c r="EGK61" s="9"/>
      <c r="EGL61" s="9"/>
      <c r="EGM61" s="9"/>
      <c r="EGN61" s="9"/>
      <c r="EGO61" s="9"/>
      <c r="EGP61" s="9"/>
      <c r="EGQ61" s="9"/>
      <c r="EGR61" s="9"/>
      <c r="EGS61" s="9"/>
      <c r="EGT61" s="9"/>
      <c r="EGU61" s="9"/>
      <c r="EGV61" s="9"/>
      <c r="EGW61" s="9"/>
      <c r="EGX61" s="9"/>
      <c r="EGY61" s="9"/>
      <c r="EGZ61" s="9"/>
      <c r="EHA61" s="9"/>
      <c r="EHB61" s="9"/>
      <c r="EHC61" s="9"/>
      <c r="EHD61" s="9"/>
      <c r="EHE61" s="9"/>
      <c r="EHF61" s="9"/>
      <c r="EHG61" s="9"/>
      <c r="EHH61" s="9"/>
      <c r="EHI61" s="9"/>
      <c r="EHJ61" s="9"/>
      <c r="EHK61" s="9"/>
      <c r="EHL61" s="9"/>
      <c r="EHM61" s="9"/>
      <c r="EHN61" s="9"/>
      <c r="EHO61" s="9"/>
      <c r="EHP61" s="9"/>
      <c r="EHQ61" s="9"/>
      <c r="EHR61" s="9"/>
      <c r="EHS61" s="9"/>
      <c r="EHT61" s="9"/>
      <c r="EHU61" s="9"/>
      <c r="EHV61" s="9"/>
      <c r="EHW61" s="9"/>
      <c r="EHX61" s="9"/>
      <c r="EHY61" s="9"/>
      <c r="EHZ61" s="9"/>
      <c r="EIA61" s="9"/>
      <c r="EIB61" s="9"/>
      <c r="EIC61" s="9"/>
      <c r="EID61" s="9"/>
      <c r="EIE61" s="9"/>
      <c r="EIF61" s="9"/>
      <c r="EIG61" s="9"/>
      <c r="EIH61" s="9"/>
      <c r="EII61" s="9"/>
      <c r="EIJ61" s="9"/>
      <c r="EIK61" s="9"/>
      <c r="EIL61" s="9"/>
      <c r="EIM61" s="9"/>
      <c r="EIN61" s="9"/>
      <c r="EIO61" s="9"/>
      <c r="EIP61" s="9"/>
      <c r="EIQ61" s="9"/>
      <c r="EIR61" s="9"/>
      <c r="EIS61" s="9"/>
      <c r="EIT61" s="9"/>
      <c r="EIU61" s="9"/>
      <c r="EIV61" s="9"/>
      <c r="EIW61" s="9"/>
      <c r="EIX61" s="9"/>
      <c r="EIY61" s="9"/>
      <c r="EIZ61" s="9"/>
      <c r="EJA61" s="9"/>
      <c r="EJB61" s="9"/>
      <c r="EJC61" s="9"/>
      <c r="EJD61" s="9"/>
      <c r="EJE61" s="9"/>
      <c r="EJF61" s="9"/>
      <c r="EJG61" s="9"/>
      <c r="EJH61" s="9"/>
      <c r="EJI61" s="9"/>
      <c r="EJJ61" s="9"/>
      <c r="EJK61" s="9"/>
      <c r="EJL61" s="9"/>
      <c r="EJM61" s="9"/>
      <c r="EJN61" s="9"/>
      <c r="EJO61" s="9"/>
      <c r="EJP61" s="9"/>
      <c r="EJQ61" s="9"/>
      <c r="EJR61" s="9"/>
      <c r="EJS61" s="9"/>
      <c r="EJT61" s="9"/>
      <c r="EJU61" s="9"/>
      <c r="EJV61" s="9"/>
      <c r="EJW61" s="9"/>
      <c r="EJX61" s="9"/>
      <c r="EJY61" s="9"/>
      <c r="EJZ61" s="9"/>
      <c r="EKA61" s="9"/>
      <c r="EKB61" s="9"/>
      <c r="EKC61" s="9"/>
      <c r="EKD61" s="9"/>
      <c r="EKE61" s="9"/>
      <c r="EKF61" s="9"/>
      <c r="EKG61" s="9"/>
      <c r="EKH61" s="9"/>
      <c r="EKI61" s="9"/>
      <c r="EKJ61" s="9"/>
      <c r="EKK61" s="9"/>
      <c r="EKL61" s="9"/>
      <c r="EKM61" s="9"/>
      <c r="EKN61" s="9"/>
      <c r="EKO61" s="9"/>
      <c r="EKP61" s="9"/>
      <c r="EKQ61" s="9"/>
      <c r="EKR61" s="9"/>
      <c r="EKS61" s="9"/>
      <c r="EKT61" s="9"/>
      <c r="EKU61" s="9"/>
      <c r="EKV61" s="9"/>
      <c r="EKW61" s="9"/>
      <c r="EKX61" s="9"/>
      <c r="EKY61" s="9"/>
      <c r="EKZ61" s="9"/>
      <c r="ELA61" s="9"/>
      <c r="ELB61" s="9"/>
      <c r="ELC61" s="9"/>
      <c r="ELD61" s="9"/>
      <c r="ELE61" s="9"/>
      <c r="ELF61" s="9"/>
      <c r="ELG61" s="9"/>
      <c r="ELH61" s="9"/>
      <c r="ELI61" s="9"/>
      <c r="ELJ61" s="9"/>
      <c r="ELK61" s="9"/>
      <c r="ELL61" s="9"/>
      <c r="ELM61" s="9"/>
      <c r="ELN61" s="9"/>
      <c r="ELO61" s="9"/>
      <c r="ELP61" s="9"/>
      <c r="ELQ61" s="9"/>
      <c r="ELR61" s="9"/>
      <c r="ELS61" s="9"/>
      <c r="ELT61" s="9"/>
      <c r="ELU61" s="9"/>
      <c r="ELV61" s="9"/>
      <c r="ELW61" s="9"/>
      <c r="ELX61" s="9"/>
      <c r="ELY61" s="9"/>
      <c r="ELZ61" s="9"/>
      <c r="EMA61" s="9"/>
      <c r="EMB61" s="9"/>
      <c r="EMC61" s="9"/>
      <c r="EMD61" s="9"/>
      <c r="EME61" s="9"/>
      <c r="EMF61" s="9"/>
      <c r="EMG61" s="9"/>
      <c r="EMH61" s="9"/>
      <c r="EMI61" s="9"/>
      <c r="EMJ61" s="9"/>
      <c r="EMK61" s="9"/>
      <c r="EML61" s="9"/>
      <c r="EMM61" s="9"/>
      <c r="EMN61" s="9"/>
      <c r="EMO61" s="9"/>
      <c r="EMP61" s="9"/>
      <c r="EMQ61" s="9"/>
      <c r="EMR61" s="9"/>
      <c r="EMS61" s="9"/>
      <c r="EMT61" s="9"/>
      <c r="EMU61" s="9"/>
      <c r="EMV61" s="9"/>
      <c r="EMW61" s="9"/>
      <c r="EMX61" s="9"/>
      <c r="EMY61" s="9"/>
      <c r="EMZ61" s="9"/>
      <c r="ENA61" s="9"/>
      <c r="ENB61" s="9"/>
      <c r="ENC61" s="9"/>
      <c r="END61" s="9"/>
      <c r="ENE61" s="9"/>
      <c r="ENF61" s="9"/>
      <c r="ENG61" s="9"/>
      <c r="ENH61" s="9"/>
      <c r="ENI61" s="9"/>
      <c r="ENJ61" s="9"/>
      <c r="ENK61" s="9"/>
      <c r="ENL61" s="9"/>
      <c r="ENM61" s="9"/>
      <c r="ENN61" s="9"/>
      <c r="ENO61" s="9"/>
      <c r="ENP61" s="9"/>
      <c r="ENQ61" s="9"/>
      <c r="ENR61" s="9"/>
      <c r="ENS61" s="9"/>
      <c r="ENT61" s="9"/>
      <c r="ENU61" s="9"/>
      <c r="ENV61" s="9"/>
      <c r="ENW61" s="9"/>
      <c r="ENX61" s="9"/>
      <c r="ENY61" s="9"/>
      <c r="ENZ61" s="9"/>
      <c r="EOA61" s="9"/>
      <c r="EOB61" s="9"/>
      <c r="EOC61" s="9"/>
      <c r="EOD61" s="9"/>
      <c r="EOE61" s="9"/>
      <c r="EOF61" s="9"/>
      <c r="EOG61" s="9"/>
      <c r="EOH61" s="9"/>
      <c r="EOI61" s="9"/>
      <c r="EOJ61" s="9"/>
      <c r="EOK61" s="9"/>
      <c r="EOL61" s="9"/>
      <c r="EOM61" s="9"/>
      <c r="EON61" s="9"/>
      <c r="EOO61" s="9"/>
      <c r="EOP61" s="9"/>
      <c r="EOQ61" s="9"/>
      <c r="EOR61" s="9"/>
      <c r="EOS61" s="9"/>
      <c r="EOT61" s="9"/>
      <c r="EOU61" s="9"/>
      <c r="EOV61" s="9"/>
      <c r="EOW61" s="9"/>
      <c r="EOX61" s="9"/>
      <c r="EOY61" s="9"/>
      <c r="EOZ61" s="9"/>
      <c r="EPA61" s="9"/>
      <c r="EPB61" s="9"/>
      <c r="EPC61" s="9"/>
      <c r="EPD61" s="9"/>
      <c r="EPE61" s="9"/>
      <c r="EPF61" s="9"/>
      <c r="EPG61" s="9"/>
      <c r="EPH61" s="9"/>
      <c r="EPI61" s="9"/>
      <c r="EPJ61" s="9"/>
      <c r="EPK61" s="9"/>
      <c r="EPL61" s="9"/>
      <c r="EPM61" s="9"/>
      <c r="EPN61" s="9"/>
      <c r="EPO61" s="9"/>
      <c r="EPP61" s="9"/>
      <c r="EPQ61" s="9"/>
      <c r="EPR61" s="9"/>
      <c r="EPS61" s="9"/>
      <c r="EPT61" s="9"/>
      <c r="EPU61" s="9"/>
      <c r="EPV61" s="9"/>
      <c r="EPW61" s="9"/>
      <c r="EPX61" s="9"/>
      <c r="EPY61" s="9"/>
      <c r="EPZ61" s="9"/>
      <c r="EQA61" s="9"/>
      <c r="EQB61" s="9"/>
      <c r="EQC61" s="9"/>
      <c r="EQD61" s="9"/>
      <c r="EQE61" s="9"/>
      <c r="EQF61" s="9"/>
      <c r="EQG61" s="9"/>
      <c r="EQH61" s="9"/>
      <c r="EQI61" s="9"/>
      <c r="EQJ61" s="9"/>
      <c r="EQK61" s="9"/>
      <c r="EQL61" s="9"/>
      <c r="EQM61" s="9"/>
      <c r="EQN61" s="9"/>
      <c r="EQO61" s="9"/>
      <c r="EQP61" s="9"/>
      <c r="EQQ61" s="9"/>
      <c r="EQR61" s="9"/>
      <c r="EQS61" s="9"/>
      <c r="EQT61" s="9"/>
      <c r="EQU61" s="9"/>
      <c r="EQV61" s="9"/>
      <c r="EQW61" s="9"/>
      <c r="EQX61" s="9"/>
      <c r="EQY61" s="9"/>
      <c r="EQZ61" s="9"/>
      <c r="ERA61" s="9"/>
      <c r="ERB61" s="9"/>
      <c r="ERC61" s="9"/>
      <c r="ERD61" s="9"/>
      <c r="ERE61" s="9"/>
      <c r="ERF61" s="9"/>
      <c r="ERG61" s="9"/>
      <c r="ERH61" s="9"/>
      <c r="ERI61" s="9"/>
      <c r="ERJ61" s="9"/>
      <c r="ERK61" s="9"/>
      <c r="ERL61" s="9"/>
      <c r="ERM61" s="9"/>
      <c r="ERN61" s="9"/>
      <c r="ERO61" s="9"/>
      <c r="ERP61" s="9"/>
      <c r="ERQ61" s="9"/>
      <c r="ERR61" s="9"/>
      <c r="ERS61" s="9"/>
      <c r="ERT61" s="9"/>
      <c r="ERU61" s="9"/>
      <c r="ERV61" s="9"/>
      <c r="ERW61" s="9"/>
      <c r="ERX61" s="9"/>
      <c r="ERY61" s="9"/>
      <c r="ERZ61" s="9"/>
      <c r="ESA61" s="9"/>
      <c r="ESB61" s="9"/>
      <c r="ESC61" s="9"/>
      <c r="ESD61" s="9"/>
      <c r="ESE61" s="9"/>
      <c r="ESF61" s="9"/>
      <c r="ESG61" s="9"/>
      <c r="ESH61" s="9"/>
      <c r="ESI61" s="9"/>
      <c r="ESJ61" s="9"/>
      <c r="ESK61" s="9"/>
      <c r="ESL61" s="9"/>
      <c r="ESM61" s="9"/>
      <c r="ESN61" s="9"/>
      <c r="ESO61" s="9"/>
      <c r="ESP61" s="9"/>
      <c r="ESQ61" s="9"/>
      <c r="ESR61" s="9"/>
      <c r="ESS61" s="9"/>
      <c r="EST61" s="9"/>
      <c r="ESU61" s="9"/>
      <c r="ESV61" s="9"/>
      <c r="ESW61" s="9"/>
      <c r="ESX61" s="9"/>
      <c r="ESY61" s="9"/>
      <c r="ESZ61" s="9"/>
      <c r="ETA61" s="9"/>
      <c r="ETB61" s="9"/>
      <c r="ETC61" s="9"/>
      <c r="ETD61" s="9"/>
      <c r="ETE61" s="9"/>
      <c r="ETF61" s="9"/>
      <c r="ETG61" s="9"/>
      <c r="ETH61" s="9"/>
      <c r="ETI61" s="9"/>
      <c r="ETJ61" s="9"/>
      <c r="ETK61" s="9"/>
      <c r="ETL61" s="9"/>
      <c r="ETM61" s="9"/>
      <c r="ETN61" s="9"/>
      <c r="ETO61" s="9"/>
      <c r="ETP61" s="9"/>
      <c r="ETQ61" s="9"/>
      <c r="ETR61" s="9"/>
      <c r="ETS61" s="9"/>
      <c r="ETT61" s="9"/>
      <c r="ETU61" s="9"/>
      <c r="ETV61" s="9"/>
      <c r="ETW61" s="9"/>
      <c r="ETX61" s="9"/>
      <c r="ETY61" s="9"/>
      <c r="ETZ61" s="9"/>
      <c r="EUA61" s="9"/>
      <c r="EUB61" s="9"/>
      <c r="EUC61" s="9"/>
      <c r="EUD61" s="9"/>
      <c r="EUE61" s="9"/>
      <c r="EUF61" s="9"/>
      <c r="EUG61" s="9"/>
      <c r="EUH61" s="9"/>
      <c r="EUI61" s="9"/>
      <c r="EUJ61" s="9"/>
      <c r="EUK61" s="9"/>
      <c r="EUL61" s="9"/>
      <c r="EUM61" s="9"/>
      <c r="EUN61" s="9"/>
      <c r="EUO61" s="9"/>
      <c r="EUP61" s="9"/>
      <c r="EUQ61" s="9"/>
      <c r="EUR61" s="9"/>
      <c r="EUS61" s="9"/>
      <c r="EUT61" s="9"/>
      <c r="EUU61" s="9"/>
      <c r="EUV61" s="9"/>
      <c r="EUW61" s="9"/>
      <c r="EUX61" s="9"/>
      <c r="EUY61" s="9"/>
      <c r="EUZ61" s="9"/>
      <c r="EVA61" s="9"/>
      <c r="EVB61" s="9"/>
      <c r="EVC61" s="9"/>
      <c r="EVD61" s="9"/>
      <c r="EVE61" s="9"/>
      <c r="EVF61" s="9"/>
      <c r="EVG61" s="9"/>
      <c r="EVH61" s="9"/>
      <c r="EVI61" s="9"/>
      <c r="EVJ61" s="9"/>
      <c r="EVK61" s="9"/>
      <c r="EVL61" s="9"/>
      <c r="EVM61" s="9"/>
      <c r="EVN61" s="9"/>
      <c r="EVO61" s="9"/>
      <c r="EVP61" s="9"/>
      <c r="EVQ61" s="9"/>
      <c r="EVR61" s="9"/>
      <c r="EVS61" s="9"/>
      <c r="EVT61" s="9"/>
      <c r="EVU61" s="9"/>
      <c r="EVV61" s="9"/>
      <c r="EVW61" s="9"/>
      <c r="EVX61" s="9"/>
      <c r="EVY61" s="9"/>
      <c r="EVZ61" s="9"/>
      <c r="EWA61" s="9"/>
      <c r="EWB61" s="9"/>
      <c r="EWC61" s="9"/>
      <c r="EWD61" s="9"/>
      <c r="EWE61" s="9"/>
      <c r="EWF61" s="9"/>
      <c r="EWG61" s="9"/>
      <c r="EWH61" s="9"/>
      <c r="EWI61" s="9"/>
      <c r="EWJ61" s="9"/>
      <c r="EWK61" s="9"/>
      <c r="EWL61" s="9"/>
      <c r="EWM61" s="9"/>
      <c r="EWN61" s="9"/>
      <c r="EWO61" s="9"/>
      <c r="EWP61" s="9"/>
      <c r="EWQ61" s="9"/>
      <c r="EWR61" s="9"/>
      <c r="EWS61" s="9"/>
      <c r="EWT61" s="9"/>
      <c r="EWU61" s="9"/>
      <c r="EWV61" s="9"/>
      <c r="EWW61" s="9"/>
      <c r="EWX61" s="9"/>
      <c r="EWY61" s="9"/>
      <c r="EWZ61" s="9"/>
      <c r="EXA61" s="9"/>
      <c r="EXB61" s="9"/>
      <c r="EXC61" s="9"/>
      <c r="EXD61" s="9"/>
      <c r="EXE61" s="9"/>
      <c r="EXF61" s="9"/>
      <c r="EXG61" s="9"/>
      <c r="EXH61" s="9"/>
      <c r="EXI61" s="9"/>
      <c r="EXJ61" s="9"/>
      <c r="EXK61" s="9"/>
      <c r="EXL61" s="9"/>
      <c r="EXM61" s="9"/>
      <c r="EXN61" s="9"/>
      <c r="EXO61" s="9"/>
      <c r="EXP61" s="9"/>
      <c r="EXQ61" s="9"/>
      <c r="EXR61" s="9"/>
      <c r="EXS61" s="9"/>
      <c r="EXT61" s="9"/>
      <c r="EXU61" s="9"/>
      <c r="EXV61" s="9"/>
      <c r="EXW61" s="9"/>
      <c r="EXX61" s="9"/>
      <c r="EXY61" s="9"/>
      <c r="EXZ61" s="9"/>
      <c r="EYA61" s="9"/>
      <c r="EYB61" s="9"/>
      <c r="EYC61" s="9"/>
      <c r="EYD61" s="9"/>
      <c r="EYE61" s="9"/>
      <c r="EYF61" s="9"/>
      <c r="EYG61" s="9"/>
      <c r="EYH61" s="9"/>
      <c r="EYI61" s="9"/>
      <c r="EYJ61" s="9"/>
      <c r="EYK61" s="9"/>
      <c r="EYL61" s="9"/>
      <c r="EYM61" s="9"/>
      <c r="EYN61" s="9"/>
      <c r="EYO61" s="9"/>
      <c r="EYP61" s="9"/>
      <c r="EYQ61" s="9"/>
      <c r="EYR61" s="9"/>
      <c r="EYS61" s="9"/>
      <c r="EYT61" s="9"/>
      <c r="EYU61" s="9"/>
      <c r="EYV61" s="9"/>
      <c r="EYW61" s="9"/>
      <c r="EYX61" s="9"/>
      <c r="EYY61" s="9"/>
      <c r="EYZ61" s="9"/>
      <c r="EZA61" s="9"/>
      <c r="EZB61" s="9"/>
      <c r="EZC61" s="9"/>
      <c r="EZD61" s="9"/>
      <c r="EZE61" s="9"/>
      <c r="EZF61" s="9"/>
      <c r="EZG61" s="9"/>
      <c r="EZH61" s="9"/>
      <c r="EZI61" s="9"/>
      <c r="EZJ61" s="9"/>
      <c r="EZK61" s="9"/>
      <c r="EZL61" s="9"/>
      <c r="EZM61" s="9"/>
      <c r="EZN61" s="9"/>
      <c r="EZO61" s="9"/>
      <c r="EZP61" s="9"/>
      <c r="EZQ61" s="9"/>
      <c r="EZR61" s="9"/>
      <c r="EZS61" s="9"/>
      <c r="EZT61" s="9"/>
      <c r="EZU61" s="9"/>
      <c r="EZV61" s="9"/>
      <c r="EZW61" s="9"/>
      <c r="EZX61" s="9"/>
      <c r="EZY61" s="9"/>
      <c r="EZZ61" s="9"/>
      <c r="FAA61" s="9"/>
      <c r="FAB61" s="9"/>
      <c r="FAC61" s="9"/>
      <c r="FAD61" s="9"/>
      <c r="FAE61" s="9"/>
      <c r="FAF61" s="9"/>
      <c r="FAG61" s="9"/>
      <c r="FAH61" s="9"/>
      <c r="FAI61" s="9"/>
      <c r="FAJ61" s="9"/>
      <c r="FAK61" s="9"/>
      <c r="FAL61" s="9"/>
      <c r="FAM61" s="9"/>
      <c r="FAN61" s="9"/>
      <c r="FAO61" s="9"/>
      <c r="FAP61" s="9"/>
      <c r="FAQ61" s="9"/>
      <c r="FAR61" s="9"/>
      <c r="FAS61" s="9"/>
      <c r="FAT61" s="9"/>
      <c r="FAU61" s="9"/>
      <c r="FAV61" s="9"/>
      <c r="FAW61" s="9"/>
      <c r="FAX61" s="9"/>
      <c r="FAY61" s="9"/>
      <c r="FAZ61" s="9"/>
      <c r="FBA61" s="9"/>
      <c r="FBB61" s="9"/>
      <c r="FBC61" s="9"/>
      <c r="FBD61" s="9"/>
      <c r="FBE61" s="9"/>
      <c r="FBF61" s="9"/>
      <c r="FBG61" s="9"/>
      <c r="FBH61" s="9"/>
      <c r="FBI61" s="9"/>
      <c r="FBJ61" s="9"/>
      <c r="FBK61" s="9"/>
      <c r="FBL61" s="9"/>
      <c r="FBM61" s="9"/>
      <c r="FBN61" s="9"/>
      <c r="FBO61" s="9"/>
      <c r="FBP61" s="9"/>
      <c r="FBQ61" s="9"/>
      <c r="FBR61" s="9"/>
      <c r="FBS61" s="9"/>
      <c r="FBT61" s="9"/>
      <c r="FBU61" s="9"/>
      <c r="FBV61" s="9"/>
      <c r="FBW61" s="9"/>
      <c r="FBX61" s="9"/>
      <c r="FBY61" s="9"/>
      <c r="FBZ61" s="9"/>
      <c r="FCA61" s="9"/>
      <c r="FCB61" s="9"/>
      <c r="FCC61" s="9"/>
      <c r="FCD61" s="9"/>
      <c r="FCE61" s="9"/>
      <c r="FCF61" s="9"/>
      <c r="FCG61" s="9"/>
      <c r="FCH61" s="9"/>
      <c r="FCI61" s="9"/>
      <c r="FCJ61" s="9"/>
      <c r="FCK61" s="9"/>
      <c r="FCL61" s="9"/>
      <c r="FCM61" s="9"/>
      <c r="FCN61" s="9"/>
      <c r="FCO61" s="9"/>
      <c r="FCP61" s="9"/>
      <c r="FCQ61" s="9"/>
      <c r="FCR61" s="9"/>
      <c r="FCS61" s="9"/>
      <c r="FCT61" s="9"/>
      <c r="FCU61" s="9"/>
      <c r="FCV61" s="9"/>
      <c r="FCW61" s="9"/>
      <c r="FCX61" s="9"/>
      <c r="FCY61" s="9"/>
      <c r="FCZ61" s="9"/>
      <c r="FDA61" s="9"/>
      <c r="FDB61" s="9"/>
      <c r="FDC61" s="9"/>
      <c r="FDD61" s="9"/>
      <c r="FDE61" s="9"/>
      <c r="FDF61" s="9"/>
      <c r="FDG61" s="9"/>
      <c r="FDH61" s="9"/>
      <c r="FDI61" s="9"/>
      <c r="FDJ61" s="9"/>
      <c r="FDK61" s="9"/>
      <c r="FDL61" s="9"/>
      <c r="FDM61" s="9"/>
      <c r="FDN61" s="9"/>
      <c r="FDO61" s="9"/>
      <c r="FDP61" s="9"/>
      <c r="FDQ61" s="9"/>
      <c r="FDR61" s="9"/>
      <c r="FDS61" s="9"/>
      <c r="FDT61" s="9"/>
      <c r="FDU61" s="9"/>
      <c r="FDV61" s="9"/>
      <c r="FDW61" s="9"/>
      <c r="FDX61" s="9"/>
      <c r="FDY61" s="9"/>
      <c r="FDZ61" s="9"/>
      <c r="FEA61" s="9"/>
      <c r="FEB61" s="9"/>
      <c r="FEC61" s="9"/>
      <c r="FED61" s="9"/>
      <c r="FEE61" s="9"/>
      <c r="FEF61" s="9"/>
      <c r="FEG61" s="9"/>
      <c r="FEH61" s="9"/>
      <c r="FEI61" s="9"/>
      <c r="FEJ61" s="9"/>
      <c r="FEK61" s="9"/>
      <c r="FEL61" s="9"/>
      <c r="FEM61" s="9"/>
      <c r="FEN61" s="9"/>
      <c r="FEO61" s="9"/>
      <c r="FEP61" s="9"/>
      <c r="FEQ61" s="9"/>
      <c r="FER61" s="9"/>
      <c r="FES61" s="9"/>
      <c r="FET61" s="9"/>
      <c r="FEU61" s="9"/>
      <c r="FEV61" s="9"/>
      <c r="FEW61" s="9"/>
      <c r="FEX61" s="9"/>
      <c r="FEY61" s="9"/>
      <c r="FEZ61" s="9"/>
      <c r="FFA61" s="9"/>
      <c r="FFB61" s="9"/>
      <c r="FFC61" s="9"/>
      <c r="FFD61" s="9"/>
      <c r="FFE61" s="9"/>
      <c r="FFF61" s="9"/>
      <c r="FFG61" s="9"/>
      <c r="FFH61" s="9"/>
      <c r="FFI61" s="9"/>
      <c r="FFJ61" s="9"/>
      <c r="FFK61" s="9"/>
      <c r="FFL61" s="9"/>
      <c r="FFM61" s="9"/>
      <c r="FFN61" s="9"/>
      <c r="FFO61" s="9"/>
      <c r="FFP61" s="9"/>
      <c r="FFQ61" s="9"/>
      <c r="FFR61" s="9"/>
      <c r="FFS61" s="9"/>
      <c r="FFT61" s="9"/>
      <c r="FFU61" s="9"/>
      <c r="FFV61" s="9"/>
      <c r="FFW61" s="9"/>
      <c r="FFX61" s="9"/>
      <c r="FFY61" s="9"/>
      <c r="FFZ61" s="9"/>
      <c r="FGA61" s="9"/>
      <c r="FGB61" s="9"/>
      <c r="FGC61" s="9"/>
      <c r="FGD61" s="9"/>
      <c r="FGE61" s="9"/>
      <c r="FGF61" s="9"/>
      <c r="FGG61" s="9"/>
      <c r="FGH61" s="9"/>
      <c r="FGI61" s="9"/>
      <c r="FGJ61" s="9"/>
      <c r="FGK61" s="9"/>
      <c r="FGL61" s="9"/>
      <c r="FGM61" s="9"/>
      <c r="FGN61" s="9"/>
      <c r="FGO61" s="9"/>
      <c r="FGP61" s="9"/>
      <c r="FGQ61" s="9"/>
      <c r="FGR61" s="9"/>
      <c r="FGS61" s="9"/>
      <c r="FGT61" s="9"/>
      <c r="FGU61" s="9"/>
      <c r="FGV61" s="9"/>
      <c r="FGW61" s="9"/>
      <c r="FGX61" s="9"/>
      <c r="FGY61" s="9"/>
      <c r="FGZ61" s="9"/>
      <c r="FHA61" s="9"/>
      <c r="FHB61" s="9"/>
      <c r="FHC61" s="9"/>
      <c r="FHD61" s="9"/>
      <c r="FHE61" s="9"/>
      <c r="FHF61" s="9"/>
      <c r="FHG61" s="9"/>
      <c r="FHH61" s="9"/>
      <c r="FHI61" s="9"/>
      <c r="FHJ61" s="9"/>
      <c r="FHK61" s="9"/>
      <c r="FHL61" s="9"/>
      <c r="FHM61" s="9"/>
      <c r="FHN61" s="9"/>
      <c r="FHO61" s="9"/>
      <c r="FHP61" s="9"/>
      <c r="FHQ61" s="9"/>
      <c r="FHR61" s="9"/>
      <c r="FHS61" s="9"/>
      <c r="FHT61" s="9"/>
      <c r="FHU61" s="9"/>
      <c r="FHV61" s="9"/>
      <c r="FHW61" s="9"/>
      <c r="FHX61" s="9"/>
      <c r="FHY61" s="9"/>
      <c r="FHZ61" s="9"/>
      <c r="FIA61" s="9"/>
      <c r="FIB61" s="9"/>
      <c r="FIC61" s="9"/>
      <c r="FID61" s="9"/>
      <c r="FIE61" s="9"/>
      <c r="FIF61" s="9"/>
      <c r="FIG61" s="9"/>
      <c r="FIH61" s="9"/>
      <c r="FII61" s="9"/>
      <c r="FIJ61" s="9"/>
      <c r="FIK61" s="9"/>
      <c r="FIL61" s="9"/>
      <c r="FIM61" s="9"/>
      <c r="FIN61" s="9"/>
      <c r="FIO61" s="9"/>
      <c r="FIP61" s="9"/>
      <c r="FIQ61" s="9"/>
      <c r="FIR61" s="9"/>
      <c r="FIS61" s="9"/>
      <c r="FIT61" s="9"/>
      <c r="FIU61" s="9"/>
      <c r="FIV61" s="9"/>
      <c r="FIW61" s="9"/>
      <c r="FIX61" s="9"/>
      <c r="FIY61" s="9"/>
      <c r="FIZ61" s="9"/>
      <c r="FJA61" s="9"/>
      <c r="FJB61" s="9"/>
      <c r="FJC61" s="9"/>
      <c r="FJD61" s="9"/>
      <c r="FJE61" s="9"/>
      <c r="FJF61" s="9"/>
      <c r="FJG61" s="9"/>
      <c r="FJH61" s="9"/>
      <c r="FJI61" s="9"/>
      <c r="FJJ61" s="9"/>
      <c r="FJK61" s="9"/>
      <c r="FJL61" s="9"/>
      <c r="FJM61" s="9"/>
      <c r="FJN61" s="9"/>
      <c r="FJO61" s="9"/>
      <c r="FJP61" s="9"/>
      <c r="FJQ61" s="9"/>
      <c r="FJR61" s="9"/>
      <c r="FJS61" s="9"/>
      <c r="FJT61" s="9"/>
      <c r="FJU61" s="9"/>
      <c r="FJV61" s="9"/>
      <c r="FJW61" s="9"/>
      <c r="FJX61" s="9"/>
      <c r="FJY61" s="9"/>
      <c r="FJZ61" s="9"/>
      <c r="FKA61" s="9"/>
      <c r="FKB61" s="9"/>
      <c r="FKC61" s="9"/>
      <c r="FKD61" s="9"/>
      <c r="FKE61" s="9"/>
      <c r="FKF61" s="9"/>
      <c r="FKG61" s="9"/>
      <c r="FKH61" s="9"/>
      <c r="FKI61" s="9"/>
      <c r="FKJ61" s="9"/>
      <c r="FKK61" s="9"/>
      <c r="FKL61" s="9"/>
      <c r="FKM61" s="9"/>
      <c r="FKN61" s="9"/>
      <c r="FKO61" s="9"/>
      <c r="FKP61" s="9"/>
      <c r="FKQ61" s="9"/>
      <c r="FKR61" s="9"/>
      <c r="FKS61" s="9"/>
      <c r="FKT61" s="9"/>
      <c r="FKU61" s="9"/>
      <c r="FKV61" s="9"/>
      <c r="FKW61" s="9"/>
      <c r="FKX61" s="9"/>
      <c r="FKY61" s="9"/>
      <c r="FKZ61" s="9"/>
      <c r="FLA61" s="9"/>
      <c r="FLB61" s="9"/>
      <c r="FLC61" s="9"/>
      <c r="FLD61" s="9"/>
      <c r="FLE61" s="9"/>
      <c r="FLF61" s="9"/>
      <c r="FLG61" s="9"/>
      <c r="FLH61" s="9"/>
      <c r="FLI61" s="9"/>
      <c r="FLJ61" s="9"/>
      <c r="FLK61" s="9"/>
      <c r="FLL61" s="9"/>
      <c r="FLM61" s="9"/>
      <c r="FLN61" s="9"/>
      <c r="FLO61" s="9"/>
      <c r="FLP61" s="9"/>
      <c r="FLQ61" s="9"/>
      <c r="FLR61" s="9"/>
      <c r="FLS61" s="9"/>
      <c r="FLT61" s="9"/>
      <c r="FLU61" s="9"/>
      <c r="FLV61" s="9"/>
      <c r="FLW61" s="9"/>
      <c r="FLX61" s="9"/>
      <c r="FLY61" s="9"/>
      <c r="FLZ61" s="9"/>
      <c r="FMA61" s="9"/>
      <c r="FMB61" s="9"/>
      <c r="FMC61" s="9"/>
      <c r="FMD61" s="9"/>
      <c r="FME61" s="9"/>
      <c r="FMF61" s="9"/>
      <c r="FMG61" s="9"/>
      <c r="FMH61" s="9"/>
      <c r="FMI61" s="9"/>
      <c r="FMJ61" s="9"/>
      <c r="FMK61" s="9"/>
      <c r="FML61" s="9"/>
      <c r="FMM61" s="9"/>
      <c r="FMN61" s="9"/>
      <c r="FMO61" s="9"/>
      <c r="FMP61" s="9"/>
      <c r="FMQ61" s="9"/>
      <c r="FMR61" s="9"/>
      <c r="FMS61" s="9"/>
      <c r="FMT61" s="9"/>
      <c r="FMU61" s="9"/>
      <c r="FMV61" s="9"/>
      <c r="FMW61" s="9"/>
      <c r="FMX61" s="9"/>
      <c r="FMY61" s="9"/>
      <c r="FMZ61" s="9"/>
      <c r="FNA61" s="9"/>
      <c r="FNB61" s="9"/>
      <c r="FNC61" s="9"/>
      <c r="FND61" s="9"/>
      <c r="FNE61" s="9"/>
      <c r="FNF61" s="9"/>
      <c r="FNG61" s="9"/>
      <c r="FNH61" s="9"/>
      <c r="FNI61" s="9"/>
      <c r="FNJ61" s="9"/>
      <c r="FNK61" s="9"/>
      <c r="FNL61" s="9"/>
      <c r="FNM61" s="9"/>
      <c r="FNN61" s="9"/>
      <c r="FNO61" s="9"/>
      <c r="FNP61" s="9"/>
      <c r="FNQ61" s="9"/>
      <c r="FNR61" s="9"/>
      <c r="FNS61" s="9"/>
      <c r="FNT61" s="9"/>
      <c r="FNU61" s="9"/>
      <c r="FNV61" s="9"/>
      <c r="FNW61" s="9"/>
      <c r="FNX61" s="9"/>
      <c r="FNY61" s="9"/>
      <c r="FNZ61" s="9"/>
      <c r="FOA61" s="9"/>
      <c r="FOB61" s="9"/>
      <c r="FOC61" s="9"/>
      <c r="FOD61" s="9"/>
      <c r="FOE61" s="9"/>
      <c r="FOF61" s="9"/>
      <c r="FOG61" s="9"/>
      <c r="FOH61" s="9"/>
      <c r="FOI61" s="9"/>
      <c r="FOJ61" s="9"/>
      <c r="FOK61" s="9"/>
      <c r="FOL61" s="9"/>
      <c r="FOM61" s="9"/>
      <c r="FON61" s="9"/>
      <c r="FOO61" s="9"/>
      <c r="FOP61" s="9"/>
      <c r="FOQ61" s="9"/>
      <c r="FOR61" s="9"/>
      <c r="FOS61" s="9"/>
      <c r="FOT61" s="9"/>
      <c r="FOU61" s="9"/>
      <c r="FOV61" s="9"/>
      <c r="FOW61" s="9"/>
      <c r="FOX61" s="9"/>
      <c r="FOY61" s="9"/>
      <c r="FOZ61" s="9"/>
      <c r="FPA61" s="9"/>
      <c r="FPB61" s="9"/>
      <c r="FPC61" s="9"/>
      <c r="FPD61" s="9"/>
      <c r="FPE61" s="9"/>
      <c r="FPF61" s="9"/>
      <c r="FPG61" s="9"/>
      <c r="FPH61" s="9"/>
      <c r="FPI61" s="9"/>
      <c r="FPJ61" s="9"/>
      <c r="FPK61" s="9"/>
      <c r="FPL61" s="9"/>
      <c r="FPM61" s="9"/>
      <c r="FPN61" s="9"/>
      <c r="FPO61" s="9"/>
      <c r="FPP61" s="9"/>
      <c r="FPQ61" s="9"/>
      <c r="FPR61" s="9"/>
      <c r="FPS61" s="9"/>
      <c r="FPT61" s="9"/>
      <c r="FPU61" s="9"/>
      <c r="FPV61" s="9"/>
      <c r="FPW61" s="9"/>
      <c r="FPX61" s="9"/>
      <c r="FPY61" s="9"/>
      <c r="FPZ61" s="9"/>
      <c r="FQA61" s="9"/>
      <c r="FQB61" s="9"/>
      <c r="FQC61" s="9"/>
      <c r="FQD61" s="9"/>
      <c r="FQE61" s="9"/>
      <c r="FQF61" s="9"/>
      <c r="FQG61" s="9"/>
      <c r="FQH61" s="9"/>
      <c r="FQI61" s="9"/>
      <c r="FQJ61" s="9"/>
      <c r="FQK61" s="9"/>
      <c r="FQL61" s="9"/>
      <c r="FQM61" s="9"/>
      <c r="FQN61" s="9"/>
      <c r="FQO61" s="9"/>
      <c r="FQP61" s="9"/>
      <c r="FQQ61" s="9"/>
      <c r="FQR61" s="9"/>
      <c r="FQS61" s="9"/>
      <c r="FQT61" s="9"/>
      <c r="FQU61" s="9"/>
      <c r="FQV61" s="9"/>
      <c r="FQW61" s="9"/>
      <c r="FQX61" s="9"/>
      <c r="FQY61" s="9"/>
      <c r="FQZ61" s="9"/>
      <c r="FRA61" s="9"/>
      <c r="FRB61" s="9"/>
      <c r="FRC61" s="9"/>
      <c r="FRD61" s="9"/>
      <c r="FRE61" s="9"/>
      <c r="FRF61" s="9"/>
      <c r="FRG61" s="9"/>
      <c r="FRH61" s="9"/>
      <c r="FRI61" s="9"/>
      <c r="FRJ61" s="9"/>
      <c r="FRK61" s="9"/>
      <c r="FRL61" s="9"/>
      <c r="FRM61" s="9"/>
      <c r="FRN61" s="9"/>
      <c r="FRO61" s="9"/>
      <c r="FRP61" s="9"/>
      <c r="FRQ61" s="9"/>
      <c r="FRR61" s="9"/>
      <c r="FRS61" s="9"/>
      <c r="FRT61" s="9"/>
      <c r="FRU61" s="9"/>
      <c r="FRV61" s="9"/>
      <c r="FRW61" s="9"/>
      <c r="FRX61" s="9"/>
      <c r="FRY61" s="9"/>
      <c r="FRZ61" s="9"/>
      <c r="FSA61" s="9"/>
      <c r="FSB61" s="9"/>
      <c r="FSC61" s="9"/>
      <c r="FSD61" s="9"/>
      <c r="FSE61" s="9"/>
      <c r="FSF61" s="9"/>
      <c r="FSG61" s="9"/>
      <c r="FSH61" s="9"/>
      <c r="FSI61" s="9"/>
      <c r="FSJ61" s="9"/>
      <c r="FSK61" s="9"/>
      <c r="FSL61" s="9"/>
      <c r="FSM61" s="9"/>
      <c r="FSN61" s="9"/>
      <c r="FSO61" s="9"/>
      <c r="FSP61" s="9"/>
      <c r="FSQ61" s="9"/>
      <c r="FSR61" s="9"/>
      <c r="FSS61" s="9"/>
      <c r="FST61" s="9"/>
      <c r="FSU61" s="9"/>
      <c r="FSV61" s="9"/>
      <c r="FSW61" s="9"/>
      <c r="FSX61" s="9"/>
      <c r="FSY61" s="9"/>
      <c r="FSZ61" s="9"/>
      <c r="FTA61" s="9"/>
      <c r="FTB61" s="9"/>
      <c r="FTC61" s="9"/>
      <c r="FTD61" s="9"/>
      <c r="FTE61" s="9"/>
      <c r="FTF61" s="9"/>
      <c r="FTG61" s="9"/>
      <c r="FTH61" s="9"/>
      <c r="FTI61" s="9"/>
      <c r="FTJ61" s="9"/>
      <c r="FTK61" s="9"/>
      <c r="FTL61" s="9"/>
      <c r="FTM61" s="9"/>
      <c r="FTN61" s="9"/>
      <c r="FTO61" s="9"/>
      <c r="FTP61" s="9"/>
      <c r="FTQ61" s="9"/>
      <c r="FTR61" s="9"/>
      <c r="FTS61" s="9"/>
      <c r="FTT61" s="9"/>
      <c r="FTU61" s="9"/>
      <c r="FTV61" s="9"/>
      <c r="FTW61" s="9"/>
      <c r="FTX61" s="9"/>
      <c r="FTY61" s="9"/>
      <c r="FTZ61" s="9"/>
      <c r="FUA61" s="9"/>
      <c r="FUB61" s="9"/>
      <c r="FUC61" s="9"/>
      <c r="FUD61" s="9"/>
      <c r="FUE61" s="9"/>
      <c r="FUF61" s="9"/>
      <c r="FUG61" s="9"/>
      <c r="FUH61" s="9"/>
      <c r="FUI61" s="9"/>
      <c r="FUJ61" s="9"/>
      <c r="FUK61" s="9"/>
      <c r="FUL61" s="9"/>
      <c r="FUM61" s="9"/>
      <c r="FUN61" s="9"/>
      <c r="FUO61" s="9"/>
      <c r="FUP61" s="9"/>
      <c r="FUQ61" s="9"/>
      <c r="FUR61" s="9"/>
      <c r="FUS61" s="9"/>
      <c r="FUT61" s="9"/>
      <c r="FUU61" s="9"/>
      <c r="FUV61" s="9"/>
      <c r="FUW61" s="9"/>
      <c r="FUX61" s="9"/>
      <c r="FUY61" s="9"/>
      <c r="FUZ61" s="9"/>
      <c r="FVA61" s="9"/>
      <c r="FVB61" s="9"/>
      <c r="FVC61" s="9"/>
      <c r="FVD61" s="9"/>
      <c r="FVE61" s="9"/>
      <c r="FVF61" s="9"/>
      <c r="FVG61" s="9"/>
      <c r="FVH61" s="9"/>
      <c r="FVI61" s="9"/>
      <c r="FVJ61" s="9"/>
      <c r="FVK61" s="9"/>
      <c r="FVL61" s="9"/>
      <c r="FVM61" s="9"/>
      <c r="FVN61" s="9"/>
      <c r="FVO61" s="9"/>
      <c r="FVP61" s="9"/>
      <c r="FVQ61" s="9"/>
      <c r="FVR61" s="9"/>
      <c r="FVS61" s="9"/>
      <c r="FVT61" s="9"/>
      <c r="FVU61" s="9"/>
      <c r="FVV61" s="9"/>
      <c r="FVW61" s="9"/>
      <c r="FVX61" s="9"/>
      <c r="FVY61" s="9"/>
      <c r="FVZ61" s="9"/>
      <c r="FWA61" s="9"/>
      <c r="FWB61" s="9"/>
      <c r="FWC61" s="9"/>
      <c r="FWD61" s="9"/>
      <c r="FWE61" s="9"/>
      <c r="FWF61" s="9"/>
      <c r="FWG61" s="9"/>
      <c r="FWH61" s="9"/>
      <c r="FWI61" s="9"/>
      <c r="FWJ61" s="9"/>
      <c r="FWK61" s="9"/>
      <c r="FWL61" s="9"/>
      <c r="FWM61" s="9"/>
      <c r="FWN61" s="9"/>
      <c r="FWO61" s="9"/>
      <c r="FWP61" s="9"/>
      <c r="FWQ61" s="9"/>
      <c r="FWR61" s="9"/>
      <c r="FWS61" s="9"/>
      <c r="FWT61" s="9"/>
      <c r="FWU61" s="9"/>
      <c r="FWV61" s="9"/>
      <c r="FWW61" s="9"/>
      <c r="FWX61" s="9"/>
      <c r="FWY61" s="9"/>
      <c r="FWZ61" s="9"/>
      <c r="FXA61" s="9"/>
      <c r="FXB61" s="9"/>
      <c r="FXC61" s="9"/>
      <c r="FXD61" s="9"/>
      <c r="FXE61" s="9"/>
      <c r="FXF61" s="9"/>
      <c r="FXG61" s="9"/>
      <c r="FXH61" s="9"/>
      <c r="FXI61" s="9"/>
      <c r="FXJ61" s="9"/>
      <c r="FXK61" s="9"/>
      <c r="FXL61" s="9"/>
      <c r="FXM61" s="9"/>
      <c r="FXN61" s="9"/>
      <c r="FXO61" s="9"/>
      <c r="FXP61" s="9"/>
      <c r="FXQ61" s="9"/>
      <c r="FXR61" s="9"/>
      <c r="FXS61" s="9"/>
      <c r="FXT61" s="9"/>
      <c r="FXU61" s="9"/>
      <c r="FXV61" s="9"/>
      <c r="FXW61" s="9"/>
      <c r="FXX61" s="9"/>
      <c r="FXY61" s="9"/>
      <c r="FXZ61" s="9"/>
      <c r="FYA61" s="9"/>
      <c r="FYB61" s="9"/>
      <c r="FYC61" s="9"/>
      <c r="FYD61" s="9"/>
      <c r="FYE61" s="9"/>
      <c r="FYF61" s="9"/>
      <c r="FYG61" s="9"/>
      <c r="FYH61" s="9"/>
      <c r="FYI61" s="9"/>
      <c r="FYJ61" s="9"/>
      <c r="FYK61" s="9"/>
      <c r="FYL61" s="9"/>
      <c r="FYM61" s="9"/>
      <c r="FYN61" s="9"/>
      <c r="FYO61" s="9"/>
      <c r="FYP61" s="9"/>
      <c r="FYQ61" s="9"/>
      <c r="FYR61" s="9"/>
      <c r="FYS61" s="9"/>
      <c r="FYT61" s="9"/>
      <c r="FYU61" s="9"/>
      <c r="FYV61" s="9"/>
      <c r="FYW61" s="9"/>
      <c r="FYX61" s="9"/>
      <c r="FYY61" s="9"/>
      <c r="FYZ61" s="9"/>
      <c r="FZA61" s="9"/>
      <c r="FZB61" s="9"/>
      <c r="FZC61" s="9"/>
      <c r="FZD61" s="9"/>
      <c r="FZE61" s="9"/>
      <c r="FZF61" s="9"/>
      <c r="FZG61" s="9"/>
      <c r="FZH61" s="9"/>
      <c r="FZI61" s="9"/>
      <c r="FZJ61" s="9"/>
      <c r="FZK61" s="9"/>
      <c r="FZL61" s="9"/>
      <c r="FZM61" s="9"/>
      <c r="FZN61" s="9"/>
      <c r="FZO61" s="9"/>
      <c r="FZP61" s="9"/>
      <c r="FZQ61" s="9"/>
      <c r="FZR61" s="9"/>
      <c r="FZS61" s="9"/>
      <c r="FZT61" s="9"/>
      <c r="FZU61" s="9"/>
      <c r="FZV61" s="9"/>
      <c r="FZW61" s="9"/>
      <c r="FZX61" s="9"/>
      <c r="FZY61" s="9"/>
      <c r="FZZ61" s="9"/>
      <c r="GAA61" s="9"/>
      <c r="GAB61" s="9"/>
      <c r="GAC61" s="9"/>
      <c r="GAD61" s="9"/>
      <c r="GAE61" s="9"/>
      <c r="GAF61" s="9"/>
      <c r="GAG61" s="9"/>
      <c r="GAH61" s="9"/>
      <c r="GAI61" s="9"/>
      <c r="GAJ61" s="9"/>
      <c r="GAK61" s="9"/>
      <c r="GAL61" s="9"/>
      <c r="GAM61" s="9"/>
      <c r="GAN61" s="9"/>
      <c r="GAO61" s="9"/>
      <c r="GAP61" s="9"/>
      <c r="GAQ61" s="9"/>
      <c r="GAR61" s="9"/>
      <c r="GAS61" s="9"/>
      <c r="GAT61" s="9"/>
      <c r="GAU61" s="9"/>
      <c r="GAV61" s="9"/>
      <c r="GAW61" s="9"/>
      <c r="GAX61" s="9"/>
      <c r="GAY61" s="9"/>
      <c r="GAZ61" s="9"/>
      <c r="GBA61" s="9"/>
      <c r="GBB61" s="9"/>
      <c r="GBC61" s="9"/>
      <c r="GBD61" s="9"/>
      <c r="GBE61" s="9"/>
      <c r="GBF61" s="9"/>
      <c r="GBG61" s="9"/>
      <c r="GBH61" s="9"/>
      <c r="GBI61" s="9"/>
      <c r="GBJ61" s="9"/>
      <c r="GBK61" s="9"/>
      <c r="GBL61" s="9"/>
      <c r="GBM61" s="9"/>
      <c r="GBN61" s="9"/>
      <c r="GBO61" s="9"/>
      <c r="GBP61" s="9"/>
      <c r="GBQ61" s="9"/>
      <c r="GBR61" s="9"/>
      <c r="GBS61" s="9"/>
      <c r="GBT61" s="9"/>
      <c r="GBU61" s="9"/>
      <c r="GBV61" s="9"/>
      <c r="GBW61" s="9"/>
      <c r="GBX61" s="9"/>
      <c r="GBY61" s="9"/>
      <c r="GBZ61" s="9"/>
      <c r="GCA61" s="9"/>
      <c r="GCB61" s="9"/>
      <c r="GCC61" s="9"/>
      <c r="GCD61" s="9"/>
      <c r="GCE61" s="9"/>
      <c r="GCF61" s="9"/>
      <c r="GCG61" s="9"/>
      <c r="GCH61" s="9"/>
      <c r="GCI61" s="9"/>
      <c r="GCJ61" s="9"/>
      <c r="GCK61" s="9"/>
      <c r="GCL61" s="9"/>
      <c r="GCM61" s="9"/>
      <c r="GCN61" s="9"/>
      <c r="GCO61" s="9"/>
      <c r="GCP61" s="9"/>
      <c r="GCQ61" s="9"/>
      <c r="GCR61" s="9"/>
      <c r="GCS61" s="9"/>
      <c r="GCT61" s="9"/>
      <c r="GCU61" s="9"/>
      <c r="GCV61" s="9"/>
      <c r="GCW61" s="9"/>
      <c r="GCX61" s="9"/>
      <c r="GCY61" s="9"/>
      <c r="GCZ61" s="9"/>
      <c r="GDA61" s="9"/>
      <c r="GDB61" s="9"/>
      <c r="GDC61" s="9"/>
      <c r="GDD61" s="9"/>
      <c r="GDE61" s="9"/>
      <c r="GDF61" s="9"/>
      <c r="GDG61" s="9"/>
      <c r="GDH61" s="9"/>
      <c r="GDI61" s="9"/>
      <c r="GDJ61" s="9"/>
      <c r="GDK61" s="9"/>
      <c r="GDL61" s="9"/>
      <c r="GDM61" s="9"/>
      <c r="GDN61" s="9"/>
      <c r="GDO61" s="9"/>
      <c r="GDP61" s="9"/>
      <c r="GDQ61" s="9"/>
      <c r="GDR61" s="9"/>
      <c r="GDS61" s="9"/>
      <c r="GDT61" s="9"/>
      <c r="GDU61" s="9"/>
      <c r="GDV61" s="9"/>
      <c r="GDW61" s="9"/>
      <c r="GDX61" s="9"/>
      <c r="GDY61" s="9"/>
      <c r="GDZ61" s="9"/>
      <c r="GEA61" s="9"/>
      <c r="GEB61" s="9"/>
      <c r="GEC61" s="9"/>
      <c r="GED61" s="9"/>
      <c r="GEE61" s="9"/>
      <c r="GEF61" s="9"/>
      <c r="GEG61" s="9"/>
      <c r="GEH61" s="9"/>
      <c r="GEI61" s="9"/>
      <c r="GEJ61" s="9"/>
      <c r="GEK61" s="9"/>
      <c r="GEL61" s="9"/>
      <c r="GEM61" s="9"/>
      <c r="GEN61" s="9"/>
      <c r="GEO61" s="9"/>
      <c r="GEP61" s="9"/>
      <c r="GEQ61" s="9"/>
      <c r="GER61" s="9"/>
      <c r="GES61" s="9"/>
      <c r="GET61" s="9"/>
      <c r="GEU61" s="9"/>
      <c r="GEV61" s="9"/>
      <c r="GEW61" s="9"/>
      <c r="GEX61" s="9"/>
      <c r="GEY61" s="9"/>
      <c r="GEZ61" s="9"/>
      <c r="GFA61" s="9"/>
      <c r="GFB61" s="9"/>
      <c r="GFC61" s="9"/>
      <c r="GFD61" s="9"/>
      <c r="GFE61" s="9"/>
      <c r="GFF61" s="9"/>
      <c r="GFG61" s="9"/>
      <c r="GFH61" s="9"/>
      <c r="GFI61" s="9"/>
      <c r="GFJ61" s="9"/>
      <c r="GFK61" s="9"/>
      <c r="GFL61" s="9"/>
      <c r="GFM61" s="9"/>
      <c r="GFN61" s="9"/>
      <c r="GFO61" s="9"/>
      <c r="GFP61" s="9"/>
      <c r="GFQ61" s="9"/>
      <c r="GFR61" s="9"/>
      <c r="GFS61" s="9"/>
      <c r="GFT61" s="9"/>
      <c r="GFU61" s="9"/>
      <c r="GFV61" s="9"/>
      <c r="GFW61" s="9"/>
      <c r="GFX61" s="9"/>
      <c r="GFY61" s="9"/>
      <c r="GFZ61" s="9"/>
      <c r="GGA61" s="9"/>
      <c r="GGB61" s="9"/>
      <c r="GGC61" s="9"/>
      <c r="GGD61" s="9"/>
      <c r="GGE61" s="9"/>
      <c r="GGF61" s="9"/>
      <c r="GGG61" s="9"/>
      <c r="GGH61" s="9"/>
      <c r="GGI61" s="9"/>
      <c r="GGJ61" s="9"/>
      <c r="GGK61" s="9"/>
      <c r="GGL61" s="9"/>
      <c r="GGM61" s="9"/>
      <c r="GGN61" s="9"/>
      <c r="GGO61" s="9"/>
      <c r="GGP61" s="9"/>
      <c r="GGQ61" s="9"/>
      <c r="GGR61" s="9"/>
      <c r="GGS61" s="9"/>
      <c r="GGT61" s="9"/>
      <c r="GGU61" s="9"/>
      <c r="GGV61" s="9"/>
      <c r="GGW61" s="9"/>
      <c r="GGX61" s="9"/>
      <c r="GGY61" s="9"/>
      <c r="GGZ61" s="9"/>
      <c r="GHA61" s="9"/>
      <c r="GHB61" s="9"/>
      <c r="GHC61" s="9"/>
      <c r="GHD61" s="9"/>
      <c r="GHE61" s="9"/>
      <c r="GHF61" s="9"/>
      <c r="GHG61" s="9"/>
      <c r="GHH61" s="9"/>
      <c r="GHI61" s="9"/>
      <c r="GHJ61" s="9"/>
      <c r="GHK61" s="9"/>
      <c r="GHL61" s="9"/>
      <c r="GHM61" s="9"/>
      <c r="GHN61" s="9"/>
      <c r="GHO61" s="9"/>
      <c r="GHP61" s="9"/>
      <c r="GHQ61" s="9"/>
      <c r="GHR61" s="9"/>
      <c r="GHS61" s="9"/>
      <c r="GHT61" s="9"/>
      <c r="GHU61" s="9"/>
      <c r="GHV61" s="9"/>
      <c r="GHW61" s="9"/>
      <c r="GHX61" s="9"/>
      <c r="GHY61" s="9"/>
      <c r="GHZ61" s="9"/>
      <c r="GIA61" s="9"/>
      <c r="GIB61" s="9"/>
      <c r="GIC61" s="9"/>
      <c r="GID61" s="9"/>
      <c r="GIE61" s="9"/>
      <c r="GIF61" s="9"/>
      <c r="GIG61" s="9"/>
      <c r="GIH61" s="9"/>
      <c r="GII61" s="9"/>
      <c r="GIJ61" s="9"/>
      <c r="GIK61" s="9"/>
      <c r="GIL61" s="9"/>
      <c r="GIM61" s="9"/>
      <c r="GIN61" s="9"/>
      <c r="GIO61" s="9"/>
      <c r="GIP61" s="9"/>
      <c r="GIQ61" s="9"/>
      <c r="GIR61" s="9"/>
      <c r="GIS61" s="9"/>
      <c r="GIT61" s="9"/>
      <c r="GIU61" s="9"/>
      <c r="GIV61" s="9"/>
      <c r="GIW61" s="9"/>
      <c r="GIX61" s="9"/>
      <c r="GIY61" s="9"/>
      <c r="GIZ61" s="9"/>
      <c r="GJA61" s="9"/>
      <c r="GJB61" s="9"/>
      <c r="GJC61" s="9"/>
      <c r="GJD61" s="9"/>
      <c r="GJE61" s="9"/>
      <c r="GJF61" s="9"/>
      <c r="GJG61" s="9"/>
      <c r="GJH61" s="9"/>
      <c r="GJI61" s="9"/>
      <c r="GJJ61" s="9"/>
      <c r="GJK61" s="9"/>
      <c r="GJL61" s="9"/>
      <c r="GJM61" s="9"/>
      <c r="GJN61" s="9"/>
      <c r="GJO61" s="9"/>
      <c r="GJP61" s="9"/>
      <c r="GJQ61" s="9"/>
      <c r="GJR61" s="9"/>
      <c r="GJS61" s="9"/>
      <c r="GJT61" s="9"/>
      <c r="GJU61" s="9"/>
      <c r="GJV61" s="9"/>
      <c r="GJW61" s="9"/>
      <c r="GJX61" s="9"/>
      <c r="GJY61" s="9"/>
      <c r="GJZ61" s="9"/>
      <c r="GKA61" s="9"/>
      <c r="GKB61" s="9"/>
      <c r="GKC61" s="9"/>
      <c r="GKD61" s="9"/>
      <c r="GKE61" s="9"/>
      <c r="GKF61" s="9"/>
      <c r="GKG61" s="9"/>
      <c r="GKH61" s="9"/>
      <c r="GKI61" s="9"/>
      <c r="GKJ61" s="9"/>
      <c r="GKK61" s="9"/>
      <c r="GKL61" s="9"/>
      <c r="GKM61" s="9"/>
      <c r="GKN61" s="9"/>
      <c r="GKO61" s="9"/>
      <c r="GKP61" s="9"/>
      <c r="GKQ61" s="9"/>
      <c r="GKR61" s="9"/>
      <c r="GKS61" s="9"/>
      <c r="GKT61" s="9"/>
      <c r="GKU61" s="9"/>
      <c r="GKV61" s="9"/>
      <c r="GKW61" s="9"/>
      <c r="GKX61" s="9"/>
      <c r="GKY61" s="9"/>
      <c r="GKZ61" s="9"/>
      <c r="GLA61" s="9"/>
      <c r="GLB61" s="9"/>
      <c r="GLC61" s="9"/>
      <c r="GLD61" s="9"/>
      <c r="GLE61" s="9"/>
      <c r="GLF61" s="9"/>
      <c r="GLG61" s="9"/>
      <c r="GLH61" s="9"/>
      <c r="GLI61" s="9"/>
      <c r="GLJ61" s="9"/>
      <c r="GLK61" s="9"/>
      <c r="GLL61" s="9"/>
      <c r="GLM61" s="9"/>
      <c r="GLN61" s="9"/>
      <c r="GLO61" s="9"/>
      <c r="GLP61" s="9"/>
      <c r="GLQ61" s="9"/>
      <c r="GLR61" s="9"/>
      <c r="GLS61" s="9"/>
      <c r="GLT61" s="9"/>
      <c r="GLU61" s="9"/>
      <c r="GLV61" s="9"/>
      <c r="GLW61" s="9"/>
      <c r="GLX61" s="9"/>
      <c r="GLY61" s="9"/>
      <c r="GLZ61" s="9"/>
      <c r="GMA61" s="9"/>
      <c r="GMB61" s="9"/>
      <c r="GMC61" s="9"/>
      <c r="GMD61" s="9"/>
      <c r="GME61" s="9"/>
      <c r="GMF61" s="9"/>
      <c r="GMG61" s="9"/>
      <c r="GMH61" s="9"/>
      <c r="GMI61" s="9"/>
      <c r="GMJ61" s="9"/>
      <c r="GMK61" s="9"/>
      <c r="GML61" s="9"/>
      <c r="GMM61" s="9"/>
      <c r="GMN61" s="9"/>
      <c r="GMO61" s="9"/>
      <c r="GMP61" s="9"/>
      <c r="GMQ61" s="9"/>
      <c r="GMR61" s="9"/>
      <c r="GMS61" s="9"/>
      <c r="GMT61" s="9"/>
      <c r="GMU61" s="9"/>
      <c r="GMV61" s="9"/>
      <c r="GMW61" s="9"/>
      <c r="GMX61" s="9"/>
      <c r="GMY61" s="9"/>
      <c r="GMZ61" s="9"/>
      <c r="GNA61" s="9"/>
      <c r="GNB61" s="9"/>
      <c r="GNC61" s="9"/>
      <c r="GND61" s="9"/>
      <c r="GNE61" s="9"/>
      <c r="GNF61" s="9"/>
      <c r="GNG61" s="9"/>
      <c r="GNH61" s="9"/>
      <c r="GNI61" s="9"/>
      <c r="GNJ61" s="9"/>
      <c r="GNK61" s="9"/>
      <c r="GNL61" s="9"/>
      <c r="GNM61" s="9"/>
      <c r="GNN61" s="9"/>
      <c r="GNO61" s="9"/>
      <c r="GNP61" s="9"/>
      <c r="GNQ61" s="9"/>
      <c r="GNR61" s="9"/>
      <c r="GNS61" s="9"/>
      <c r="GNT61" s="9"/>
      <c r="GNU61" s="9"/>
      <c r="GNV61" s="9"/>
      <c r="GNW61" s="9"/>
      <c r="GNX61" s="9"/>
      <c r="GNY61" s="9"/>
      <c r="GNZ61" s="9"/>
      <c r="GOA61" s="9"/>
      <c r="GOB61" s="9"/>
      <c r="GOC61" s="9"/>
      <c r="GOD61" s="9"/>
      <c r="GOE61" s="9"/>
      <c r="GOF61" s="9"/>
      <c r="GOG61" s="9"/>
      <c r="GOH61" s="9"/>
      <c r="GOI61" s="9"/>
      <c r="GOJ61" s="9"/>
      <c r="GOK61" s="9"/>
      <c r="GOL61" s="9"/>
      <c r="GOM61" s="9"/>
      <c r="GON61" s="9"/>
      <c r="GOO61" s="9"/>
      <c r="GOP61" s="9"/>
      <c r="GOQ61" s="9"/>
      <c r="GOR61" s="9"/>
      <c r="GOS61" s="9"/>
      <c r="GOT61" s="9"/>
      <c r="GOU61" s="9"/>
      <c r="GOV61" s="9"/>
      <c r="GOW61" s="9"/>
      <c r="GOX61" s="9"/>
      <c r="GOY61" s="9"/>
      <c r="GOZ61" s="9"/>
      <c r="GPA61" s="9"/>
      <c r="GPB61" s="9"/>
      <c r="GPC61" s="9"/>
      <c r="GPD61" s="9"/>
      <c r="GPE61" s="9"/>
      <c r="GPF61" s="9"/>
      <c r="GPG61" s="9"/>
      <c r="GPH61" s="9"/>
      <c r="GPI61" s="9"/>
      <c r="GPJ61" s="9"/>
      <c r="GPK61" s="9"/>
      <c r="GPL61" s="9"/>
      <c r="GPM61" s="9"/>
      <c r="GPN61" s="9"/>
      <c r="GPO61" s="9"/>
      <c r="GPP61" s="9"/>
      <c r="GPQ61" s="9"/>
      <c r="GPR61" s="9"/>
      <c r="GPS61" s="9"/>
      <c r="GPT61" s="9"/>
      <c r="GPU61" s="9"/>
      <c r="GPV61" s="9"/>
      <c r="GPW61" s="9"/>
      <c r="GPX61" s="9"/>
      <c r="GPY61" s="9"/>
      <c r="GPZ61" s="9"/>
      <c r="GQA61" s="9"/>
      <c r="GQB61" s="9"/>
      <c r="GQC61" s="9"/>
      <c r="GQD61" s="9"/>
      <c r="GQE61" s="9"/>
      <c r="GQF61" s="9"/>
      <c r="GQG61" s="9"/>
      <c r="GQH61" s="9"/>
      <c r="GQI61" s="9"/>
      <c r="GQJ61" s="9"/>
      <c r="GQK61" s="9"/>
      <c r="GQL61" s="9"/>
      <c r="GQM61" s="9"/>
      <c r="GQN61" s="9"/>
      <c r="GQO61" s="9"/>
      <c r="GQP61" s="9"/>
      <c r="GQQ61" s="9"/>
      <c r="GQR61" s="9"/>
      <c r="GQS61" s="9"/>
      <c r="GQT61" s="9"/>
      <c r="GQU61" s="9"/>
      <c r="GQV61" s="9"/>
      <c r="GQW61" s="9"/>
      <c r="GQX61" s="9"/>
      <c r="GQY61" s="9"/>
      <c r="GQZ61" s="9"/>
      <c r="GRA61" s="9"/>
      <c r="GRB61" s="9"/>
      <c r="GRC61" s="9"/>
      <c r="GRD61" s="9"/>
      <c r="GRE61" s="9"/>
      <c r="GRF61" s="9"/>
      <c r="GRG61" s="9"/>
      <c r="GRH61" s="9"/>
      <c r="GRI61" s="9"/>
      <c r="GRJ61" s="9"/>
      <c r="GRK61" s="9"/>
      <c r="GRL61" s="9"/>
      <c r="GRM61" s="9"/>
      <c r="GRN61" s="9"/>
      <c r="GRO61" s="9"/>
      <c r="GRP61" s="9"/>
      <c r="GRQ61" s="9"/>
      <c r="GRR61" s="9"/>
      <c r="GRS61" s="9"/>
      <c r="GRT61" s="9"/>
      <c r="GRU61" s="9"/>
      <c r="GRV61" s="9"/>
      <c r="GRW61" s="9"/>
      <c r="GRX61" s="9"/>
      <c r="GRY61" s="9"/>
      <c r="GRZ61" s="9"/>
      <c r="GSA61" s="9"/>
      <c r="GSB61" s="9"/>
      <c r="GSC61" s="9"/>
      <c r="GSD61" s="9"/>
      <c r="GSE61" s="9"/>
      <c r="GSF61" s="9"/>
      <c r="GSG61" s="9"/>
      <c r="GSH61" s="9"/>
      <c r="GSI61" s="9"/>
      <c r="GSJ61" s="9"/>
      <c r="GSK61" s="9"/>
      <c r="GSL61" s="9"/>
      <c r="GSM61" s="9"/>
      <c r="GSN61" s="9"/>
      <c r="GSO61" s="9"/>
      <c r="GSP61" s="9"/>
      <c r="GSQ61" s="9"/>
      <c r="GSR61" s="9"/>
      <c r="GSS61" s="9"/>
      <c r="GST61" s="9"/>
      <c r="GSU61" s="9"/>
      <c r="GSV61" s="9"/>
      <c r="GSW61" s="9"/>
      <c r="GSX61" s="9"/>
      <c r="GSY61" s="9"/>
      <c r="GSZ61" s="9"/>
      <c r="GTA61" s="9"/>
      <c r="GTB61" s="9"/>
      <c r="GTC61" s="9"/>
      <c r="GTD61" s="9"/>
      <c r="GTE61" s="9"/>
      <c r="GTF61" s="9"/>
      <c r="GTG61" s="9"/>
      <c r="GTH61" s="9"/>
      <c r="GTI61" s="9"/>
      <c r="GTJ61" s="9"/>
      <c r="GTK61" s="9"/>
      <c r="GTL61" s="9"/>
      <c r="GTM61" s="9"/>
      <c r="GTN61" s="9"/>
      <c r="GTO61" s="9"/>
      <c r="GTP61" s="9"/>
      <c r="GTQ61" s="9"/>
      <c r="GTR61" s="9"/>
      <c r="GTS61" s="9"/>
      <c r="GTT61" s="9"/>
      <c r="GTU61" s="9"/>
      <c r="GTV61" s="9"/>
      <c r="GTW61" s="9"/>
      <c r="GTX61" s="9"/>
      <c r="GTY61" s="9"/>
      <c r="GTZ61" s="9"/>
      <c r="GUA61" s="9"/>
      <c r="GUB61" s="9"/>
      <c r="GUC61" s="9"/>
      <c r="GUD61" s="9"/>
      <c r="GUE61" s="9"/>
      <c r="GUF61" s="9"/>
      <c r="GUG61" s="9"/>
      <c r="GUH61" s="9"/>
      <c r="GUI61" s="9"/>
      <c r="GUJ61" s="9"/>
      <c r="GUK61" s="9"/>
      <c r="GUL61" s="9"/>
      <c r="GUM61" s="9"/>
      <c r="GUN61" s="9"/>
      <c r="GUO61" s="9"/>
      <c r="GUP61" s="9"/>
      <c r="GUQ61" s="9"/>
      <c r="GUR61" s="9"/>
      <c r="GUS61" s="9"/>
      <c r="GUT61" s="9"/>
      <c r="GUU61" s="9"/>
      <c r="GUV61" s="9"/>
      <c r="GUW61" s="9"/>
      <c r="GUX61" s="9"/>
      <c r="GUY61" s="9"/>
      <c r="GUZ61" s="9"/>
      <c r="GVA61" s="9"/>
      <c r="GVB61" s="9"/>
      <c r="GVC61" s="9"/>
      <c r="GVD61" s="9"/>
      <c r="GVE61" s="9"/>
      <c r="GVF61" s="9"/>
      <c r="GVG61" s="9"/>
      <c r="GVH61" s="9"/>
      <c r="GVI61" s="9"/>
      <c r="GVJ61" s="9"/>
      <c r="GVK61" s="9"/>
      <c r="GVL61" s="9"/>
      <c r="GVM61" s="9"/>
      <c r="GVN61" s="9"/>
      <c r="GVO61" s="9"/>
      <c r="GVP61" s="9"/>
      <c r="GVQ61" s="9"/>
      <c r="GVR61" s="9"/>
      <c r="GVS61" s="9"/>
      <c r="GVT61" s="9"/>
      <c r="GVU61" s="9"/>
      <c r="GVV61" s="9"/>
      <c r="GVW61" s="9"/>
      <c r="GVX61" s="9"/>
      <c r="GVY61" s="9"/>
      <c r="GVZ61" s="9"/>
      <c r="GWA61" s="9"/>
      <c r="GWB61" s="9"/>
      <c r="GWC61" s="9"/>
      <c r="GWD61" s="9"/>
      <c r="GWE61" s="9"/>
      <c r="GWF61" s="9"/>
      <c r="GWG61" s="9"/>
      <c r="GWH61" s="9"/>
      <c r="GWI61" s="9"/>
      <c r="GWJ61" s="9"/>
      <c r="GWK61" s="9"/>
      <c r="GWL61" s="9"/>
      <c r="GWM61" s="9"/>
      <c r="GWN61" s="9"/>
      <c r="GWO61" s="9"/>
      <c r="GWP61" s="9"/>
      <c r="GWQ61" s="9"/>
      <c r="GWR61" s="9"/>
      <c r="GWS61" s="9"/>
      <c r="GWT61" s="9"/>
      <c r="GWU61" s="9"/>
      <c r="GWV61" s="9"/>
      <c r="GWW61" s="9"/>
      <c r="GWX61" s="9"/>
      <c r="GWY61" s="9"/>
      <c r="GWZ61" s="9"/>
      <c r="GXA61" s="9"/>
      <c r="GXB61" s="9"/>
      <c r="GXC61" s="9"/>
      <c r="GXD61" s="9"/>
      <c r="GXE61" s="9"/>
      <c r="GXF61" s="9"/>
      <c r="GXG61" s="9"/>
      <c r="GXH61" s="9"/>
      <c r="GXI61" s="9"/>
      <c r="GXJ61" s="9"/>
      <c r="GXK61" s="9"/>
      <c r="GXL61" s="9"/>
      <c r="GXM61" s="9"/>
      <c r="GXN61" s="9"/>
      <c r="GXO61" s="9"/>
      <c r="GXP61" s="9"/>
      <c r="GXQ61" s="9"/>
      <c r="GXR61" s="9"/>
      <c r="GXS61" s="9"/>
      <c r="GXT61" s="9"/>
      <c r="GXU61" s="9"/>
      <c r="GXV61" s="9"/>
      <c r="GXW61" s="9"/>
      <c r="GXX61" s="9"/>
      <c r="GXY61" s="9"/>
      <c r="GXZ61" s="9"/>
      <c r="GYA61" s="9"/>
      <c r="GYB61" s="9"/>
      <c r="GYC61" s="9"/>
      <c r="GYD61" s="9"/>
      <c r="GYE61" s="9"/>
      <c r="GYF61" s="9"/>
      <c r="GYG61" s="9"/>
      <c r="GYH61" s="9"/>
      <c r="GYI61" s="9"/>
      <c r="GYJ61" s="9"/>
      <c r="GYK61" s="9"/>
      <c r="GYL61" s="9"/>
      <c r="GYM61" s="9"/>
      <c r="GYN61" s="9"/>
      <c r="GYO61" s="9"/>
      <c r="GYP61" s="9"/>
      <c r="GYQ61" s="9"/>
      <c r="GYR61" s="9"/>
      <c r="GYS61" s="9"/>
      <c r="GYT61" s="9"/>
      <c r="GYU61" s="9"/>
      <c r="GYV61" s="9"/>
      <c r="GYW61" s="9"/>
      <c r="GYX61" s="9"/>
      <c r="GYY61" s="9"/>
      <c r="GYZ61" s="9"/>
      <c r="GZA61" s="9"/>
      <c r="GZB61" s="9"/>
      <c r="GZC61" s="9"/>
      <c r="GZD61" s="9"/>
      <c r="GZE61" s="9"/>
      <c r="GZF61" s="9"/>
      <c r="GZG61" s="9"/>
      <c r="GZH61" s="9"/>
      <c r="GZI61" s="9"/>
      <c r="GZJ61" s="9"/>
      <c r="GZK61" s="9"/>
      <c r="GZL61" s="9"/>
      <c r="GZM61" s="9"/>
      <c r="GZN61" s="9"/>
      <c r="GZO61" s="9"/>
      <c r="GZP61" s="9"/>
      <c r="GZQ61" s="9"/>
      <c r="GZR61" s="9"/>
      <c r="GZS61" s="9"/>
      <c r="GZT61" s="9"/>
      <c r="GZU61" s="9"/>
      <c r="GZV61" s="9"/>
      <c r="GZW61" s="9"/>
      <c r="GZX61" s="9"/>
      <c r="GZY61" s="9"/>
      <c r="GZZ61" s="9"/>
      <c r="HAA61" s="9"/>
      <c r="HAB61" s="9"/>
      <c r="HAC61" s="9"/>
      <c r="HAD61" s="9"/>
      <c r="HAE61" s="9"/>
      <c r="HAF61" s="9"/>
      <c r="HAG61" s="9"/>
      <c r="HAH61" s="9"/>
      <c r="HAI61" s="9"/>
      <c r="HAJ61" s="9"/>
      <c r="HAK61" s="9"/>
      <c r="HAL61" s="9"/>
      <c r="HAM61" s="9"/>
      <c r="HAN61" s="9"/>
      <c r="HAO61" s="9"/>
      <c r="HAP61" s="9"/>
      <c r="HAQ61" s="9"/>
      <c r="HAR61" s="9"/>
      <c r="HAS61" s="9"/>
      <c r="HAT61" s="9"/>
      <c r="HAU61" s="9"/>
      <c r="HAV61" s="9"/>
      <c r="HAW61" s="9"/>
      <c r="HAX61" s="9"/>
      <c r="HAY61" s="9"/>
      <c r="HAZ61" s="9"/>
      <c r="HBA61" s="9"/>
      <c r="HBB61" s="9"/>
      <c r="HBC61" s="9"/>
      <c r="HBD61" s="9"/>
      <c r="HBE61" s="9"/>
      <c r="HBF61" s="9"/>
      <c r="HBG61" s="9"/>
      <c r="HBH61" s="9"/>
      <c r="HBI61" s="9"/>
      <c r="HBJ61" s="9"/>
      <c r="HBK61" s="9"/>
      <c r="HBL61" s="9"/>
      <c r="HBM61" s="9"/>
      <c r="HBN61" s="9"/>
      <c r="HBO61" s="9"/>
      <c r="HBP61" s="9"/>
      <c r="HBQ61" s="9"/>
      <c r="HBR61" s="9"/>
      <c r="HBS61" s="9"/>
      <c r="HBT61" s="9"/>
      <c r="HBU61" s="9"/>
      <c r="HBV61" s="9"/>
      <c r="HBW61" s="9"/>
      <c r="HBX61" s="9"/>
      <c r="HBY61" s="9"/>
      <c r="HBZ61" s="9"/>
      <c r="HCA61" s="9"/>
      <c r="HCB61" s="9"/>
      <c r="HCC61" s="9"/>
      <c r="HCD61" s="9"/>
      <c r="HCE61" s="9"/>
      <c r="HCF61" s="9"/>
      <c r="HCG61" s="9"/>
      <c r="HCH61" s="9"/>
      <c r="HCI61" s="9"/>
      <c r="HCJ61" s="9"/>
      <c r="HCK61" s="9"/>
      <c r="HCL61" s="9"/>
      <c r="HCM61" s="9"/>
      <c r="HCN61" s="9"/>
      <c r="HCO61" s="9"/>
      <c r="HCP61" s="9"/>
      <c r="HCQ61" s="9"/>
      <c r="HCR61" s="9"/>
      <c r="HCS61" s="9"/>
      <c r="HCT61" s="9"/>
      <c r="HCU61" s="9"/>
      <c r="HCV61" s="9"/>
      <c r="HCW61" s="9"/>
      <c r="HCX61" s="9"/>
      <c r="HCY61" s="9"/>
      <c r="HCZ61" s="9"/>
      <c r="HDA61" s="9"/>
      <c r="HDB61" s="9"/>
      <c r="HDC61" s="9"/>
      <c r="HDD61" s="9"/>
      <c r="HDE61" s="9"/>
      <c r="HDF61" s="9"/>
      <c r="HDG61" s="9"/>
      <c r="HDH61" s="9"/>
      <c r="HDI61" s="9"/>
      <c r="HDJ61" s="9"/>
      <c r="HDK61" s="9"/>
      <c r="HDL61" s="9"/>
      <c r="HDM61" s="9"/>
      <c r="HDN61" s="9"/>
      <c r="HDO61" s="9"/>
      <c r="HDP61" s="9"/>
      <c r="HDQ61" s="9"/>
      <c r="HDR61" s="9"/>
      <c r="HDS61" s="9"/>
      <c r="HDT61" s="9"/>
      <c r="HDU61" s="9"/>
      <c r="HDV61" s="9"/>
      <c r="HDW61" s="9"/>
      <c r="HDX61" s="9"/>
      <c r="HDY61" s="9"/>
      <c r="HDZ61" s="9"/>
      <c r="HEA61" s="9"/>
      <c r="HEB61" s="9"/>
      <c r="HEC61" s="9"/>
      <c r="HED61" s="9"/>
      <c r="HEE61" s="9"/>
      <c r="HEF61" s="9"/>
      <c r="HEG61" s="9"/>
      <c r="HEH61" s="9"/>
      <c r="HEI61" s="9"/>
      <c r="HEJ61" s="9"/>
      <c r="HEK61" s="9"/>
      <c r="HEL61" s="9"/>
      <c r="HEM61" s="9"/>
      <c r="HEN61" s="9"/>
      <c r="HEO61" s="9"/>
      <c r="HEP61" s="9"/>
      <c r="HEQ61" s="9"/>
      <c r="HER61" s="9"/>
      <c r="HES61" s="9"/>
      <c r="HET61" s="9"/>
      <c r="HEU61" s="9"/>
      <c r="HEV61" s="9"/>
      <c r="HEW61" s="9"/>
      <c r="HEX61" s="9"/>
      <c r="HEY61" s="9"/>
      <c r="HEZ61" s="9"/>
      <c r="HFA61" s="9"/>
      <c r="HFB61" s="9"/>
      <c r="HFC61" s="9"/>
      <c r="HFD61" s="9"/>
      <c r="HFE61" s="9"/>
      <c r="HFF61" s="9"/>
      <c r="HFG61" s="9"/>
      <c r="HFH61" s="9"/>
      <c r="HFI61" s="9"/>
      <c r="HFJ61" s="9"/>
      <c r="HFK61" s="9"/>
      <c r="HFL61" s="9"/>
      <c r="HFM61" s="9"/>
      <c r="HFN61" s="9"/>
      <c r="HFO61" s="9"/>
      <c r="HFP61" s="9"/>
      <c r="HFQ61" s="9"/>
      <c r="HFR61" s="9"/>
      <c r="HFS61" s="9"/>
      <c r="HFT61" s="9"/>
      <c r="HFU61" s="9"/>
      <c r="HFV61" s="9"/>
      <c r="HFW61" s="9"/>
      <c r="HFX61" s="9"/>
      <c r="HFY61" s="9"/>
      <c r="HFZ61" s="9"/>
      <c r="HGA61" s="9"/>
      <c r="HGB61" s="9"/>
      <c r="HGC61" s="9"/>
      <c r="HGD61" s="9"/>
      <c r="HGE61" s="9"/>
      <c r="HGF61" s="9"/>
      <c r="HGG61" s="9"/>
      <c r="HGH61" s="9"/>
      <c r="HGI61" s="9"/>
      <c r="HGJ61" s="9"/>
      <c r="HGK61" s="9"/>
      <c r="HGL61" s="9"/>
      <c r="HGM61" s="9"/>
      <c r="HGN61" s="9"/>
      <c r="HGO61" s="9"/>
      <c r="HGP61" s="9"/>
      <c r="HGQ61" s="9"/>
      <c r="HGR61" s="9"/>
      <c r="HGS61" s="9"/>
      <c r="HGT61" s="9"/>
      <c r="HGU61" s="9"/>
      <c r="HGV61" s="9"/>
      <c r="HGW61" s="9"/>
      <c r="HGX61" s="9"/>
      <c r="HGY61" s="9"/>
      <c r="HGZ61" s="9"/>
      <c r="HHA61" s="9"/>
      <c r="HHB61" s="9"/>
      <c r="HHC61" s="9"/>
      <c r="HHD61" s="9"/>
      <c r="HHE61" s="9"/>
      <c r="HHF61" s="9"/>
      <c r="HHG61" s="9"/>
      <c r="HHH61" s="9"/>
      <c r="HHI61" s="9"/>
      <c r="HHJ61" s="9"/>
      <c r="HHK61" s="9"/>
      <c r="HHL61" s="9"/>
      <c r="HHM61" s="9"/>
      <c r="HHN61" s="9"/>
      <c r="HHO61" s="9"/>
      <c r="HHP61" s="9"/>
      <c r="HHQ61" s="9"/>
      <c r="HHR61" s="9"/>
      <c r="HHS61" s="9"/>
      <c r="HHT61" s="9"/>
      <c r="HHU61" s="9"/>
      <c r="HHV61" s="9"/>
      <c r="HHW61" s="9"/>
      <c r="HHX61" s="9"/>
      <c r="HHY61" s="9"/>
      <c r="HHZ61" s="9"/>
      <c r="HIA61" s="9"/>
      <c r="HIB61" s="9"/>
      <c r="HIC61" s="9"/>
      <c r="HID61" s="9"/>
      <c r="HIE61" s="9"/>
      <c r="HIF61" s="9"/>
      <c r="HIG61" s="9"/>
      <c r="HIH61" s="9"/>
      <c r="HII61" s="9"/>
      <c r="HIJ61" s="9"/>
      <c r="HIK61" s="9"/>
      <c r="HIL61" s="9"/>
      <c r="HIM61" s="9"/>
      <c r="HIN61" s="9"/>
      <c r="HIO61" s="9"/>
      <c r="HIP61" s="9"/>
      <c r="HIQ61" s="9"/>
      <c r="HIR61" s="9"/>
      <c r="HIS61" s="9"/>
      <c r="HIT61" s="9"/>
      <c r="HIU61" s="9"/>
      <c r="HIV61" s="9"/>
      <c r="HIW61" s="9"/>
      <c r="HIX61" s="9"/>
      <c r="HIY61" s="9"/>
      <c r="HIZ61" s="9"/>
      <c r="HJA61" s="9"/>
      <c r="HJB61" s="9"/>
      <c r="HJC61" s="9"/>
      <c r="HJD61" s="9"/>
      <c r="HJE61" s="9"/>
      <c r="HJF61" s="9"/>
      <c r="HJG61" s="9"/>
      <c r="HJH61" s="9"/>
      <c r="HJI61" s="9"/>
      <c r="HJJ61" s="9"/>
      <c r="HJK61" s="9"/>
      <c r="HJL61" s="9"/>
      <c r="HJM61" s="9"/>
      <c r="HJN61" s="9"/>
      <c r="HJO61" s="9"/>
      <c r="HJP61" s="9"/>
      <c r="HJQ61" s="9"/>
      <c r="HJR61" s="9"/>
      <c r="HJS61" s="9"/>
      <c r="HJT61" s="9"/>
      <c r="HJU61" s="9"/>
      <c r="HJV61" s="9"/>
      <c r="HJW61" s="9"/>
      <c r="HJX61" s="9"/>
      <c r="HJY61" s="9"/>
      <c r="HJZ61" s="9"/>
      <c r="HKA61" s="9"/>
      <c r="HKB61" s="9"/>
      <c r="HKC61" s="9"/>
      <c r="HKD61" s="9"/>
      <c r="HKE61" s="9"/>
      <c r="HKF61" s="9"/>
      <c r="HKG61" s="9"/>
      <c r="HKH61" s="9"/>
      <c r="HKI61" s="9"/>
      <c r="HKJ61" s="9"/>
      <c r="HKK61" s="9"/>
      <c r="HKL61" s="9"/>
      <c r="HKM61" s="9"/>
      <c r="HKN61" s="9"/>
      <c r="HKO61" s="9"/>
      <c r="HKP61" s="9"/>
      <c r="HKQ61" s="9"/>
      <c r="HKR61" s="9"/>
      <c r="HKS61" s="9"/>
      <c r="HKT61" s="9"/>
      <c r="HKU61" s="9"/>
      <c r="HKV61" s="9"/>
      <c r="HKW61" s="9"/>
      <c r="HKX61" s="9"/>
      <c r="HKY61" s="9"/>
      <c r="HKZ61" s="9"/>
      <c r="HLA61" s="9"/>
      <c r="HLB61" s="9"/>
      <c r="HLC61" s="9"/>
      <c r="HLD61" s="9"/>
      <c r="HLE61" s="9"/>
      <c r="HLF61" s="9"/>
      <c r="HLG61" s="9"/>
      <c r="HLH61" s="9"/>
      <c r="HLI61" s="9"/>
      <c r="HLJ61" s="9"/>
      <c r="HLK61" s="9"/>
      <c r="HLL61" s="9"/>
      <c r="HLM61" s="9"/>
      <c r="HLN61" s="9"/>
      <c r="HLO61" s="9"/>
      <c r="HLP61" s="9"/>
      <c r="HLQ61" s="9"/>
      <c r="HLR61" s="9"/>
      <c r="HLS61" s="9"/>
      <c r="HLT61" s="9"/>
      <c r="HLU61" s="9"/>
      <c r="HLV61" s="9"/>
      <c r="HLW61" s="9"/>
      <c r="HLX61" s="9"/>
      <c r="HLY61" s="9"/>
      <c r="HLZ61" s="9"/>
      <c r="HMA61" s="9"/>
      <c r="HMB61" s="9"/>
      <c r="HMC61" s="9"/>
      <c r="HMD61" s="9"/>
      <c r="HME61" s="9"/>
      <c r="HMF61" s="9"/>
      <c r="HMG61" s="9"/>
      <c r="HMH61" s="9"/>
      <c r="HMI61" s="9"/>
      <c r="HMJ61" s="9"/>
      <c r="HMK61" s="9"/>
      <c r="HML61" s="9"/>
      <c r="HMM61" s="9"/>
      <c r="HMN61" s="9"/>
      <c r="HMO61" s="9"/>
      <c r="HMP61" s="9"/>
      <c r="HMQ61" s="9"/>
      <c r="HMR61" s="9"/>
      <c r="HMS61" s="9"/>
      <c r="HMT61" s="9"/>
      <c r="HMU61" s="9"/>
      <c r="HMV61" s="9"/>
      <c r="HMW61" s="9"/>
      <c r="HMX61" s="9"/>
      <c r="HMY61" s="9"/>
      <c r="HMZ61" s="9"/>
      <c r="HNA61" s="9"/>
      <c r="HNB61" s="9"/>
      <c r="HNC61" s="9"/>
      <c r="HND61" s="9"/>
      <c r="HNE61" s="9"/>
      <c r="HNF61" s="9"/>
      <c r="HNG61" s="9"/>
      <c r="HNH61" s="9"/>
      <c r="HNI61" s="9"/>
      <c r="HNJ61" s="9"/>
      <c r="HNK61" s="9"/>
      <c r="HNL61" s="9"/>
      <c r="HNM61" s="9"/>
      <c r="HNN61" s="9"/>
      <c r="HNO61" s="9"/>
      <c r="HNP61" s="9"/>
      <c r="HNQ61" s="9"/>
      <c r="HNR61" s="9"/>
      <c r="HNS61" s="9"/>
      <c r="HNT61" s="9"/>
      <c r="HNU61" s="9"/>
      <c r="HNV61" s="9"/>
      <c r="HNW61" s="9"/>
      <c r="HNX61" s="9"/>
      <c r="HNY61" s="9"/>
      <c r="HNZ61" s="9"/>
      <c r="HOA61" s="9"/>
      <c r="HOB61" s="9"/>
      <c r="HOC61" s="9"/>
      <c r="HOD61" s="9"/>
      <c r="HOE61" s="9"/>
      <c r="HOF61" s="9"/>
      <c r="HOG61" s="9"/>
      <c r="HOH61" s="9"/>
      <c r="HOI61" s="9"/>
      <c r="HOJ61" s="9"/>
      <c r="HOK61" s="9"/>
      <c r="HOL61" s="9"/>
      <c r="HOM61" s="9"/>
      <c r="HON61" s="9"/>
      <c r="HOO61" s="9"/>
      <c r="HOP61" s="9"/>
      <c r="HOQ61" s="9"/>
      <c r="HOR61" s="9"/>
      <c r="HOS61" s="9"/>
      <c r="HOT61" s="9"/>
      <c r="HOU61" s="9"/>
      <c r="HOV61" s="9"/>
      <c r="HOW61" s="9"/>
      <c r="HOX61" s="9"/>
      <c r="HOY61" s="9"/>
      <c r="HOZ61" s="9"/>
      <c r="HPA61" s="9"/>
      <c r="HPB61" s="9"/>
      <c r="HPC61" s="9"/>
      <c r="HPD61" s="9"/>
      <c r="HPE61" s="9"/>
      <c r="HPF61" s="9"/>
      <c r="HPG61" s="9"/>
      <c r="HPH61" s="9"/>
      <c r="HPI61" s="9"/>
      <c r="HPJ61" s="9"/>
      <c r="HPK61" s="9"/>
      <c r="HPL61" s="9"/>
      <c r="HPM61" s="9"/>
      <c r="HPN61" s="9"/>
      <c r="HPO61" s="9"/>
      <c r="HPP61" s="9"/>
      <c r="HPQ61" s="9"/>
      <c r="HPR61" s="9"/>
      <c r="HPS61" s="9"/>
      <c r="HPT61" s="9"/>
      <c r="HPU61" s="9"/>
      <c r="HPV61" s="9"/>
      <c r="HPW61" s="9"/>
      <c r="HPX61" s="9"/>
      <c r="HPY61" s="9"/>
      <c r="HPZ61" s="9"/>
      <c r="HQA61" s="9"/>
      <c r="HQB61" s="9"/>
      <c r="HQC61" s="9"/>
      <c r="HQD61" s="9"/>
      <c r="HQE61" s="9"/>
      <c r="HQF61" s="9"/>
      <c r="HQG61" s="9"/>
      <c r="HQH61" s="9"/>
      <c r="HQI61" s="9"/>
      <c r="HQJ61" s="9"/>
      <c r="HQK61" s="9"/>
      <c r="HQL61" s="9"/>
      <c r="HQM61" s="9"/>
      <c r="HQN61" s="9"/>
      <c r="HQO61" s="9"/>
      <c r="HQP61" s="9"/>
      <c r="HQQ61" s="9"/>
      <c r="HQR61" s="9"/>
      <c r="HQS61" s="9"/>
      <c r="HQT61" s="9"/>
      <c r="HQU61" s="9"/>
      <c r="HQV61" s="9"/>
      <c r="HQW61" s="9"/>
      <c r="HQX61" s="9"/>
      <c r="HQY61" s="9"/>
      <c r="HQZ61" s="9"/>
      <c r="HRA61" s="9"/>
      <c r="HRB61" s="9"/>
      <c r="HRC61" s="9"/>
      <c r="HRD61" s="9"/>
      <c r="HRE61" s="9"/>
      <c r="HRF61" s="9"/>
      <c r="HRG61" s="9"/>
      <c r="HRH61" s="9"/>
      <c r="HRI61" s="9"/>
      <c r="HRJ61" s="9"/>
      <c r="HRK61" s="9"/>
      <c r="HRL61" s="9"/>
      <c r="HRM61" s="9"/>
      <c r="HRN61" s="9"/>
      <c r="HRO61" s="9"/>
      <c r="HRP61" s="9"/>
      <c r="HRQ61" s="9"/>
      <c r="HRR61" s="9"/>
      <c r="HRS61" s="9"/>
      <c r="HRT61" s="9"/>
      <c r="HRU61" s="9"/>
      <c r="HRV61" s="9"/>
      <c r="HRW61" s="9"/>
      <c r="HRX61" s="9"/>
      <c r="HRY61" s="9"/>
      <c r="HRZ61" s="9"/>
      <c r="HSA61" s="9"/>
      <c r="HSB61" s="9"/>
      <c r="HSC61" s="9"/>
      <c r="HSD61" s="9"/>
      <c r="HSE61" s="9"/>
      <c r="HSF61" s="9"/>
      <c r="HSG61" s="9"/>
      <c r="HSH61" s="9"/>
      <c r="HSI61" s="9"/>
      <c r="HSJ61" s="9"/>
      <c r="HSK61" s="9"/>
      <c r="HSL61" s="9"/>
      <c r="HSM61" s="9"/>
      <c r="HSN61" s="9"/>
      <c r="HSO61" s="9"/>
      <c r="HSP61" s="9"/>
      <c r="HSQ61" s="9"/>
      <c r="HSR61" s="9"/>
      <c r="HSS61" s="9"/>
      <c r="HST61" s="9"/>
      <c r="HSU61" s="9"/>
      <c r="HSV61" s="9"/>
      <c r="HSW61" s="9"/>
      <c r="HSX61" s="9"/>
      <c r="HSY61" s="9"/>
      <c r="HSZ61" s="9"/>
      <c r="HTA61" s="9"/>
      <c r="HTB61" s="9"/>
      <c r="HTC61" s="9"/>
      <c r="HTD61" s="9"/>
      <c r="HTE61" s="9"/>
      <c r="HTF61" s="9"/>
      <c r="HTG61" s="9"/>
      <c r="HTH61" s="9"/>
      <c r="HTI61" s="9"/>
      <c r="HTJ61" s="9"/>
      <c r="HTK61" s="9"/>
      <c r="HTL61" s="9"/>
      <c r="HTM61" s="9"/>
      <c r="HTN61" s="9"/>
      <c r="HTO61" s="9"/>
      <c r="HTP61" s="9"/>
      <c r="HTQ61" s="9"/>
      <c r="HTR61" s="9"/>
      <c r="HTS61" s="9"/>
      <c r="HTT61" s="9"/>
      <c r="HTU61" s="9"/>
      <c r="HTV61" s="9"/>
      <c r="HTW61" s="9"/>
      <c r="HTX61" s="9"/>
      <c r="HTY61" s="9"/>
      <c r="HTZ61" s="9"/>
      <c r="HUA61" s="9"/>
      <c r="HUB61" s="9"/>
      <c r="HUC61" s="9"/>
      <c r="HUD61" s="9"/>
      <c r="HUE61" s="9"/>
      <c r="HUF61" s="9"/>
      <c r="HUG61" s="9"/>
      <c r="HUH61" s="9"/>
      <c r="HUI61" s="9"/>
      <c r="HUJ61" s="9"/>
      <c r="HUK61" s="9"/>
      <c r="HUL61" s="9"/>
      <c r="HUM61" s="9"/>
      <c r="HUN61" s="9"/>
      <c r="HUO61" s="9"/>
      <c r="HUP61" s="9"/>
      <c r="HUQ61" s="9"/>
      <c r="HUR61" s="9"/>
      <c r="HUS61" s="9"/>
      <c r="HUT61" s="9"/>
      <c r="HUU61" s="9"/>
      <c r="HUV61" s="9"/>
      <c r="HUW61" s="9"/>
      <c r="HUX61" s="9"/>
      <c r="HUY61" s="9"/>
      <c r="HUZ61" s="9"/>
      <c r="HVA61" s="9"/>
      <c r="HVB61" s="9"/>
      <c r="HVC61" s="9"/>
      <c r="HVD61" s="9"/>
      <c r="HVE61" s="9"/>
      <c r="HVF61" s="9"/>
      <c r="HVG61" s="9"/>
      <c r="HVH61" s="9"/>
      <c r="HVI61" s="9"/>
      <c r="HVJ61" s="9"/>
      <c r="HVK61" s="9"/>
      <c r="HVL61" s="9"/>
      <c r="HVM61" s="9"/>
      <c r="HVN61" s="9"/>
      <c r="HVO61" s="9"/>
      <c r="HVP61" s="9"/>
      <c r="HVQ61" s="9"/>
      <c r="HVR61" s="9"/>
      <c r="HVS61" s="9"/>
      <c r="HVT61" s="9"/>
      <c r="HVU61" s="9"/>
      <c r="HVV61" s="9"/>
      <c r="HVW61" s="9"/>
      <c r="HVX61" s="9"/>
      <c r="HVY61" s="9"/>
      <c r="HVZ61" s="9"/>
      <c r="HWA61" s="9"/>
      <c r="HWB61" s="9"/>
      <c r="HWC61" s="9"/>
      <c r="HWD61" s="9"/>
      <c r="HWE61" s="9"/>
      <c r="HWF61" s="9"/>
      <c r="HWG61" s="9"/>
      <c r="HWH61" s="9"/>
      <c r="HWI61" s="9"/>
      <c r="HWJ61" s="9"/>
      <c r="HWK61" s="9"/>
      <c r="HWL61" s="9"/>
      <c r="HWM61" s="9"/>
      <c r="HWN61" s="9"/>
      <c r="HWO61" s="9"/>
      <c r="HWP61" s="9"/>
      <c r="HWQ61" s="9"/>
      <c r="HWR61" s="9"/>
      <c r="HWS61" s="9"/>
      <c r="HWT61" s="9"/>
      <c r="HWU61" s="9"/>
      <c r="HWV61" s="9"/>
      <c r="HWW61" s="9"/>
      <c r="HWX61" s="9"/>
      <c r="HWY61" s="9"/>
      <c r="HWZ61" s="9"/>
      <c r="HXA61" s="9"/>
      <c r="HXB61" s="9"/>
      <c r="HXC61" s="9"/>
      <c r="HXD61" s="9"/>
      <c r="HXE61" s="9"/>
      <c r="HXF61" s="9"/>
      <c r="HXG61" s="9"/>
      <c r="HXH61" s="9"/>
      <c r="HXI61" s="9"/>
      <c r="HXJ61" s="9"/>
      <c r="HXK61" s="9"/>
      <c r="HXL61" s="9"/>
      <c r="HXM61" s="9"/>
      <c r="HXN61" s="9"/>
      <c r="HXO61" s="9"/>
      <c r="HXP61" s="9"/>
      <c r="HXQ61" s="9"/>
      <c r="HXR61" s="9"/>
      <c r="HXS61" s="9"/>
      <c r="HXT61" s="9"/>
      <c r="HXU61" s="9"/>
      <c r="HXV61" s="9"/>
      <c r="HXW61" s="9"/>
      <c r="HXX61" s="9"/>
      <c r="HXY61" s="9"/>
      <c r="HXZ61" s="9"/>
      <c r="HYA61" s="9"/>
      <c r="HYB61" s="9"/>
      <c r="HYC61" s="9"/>
      <c r="HYD61" s="9"/>
      <c r="HYE61" s="9"/>
      <c r="HYF61" s="9"/>
      <c r="HYG61" s="9"/>
      <c r="HYH61" s="9"/>
      <c r="HYI61" s="9"/>
      <c r="HYJ61" s="9"/>
      <c r="HYK61" s="9"/>
      <c r="HYL61" s="9"/>
      <c r="HYM61" s="9"/>
      <c r="HYN61" s="9"/>
      <c r="HYO61" s="9"/>
      <c r="HYP61" s="9"/>
      <c r="HYQ61" s="9"/>
      <c r="HYR61" s="9"/>
      <c r="HYS61" s="9"/>
      <c r="HYT61" s="9"/>
      <c r="HYU61" s="9"/>
      <c r="HYV61" s="9"/>
      <c r="HYW61" s="9"/>
      <c r="HYX61" s="9"/>
      <c r="HYY61" s="9"/>
      <c r="HYZ61" s="9"/>
      <c r="HZA61" s="9"/>
      <c r="HZB61" s="9"/>
      <c r="HZC61" s="9"/>
      <c r="HZD61" s="9"/>
      <c r="HZE61" s="9"/>
      <c r="HZF61" s="9"/>
      <c r="HZG61" s="9"/>
      <c r="HZH61" s="9"/>
      <c r="HZI61" s="9"/>
      <c r="HZJ61" s="9"/>
      <c r="HZK61" s="9"/>
      <c r="HZL61" s="9"/>
      <c r="HZM61" s="9"/>
      <c r="HZN61" s="9"/>
      <c r="HZO61" s="9"/>
      <c r="HZP61" s="9"/>
      <c r="HZQ61" s="9"/>
      <c r="HZR61" s="9"/>
      <c r="HZS61" s="9"/>
      <c r="HZT61" s="9"/>
      <c r="HZU61" s="9"/>
      <c r="HZV61" s="9"/>
      <c r="HZW61" s="9"/>
      <c r="HZX61" s="9"/>
      <c r="HZY61" s="9"/>
      <c r="HZZ61" s="9"/>
      <c r="IAA61" s="9"/>
      <c r="IAB61" s="9"/>
      <c r="IAC61" s="9"/>
      <c r="IAD61" s="9"/>
      <c r="IAE61" s="9"/>
      <c r="IAF61" s="9"/>
      <c r="IAG61" s="9"/>
      <c r="IAH61" s="9"/>
      <c r="IAI61" s="9"/>
      <c r="IAJ61" s="9"/>
      <c r="IAK61" s="9"/>
      <c r="IAL61" s="9"/>
      <c r="IAM61" s="9"/>
      <c r="IAN61" s="9"/>
      <c r="IAO61" s="9"/>
      <c r="IAP61" s="9"/>
      <c r="IAQ61" s="9"/>
      <c r="IAR61" s="9"/>
      <c r="IAS61" s="9"/>
      <c r="IAT61" s="9"/>
      <c r="IAU61" s="9"/>
      <c r="IAV61" s="9"/>
      <c r="IAW61" s="9"/>
      <c r="IAX61" s="9"/>
      <c r="IAY61" s="9"/>
      <c r="IAZ61" s="9"/>
      <c r="IBA61" s="9"/>
      <c r="IBB61" s="9"/>
      <c r="IBC61" s="9"/>
      <c r="IBD61" s="9"/>
      <c r="IBE61" s="9"/>
      <c r="IBF61" s="9"/>
      <c r="IBG61" s="9"/>
      <c r="IBH61" s="9"/>
      <c r="IBI61" s="9"/>
      <c r="IBJ61" s="9"/>
      <c r="IBK61" s="9"/>
      <c r="IBL61" s="9"/>
      <c r="IBM61" s="9"/>
      <c r="IBN61" s="9"/>
      <c r="IBO61" s="9"/>
      <c r="IBP61" s="9"/>
      <c r="IBQ61" s="9"/>
      <c r="IBR61" s="9"/>
      <c r="IBS61" s="9"/>
      <c r="IBT61" s="9"/>
      <c r="IBU61" s="9"/>
      <c r="IBV61" s="9"/>
      <c r="IBW61" s="9"/>
      <c r="IBX61" s="9"/>
      <c r="IBY61" s="9"/>
      <c r="IBZ61" s="9"/>
      <c r="ICA61" s="9"/>
      <c r="ICB61" s="9"/>
      <c r="ICC61" s="9"/>
      <c r="ICD61" s="9"/>
      <c r="ICE61" s="9"/>
      <c r="ICF61" s="9"/>
      <c r="ICG61" s="9"/>
      <c r="ICH61" s="9"/>
      <c r="ICI61" s="9"/>
      <c r="ICJ61" s="9"/>
      <c r="ICK61" s="9"/>
      <c r="ICL61" s="9"/>
      <c r="ICM61" s="9"/>
      <c r="ICN61" s="9"/>
      <c r="ICO61" s="9"/>
      <c r="ICP61" s="9"/>
      <c r="ICQ61" s="9"/>
      <c r="ICR61" s="9"/>
      <c r="ICS61" s="9"/>
      <c r="ICT61" s="9"/>
      <c r="ICU61" s="9"/>
      <c r="ICV61" s="9"/>
      <c r="ICW61" s="9"/>
      <c r="ICX61" s="9"/>
      <c r="ICY61" s="9"/>
      <c r="ICZ61" s="9"/>
      <c r="IDA61" s="9"/>
      <c r="IDB61" s="9"/>
      <c r="IDC61" s="9"/>
      <c r="IDD61" s="9"/>
      <c r="IDE61" s="9"/>
      <c r="IDF61" s="9"/>
      <c r="IDG61" s="9"/>
      <c r="IDH61" s="9"/>
      <c r="IDI61" s="9"/>
      <c r="IDJ61" s="9"/>
      <c r="IDK61" s="9"/>
      <c r="IDL61" s="9"/>
      <c r="IDM61" s="9"/>
      <c r="IDN61" s="9"/>
      <c r="IDO61" s="9"/>
      <c r="IDP61" s="9"/>
      <c r="IDQ61" s="9"/>
      <c r="IDR61" s="9"/>
      <c r="IDS61" s="9"/>
      <c r="IDT61" s="9"/>
      <c r="IDU61" s="9"/>
      <c r="IDV61" s="9"/>
      <c r="IDW61" s="9"/>
      <c r="IDX61" s="9"/>
      <c r="IDY61" s="9"/>
      <c r="IDZ61" s="9"/>
      <c r="IEA61" s="9"/>
      <c r="IEB61" s="9"/>
      <c r="IEC61" s="9"/>
      <c r="IED61" s="9"/>
      <c r="IEE61" s="9"/>
      <c r="IEF61" s="9"/>
      <c r="IEG61" s="9"/>
      <c r="IEH61" s="9"/>
      <c r="IEI61" s="9"/>
      <c r="IEJ61" s="9"/>
      <c r="IEK61" s="9"/>
      <c r="IEL61" s="9"/>
      <c r="IEM61" s="9"/>
      <c r="IEN61" s="9"/>
      <c r="IEO61" s="9"/>
      <c r="IEP61" s="9"/>
      <c r="IEQ61" s="9"/>
      <c r="IER61" s="9"/>
      <c r="IES61" s="9"/>
      <c r="IET61" s="9"/>
      <c r="IEU61" s="9"/>
      <c r="IEV61" s="9"/>
      <c r="IEW61" s="9"/>
      <c r="IEX61" s="9"/>
      <c r="IEY61" s="9"/>
      <c r="IEZ61" s="9"/>
      <c r="IFA61" s="9"/>
      <c r="IFB61" s="9"/>
      <c r="IFC61" s="9"/>
      <c r="IFD61" s="9"/>
      <c r="IFE61" s="9"/>
      <c r="IFF61" s="9"/>
      <c r="IFG61" s="9"/>
      <c r="IFH61" s="9"/>
      <c r="IFI61" s="9"/>
      <c r="IFJ61" s="9"/>
      <c r="IFK61" s="9"/>
      <c r="IFL61" s="9"/>
      <c r="IFM61" s="9"/>
      <c r="IFN61" s="9"/>
      <c r="IFO61" s="9"/>
      <c r="IFP61" s="9"/>
      <c r="IFQ61" s="9"/>
      <c r="IFR61" s="9"/>
      <c r="IFS61" s="9"/>
      <c r="IFT61" s="9"/>
      <c r="IFU61" s="9"/>
      <c r="IFV61" s="9"/>
      <c r="IFW61" s="9"/>
      <c r="IFX61" s="9"/>
      <c r="IFY61" s="9"/>
      <c r="IFZ61" s="9"/>
      <c r="IGA61" s="9"/>
      <c r="IGB61" s="9"/>
      <c r="IGC61" s="9"/>
      <c r="IGD61" s="9"/>
      <c r="IGE61" s="9"/>
      <c r="IGF61" s="9"/>
      <c r="IGG61" s="9"/>
      <c r="IGH61" s="9"/>
      <c r="IGI61" s="9"/>
      <c r="IGJ61" s="9"/>
      <c r="IGK61" s="9"/>
      <c r="IGL61" s="9"/>
      <c r="IGM61" s="9"/>
      <c r="IGN61" s="9"/>
      <c r="IGO61" s="9"/>
      <c r="IGP61" s="9"/>
      <c r="IGQ61" s="9"/>
      <c r="IGR61" s="9"/>
      <c r="IGS61" s="9"/>
      <c r="IGT61" s="9"/>
      <c r="IGU61" s="9"/>
      <c r="IGV61" s="9"/>
      <c r="IGW61" s="9"/>
      <c r="IGX61" s="9"/>
      <c r="IGY61" s="9"/>
      <c r="IGZ61" s="9"/>
      <c r="IHA61" s="9"/>
      <c r="IHB61" s="9"/>
      <c r="IHC61" s="9"/>
      <c r="IHD61" s="9"/>
      <c r="IHE61" s="9"/>
      <c r="IHF61" s="9"/>
      <c r="IHG61" s="9"/>
      <c r="IHH61" s="9"/>
      <c r="IHI61" s="9"/>
      <c r="IHJ61" s="9"/>
      <c r="IHK61" s="9"/>
      <c r="IHL61" s="9"/>
      <c r="IHM61" s="9"/>
      <c r="IHN61" s="9"/>
      <c r="IHO61" s="9"/>
      <c r="IHP61" s="9"/>
      <c r="IHQ61" s="9"/>
      <c r="IHR61" s="9"/>
      <c r="IHS61" s="9"/>
      <c r="IHT61" s="9"/>
      <c r="IHU61" s="9"/>
      <c r="IHV61" s="9"/>
      <c r="IHW61" s="9"/>
      <c r="IHX61" s="9"/>
      <c r="IHY61" s="9"/>
      <c r="IHZ61" s="9"/>
      <c r="IIA61" s="9"/>
      <c r="IIB61" s="9"/>
      <c r="IIC61" s="9"/>
      <c r="IID61" s="9"/>
      <c r="IIE61" s="9"/>
      <c r="IIF61" s="9"/>
      <c r="IIG61" s="9"/>
      <c r="IIH61" s="9"/>
      <c r="III61" s="9"/>
      <c r="IIJ61" s="9"/>
      <c r="IIK61" s="9"/>
      <c r="IIL61" s="9"/>
      <c r="IIM61" s="9"/>
      <c r="IIN61" s="9"/>
      <c r="IIO61" s="9"/>
      <c r="IIP61" s="9"/>
      <c r="IIQ61" s="9"/>
      <c r="IIR61" s="9"/>
      <c r="IIS61" s="9"/>
      <c r="IIT61" s="9"/>
      <c r="IIU61" s="9"/>
      <c r="IIV61" s="9"/>
      <c r="IIW61" s="9"/>
      <c r="IIX61" s="9"/>
      <c r="IIY61" s="9"/>
      <c r="IIZ61" s="9"/>
      <c r="IJA61" s="9"/>
      <c r="IJB61" s="9"/>
      <c r="IJC61" s="9"/>
      <c r="IJD61" s="9"/>
      <c r="IJE61" s="9"/>
      <c r="IJF61" s="9"/>
      <c r="IJG61" s="9"/>
      <c r="IJH61" s="9"/>
      <c r="IJI61" s="9"/>
      <c r="IJJ61" s="9"/>
      <c r="IJK61" s="9"/>
      <c r="IJL61" s="9"/>
      <c r="IJM61" s="9"/>
      <c r="IJN61" s="9"/>
      <c r="IJO61" s="9"/>
      <c r="IJP61" s="9"/>
      <c r="IJQ61" s="9"/>
      <c r="IJR61" s="9"/>
      <c r="IJS61" s="9"/>
      <c r="IJT61" s="9"/>
      <c r="IJU61" s="9"/>
      <c r="IJV61" s="9"/>
      <c r="IJW61" s="9"/>
      <c r="IJX61" s="9"/>
      <c r="IJY61" s="9"/>
      <c r="IJZ61" s="9"/>
      <c r="IKA61" s="9"/>
      <c r="IKB61" s="9"/>
      <c r="IKC61" s="9"/>
      <c r="IKD61" s="9"/>
      <c r="IKE61" s="9"/>
      <c r="IKF61" s="9"/>
      <c r="IKG61" s="9"/>
      <c r="IKH61" s="9"/>
      <c r="IKI61" s="9"/>
      <c r="IKJ61" s="9"/>
      <c r="IKK61" s="9"/>
      <c r="IKL61" s="9"/>
      <c r="IKM61" s="9"/>
      <c r="IKN61" s="9"/>
      <c r="IKO61" s="9"/>
      <c r="IKP61" s="9"/>
      <c r="IKQ61" s="9"/>
      <c r="IKR61" s="9"/>
      <c r="IKS61" s="9"/>
      <c r="IKT61" s="9"/>
      <c r="IKU61" s="9"/>
      <c r="IKV61" s="9"/>
      <c r="IKW61" s="9"/>
      <c r="IKX61" s="9"/>
      <c r="IKY61" s="9"/>
      <c r="IKZ61" s="9"/>
      <c r="ILA61" s="9"/>
      <c r="ILB61" s="9"/>
      <c r="ILC61" s="9"/>
      <c r="ILD61" s="9"/>
      <c r="ILE61" s="9"/>
      <c r="ILF61" s="9"/>
      <c r="ILG61" s="9"/>
      <c r="ILH61" s="9"/>
      <c r="ILI61" s="9"/>
      <c r="ILJ61" s="9"/>
      <c r="ILK61" s="9"/>
      <c r="ILL61" s="9"/>
      <c r="ILM61" s="9"/>
      <c r="ILN61" s="9"/>
      <c r="ILO61" s="9"/>
      <c r="ILP61" s="9"/>
      <c r="ILQ61" s="9"/>
      <c r="ILR61" s="9"/>
      <c r="ILS61" s="9"/>
      <c r="ILT61" s="9"/>
      <c r="ILU61" s="9"/>
      <c r="ILV61" s="9"/>
      <c r="ILW61" s="9"/>
      <c r="ILX61" s="9"/>
      <c r="ILY61" s="9"/>
      <c r="ILZ61" s="9"/>
      <c r="IMA61" s="9"/>
      <c r="IMB61" s="9"/>
      <c r="IMC61" s="9"/>
      <c r="IMD61" s="9"/>
      <c r="IME61" s="9"/>
      <c r="IMF61" s="9"/>
      <c r="IMG61" s="9"/>
      <c r="IMH61" s="9"/>
      <c r="IMI61" s="9"/>
      <c r="IMJ61" s="9"/>
      <c r="IMK61" s="9"/>
      <c r="IML61" s="9"/>
      <c r="IMM61" s="9"/>
      <c r="IMN61" s="9"/>
      <c r="IMO61" s="9"/>
      <c r="IMP61" s="9"/>
      <c r="IMQ61" s="9"/>
      <c r="IMR61" s="9"/>
      <c r="IMS61" s="9"/>
      <c r="IMT61" s="9"/>
      <c r="IMU61" s="9"/>
      <c r="IMV61" s="9"/>
      <c r="IMW61" s="9"/>
      <c r="IMX61" s="9"/>
      <c r="IMY61" s="9"/>
      <c r="IMZ61" s="9"/>
      <c r="INA61" s="9"/>
      <c r="INB61" s="9"/>
      <c r="INC61" s="9"/>
      <c r="IND61" s="9"/>
      <c r="INE61" s="9"/>
      <c r="INF61" s="9"/>
      <c r="ING61" s="9"/>
      <c r="INH61" s="9"/>
      <c r="INI61" s="9"/>
      <c r="INJ61" s="9"/>
      <c r="INK61" s="9"/>
      <c r="INL61" s="9"/>
      <c r="INM61" s="9"/>
      <c r="INN61" s="9"/>
      <c r="INO61" s="9"/>
      <c r="INP61" s="9"/>
      <c r="INQ61" s="9"/>
      <c r="INR61" s="9"/>
      <c r="INS61" s="9"/>
      <c r="INT61" s="9"/>
      <c r="INU61" s="9"/>
      <c r="INV61" s="9"/>
      <c r="INW61" s="9"/>
      <c r="INX61" s="9"/>
      <c r="INY61" s="9"/>
      <c r="INZ61" s="9"/>
      <c r="IOA61" s="9"/>
      <c r="IOB61" s="9"/>
      <c r="IOC61" s="9"/>
      <c r="IOD61" s="9"/>
      <c r="IOE61" s="9"/>
      <c r="IOF61" s="9"/>
      <c r="IOG61" s="9"/>
      <c r="IOH61" s="9"/>
      <c r="IOI61" s="9"/>
      <c r="IOJ61" s="9"/>
      <c r="IOK61" s="9"/>
      <c r="IOL61" s="9"/>
      <c r="IOM61" s="9"/>
      <c r="ION61" s="9"/>
      <c r="IOO61" s="9"/>
      <c r="IOP61" s="9"/>
      <c r="IOQ61" s="9"/>
      <c r="IOR61" s="9"/>
      <c r="IOS61" s="9"/>
      <c r="IOT61" s="9"/>
      <c r="IOU61" s="9"/>
      <c r="IOV61" s="9"/>
      <c r="IOW61" s="9"/>
      <c r="IOX61" s="9"/>
      <c r="IOY61" s="9"/>
      <c r="IOZ61" s="9"/>
      <c r="IPA61" s="9"/>
      <c r="IPB61" s="9"/>
      <c r="IPC61" s="9"/>
      <c r="IPD61" s="9"/>
      <c r="IPE61" s="9"/>
      <c r="IPF61" s="9"/>
      <c r="IPG61" s="9"/>
      <c r="IPH61" s="9"/>
      <c r="IPI61" s="9"/>
      <c r="IPJ61" s="9"/>
      <c r="IPK61" s="9"/>
      <c r="IPL61" s="9"/>
      <c r="IPM61" s="9"/>
      <c r="IPN61" s="9"/>
      <c r="IPO61" s="9"/>
      <c r="IPP61" s="9"/>
      <c r="IPQ61" s="9"/>
      <c r="IPR61" s="9"/>
      <c r="IPS61" s="9"/>
      <c r="IPT61" s="9"/>
      <c r="IPU61" s="9"/>
      <c r="IPV61" s="9"/>
      <c r="IPW61" s="9"/>
      <c r="IPX61" s="9"/>
      <c r="IPY61" s="9"/>
      <c r="IPZ61" s="9"/>
      <c r="IQA61" s="9"/>
      <c r="IQB61" s="9"/>
      <c r="IQC61" s="9"/>
      <c r="IQD61" s="9"/>
      <c r="IQE61" s="9"/>
      <c r="IQF61" s="9"/>
      <c r="IQG61" s="9"/>
      <c r="IQH61" s="9"/>
      <c r="IQI61" s="9"/>
      <c r="IQJ61" s="9"/>
      <c r="IQK61" s="9"/>
      <c r="IQL61" s="9"/>
      <c r="IQM61" s="9"/>
      <c r="IQN61" s="9"/>
      <c r="IQO61" s="9"/>
      <c r="IQP61" s="9"/>
      <c r="IQQ61" s="9"/>
      <c r="IQR61" s="9"/>
      <c r="IQS61" s="9"/>
      <c r="IQT61" s="9"/>
      <c r="IQU61" s="9"/>
      <c r="IQV61" s="9"/>
      <c r="IQW61" s="9"/>
      <c r="IQX61" s="9"/>
      <c r="IQY61" s="9"/>
      <c r="IQZ61" s="9"/>
      <c r="IRA61" s="9"/>
      <c r="IRB61" s="9"/>
      <c r="IRC61" s="9"/>
      <c r="IRD61" s="9"/>
      <c r="IRE61" s="9"/>
      <c r="IRF61" s="9"/>
      <c r="IRG61" s="9"/>
      <c r="IRH61" s="9"/>
      <c r="IRI61" s="9"/>
      <c r="IRJ61" s="9"/>
      <c r="IRK61" s="9"/>
      <c r="IRL61" s="9"/>
      <c r="IRM61" s="9"/>
      <c r="IRN61" s="9"/>
      <c r="IRO61" s="9"/>
      <c r="IRP61" s="9"/>
      <c r="IRQ61" s="9"/>
      <c r="IRR61" s="9"/>
      <c r="IRS61" s="9"/>
      <c r="IRT61" s="9"/>
      <c r="IRU61" s="9"/>
      <c r="IRV61" s="9"/>
      <c r="IRW61" s="9"/>
      <c r="IRX61" s="9"/>
      <c r="IRY61" s="9"/>
      <c r="IRZ61" s="9"/>
      <c r="ISA61" s="9"/>
      <c r="ISB61" s="9"/>
      <c r="ISC61" s="9"/>
      <c r="ISD61" s="9"/>
      <c r="ISE61" s="9"/>
      <c r="ISF61" s="9"/>
      <c r="ISG61" s="9"/>
      <c r="ISH61" s="9"/>
      <c r="ISI61" s="9"/>
      <c r="ISJ61" s="9"/>
      <c r="ISK61" s="9"/>
      <c r="ISL61" s="9"/>
      <c r="ISM61" s="9"/>
      <c r="ISN61" s="9"/>
      <c r="ISO61" s="9"/>
      <c r="ISP61" s="9"/>
      <c r="ISQ61" s="9"/>
      <c r="ISR61" s="9"/>
      <c r="ISS61" s="9"/>
      <c r="IST61" s="9"/>
      <c r="ISU61" s="9"/>
      <c r="ISV61" s="9"/>
      <c r="ISW61" s="9"/>
      <c r="ISX61" s="9"/>
      <c r="ISY61" s="9"/>
      <c r="ISZ61" s="9"/>
      <c r="ITA61" s="9"/>
      <c r="ITB61" s="9"/>
      <c r="ITC61" s="9"/>
      <c r="ITD61" s="9"/>
      <c r="ITE61" s="9"/>
      <c r="ITF61" s="9"/>
      <c r="ITG61" s="9"/>
      <c r="ITH61" s="9"/>
      <c r="ITI61" s="9"/>
      <c r="ITJ61" s="9"/>
      <c r="ITK61" s="9"/>
      <c r="ITL61" s="9"/>
      <c r="ITM61" s="9"/>
      <c r="ITN61" s="9"/>
      <c r="ITO61" s="9"/>
      <c r="ITP61" s="9"/>
      <c r="ITQ61" s="9"/>
      <c r="ITR61" s="9"/>
      <c r="ITS61" s="9"/>
      <c r="ITT61" s="9"/>
      <c r="ITU61" s="9"/>
      <c r="ITV61" s="9"/>
      <c r="ITW61" s="9"/>
      <c r="ITX61" s="9"/>
      <c r="ITY61" s="9"/>
      <c r="ITZ61" s="9"/>
      <c r="IUA61" s="9"/>
      <c r="IUB61" s="9"/>
      <c r="IUC61" s="9"/>
      <c r="IUD61" s="9"/>
      <c r="IUE61" s="9"/>
      <c r="IUF61" s="9"/>
      <c r="IUG61" s="9"/>
      <c r="IUH61" s="9"/>
      <c r="IUI61" s="9"/>
      <c r="IUJ61" s="9"/>
      <c r="IUK61" s="9"/>
      <c r="IUL61" s="9"/>
      <c r="IUM61" s="9"/>
      <c r="IUN61" s="9"/>
      <c r="IUO61" s="9"/>
      <c r="IUP61" s="9"/>
      <c r="IUQ61" s="9"/>
      <c r="IUR61" s="9"/>
      <c r="IUS61" s="9"/>
      <c r="IUT61" s="9"/>
      <c r="IUU61" s="9"/>
      <c r="IUV61" s="9"/>
      <c r="IUW61" s="9"/>
      <c r="IUX61" s="9"/>
      <c r="IUY61" s="9"/>
      <c r="IUZ61" s="9"/>
      <c r="IVA61" s="9"/>
      <c r="IVB61" s="9"/>
      <c r="IVC61" s="9"/>
      <c r="IVD61" s="9"/>
      <c r="IVE61" s="9"/>
      <c r="IVF61" s="9"/>
      <c r="IVG61" s="9"/>
      <c r="IVH61" s="9"/>
      <c r="IVI61" s="9"/>
      <c r="IVJ61" s="9"/>
      <c r="IVK61" s="9"/>
      <c r="IVL61" s="9"/>
      <c r="IVM61" s="9"/>
      <c r="IVN61" s="9"/>
      <c r="IVO61" s="9"/>
      <c r="IVP61" s="9"/>
      <c r="IVQ61" s="9"/>
      <c r="IVR61" s="9"/>
      <c r="IVS61" s="9"/>
      <c r="IVT61" s="9"/>
      <c r="IVU61" s="9"/>
      <c r="IVV61" s="9"/>
      <c r="IVW61" s="9"/>
      <c r="IVX61" s="9"/>
      <c r="IVY61" s="9"/>
      <c r="IVZ61" s="9"/>
      <c r="IWA61" s="9"/>
      <c r="IWB61" s="9"/>
      <c r="IWC61" s="9"/>
      <c r="IWD61" s="9"/>
      <c r="IWE61" s="9"/>
      <c r="IWF61" s="9"/>
      <c r="IWG61" s="9"/>
      <c r="IWH61" s="9"/>
      <c r="IWI61" s="9"/>
      <c r="IWJ61" s="9"/>
      <c r="IWK61" s="9"/>
      <c r="IWL61" s="9"/>
      <c r="IWM61" s="9"/>
      <c r="IWN61" s="9"/>
      <c r="IWO61" s="9"/>
      <c r="IWP61" s="9"/>
      <c r="IWQ61" s="9"/>
      <c r="IWR61" s="9"/>
      <c r="IWS61" s="9"/>
      <c r="IWT61" s="9"/>
      <c r="IWU61" s="9"/>
      <c r="IWV61" s="9"/>
      <c r="IWW61" s="9"/>
      <c r="IWX61" s="9"/>
      <c r="IWY61" s="9"/>
      <c r="IWZ61" s="9"/>
      <c r="IXA61" s="9"/>
      <c r="IXB61" s="9"/>
      <c r="IXC61" s="9"/>
      <c r="IXD61" s="9"/>
      <c r="IXE61" s="9"/>
      <c r="IXF61" s="9"/>
      <c r="IXG61" s="9"/>
      <c r="IXH61" s="9"/>
      <c r="IXI61" s="9"/>
      <c r="IXJ61" s="9"/>
      <c r="IXK61" s="9"/>
      <c r="IXL61" s="9"/>
      <c r="IXM61" s="9"/>
      <c r="IXN61" s="9"/>
      <c r="IXO61" s="9"/>
      <c r="IXP61" s="9"/>
      <c r="IXQ61" s="9"/>
      <c r="IXR61" s="9"/>
      <c r="IXS61" s="9"/>
      <c r="IXT61" s="9"/>
      <c r="IXU61" s="9"/>
      <c r="IXV61" s="9"/>
      <c r="IXW61" s="9"/>
      <c r="IXX61" s="9"/>
      <c r="IXY61" s="9"/>
      <c r="IXZ61" s="9"/>
      <c r="IYA61" s="9"/>
      <c r="IYB61" s="9"/>
      <c r="IYC61" s="9"/>
      <c r="IYD61" s="9"/>
      <c r="IYE61" s="9"/>
      <c r="IYF61" s="9"/>
      <c r="IYG61" s="9"/>
      <c r="IYH61" s="9"/>
      <c r="IYI61" s="9"/>
      <c r="IYJ61" s="9"/>
      <c r="IYK61" s="9"/>
      <c r="IYL61" s="9"/>
      <c r="IYM61" s="9"/>
      <c r="IYN61" s="9"/>
      <c r="IYO61" s="9"/>
      <c r="IYP61" s="9"/>
      <c r="IYQ61" s="9"/>
      <c r="IYR61" s="9"/>
      <c r="IYS61" s="9"/>
      <c r="IYT61" s="9"/>
      <c r="IYU61" s="9"/>
      <c r="IYV61" s="9"/>
      <c r="IYW61" s="9"/>
      <c r="IYX61" s="9"/>
      <c r="IYY61" s="9"/>
      <c r="IYZ61" s="9"/>
      <c r="IZA61" s="9"/>
      <c r="IZB61" s="9"/>
      <c r="IZC61" s="9"/>
      <c r="IZD61" s="9"/>
      <c r="IZE61" s="9"/>
      <c r="IZF61" s="9"/>
      <c r="IZG61" s="9"/>
      <c r="IZH61" s="9"/>
      <c r="IZI61" s="9"/>
      <c r="IZJ61" s="9"/>
      <c r="IZK61" s="9"/>
      <c r="IZL61" s="9"/>
      <c r="IZM61" s="9"/>
      <c r="IZN61" s="9"/>
      <c r="IZO61" s="9"/>
      <c r="IZP61" s="9"/>
      <c r="IZQ61" s="9"/>
      <c r="IZR61" s="9"/>
      <c r="IZS61" s="9"/>
      <c r="IZT61" s="9"/>
      <c r="IZU61" s="9"/>
      <c r="IZV61" s="9"/>
      <c r="IZW61" s="9"/>
      <c r="IZX61" s="9"/>
      <c r="IZY61" s="9"/>
      <c r="IZZ61" s="9"/>
      <c r="JAA61" s="9"/>
      <c r="JAB61" s="9"/>
      <c r="JAC61" s="9"/>
      <c r="JAD61" s="9"/>
      <c r="JAE61" s="9"/>
      <c r="JAF61" s="9"/>
      <c r="JAG61" s="9"/>
      <c r="JAH61" s="9"/>
      <c r="JAI61" s="9"/>
      <c r="JAJ61" s="9"/>
      <c r="JAK61" s="9"/>
      <c r="JAL61" s="9"/>
      <c r="JAM61" s="9"/>
      <c r="JAN61" s="9"/>
      <c r="JAO61" s="9"/>
      <c r="JAP61" s="9"/>
      <c r="JAQ61" s="9"/>
      <c r="JAR61" s="9"/>
      <c r="JAS61" s="9"/>
      <c r="JAT61" s="9"/>
      <c r="JAU61" s="9"/>
      <c r="JAV61" s="9"/>
      <c r="JAW61" s="9"/>
      <c r="JAX61" s="9"/>
      <c r="JAY61" s="9"/>
      <c r="JAZ61" s="9"/>
      <c r="JBA61" s="9"/>
      <c r="JBB61" s="9"/>
      <c r="JBC61" s="9"/>
      <c r="JBD61" s="9"/>
      <c r="JBE61" s="9"/>
      <c r="JBF61" s="9"/>
      <c r="JBG61" s="9"/>
      <c r="JBH61" s="9"/>
      <c r="JBI61" s="9"/>
      <c r="JBJ61" s="9"/>
      <c r="JBK61" s="9"/>
      <c r="JBL61" s="9"/>
      <c r="JBM61" s="9"/>
      <c r="JBN61" s="9"/>
      <c r="JBO61" s="9"/>
      <c r="JBP61" s="9"/>
      <c r="JBQ61" s="9"/>
      <c r="JBR61" s="9"/>
      <c r="JBS61" s="9"/>
      <c r="JBT61" s="9"/>
      <c r="JBU61" s="9"/>
      <c r="JBV61" s="9"/>
      <c r="JBW61" s="9"/>
      <c r="JBX61" s="9"/>
      <c r="JBY61" s="9"/>
      <c r="JBZ61" s="9"/>
      <c r="JCA61" s="9"/>
      <c r="JCB61" s="9"/>
      <c r="JCC61" s="9"/>
      <c r="JCD61" s="9"/>
      <c r="JCE61" s="9"/>
      <c r="JCF61" s="9"/>
      <c r="JCG61" s="9"/>
      <c r="JCH61" s="9"/>
      <c r="JCI61" s="9"/>
      <c r="JCJ61" s="9"/>
      <c r="JCK61" s="9"/>
      <c r="JCL61" s="9"/>
      <c r="JCM61" s="9"/>
      <c r="JCN61" s="9"/>
      <c r="JCO61" s="9"/>
      <c r="JCP61" s="9"/>
      <c r="JCQ61" s="9"/>
      <c r="JCR61" s="9"/>
      <c r="JCS61" s="9"/>
      <c r="JCT61" s="9"/>
      <c r="JCU61" s="9"/>
      <c r="JCV61" s="9"/>
      <c r="JCW61" s="9"/>
      <c r="JCX61" s="9"/>
      <c r="JCY61" s="9"/>
      <c r="JCZ61" s="9"/>
      <c r="JDA61" s="9"/>
      <c r="JDB61" s="9"/>
      <c r="JDC61" s="9"/>
      <c r="JDD61" s="9"/>
      <c r="JDE61" s="9"/>
      <c r="JDF61" s="9"/>
      <c r="JDG61" s="9"/>
      <c r="JDH61" s="9"/>
      <c r="JDI61" s="9"/>
      <c r="JDJ61" s="9"/>
      <c r="JDK61" s="9"/>
      <c r="JDL61" s="9"/>
      <c r="JDM61" s="9"/>
      <c r="JDN61" s="9"/>
      <c r="JDO61" s="9"/>
      <c r="JDP61" s="9"/>
      <c r="JDQ61" s="9"/>
      <c r="JDR61" s="9"/>
      <c r="JDS61" s="9"/>
      <c r="JDT61" s="9"/>
      <c r="JDU61" s="9"/>
      <c r="JDV61" s="9"/>
      <c r="JDW61" s="9"/>
      <c r="JDX61" s="9"/>
      <c r="JDY61" s="9"/>
      <c r="JDZ61" s="9"/>
      <c r="JEA61" s="9"/>
      <c r="JEB61" s="9"/>
      <c r="JEC61" s="9"/>
      <c r="JED61" s="9"/>
      <c r="JEE61" s="9"/>
      <c r="JEF61" s="9"/>
      <c r="JEG61" s="9"/>
      <c r="JEH61" s="9"/>
      <c r="JEI61" s="9"/>
      <c r="JEJ61" s="9"/>
      <c r="JEK61" s="9"/>
      <c r="JEL61" s="9"/>
      <c r="JEM61" s="9"/>
      <c r="JEN61" s="9"/>
      <c r="JEO61" s="9"/>
      <c r="JEP61" s="9"/>
      <c r="JEQ61" s="9"/>
      <c r="JER61" s="9"/>
      <c r="JES61" s="9"/>
      <c r="JET61" s="9"/>
      <c r="JEU61" s="9"/>
      <c r="JEV61" s="9"/>
      <c r="JEW61" s="9"/>
      <c r="JEX61" s="9"/>
      <c r="JEY61" s="9"/>
      <c r="JEZ61" s="9"/>
      <c r="JFA61" s="9"/>
      <c r="JFB61" s="9"/>
      <c r="JFC61" s="9"/>
      <c r="JFD61" s="9"/>
      <c r="JFE61" s="9"/>
      <c r="JFF61" s="9"/>
      <c r="JFG61" s="9"/>
      <c r="JFH61" s="9"/>
      <c r="JFI61" s="9"/>
      <c r="JFJ61" s="9"/>
      <c r="JFK61" s="9"/>
      <c r="JFL61" s="9"/>
      <c r="JFM61" s="9"/>
      <c r="JFN61" s="9"/>
      <c r="JFO61" s="9"/>
      <c r="JFP61" s="9"/>
      <c r="JFQ61" s="9"/>
      <c r="JFR61" s="9"/>
      <c r="JFS61" s="9"/>
      <c r="JFT61" s="9"/>
      <c r="JFU61" s="9"/>
      <c r="JFV61" s="9"/>
      <c r="JFW61" s="9"/>
      <c r="JFX61" s="9"/>
      <c r="JFY61" s="9"/>
      <c r="JFZ61" s="9"/>
      <c r="JGA61" s="9"/>
      <c r="JGB61" s="9"/>
      <c r="JGC61" s="9"/>
      <c r="JGD61" s="9"/>
      <c r="JGE61" s="9"/>
      <c r="JGF61" s="9"/>
      <c r="JGG61" s="9"/>
      <c r="JGH61" s="9"/>
      <c r="JGI61" s="9"/>
      <c r="JGJ61" s="9"/>
      <c r="JGK61" s="9"/>
      <c r="JGL61" s="9"/>
      <c r="JGM61" s="9"/>
      <c r="JGN61" s="9"/>
      <c r="JGO61" s="9"/>
      <c r="JGP61" s="9"/>
      <c r="JGQ61" s="9"/>
      <c r="JGR61" s="9"/>
      <c r="JGS61" s="9"/>
      <c r="JGT61" s="9"/>
      <c r="JGU61" s="9"/>
      <c r="JGV61" s="9"/>
      <c r="JGW61" s="9"/>
      <c r="JGX61" s="9"/>
      <c r="JGY61" s="9"/>
      <c r="JGZ61" s="9"/>
      <c r="JHA61" s="9"/>
      <c r="JHB61" s="9"/>
      <c r="JHC61" s="9"/>
      <c r="JHD61" s="9"/>
      <c r="JHE61" s="9"/>
      <c r="JHF61" s="9"/>
      <c r="JHG61" s="9"/>
      <c r="JHH61" s="9"/>
      <c r="JHI61" s="9"/>
      <c r="JHJ61" s="9"/>
      <c r="JHK61" s="9"/>
      <c r="JHL61" s="9"/>
      <c r="JHM61" s="9"/>
      <c r="JHN61" s="9"/>
      <c r="JHO61" s="9"/>
      <c r="JHP61" s="9"/>
      <c r="JHQ61" s="9"/>
      <c r="JHR61" s="9"/>
      <c r="JHS61" s="9"/>
      <c r="JHT61" s="9"/>
      <c r="JHU61" s="9"/>
      <c r="JHV61" s="9"/>
      <c r="JHW61" s="9"/>
      <c r="JHX61" s="9"/>
      <c r="JHY61" s="9"/>
      <c r="JHZ61" s="9"/>
      <c r="JIA61" s="9"/>
      <c r="JIB61" s="9"/>
      <c r="JIC61" s="9"/>
      <c r="JID61" s="9"/>
      <c r="JIE61" s="9"/>
      <c r="JIF61" s="9"/>
      <c r="JIG61" s="9"/>
      <c r="JIH61" s="9"/>
      <c r="JII61" s="9"/>
      <c r="JIJ61" s="9"/>
      <c r="JIK61" s="9"/>
      <c r="JIL61" s="9"/>
      <c r="JIM61" s="9"/>
      <c r="JIN61" s="9"/>
      <c r="JIO61" s="9"/>
      <c r="JIP61" s="9"/>
      <c r="JIQ61" s="9"/>
      <c r="JIR61" s="9"/>
      <c r="JIS61" s="9"/>
      <c r="JIT61" s="9"/>
      <c r="JIU61" s="9"/>
      <c r="JIV61" s="9"/>
      <c r="JIW61" s="9"/>
      <c r="JIX61" s="9"/>
      <c r="JIY61" s="9"/>
      <c r="JIZ61" s="9"/>
      <c r="JJA61" s="9"/>
      <c r="JJB61" s="9"/>
      <c r="JJC61" s="9"/>
      <c r="JJD61" s="9"/>
      <c r="JJE61" s="9"/>
      <c r="JJF61" s="9"/>
      <c r="JJG61" s="9"/>
      <c r="JJH61" s="9"/>
      <c r="JJI61" s="9"/>
      <c r="JJJ61" s="9"/>
      <c r="JJK61" s="9"/>
      <c r="JJL61" s="9"/>
      <c r="JJM61" s="9"/>
      <c r="JJN61" s="9"/>
      <c r="JJO61" s="9"/>
      <c r="JJP61" s="9"/>
      <c r="JJQ61" s="9"/>
      <c r="JJR61" s="9"/>
      <c r="JJS61" s="9"/>
      <c r="JJT61" s="9"/>
      <c r="JJU61" s="9"/>
      <c r="JJV61" s="9"/>
      <c r="JJW61" s="9"/>
      <c r="JJX61" s="9"/>
      <c r="JJY61" s="9"/>
      <c r="JJZ61" s="9"/>
      <c r="JKA61" s="9"/>
      <c r="JKB61" s="9"/>
      <c r="JKC61" s="9"/>
      <c r="JKD61" s="9"/>
      <c r="JKE61" s="9"/>
      <c r="JKF61" s="9"/>
      <c r="JKG61" s="9"/>
      <c r="JKH61" s="9"/>
      <c r="JKI61" s="9"/>
      <c r="JKJ61" s="9"/>
      <c r="JKK61" s="9"/>
      <c r="JKL61" s="9"/>
      <c r="JKM61" s="9"/>
      <c r="JKN61" s="9"/>
      <c r="JKO61" s="9"/>
      <c r="JKP61" s="9"/>
      <c r="JKQ61" s="9"/>
      <c r="JKR61" s="9"/>
      <c r="JKS61" s="9"/>
      <c r="JKT61" s="9"/>
      <c r="JKU61" s="9"/>
      <c r="JKV61" s="9"/>
      <c r="JKW61" s="9"/>
      <c r="JKX61" s="9"/>
      <c r="JKY61" s="9"/>
      <c r="JKZ61" s="9"/>
      <c r="JLA61" s="9"/>
      <c r="JLB61" s="9"/>
      <c r="JLC61" s="9"/>
      <c r="JLD61" s="9"/>
      <c r="JLE61" s="9"/>
      <c r="JLF61" s="9"/>
      <c r="JLG61" s="9"/>
      <c r="JLH61" s="9"/>
      <c r="JLI61" s="9"/>
      <c r="JLJ61" s="9"/>
      <c r="JLK61" s="9"/>
      <c r="JLL61" s="9"/>
      <c r="JLM61" s="9"/>
      <c r="JLN61" s="9"/>
      <c r="JLO61" s="9"/>
      <c r="JLP61" s="9"/>
      <c r="JLQ61" s="9"/>
      <c r="JLR61" s="9"/>
      <c r="JLS61" s="9"/>
      <c r="JLT61" s="9"/>
      <c r="JLU61" s="9"/>
      <c r="JLV61" s="9"/>
      <c r="JLW61" s="9"/>
      <c r="JLX61" s="9"/>
      <c r="JLY61" s="9"/>
      <c r="JLZ61" s="9"/>
      <c r="JMA61" s="9"/>
      <c r="JMB61" s="9"/>
      <c r="JMC61" s="9"/>
      <c r="JMD61" s="9"/>
      <c r="JME61" s="9"/>
      <c r="JMF61" s="9"/>
      <c r="JMG61" s="9"/>
      <c r="JMH61" s="9"/>
      <c r="JMI61" s="9"/>
      <c r="JMJ61" s="9"/>
      <c r="JMK61" s="9"/>
      <c r="JML61" s="9"/>
      <c r="JMM61" s="9"/>
      <c r="JMN61" s="9"/>
      <c r="JMO61" s="9"/>
      <c r="JMP61" s="9"/>
      <c r="JMQ61" s="9"/>
      <c r="JMR61" s="9"/>
      <c r="JMS61" s="9"/>
      <c r="JMT61" s="9"/>
      <c r="JMU61" s="9"/>
      <c r="JMV61" s="9"/>
      <c r="JMW61" s="9"/>
      <c r="JMX61" s="9"/>
      <c r="JMY61" s="9"/>
      <c r="JMZ61" s="9"/>
      <c r="JNA61" s="9"/>
      <c r="JNB61" s="9"/>
      <c r="JNC61" s="9"/>
      <c r="JND61" s="9"/>
      <c r="JNE61" s="9"/>
      <c r="JNF61" s="9"/>
      <c r="JNG61" s="9"/>
      <c r="JNH61" s="9"/>
      <c r="JNI61" s="9"/>
      <c r="JNJ61" s="9"/>
      <c r="JNK61" s="9"/>
      <c r="JNL61" s="9"/>
      <c r="JNM61" s="9"/>
      <c r="JNN61" s="9"/>
      <c r="JNO61" s="9"/>
      <c r="JNP61" s="9"/>
      <c r="JNQ61" s="9"/>
      <c r="JNR61" s="9"/>
      <c r="JNS61" s="9"/>
      <c r="JNT61" s="9"/>
      <c r="JNU61" s="9"/>
      <c r="JNV61" s="9"/>
      <c r="JNW61" s="9"/>
      <c r="JNX61" s="9"/>
      <c r="JNY61" s="9"/>
      <c r="JNZ61" s="9"/>
      <c r="JOA61" s="9"/>
      <c r="JOB61" s="9"/>
      <c r="JOC61" s="9"/>
      <c r="JOD61" s="9"/>
      <c r="JOE61" s="9"/>
      <c r="JOF61" s="9"/>
      <c r="JOG61" s="9"/>
      <c r="JOH61" s="9"/>
      <c r="JOI61" s="9"/>
      <c r="JOJ61" s="9"/>
      <c r="JOK61" s="9"/>
      <c r="JOL61" s="9"/>
      <c r="JOM61" s="9"/>
      <c r="JON61" s="9"/>
      <c r="JOO61" s="9"/>
      <c r="JOP61" s="9"/>
      <c r="JOQ61" s="9"/>
      <c r="JOR61" s="9"/>
      <c r="JOS61" s="9"/>
      <c r="JOT61" s="9"/>
      <c r="JOU61" s="9"/>
      <c r="JOV61" s="9"/>
      <c r="JOW61" s="9"/>
      <c r="JOX61" s="9"/>
      <c r="JOY61" s="9"/>
      <c r="JOZ61" s="9"/>
      <c r="JPA61" s="9"/>
      <c r="JPB61" s="9"/>
      <c r="JPC61" s="9"/>
      <c r="JPD61" s="9"/>
      <c r="JPE61" s="9"/>
      <c r="JPF61" s="9"/>
      <c r="JPG61" s="9"/>
      <c r="JPH61" s="9"/>
      <c r="JPI61" s="9"/>
      <c r="JPJ61" s="9"/>
      <c r="JPK61" s="9"/>
      <c r="JPL61" s="9"/>
      <c r="JPM61" s="9"/>
      <c r="JPN61" s="9"/>
      <c r="JPO61" s="9"/>
      <c r="JPP61" s="9"/>
      <c r="JPQ61" s="9"/>
      <c r="JPR61" s="9"/>
      <c r="JPS61" s="9"/>
      <c r="JPT61" s="9"/>
      <c r="JPU61" s="9"/>
      <c r="JPV61" s="9"/>
      <c r="JPW61" s="9"/>
      <c r="JPX61" s="9"/>
      <c r="JPY61" s="9"/>
      <c r="JPZ61" s="9"/>
      <c r="JQA61" s="9"/>
      <c r="JQB61" s="9"/>
      <c r="JQC61" s="9"/>
      <c r="JQD61" s="9"/>
      <c r="JQE61" s="9"/>
      <c r="JQF61" s="9"/>
      <c r="JQG61" s="9"/>
      <c r="JQH61" s="9"/>
      <c r="JQI61" s="9"/>
      <c r="JQJ61" s="9"/>
      <c r="JQK61" s="9"/>
      <c r="JQL61" s="9"/>
      <c r="JQM61" s="9"/>
      <c r="JQN61" s="9"/>
      <c r="JQO61" s="9"/>
      <c r="JQP61" s="9"/>
      <c r="JQQ61" s="9"/>
      <c r="JQR61" s="9"/>
      <c r="JQS61" s="9"/>
      <c r="JQT61" s="9"/>
      <c r="JQU61" s="9"/>
      <c r="JQV61" s="9"/>
      <c r="JQW61" s="9"/>
      <c r="JQX61" s="9"/>
      <c r="JQY61" s="9"/>
      <c r="JQZ61" s="9"/>
      <c r="JRA61" s="9"/>
      <c r="JRB61" s="9"/>
      <c r="JRC61" s="9"/>
      <c r="JRD61" s="9"/>
      <c r="JRE61" s="9"/>
      <c r="JRF61" s="9"/>
      <c r="JRG61" s="9"/>
      <c r="JRH61" s="9"/>
      <c r="JRI61" s="9"/>
      <c r="JRJ61" s="9"/>
      <c r="JRK61" s="9"/>
      <c r="JRL61" s="9"/>
      <c r="JRM61" s="9"/>
      <c r="JRN61" s="9"/>
      <c r="JRO61" s="9"/>
      <c r="JRP61" s="9"/>
      <c r="JRQ61" s="9"/>
      <c r="JRR61" s="9"/>
      <c r="JRS61" s="9"/>
      <c r="JRT61" s="9"/>
      <c r="JRU61" s="9"/>
      <c r="JRV61" s="9"/>
      <c r="JRW61" s="9"/>
      <c r="JRX61" s="9"/>
      <c r="JRY61" s="9"/>
      <c r="JRZ61" s="9"/>
      <c r="JSA61" s="9"/>
      <c r="JSB61" s="9"/>
      <c r="JSC61" s="9"/>
      <c r="JSD61" s="9"/>
      <c r="JSE61" s="9"/>
      <c r="JSF61" s="9"/>
      <c r="JSG61" s="9"/>
      <c r="JSH61" s="9"/>
      <c r="JSI61" s="9"/>
      <c r="JSJ61" s="9"/>
      <c r="JSK61" s="9"/>
      <c r="JSL61" s="9"/>
      <c r="JSM61" s="9"/>
      <c r="JSN61" s="9"/>
      <c r="JSO61" s="9"/>
      <c r="JSP61" s="9"/>
      <c r="JSQ61" s="9"/>
      <c r="JSR61" s="9"/>
      <c r="JSS61" s="9"/>
      <c r="JST61" s="9"/>
      <c r="JSU61" s="9"/>
      <c r="JSV61" s="9"/>
      <c r="JSW61" s="9"/>
      <c r="JSX61" s="9"/>
      <c r="JSY61" s="9"/>
      <c r="JSZ61" s="9"/>
      <c r="JTA61" s="9"/>
      <c r="JTB61" s="9"/>
      <c r="JTC61" s="9"/>
      <c r="JTD61" s="9"/>
      <c r="JTE61" s="9"/>
      <c r="JTF61" s="9"/>
      <c r="JTG61" s="9"/>
      <c r="JTH61" s="9"/>
      <c r="JTI61" s="9"/>
      <c r="JTJ61" s="9"/>
      <c r="JTK61" s="9"/>
      <c r="JTL61" s="9"/>
      <c r="JTM61" s="9"/>
      <c r="JTN61" s="9"/>
      <c r="JTO61" s="9"/>
      <c r="JTP61" s="9"/>
      <c r="JTQ61" s="9"/>
      <c r="JTR61" s="9"/>
      <c r="JTS61" s="9"/>
      <c r="JTT61" s="9"/>
      <c r="JTU61" s="9"/>
      <c r="JTV61" s="9"/>
      <c r="JTW61" s="9"/>
      <c r="JTX61" s="9"/>
      <c r="JTY61" s="9"/>
      <c r="JTZ61" s="9"/>
      <c r="JUA61" s="9"/>
      <c r="JUB61" s="9"/>
      <c r="JUC61" s="9"/>
      <c r="JUD61" s="9"/>
      <c r="JUE61" s="9"/>
      <c r="JUF61" s="9"/>
      <c r="JUG61" s="9"/>
      <c r="JUH61" s="9"/>
      <c r="JUI61" s="9"/>
      <c r="JUJ61" s="9"/>
      <c r="JUK61" s="9"/>
      <c r="JUL61" s="9"/>
      <c r="JUM61" s="9"/>
      <c r="JUN61" s="9"/>
      <c r="JUO61" s="9"/>
      <c r="JUP61" s="9"/>
      <c r="JUQ61" s="9"/>
      <c r="JUR61" s="9"/>
      <c r="JUS61" s="9"/>
      <c r="JUT61" s="9"/>
      <c r="JUU61" s="9"/>
      <c r="JUV61" s="9"/>
      <c r="JUW61" s="9"/>
      <c r="JUX61" s="9"/>
      <c r="JUY61" s="9"/>
      <c r="JUZ61" s="9"/>
      <c r="JVA61" s="9"/>
      <c r="JVB61" s="9"/>
      <c r="JVC61" s="9"/>
      <c r="JVD61" s="9"/>
      <c r="JVE61" s="9"/>
      <c r="JVF61" s="9"/>
      <c r="JVG61" s="9"/>
      <c r="JVH61" s="9"/>
      <c r="JVI61" s="9"/>
      <c r="JVJ61" s="9"/>
      <c r="JVK61" s="9"/>
      <c r="JVL61" s="9"/>
      <c r="JVM61" s="9"/>
      <c r="JVN61" s="9"/>
      <c r="JVO61" s="9"/>
      <c r="JVP61" s="9"/>
      <c r="JVQ61" s="9"/>
      <c r="JVR61" s="9"/>
      <c r="JVS61" s="9"/>
      <c r="JVT61" s="9"/>
      <c r="JVU61" s="9"/>
      <c r="JVV61" s="9"/>
      <c r="JVW61" s="9"/>
      <c r="JVX61" s="9"/>
      <c r="JVY61" s="9"/>
      <c r="JVZ61" s="9"/>
      <c r="JWA61" s="9"/>
      <c r="JWB61" s="9"/>
      <c r="JWC61" s="9"/>
      <c r="JWD61" s="9"/>
      <c r="JWE61" s="9"/>
      <c r="JWF61" s="9"/>
      <c r="JWG61" s="9"/>
      <c r="JWH61" s="9"/>
      <c r="JWI61" s="9"/>
      <c r="JWJ61" s="9"/>
      <c r="JWK61" s="9"/>
      <c r="JWL61" s="9"/>
      <c r="JWM61" s="9"/>
      <c r="JWN61" s="9"/>
      <c r="JWO61" s="9"/>
      <c r="JWP61" s="9"/>
      <c r="JWQ61" s="9"/>
      <c r="JWR61" s="9"/>
      <c r="JWS61" s="9"/>
      <c r="JWT61" s="9"/>
      <c r="JWU61" s="9"/>
      <c r="JWV61" s="9"/>
      <c r="JWW61" s="9"/>
      <c r="JWX61" s="9"/>
      <c r="JWY61" s="9"/>
      <c r="JWZ61" s="9"/>
      <c r="JXA61" s="9"/>
      <c r="JXB61" s="9"/>
      <c r="JXC61" s="9"/>
      <c r="JXD61" s="9"/>
      <c r="JXE61" s="9"/>
      <c r="JXF61" s="9"/>
      <c r="JXG61" s="9"/>
      <c r="JXH61" s="9"/>
      <c r="JXI61" s="9"/>
      <c r="JXJ61" s="9"/>
      <c r="JXK61" s="9"/>
      <c r="JXL61" s="9"/>
      <c r="JXM61" s="9"/>
      <c r="JXN61" s="9"/>
      <c r="JXO61" s="9"/>
      <c r="JXP61" s="9"/>
      <c r="JXQ61" s="9"/>
      <c r="JXR61" s="9"/>
      <c r="JXS61" s="9"/>
      <c r="JXT61" s="9"/>
      <c r="JXU61" s="9"/>
      <c r="JXV61" s="9"/>
      <c r="JXW61" s="9"/>
      <c r="JXX61" s="9"/>
      <c r="JXY61" s="9"/>
      <c r="JXZ61" s="9"/>
      <c r="JYA61" s="9"/>
      <c r="JYB61" s="9"/>
      <c r="JYC61" s="9"/>
      <c r="JYD61" s="9"/>
      <c r="JYE61" s="9"/>
      <c r="JYF61" s="9"/>
      <c r="JYG61" s="9"/>
      <c r="JYH61" s="9"/>
      <c r="JYI61" s="9"/>
      <c r="JYJ61" s="9"/>
      <c r="JYK61" s="9"/>
      <c r="JYL61" s="9"/>
      <c r="JYM61" s="9"/>
      <c r="JYN61" s="9"/>
      <c r="JYO61" s="9"/>
      <c r="JYP61" s="9"/>
      <c r="JYQ61" s="9"/>
      <c r="JYR61" s="9"/>
      <c r="JYS61" s="9"/>
      <c r="JYT61" s="9"/>
      <c r="JYU61" s="9"/>
      <c r="JYV61" s="9"/>
      <c r="JYW61" s="9"/>
      <c r="JYX61" s="9"/>
      <c r="JYY61" s="9"/>
      <c r="JYZ61" s="9"/>
      <c r="JZA61" s="9"/>
      <c r="JZB61" s="9"/>
      <c r="JZC61" s="9"/>
      <c r="JZD61" s="9"/>
      <c r="JZE61" s="9"/>
      <c r="JZF61" s="9"/>
      <c r="JZG61" s="9"/>
      <c r="JZH61" s="9"/>
      <c r="JZI61" s="9"/>
      <c r="JZJ61" s="9"/>
      <c r="JZK61" s="9"/>
      <c r="JZL61" s="9"/>
      <c r="JZM61" s="9"/>
      <c r="JZN61" s="9"/>
      <c r="JZO61" s="9"/>
      <c r="JZP61" s="9"/>
      <c r="JZQ61" s="9"/>
      <c r="JZR61" s="9"/>
      <c r="JZS61" s="9"/>
      <c r="JZT61" s="9"/>
      <c r="JZU61" s="9"/>
      <c r="JZV61" s="9"/>
      <c r="JZW61" s="9"/>
      <c r="JZX61" s="9"/>
      <c r="JZY61" s="9"/>
      <c r="JZZ61" s="9"/>
      <c r="KAA61" s="9"/>
      <c r="KAB61" s="9"/>
      <c r="KAC61" s="9"/>
      <c r="KAD61" s="9"/>
      <c r="KAE61" s="9"/>
      <c r="KAF61" s="9"/>
      <c r="KAG61" s="9"/>
      <c r="KAH61" s="9"/>
      <c r="KAI61" s="9"/>
      <c r="KAJ61" s="9"/>
      <c r="KAK61" s="9"/>
      <c r="KAL61" s="9"/>
      <c r="KAM61" s="9"/>
      <c r="KAN61" s="9"/>
      <c r="KAO61" s="9"/>
      <c r="KAP61" s="9"/>
      <c r="KAQ61" s="9"/>
      <c r="KAR61" s="9"/>
      <c r="KAS61" s="9"/>
      <c r="KAT61" s="9"/>
      <c r="KAU61" s="9"/>
      <c r="KAV61" s="9"/>
      <c r="KAW61" s="9"/>
      <c r="KAX61" s="9"/>
      <c r="KAY61" s="9"/>
      <c r="KAZ61" s="9"/>
      <c r="KBA61" s="9"/>
      <c r="KBB61" s="9"/>
      <c r="KBC61" s="9"/>
      <c r="KBD61" s="9"/>
      <c r="KBE61" s="9"/>
      <c r="KBF61" s="9"/>
      <c r="KBG61" s="9"/>
      <c r="KBH61" s="9"/>
      <c r="KBI61" s="9"/>
      <c r="KBJ61" s="9"/>
      <c r="KBK61" s="9"/>
      <c r="KBL61" s="9"/>
      <c r="KBM61" s="9"/>
      <c r="KBN61" s="9"/>
      <c r="KBO61" s="9"/>
      <c r="KBP61" s="9"/>
      <c r="KBQ61" s="9"/>
      <c r="KBR61" s="9"/>
      <c r="KBS61" s="9"/>
      <c r="KBT61" s="9"/>
      <c r="KBU61" s="9"/>
      <c r="KBV61" s="9"/>
      <c r="KBW61" s="9"/>
      <c r="KBX61" s="9"/>
      <c r="KBY61" s="9"/>
      <c r="KBZ61" s="9"/>
      <c r="KCA61" s="9"/>
      <c r="KCB61" s="9"/>
      <c r="KCC61" s="9"/>
      <c r="KCD61" s="9"/>
      <c r="KCE61" s="9"/>
      <c r="KCF61" s="9"/>
      <c r="KCG61" s="9"/>
      <c r="KCH61" s="9"/>
      <c r="KCI61" s="9"/>
      <c r="KCJ61" s="9"/>
      <c r="KCK61" s="9"/>
      <c r="KCL61" s="9"/>
      <c r="KCM61" s="9"/>
      <c r="KCN61" s="9"/>
      <c r="KCO61" s="9"/>
      <c r="KCP61" s="9"/>
      <c r="KCQ61" s="9"/>
      <c r="KCR61" s="9"/>
      <c r="KCS61" s="9"/>
      <c r="KCT61" s="9"/>
      <c r="KCU61" s="9"/>
      <c r="KCV61" s="9"/>
      <c r="KCW61" s="9"/>
      <c r="KCX61" s="9"/>
      <c r="KCY61" s="9"/>
      <c r="KCZ61" s="9"/>
      <c r="KDA61" s="9"/>
      <c r="KDB61" s="9"/>
      <c r="KDC61" s="9"/>
      <c r="KDD61" s="9"/>
      <c r="KDE61" s="9"/>
      <c r="KDF61" s="9"/>
      <c r="KDG61" s="9"/>
      <c r="KDH61" s="9"/>
      <c r="KDI61" s="9"/>
      <c r="KDJ61" s="9"/>
      <c r="KDK61" s="9"/>
      <c r="KDL61" s="9"/>
      <c r="KDM61" s="9"/>
      <c r="KDN61" s="9"/>
      <c r="KDO61" s="9"/>
      <c r="KDP61" s="9"/>
      <c r="KDQ61" s="9"/>
      <c r="KDR61" s="9"/>
      <c r="KDS61" s="9"/>
      <c r="KDT61" s="9"/>
      <c r="KDU61" s="9"/>
      <c r="KDV61" s="9"/>
      <c r="KDW61" s="9"/>
      <c r="KDX61" s="9"/>
      <c r="KDY61" s="9"/>
      <c r="KDZ61" s="9"/>
      <c r="KEA61" s="9"/>
      <c r="KEB61" s="9"/>
      <c r="KEC61" s="9"/>
      <c r="KED61" s="9"/>
      <c r="KEE61" s="9"/>
      <c r="KEF61" s="9"/>
      <c r="KEG61" s="9"/>
      <c r="KEH61" s="9"/>
      <c r="KEI61" s="9"/>
      <c r="KEJ61" s="9"/>
      <c r="KEK61" s="9"/>
      <c r="KEL61" s="9"/>
      <c r="KEM61" s="9"/>
      <c r="KEN61" s="9"/>
      <c r="KEO61" s="9"/>
      <c r="KEP61" s="9"/>
      <c r="KEQ61" s="9"/>
      <c r="KER61" s="9"/>
      <c r="KES61" s="9"/>
      <c r="KET61" s="9"/>
      <c r="KEU61" s="9"/>
      <c r="KEV61" s="9"/>
      <c r="KEW61" s="9"/>
      <c r="KEX61" s="9"/>
      <c r="KEY61" s="9"/>
      <c r="KEZ61" s="9"/>
      <c r="KFA61" s="9"/>
      <c r="KFB61" s="9"/>
      <c r="KFC61" s="9"/>
      <c r="KFD61" s="9"/>
      <c r="KFE61" s="9"/>
      <c r="KFF61" s="9"/>
      <c r="KFG61" s="9"/>
      <c r="KFH61" s="9"/>
      <c r="KFI61" s="9"/>
      <c r="KFJ61" s="9"/>
      <c r="KFK61" s="9"/>
      <c r="KFL61" s="9"/>
      <c r="KFM61" s="9"/>
      <c r="KFN61" s="9"/>
      <c r="KFO61" s="9"/>
      <c r="KFP61" s="9"/>
      <c r="KFQ61" s="9"/>
      <c r="KFR61" s="9"/>
      <c r="KFS61" s="9"/>
      <c r="KFT61" s="9"/>
      <c r="KFU61" s="9"/>
      <c r="KFV61" s="9"/>
      <c r="KFW61" s="9"/>
      <c r="KFX61" s="9"/>
      <c r="KFY61" s="9"/>
      <c r="KFZ61" s="9"/>
      <c r="KGA61" s="9"/>
      <c r="KGB61" s="9"/>
      <c r="KGC61" s="9"/>
      <c r="KGD61" s="9"/>
      <c r="KGE61" s="9"/>
      <c r="KGF61" s="9"/>
      <c r="KGG61" s="9"/>
      <c r="KGH61" s="9"/>
      <c r="KGI61" s="9"/>
      <c r="KGJ61" s="9"/>
      <c r="KGK61" s="9"/>
      <c r="KGL61" s="9"/>
      <c r="KGM61" s="9"/>
      <c r="KGN61" s="9"/>
      <c r="KGO61" s="9"/>
      <c r="KGP61" s="9"/>
      <c r="KGQ61" s="9"/>
      <c r="KGR61" s="9"/>
      <c r="KGS61" s="9"/>
      <c r="KGT61" s="9"/>
      <c r="KGU61" s="9"/>
      <c r="KGV61" s="9"/>
      <c r="KGW61" s="9"/>
      <c r="KGX61" s="9"/>
      <c r="KGY61" s="9"/>
      <c r="KGZ61" s="9"/>
      <c r="KHA61" s="9"/>
      <c r="KHB61" s="9"/>
      <c r="KHC61" s="9"/>
      <c r="KHD61" s="9"/>
      <c r="KHE61" s="9"/>
      <c r="KHF61" s="9"/>
      <c r="KHG61" s="9"/>
      <c r="KHH61" s="9"/>
      <c r="KHI61" s="9"/>
      <c r="KHJ61" s="9"/>
      <c r="KHK61" s="9"/>
      <c r="KHL61" s="9"/>
      <c r="KHM61" s="9"/>
      <c r="KHN61" s="9"/>
      <c r="KHO61" s="9"/>
      <c r="KHP61" s="9"/>
      <c r="KHQ61" s="9"/>
      <c r="KHR61" s="9"/>
      <c r="KHS61" s="9"/>
      <c r="KHT61" s="9"/>
      <c r="KHU61" s="9"/>
      <c r="KHV61" s="9"/>
      <c r="KHW61" s="9"/>
      <c r="KHX61" s="9"/>
      <c r="KHY61" s="9"/>
      <c r="KHZ61" s="9"/>
      <c r="KIA61" s="9"/>
      <c r="KIB61" s="9"/>
      <c r="KIC61" s="9"/>
      <c r="KID61" s="9"/>
      <c r="KIE61" s="9"/>
      <c r="KIF61" s="9"/>
      <c r="KIG61" s="9"/>
      <c r="KIH61" s="9"/>
      <c r="KII61" s="9"/>
      <c r="KIJ61" s="9"/>
      <c r="KIK61" s="9"/>
      <c r="KIL61" s="9"/>
      <c r="KIM61" s="9"/>
      <c r="KIN61" s="9"/>
      <c r="KIO61" s="9"/>
      <c r="KIP61" s="9"/>
      <c r="KIQ61" s="9"/>
      <c r="KIR61" s="9"/>
      <c r="KIS61" s="9"/>
      <c r="KIT61" s="9"/>
      <c r="KIU61" s="9"/>
      <c r="KIV61" s="9"/>
      <c r="KIW61" s="9"/>
      <c r="KIX61" s="9"/>
      <c r="KIY61" s="9"/>
      <c r="KIZ61" s="9"/>
      <c r="KJA61" s="9"/>
      <c r="KJB61" s="9"/>
      <c r="KJC61" s="9"/>
      <c r="KJD61" s="9"/>
      <c r="KJE61" s="9"/>
      <c r="KJF61" s="9"/>
      <c r="KJG61" s="9"/>
      <c r="KJH61" s="9"/>
      <c r="KJI61" s="9"/>
      <c r="KJJ61" s="9"/>
      <c r="KJK61" s="9"/>
      <c r="KJL61" s="9"/>
      <c r="KJM61" s="9"/>
      <c r="KJN61" s="9"/>
      <c r="KJO61" s="9"/>
      <c r="KJP61" s="9"/>
      <c r="KJQ61" s="9"/>
      <c r="KJR61" s="9"/>
      <c r="KJS61" s="9"/>
      <c r="KJT61" s="9"/>
      <c r="KJU61" s="9"/>
      <c r="KJV61" s="9"/>
      <c r="KJW61" s="9"/>
      <c r="KJX61" s="9"/>
      <c r="KJY61" s="9"/>
      <c r="KJZ61" s="9"/>
      <c r="KKA61" s="9"/>
      <c r="KKB61" s="9"/>
      <c r="KKC61" s="9"/>
      <c r="KKD61" s="9"/>
      <c r="KKE61" s="9"/>
      <c r="KKF61" s="9"/>
      <c r="KKG61" s="9"/>
      <c r="KKH61" s="9"/>
      <c r="KKI61" s="9"/>
      <c r="KKJ61" s="9"/>
      <c r="KKK61" s="9"/>
      <c r="KKL61" s="9"/>
      <c r="KKM61" s="9"/>
      <c r="KKN61" s="9"/>
      <c r="KKO61" s="9"/>
      <c r="KKP61" s="9"/>
      <c r="KKQ61" s="9"/>
      <c r="KKR61" s="9"/>
      <c r="KKS61" s="9"/>
      <c r="KKT61" s="9"/>
      <c r="KKU61" s="9"/>
      <c r="KKV61" s="9"/>
      <c r="KKW61" s="9"/>
      <c r="KKX61" s="9"/>
      <c r="KKY61" s="9"/>
      <c r="KKZ61" s="9"/>
      <c r="KLA61" s="9"/>
      <c r="KLB61" s="9"/>
      <c r="KLC61" s="9"/>
      <c r="KLD61" s="9"/>
      <c r="KLE61" s="9"/>
      <c r="KLF61" s="9"/>
      <c r="KLG61" s="9"/>
      <c r="KLH61" s="9"/>
      <c r="KLI61" s="9"/>
      <c r="KLJ61" s="9"/>
      <c r="KLK61" s="9"/>
      <c r="KLL61" s="9"/>
      <c r="KLM61" s="9"/>
      <c r="KLN61" s="9"/>
      <c r="KLO61" s="9"/>
      <c r="KLP61" s="9"/>
      <c r="KLQ61" s="9"/>
      <c r="KLR61" s="9"/>
      <c r="KLS61" s="9"/>
      <c r="KLT61" s="9"/>
      <c r="KLU61" s="9"/>
      <c r="KLV61" s="9"/>
      <c r="KLW61" s="9"/>
      <c r="KLX61" s="9"/>
      <c r="KLY61" s="9"/>
      <c r="KLZ61" s="9"/>
      <c r="KMA61" s="9"/>
      <c r="KMB61" s="9"/>
      <c r="KMC61" s="9"/>
      <c r="KMD61" s="9"/>
      <c r="KME61" s="9"/>
      <c r="KMF61" s="9"/>
      <c r="KMG61" s="9"/>
      <c r="KMH61" s="9"/>
      <c r="KMI61" s="9"/>
      <c r="KMJ61" s="9"/>
      <c r="KMK61" s="9"/>
      <c r="KML61" s="9"/>
      <c r="KMM61" s="9"/>
      <c r="KMN61" s="9"/>
      <c r="KMO61" s="9"/>
      <c r="KMP61" s="9"/>
      <c r="KMQ61" s="9"/>
      <c r="KMR61" s="9"/>
      <c r="KMS61" s="9"/>
      <c r="KMT61" s="9"/>
      <c r="KMU61" s="9"/>
      <c r="KMV61" s="9"/>
      <c r="KMW61" s="9"/>
      <c r="KMX61" s="9"/>
      <c r="KMY61" s="9"/>
      <c r="KMZ61" s="9"/>
      <c r="KNA61" s="9"/>
      <c r="KNB61" s="9"/>
      <c r="KNC61" s="9"/>
      <c r="KND61" s="9"/>
      <c r="KNE61" s="9"/>
      <c r="KNF61" s="9"/>
      <c r="KNG61" s="9"/>
      <c r="KNH61" s="9"/>
      <c r="KNI61" s="9"/>
      <c r="KNJ61" s="9"/>
      <c r="KNK61" s="9"/>
      <c r="KNL61" s="9"/>
      <c r="KNM61" s="9"/>
      <c r="KNN61" s="9"/>
      <c r="KNO61" s="9"/>
      <c r="KNP61" s="9"/>
      <c r="KNQ61" s="9"/>
      <c r="KNR61" s="9"/>
      <c r="KNS61" s="9"/>
      <c r="KNT61" s="9"/>
      <c r="KNU61" s="9"/>
      <c r="KNV61" s="9"/>
      <c r="KNW61" s="9"/>
      <c r="KNX61" s="9"/>
      <c r="KNY61" s="9"/>
      <c r="KNZ61" s="9"/>
      <c r="KOA61" s="9"/>
      <c r="KOB61" s="9"/>
      <c r="KOC61" s="9"/>
      <c r="KOD61" s="9"/>
      <c r="KOE61" s="9"/>
      <c r="KOF61" s="9"/>
      <c r="KOG61" s="9"/>
      <c r="KOH61" s="9"/>
      <c r="KOI61" s="9"/>
      <c r="KOJ61" s="9"/>
      <c r="KOK61" s="9"/>
      <c r="KOL61" s="9"/>
      <c r="KOM61" s="9"/>
      <c r="KON61" s="9"/>
      <c r="KOO61" s="9"/>
      <c r="KOP61" s="9"/>
      <c r="KOQ61" s="9"/>
      <c r="KOR61" s="9"/>
      <c r="KOS61" s="9"/>
      <c r="KOT61" s="9"/>
      <c r="KOU61" s="9"/>
      <c r="KOV61" s="9"/>
      <c r="KOW61" s="9"/>
      <c r="KOX61" s="9"/>
      <c r="KOY61" s="9"/>
      <c r="KOZ61" s="9"/>
      <c r="KPA61" s="9"/>
      <c r="KPB61" s="9"/>
      <c r="KPC61" s="9"/>
      <c r="KPD61" s="9"/>
      <c r="KPE61" s="9"/>
      <c r="KPF61" s="9"/>
      <c r="KPG61" s="9"/>
      <c r="KPH61" s="9"/>
      <c r="KPI61" s="9"/>
      <c r="KPJ61" s="9"/>
      <c r="KPK61" s="9"/>
      <c r="KPL61" s="9"/>
      <c r="KPM61" s="9"/>
      <c r="KPN61" s="9"/>
      <c r="KPO61" s="9"/>
      <c r="KPP61" s="9"/>
      <c r="KPQ61" s="9"/>
      <c r="KPR61" s="9"/>
      <c r="KPS61" s="9"/>
      <c r="KPT61" s="9"/>
      <c r="KPU61" s="9"/>
      <c r="KPV61" s="9"/>
      <c r="KPW61" s="9"/>
      <c r="KPX61" s="9"/>
      <c r="KPY61" s="9"/>
      <c r="KPZ61" s="9"/>
      <c r="KQA61" s="9"/>
      <c r="KQB61" s="9"/>
      <c r="KQC61" s="9"/>
      <c r="KQD61" s="9"/>
      <c r="KQE61" s="9"/>
      <c r="KQF61" s="9"/>
      <c r="KQG61" s="9"/>
      <c r="KQH61" s="9"/>
      <c r="KQI61" s="9"/>
      <c r="KQJ61" s="9"/>
      <c r="KQK61" s="9"/>
      <c r="KQL61" s="9"/>
      <c r="KQM61" s="9"/>
      <c r="KQN61" s="9"/>
      <c r="KQO61" s="9"/>
      <c r="KQP61" s="9"/>
      <c r="KQQ61" s="9"/>
      <c r="KQR61" s="9"/>
      <c r="KQS61" s="9"/>
      <c r="KQT61" s="9"/>
      <c r="KQU61" s="9"/>
      <c r="KQV61" s="9"/>
      <c r="KQW61" s="9"/>
      <c r="KQX61" s="9"/>
      <c r="KQY61" s="9"/>
      <c r="KQZ61" s="9"/>
      <c r="KRA61" s="9"/>
      <c r="KRB61" s="9"/>
      <c r="KRC61" s="9"/>
      <c r="KRD61" s="9"/>
      <c r="KRE61" s="9"/>
      <c r="KRF61" s="9"/>
      <c r="KRG61" s="9"/>
      <c r="KRH61" s="9"/>
      <c r="KRI61" s="9"/>
      <c r="KRJ61" s="9"/>
      <c r="KRK61" s="9"/>
      <c r="KRL61" s="9"/>
      <c r="KRM61" s="9"/>
      <c r="KRN61" s="9"/>
      <c r="KRO61" s="9"/>
      <c r="KRP61" s="9"/>
      <c r="KRQ61" s="9"/>
      <c r="KRR61" s="9"/>
      <c r="KRS61" s="9"/>
      <c r="KRT61" s="9"/>
      <c r="KRU61" s="9"/>
      <c r="KRV61" s="9"/>
      <c r="KRW61" s="9"/>
      <c r="KRX61" s="9"/>
      <c r="KRY61" s="9"/>
      <c r="KRZ61" s="9"/>
      <c r="KSA61" s="9"/>
      <c r="KSB61" s="9"/>
      <c r="KSC61" s="9"/>
      <c r="KSD61" s="9"/>
      <c r="KSE61" s="9"/>
      <c r="KSF61" s="9"/>
      <c r="KSG61" s="9"/>
      <c r="KSH61" s="9"/>
      <c r="KSI61" s="9"/>
      <c r="KSJ61" s="9"/>
      <c r="KSK61" s="9"/>
      <c r="KSL61" s="9"/>
      <c r="KSM61" s="9"/>
      <c r="KSN61" s="9"/>
      <c r="KSO61" s="9"/>
      <c r="KSP61" s="9"/>
      <c r="KSQ61" s="9"/>
      <c r="KSR61" s="9"/>
      <c r="KSS61" s="9"/>
      <c r="KST61" s="9"/>
      <c r="KSU61" s="9"/>
      <c r="KSV61" s="9"/>
      <c r="KSW61" s="9"/>
      <c r="KSX61" s="9"/>
      <c r="KSY61" s="9"/>
      <c r="KSZ61" s="9"/>
      <c r="KTA61" s="9"/>
      <c r="KTB61" s="9"/>
      <c r="KTC61" s="9"/>
      <c r="KTD61" s="9"/>
      <c r="KTE61" s="9"/>
      <c r="KTF61" s="9"/>
      <c r="KTG61" s="9"/>
      <c r="KTH61" s="9"/>
      <c r="KTI61" s="9"/>
      <c r="KTJ61" s="9"/>
      <c r="KTK61" s="9"/>
      <c r="KTL61" s="9"/>
      <c r="KTM61" s="9"/>
      <c r="KTN61" s="9"/>
      <c r="KTO61" s="9"/>
      <c r="KTP61" s="9"/>
      <c r="KTQ61" s="9"/>
      <c r="KTR61" s="9"/>
      <c r="KTS61" s="9"/>
      <c r="KTT61" s="9"/>
      <c r="KTU61" s="9"/>
      <c r="KTV61" s="9"/>
      <c r="KTW61" s="9"/>
      <c r="KTX61" s="9"/>
      <c r="KTY61" s="9"/>
      <c r="KTZ61" s="9"/>
      <c r="KUA61" s="9"/>
      <c r="KUB61" s="9"/>
      <c r="KUC61" s="9"/>
      <c r="KUD61" s="9"/>
      <c r="KUE61" s="9"/>
      <c r="KUF61" s="9"/>
      <c r="KUG61" s="9"/>
      <c r="KUH61" s="9"/>
      <c r="KUI61" s="9"/>
      <c r="KUJ61" s="9"/>
      <c r="KUK61" s="9"/>
      <c r="KUL61" s="9"/>
      <c r="KUM61" s="9"/>
      <c r="KUN61" s="9"/>
      <c r="KUO61" s="9"/>
      <c r="KUP61" s="9"/>
      <c r="KUQ61" s="9"/>
      <c r="KUR61" s="9"/>
      <c r="KUS61" s="9"/>
      <c r="KUT61" s="9"/>
      <c r="KUU61" s="9"/>
      <c r="KUV61" s="9"/>
      <c r="KUW61" s="9"/>
      <c r="KUX61" s="9"/>
      <c r="KUY61" s="9"/>
      <c r="KUZ61" s="9"/>
      <c r="KVA61" s="9"/>
      <c r="KVB61" s="9"/>
      <c r="KVC61" s="9"/>
      <c r="KVD61" s="9"/>
      <c r="KVE61" s="9"/>
      <c r="KVF61" s="9"/>
      <c r="KVG61" s="9"/>
      <c r="KVH61" s="9"/>
      <c r="KVI61" s="9"/>
      <c r="KVJ61" s="9"/>
      <c r="KVK61" s="9"/>
      <c r="KVL61" s="9"/>
      <c r="KVM61" s="9"/>
      <c r="KVN61" s="9"/>
      <c r="KVO61" s="9"/>
      <c r="KVP61" s="9"/>
      <c r="KVQ61" s="9"/>
      <c r="KVR61" s="9"/>
      <c r="KVS61" s="9"/>
      <c r="KVT61" s="9"/>
      <c r="KVU61" s="9"/>
      <c r="KVV61" s="9"/>
      <c r="KVW61" s="9"/>
      <c r="KVX61" s="9"/>
      <c r="KVY61" s="9"/>
      <c r="KVZ61" s="9"/>
      <c r="KWA61" s="9"/>
      <c r="KWB61" s="9"/>
      <c r="KWC61" s="9"/>
      <c r="KWD61" s="9"/>
      <c r="KWE61" s="9"/>
      <c r="KWF61" s="9"/>
      <c r="KWG61" s="9"/>
      <c r="KWH61" s="9"/>
      <c r="KWI61" s="9"/>
      <c r="KWJ61" s="9"/>
      <c r="KWK61" s="9"/>
      <c r="KWL61" s="9"/>
      <c r="KWM61" s="9"/>
      <c r="KWN61" s="9"/>
      <c r="KWO61" s="9"/>
      <c r="KWP61" s="9"/>
      <c r="KWQ61" s="9"/>
      <c r="KWR61" s="9"/>
      <c r="KWS61" s="9"/>
      <c r="KWT61" s="9"/>
      <c r="KWU61" s="9"/>
      <c r="KWV61" s="9"/>
      <c r="KWW61" s="9"/>
      <c r="KWX61" s="9"/>
      <c r="KWY61" s="9"/>
      <c r="KWZ61" s="9"/>
      <c r="KXA61" s="9"/>
      <c r="KXB61" s="9"/>
      <c r="KXC61" s="9"/>
      <c r="KXD61" s="9"/>
      <c r="KXE61" s="9"/>
      <c r="KXF61" s="9"/>
      <c r="KXG61" s="9"/>
      <c r="KXH61" s="9"/>
      <c r="KXI61" s="9"/>
      <c r="KXJ61" s="9"/>
      <c r="KXK61" s="9"/>
      <c r="KXL61" s="9"/>
      <c r="KXM61" s="9"/>
      <c r="KXN61" s="9"/>
      <c r="KXO61" s="9"/>
      <c r="KXP61" s="9"/>
      <c r="KXQ61" s="9"/>
      <c r="KXR61" s="9"/>
      <c r="KXS61" s="9"/>
      <c r="KXT61" s="9"/>
      <c r="KXU61" s="9"/>
      <c r="KXV61" s="9"/>
      <c r="KXW61" s="9"/>
      <c r="KXX61" s="9"/>
      <c r="KXY61" s="9"/>
      <c r="KXZ61" s="9"/>
      <c r="KYA61" s="9"/>
      <c r="KYB61" s="9"/>
      <c r="KYC61" s="9"/>
      <c r="KYD61" s="9"/>
      <c r="KYE61" s="9"/>
      <c r="KYF61" s="9"/>
      <c r="KYG61" s="9"/>
      <c r="KYH61" s="9"/>
      <c r="KYI61" s="9"/>
      <c r="KYJ61" s="9"/>
      <c r="KYK61" s="9"/>
      <c r="KYL61" s="9"/>
      <c r="KYM61" s="9"/>
      <c r="KYN61" s="9"/>
      <c r="KYO61" s="9"/>
      <c r="KYP61" s="9"/>
      <c r="KYQ61" s="9"/>
      <c r="KYR61" s="9"/>
      <c r="KYS61" s="9"/>
      <c r="KYT61" s="9"/>
      <c r="KYU61" s="9"/>
      <c r="KYV61" s="9"/>
      <c r="KYW61" s="9"/>
      <c r="KYX61" s="9"/>
      <c r="KYY61" s="9"/>
      <c r="KYZ61" s="9"/>
      <c r="KZA61" s="9"/>
      <c r="KZB61" s="9"/>
      <c r="KZC61" s="9"/>
      <c r="KZD61" s="9"/>
      <c r="KZE61" s="9"/>
      <c r="KZF61" s="9"/>
      <c r="KZG61" s="9"/>
      <c r="KZH61" s="9"/>
      <c r="KZI61" s="9"/>
      <c r="KZJ61" s="9"/>
      <c r="KZK61" s="9"/>
      <c r="KZL61" s="9"/>
      <c r="KZM61" s="9"/>
      <c r="KZN61" s="9"/>
      <c r="KZO61" s="9"/>
      <c r="KZP61" s="9"/>
      <c r="KZQ61" s="9"/>
      <c r="KZR61" s="9"/>
      <c r="KZS61" s="9"/>
      <c r="KZT61" s="9"/>
      <c r="KZU61" s="9"/>
      <c r="KZV61" s="9"/>
      <c r="KZW61" s="9"/>
      <c r="KZX61" s="9"/>
      <c r="KZY61" s="9"/>
      <c r="KZZ61" s="9"/>
      <c r="LAA61" s="9"/>
      <c r="LAB61" s="9"/>
      <c r="LAC61" s="9"/>
      <c r="LAD61" s="9"/>
      <c r="LAE61" s="9"/>
      <c r="LAF61" s="9"/>
      <c r="LAG61" s="9"/>
      <c r="LAH61" s="9"/>
      <c r="LAI61" s="9"/>
      <c r="LAJ61" s="9"/>
      <c r="LAK61" s="9"/>
      <c r="LAL61" s="9"/>
      <c r="LAM61" s="9"/>
      <c r="LAN61" s="9"/>
      <c r="LAO61" s="9"/>
      <c r="LAP61" s="9"/>
      <c r="LAQ61" s="9"/>
      <c r="LAR61" s="9"/>
      <c r="LAS61" s="9"/>
      <c r="LAT61" s="9"/>
      <c r="LAU61" s="9"/>
      <c r="LAV61" s="9"/>
      <c r="LAW61" s="9"/>
      <c r="LAX61" s="9"/>
      <c r="LAY61" s="9"/>
      <c r="LAZ61" s="9"/>
      <c r="LBA61" s="9"/>
      <c r="LBB61" s="9"/>
      <c r="LBC61" s="9"/>
      <c r="LBD61" s="9"/>
      <c r="LBE61" s="9"/>
      <c r="LBF61" s="9"/>
      <c r="LBG61" s="9"/>
      <c r="LBH61" s="9"/>
      <c r="LBI61" s="9"/>
      <c r="LBJ61" s="9"/>
      <c r="LBK61" s="9"/>
      <c r="LBL61" s="9"/>
      <c r="LBM61" s="9"/>
      <c r="LBN61" s="9"/>
      <c r="LBO61" s="9"/>
      <c r="LBP61" s="9"/>
      <c r="LBQ61" s="9"/>
      <c r="LBR61" s="9"/>
      <c r="LBS61" s="9"/>
      <c r="LBT61" s="9"/>
      <c r="LBU61" s="9"/>
      <c r="LBV61" s="9"/>
      <c r="LBW61" s="9"/>
      <c r="LBX61" s="9"/>
      <c r="LBY61" s="9"/>
      <c r="LBZ61" s="9"/>
      <c r="LCA61" s="9"/>
      <c r="LCB61" s="9"/>
      <c r="LCC61" s="9"/>
      <c r="LCD61" s="9"/>
      <c r="LCE61" s="9"/>
      <c r="LCF61" s="9"/>
      <c r="LCG61" s="9"/>
      <c r="LCH61" s="9"/>
      <c r="LCI61" s="9"/>
      <c r="LCJ61" s="9"/>
      <c r="LCK61" s="9"/>
      <c r="LCL61" s="9"/>
      <c r="LCM61" s="9"/>
      <c r="LCN61" s="9"/>
      <c r="LCO61" s="9"/>
      <c r="LCP61" s="9"/>
      <c r="LCQ61" s="9"/>
      <c r="LCR61" s="9"/>
      <c r="LCS61" s="9"/>
      <c r="LCT61" s="9"/>
      <c r="LCU61" s="9"/>
      <c r="LCV61" s="9"/>
      <c r="LCW61" s="9"/>
      <c r="LCX61" s="9"/>
      <c r="LCY61" s="9"/>
      <c r="LCZ61" s="9"/>
      <c r="LDA61" s="9"/>
      <c r="LDB61" s="9"/>
      <c r="LDC61" s="9"/>
      <c r="LDD61" s="9"/>
      <c r="LDE61" s="9"/>
      <c r="LDF61" s="9"/>
      <c r="LDG61" s="9"/>
      <c r="LDH61" s="9"/>
      <c r="LDI61" s="9"/>
      <c r="LDJ61" s="9"/>
      <c r="LDK61" s="9"/>
      <c r="LDL61" s="9"/>
      <c r="LDM61" s="9"/>
      <c r="LDN61" s="9"/>
      <c r="LDO61" s="9"/>
      <c r="LDP61" s="9"/>
      <c r="LDQ61" s="9"/>
      <c r="LDR61" s="9"/>
      <c r="LDS61" s="9"/>
      <c r="LDT61" s="9"/>
      <c r="LDU61" s="9"/>
      <c r="LDV61" s="9"/>
      <c r="LDW61" s="9"/>
      <c r="LDX61" s="9"/>
      <c r="LDY61" s="9"/>
      <c r="LDZ61" s="9"/>
      <c r="LEA61" s="9"/>
      <c r="LEB61" s="9"/>
      <c r="LEC61" s="9"/>
      <c r="LED61" s="9"/>
      <c r="LEE61" s="9"/>
      <c r="LEF61" s="9"/>
      <c r="LEG61" s="9"/>
      <c r="LEH61" s="9"/>
      <c r="LEI61" s="9"/>
      <c r="LEJ61" s="9"/>
      <c r="LEK61" s="9"/>
      <c r="LEL61" s="9"/>
      <c r="LEM61" s="9"/>
      <c r="LEN61" s="9"/>
      <c r="LEO61" s="9"/>
      <c r="LEP61" s="9"/>
      <c r="LEQ61" s="9"/>
      <c r="LER61" s="9"/>
      <c r="LES61" s="9"/>
      <c r="LET61" s="9"/>
      <c r="LEU61" s="9"/>
      <c r="LEV61" s="9"/>
      <c r="LEW61" s="9"/>
      <c r="LEX61" s="9"/>
      <c r="LEY61" s="9"/>
      <c r="LEZ61" s="9"/>
      <c r="LFA61" s="9"/>
      <c r="LFB61" s="9"/>
      <c r="LFC61" s="9"/>
      <c r="LFD61" s="9"/>
      <c r="LFE61" s="9"/>
      <c r="LFF61" s="9"/>
      <c r="LFG61" s="9"/>
      <c r="LFH61" s="9"/>
      <c r="LFI61" s="9"/>
      <c r="LFJ61" s="9"/>
      <c r="LFK61" s="9"/>
      <c r="LFL61" s="9"/>
      <c r="LFM61" s="9"/>
      <c r="LFN61" s="9"/>
      <c r="LFO61" s="9"/>
      <c r="LFP61" s="9"/>
      <c r="LFQ61" s="9"/>
      <c r="LFR61" s="9"/>
      <c r="LFS61" s="9"/>
      <c r="LFT61" s="9"/>
      <c r="LFU61" s="9"/>
      <c r="LFV61" s="9"/>
      <c r="LFW61" s="9"/>
      <c r="LFX61" s="9"/>
      <c r="LFY61" s="9"/>
      <c r="LFZ61" s="9"/>
      <c r="LGA61" s="9"/>
      <c r="LGB61" s="9"/>
      <c r="LGC61" s="9"/>
      <c r="LGD61" s="9"/>
      <c r="LGE61" s="9"/>
      <c r="LGF61" s="9"/>
      <c r="LGG61" s="9"/>
      <c r="LGH61" s="9"/>
      <c r="LGI61" s="9"/>
      <c r="LGJ61" s="9"/>
      <c r="LGK61" s="9"/>
      <c r="LGL61" s="9"/>
      <c r="LGM61" s="9"/>
      <c r="LGN61" s="9"/>
      <c r="LGO61" s="9"/>
      <c r="LGP61" s="9"/>
      <c r="LGQ61" s="9"/>
      <c r="LGR61" s="9"/>
      <c r="LGS61" s="9"/>
      <c r="LGT61" s="9"/>
      <c r="LGU61" s="9"/>
      <c r="LGV61" s="9"/>
      <c r="LGW61" s="9"/>
      <c r="LGX61" s="9"/>
      <c r="LGY61" s="9"/>
      <c r="LGZ61" s="9"/>
      <c r="LHA61" s="9"/>
      <c r="LHB61" s="9"/>
      <c r="LHC61" s="9"/>
      <c r="LHD61" s="9"/>
      <c r="LHE61" s="9"/>
      <c r="LHF61" s="9"/>
      <c r="LHG61" s="9"/>
      <c r="LHH61" s="9"/>
      <c r="LHI61" s="9"/>
      <c r="LHJ61" s="9"/>
      <c r="LHK61" s="9"/>
      <c r="LHL61" s="9"/>
      <c r="LHM61" s="9"/>
      <c r="LHN61" s="9"/>
      <c r="LHO61" s="9"/>
      <c r="LHP61" s="9"/>
      <c r="LHQ61" s="9"/>
      <c r="LHR61" s="9"/>
      <c r="LHS61" s="9"/>
      <c r="LHT61" s="9"/>
      <c r="LHU61" s="9"/>
      <c r="LHV61" s="9"/>
      <c r="LHW61" s="9"/>
      <c r="LHX61" s="9"/>
      <c r="LHY61" s="9"/>
      <c r="LHZ61" s="9"/>
      <c r="LIA61" s="9"/>
      <c r="LIB61" s="9"/>
      <c r="LIC61" s="9"/>
      <c r="LID61" s="9"/>
      <c r="LIE61" s="9"/>
      <c r="LIF61" s="9"/>
      <c r="LIG61" s="9"/>
      <c r="LIH61" s="9"/>
      <c r="LII61" s="9"/>
      <c r="LIJ61" s="9"/>
      <c r="LIK61" s="9"/>
      <c r="LIL61" s="9"/>
      <c r="LIM61" s="9"/>
      <c r="LIN61" s="9"/>
      <c r="LIO61" s="9"/>
      <c r="LIP61" s="9"/>
      <c r="LIQ61" s="9"/>
      <c r="LIR61" s="9"/>
      <c r="LIS61" s="9"/>
      <c r="LIT61" s="9"/>
      <c r="LIU61" s="9"/>
      <c r="LIV61" s="9"/>
      <c r="LIW61" s="9"/>
      <c r="LIX61" s="9"/>
      <c r="LIY61" s="9"/>
      <c r="LIZ61" s="9"/>
      <c r="LJA61" s="9"/>
      <c r="LJB61" s="9"/>
      <c r="LJC61" s="9"/>
      <c r="LJD61" s="9"/>
      <c r="LJE61" s="9"/>
      <c r="LJF61" s="9"/>
      <c r="LJG61" s="9"/>
      <c r="LJH61" s="9"/>
      <c r="LJI61" s="9"/>
      <c r="LJJ61" s="9"/>
      <c r="LJK61" s="9"/>
      <c r="LJL61" s="9"/>
      <c r="LJM61" s="9"/>
      <c r="LJN61" s="9"/>
      <c r="LJO61" s="9"/>
      <c r="LJP61" s="9"/>
      <c r="LJQ61" s="9"/>
      <c r="LJR61" s="9"/>
      <c r="LJS61" s="9"/>
      <c r="LJT61" s="9"/>
      <c r="LJU61" s="9"/>
      <c r="LJV61" s="9"/>
      <c r="LJW61" s="9"/>
      <c r="LJX61" s="9"/>
      <c r="LJY61" s="9"/>
      <c r="LJZ61" s="9"/>
      <c r="LKA61" s="9"/>
      <c r="LKB61" s="9"/>
      <c r="LKC61" s="9"/>
      <c r="LKD61" s="9"/>
      <c r="LKE61" s="9"/>
      <c r="LKF61" s="9"/>
      <c r="LKG61" s="9"/>
      <c r="LKH61" s="9"/>
      <c r="LKI61" s="9"/>
      <c r="LKJ61" s="9"/>
      <c r="LKK61" s="9"/>
      <c r="LKL61" s="9"/>
      <c r="LKM61" s="9"/>
      <c r="LKN61" s="9"/>
      <c r="LKO61" s="9"/>
      <c r="LKP61" s="9"/>
      <c r="LKQ61" s="9"/>
      <c r="LKR61" s="9"/>
      <c r="LKS61" s="9"/>
      <c r="LKT61" s="9"/>
      <c r="LKU61" s="9"/>
      <c r="LKV61" s="9"/>
      <c r="LKW61" s="9"/>
      <c r="LKX61" s="9"/>
      <c r="LKY61" s="9"/>
      <c r="LKZ61" s="9"/>
      <c r="LLA61" s="9"/>
      <c r="LLB61" s="9"/>
      <c r="LLC61" s="9"/>
      <c r="LLD61" s="9"/>
      <c r="LLE61" s="9"/>
      <c r="LLF61" s="9"/>
      <c r="LLG61" s="9"/>
      <c r="LLH61" s="9"/>
      <c r="LLI61" s="9"/>
      <c r="LLJ61" s="9"/>
      <c r="LLK61" s="9"/>
      <c r="LLL61" s="9"/>
      <c r="LLM61" s="9"/>
      <c r="LLN61" s="9"/>
      <c r="LLO61" s="9"/>
      <c r="LLP61" s="9"/>
      <c r="LLQ61" s="9"/>
      <c r="LLR61" s="9"/>
      <c r="LLS61" s="9"/>
      <c r="LLT61" s="9"/>
      <c r="LLU61" s="9"/>
      <c r="LLV61" s="9"/>
      <c r="LLW61" s="9"/>
      <c r="LLX61" s="9"/>
      <c r="LLY61" s="9"/>
      <c r="LLZ61" s="9"/>
      <c r="LMA61" s="9"/>
      <c r="LMB61" s="9"/>
      <c r="LMC61" s="9"/>
      <c r="LMD61" s="9"/>
      <c r="LME61" s="9"/>
      <c r="LMF61" s="9"/>
      <c r="LMG61" s="9"/>
      <c r="LMH61" s="9"/>
      <c r="LMI61" s="9"/>
      <c r="LMJ61" s="9"/>
      <c r="LMK61" s="9"/>
      <c r="LML61" s="9"/>
      <c r="LMM61" s="9"/>
      <c r="LMN61" s="9"/>
      <c r="LMO61" s="9"/>
      <c r="LMP61" s="9"/>
      <c r="LMQ61" s="9"/>
      <c r="LMR61" s="9"/>
      <c r="LMS61" s="9"/>
      <c r="LMT61" s="9"/>
      <c r="LMU61" s="9"/>
      <c r="LMV61" s="9"/>
      <c r="LMW61" s="9"/>
      <c r="LMX61" s="9"/>
      <c r="LMY61" s="9"/>
      <c r="LMZ61" s="9"/>
      <c r="LNA61" s="9"/>
      <c r="LNB61" s="9"/>
      <c r="LNC61" s="9"/>
      <c r="LND61" s="9"/>
      <c r="LNE61" s="9"/>
      <c r="LNF61" s="9"/>
      <c r="LNG61" s="9"/>
      <c r="LNH61" s="9"/>
      <c r="LNI61" s="9"/>
      <c r="LNJ61" s="9"/>
      <c r="LNK61" s="9"/>
      <c r="LNL61" s="9"/>
      <c r="LNM61" s="9"/>
      <c r="LNN61" s="9"/>
      <c r="LNO61" s="9"/>
      <c r="LNP61" s="9"/>
      <c r="LNQ61" s="9"/>
      <c r="LNR61" s="9"/>
      <c r="LNS61" s="9"/>
      <c r="LNT61" s="9"/>
      <c r="LNU61" s="9"/>
      <c r="LNV61" s="9"/>
      <c r="LNW61" s="9"/>
      <c r="LNX61" s="9"/>
      <c r="LNY61" s="9"/>
      <c r="LNZ61" s="9"/>
      <c r="LOA61" s="9"/>
      <c r="LOB61" s="9"/>
      <c r="LOC61" s="9"/>
      <c r="LOD61" s="9"/>
      <c r="LOE61" s="9"/>
      <c r="LOF61" s="9"/>
      <c r="LOG61" s="9"/>
      <c r="LOH61" s="9"/>
      <c r="LOI61" s="9"/>
      <c r="LOJ61" s="9"/>
      <c r="LOK61" s="9"/>
      <c r="LOL61" s="9"/>
      <c r="LOM61" s="9"/>
      <c r="LON61" s="9"/>
      <c r="LOO61" s="9"/>
      <c r="LOP61" s="9"/>
      <c r="LOQ61" s="9"/>
      <c r="LOR61" s="9"/>
      <c r="LOS61" s="9"/>
      <c r="LOT61" s="9"/>
      <c r="LOU61" s="9"/>
      <c r="LOV61" s="9"/>
      <c r="LOW61" s="9"/>
      <c r="LOX61" s="9"/>
      <c r="LOY61" s="9"/>
      <c r="LOZ61" s="9"/>
      <c r="LPA61" s="9"/>
      <c r="LPB61" s="9"/>
      <c r="LPC61" s="9"/>
      <c r="LPD61" s="9"/>
      <c r="LPE61" s="9"/>
      <c r="LPF61" s="9"/>
      <c r="LPG61" s="9"/>
      <c r="LPH61" s="9"/>
      <c r="LPI61" s="9"/>
      <c r="LPJ61" s="9"/>
      <c r="LPK61" s="9"/>
      <c r="LPL61" s="9"/>
      <c r="LPM61" s="9"/>
      <c r="LPN61" s="9"/>
      <c r="LPO61" s="9"/>
      <c r="LPP61" s="9"/>
      <c r="LPQ61" s="9"/>
      <c r="LPR61" s="9"/>
      <c r="LPS61" s="9"/>
      <c r="LPT61" s="9"/>
      <c r="LPU61" s="9"/>
      <c r="LPV61" s="9"/>
      <c r="LPW61" s="9"/>
      <c r="LPX61" s="9"/>
      <c r="LPY61" s="9"/>
      <c r="LPZ61" s="9"/>
      <c r="LQA61" s="9"/>
      <c r="LQB61" s="9"/>
      <c r="LQC61" s="9"/>
      <c r="LQD61" s="9"/>
      <c r="LQE61" s="9"/>
      <c r="LQF61" s="9"/>
      <c r="LQG61" s="9"/>
      <c r="LQH61" s="9"/>
      <c r="LQI61" s="9"/>
      <c r="LQJ61" s="9"/>
      <c r="LQK61" s="9"/>
      <c r="LQL61" s="9"/>
      <c r="LQM61" s="9"/>
      <c r="LQN61" s="9"/>
      <c r="LQO61" s="9"/>
      <c r="LQP61" s="9"/>
      <c r="LQQ61" s="9"/>
      <c r="LQR61" s="9"/>
      <c r="LQS61" s="9"/>
      <c r="LQT61" s="9"/>
      <c r="LQU61" s="9"/>
      <c r="LQV61" s="9"/>
      <c r="LQW61" s="9"/>
      <c r="LQX61" s="9"/>
      <c r="LQY61" s="9"/>
      <c r="LQZ61" s="9"/>
      <c r="LRA61" s="9"/>
      <c r="LRB61" s="9"/>
      <c r="LRC61" s="9"/>
      <c r="LRD61" s="9"/>
      <c r="LRE61" s="9"/>
      <c r="LRF61" s="9"/>
      <c r="LRG61" s="9"/>
      <c r="LRH61" s="9"/>
      <c r="LRI61" s="9"/>
      <c r="LRJ61" s="9"/>
      <c r="LRK61" s="9"/>
      <c r="LRL61" s="9"/>
      <c r="LRM61" s="9"/>
      <c r="LRN61" s="9"/>
      <c r="LRO61" s="9"/>
      <c r="LRP61" s="9"/>
      <c r="LRQ61" s="9"/>
      <c r="LRR61" s="9"/>
      <c r="LRS61" s="9"/>
      <c r="LRT61" s="9"/>
      <c r="LRU61" s="9"/>
      <c r="LRV61" s="9"/>
      <c r="LRW61" s="9"/>
      <c r="LRX61" s="9"/>
      <c r="LRY61" s="9"/>
      <c r="LRZ61" s="9"/>
      <c r="LSA61" s="9"/>
      <c r="LSB61" s="9"/>
      <c r="LSC61" s="9"/>
      <c r="LSD61" s="9"/>
      <c r="LSE61" s="9"/>
      <c r="LSF61" s="9"/>
      <c r="LSG61" s="9"/>
      <c r="LSH61" s="9"/>
      <c r="LSI61" s="9"/>
      <c r="LSJ61" s="9"/>
      <c r="LSK61" s="9"/>
      <c r="LSL61" s="9"/>
      <c r="LSM61" s="9"/>
      <c r="LSN61" s="9"/>
      <c r="LSO61" s="9"/>
      <c r="LSP61" s="9"/>
      <c r="LSQ61" s="9"/>
      <c r="LSR61" s="9"/>
      <c r="LSS61" s="9"/>
      <c r="LST61" s="9"/>
      <c r="LSU61" s="9"/>
      <c r="LSV61" s="9"/>
      <c r="LSW61" s="9"/>
      <c r="LSX61" s="9"/>
      <c r="LSY61" s="9"/>
      <c r="LSZ61" s="9"/>
      <c r="LTA61" s="9"/>
      <c r="LTB61" s="9"/>
      <c r="LTC61" s="9"/>
      <c r="LTD61" s="9"/>
      <c r="LTE61" s="9"/>
      <c r="LTF61" s="9"/>
      <c r="LTG61" s="9"/>
      <c r="LTH61" s="9"/>
      <c r="LTI61" s="9"/>
      <c r="LTJ61" s="9"/>
      <c r="LTK61" s="9"/>
      <c r="LTL61" s="9"/>
      <c r="LTM61" s="9"/>
      <c r="LTN61" s="9"/>
      <c r="LTO61" s="9"/>
      <c r="LTP61" s="9"/>
      <c r="LTQ61" s="9"/>
      <c r="LTR61" s="9"/>
      <c r="LTS61" s="9"/>
      <c r="LTT61" s="9"/>
      <c r="LTU61" s="9"/>
      <c r="LTV61" s="9"/>
      <c r="LTW61" s="9"/>
      <c r="LTX61" s="9"/>
      <c r="LTY61" s="9"/>
      <c r="LTZ61" s="9"/>
      <c r="LUA61" s="9"/>
      <c r="LUB61" s="9"/>
      <c r="LUC61" s="9"/>
      <c r="LUD61" s="9"/>
      <c r="LUE61" s="9"/>
      <c r="LUF61" s="9"/>
      <c r="LUG61" s="9"/>
      <c r="LUH61" s="9"/>
      <c r="LUI61" s="9"/>
      <c r="LUJ61" s="9"/>
      <c r="LUK61" s="9"/>
      <c r="LUL61" s="9"/>
      <c r="LUM61" s="9"/>
      <c r="LUN61" s="9"/>
      <c r="LUO61" s="9"/>
      <c r="LUP61" s="9"/>
      <c r="LUQ61" s="9"/>
      <c r="LUR61" s="9"/>
      <c r="LUS61" s="9"/>
      <c r="LUT61" s="9"/>
      <c r="LUU61" s="9"/>
      <c r="LUV61" s="9"/>
      <c r="LUW61" s="9"/>
      <c r="LUX61" s="9"/>
      <c r="LUY61" s="9"/>
      <c r="LUZ61" s="9"/>
      <c r="LVA61" s="9"/>
      <c r="LVB61" s="9"/>
      <c r="LVC61" s="9"/>
      <c r="LVD61" s="9"/>
      <c r="LVE61" s="9"/>
      <c r="LVF61" s="9"/>
      <c r="LVG61" s="9"/>
      <c r="LVH61" s="9"/>
      <c r="LVI61" s="9"/>
      <c r="LVJ61" s="9"/>
      <c r="LVK61" s="9"/>
      <c r="LVL61" s="9"/>
      <c r="LVM61" s="9"/>
      <c r="LVN61" s="9"/>
      <c r="LVO61" s="9"/>
      <c r="LVP61" s="9"/>
      <c r="LVQ61" s="9"/>
      <c r="LVR61" s="9"/>
      <c r="LVS61" s="9"/>
      <c r="LVT61" s="9"/>
      <c r="LVU61" s="9"/>
      <c r="LVV61" s="9"/>
      <c r="LVW61" s="9"/>
      <c r="LVX61" s="9"/>
      <c r="LVY61" s="9"/>
      <c r="LVZ61" s="9"/>
      <c r="LWA61" s="9"/>
      <c r="LWB61" s="9"/>
      <c r="LWC61" s="9"/>
      <c r="LWD61" s="9"/>
      <c r="LWE61" s="9"/>
      <c r="LWF61" s="9"/>
      <c r="LWG61" s="9"/>
      <c r="LWH61" s="9"/>
      <c r="LWI61" s="9"/>
      <c r="LWJ61" s="9"/>
      <c r="LWK61" s="9"/>
      <c r="LWL61" s="9"/>
      <c r="LWM61" s="9"/>
      <c r="LWN61" s="9"/>
      <c r="LWO61" s="9"/>
      <c r="LWP61" s="9"/>
      <c r="LWQ61" s="9"/>
      <c r="LWR61" s="9"/>
      <c r="LWS61" s="9"/>
      <c r="LWT61" s="9"/>
      <c r="LWU61" s="9"/>
      <c r="LWV61" s="9"/>
      <c r="LWW61" s="9"/>
      <c r="LWX61" s="9"/>
      <c r="LWY61" s="9"/>
      <c r="LWZ61" s="9"/>
      <c r="LXA61" s="9"/>
      <c r="LXB61" s="9"/>
      <c r="LXC61" s="9"/>
      <c r="LXD61" s="9"/>
      <c r="LXE61" s="9"/>
      <c r="LXF61" s="9"/>
      <c r="LXG61" s="9"/>
      <c r="LXH61" s="9"/>
      <c r="LXI61" s="9"/>
      <c r="LXJ61" s="9"/>
      <c r="LXK61" s="9"/>
      <c r="LXL61" s="9"/>
      <c r="LXM61" s="9"/>
      <c r="LXN61" s="9"/>
      <c r="LXO61" s="9"/>
      <c r="LXP61" s="9"/>
      <c r="LXQ61" s="9"/>
      <c r="LXR61" s="9"/>
      <c r="LXS61" s="9"/>
      <c r="LXT61" s="9"/>
      <c r="LXU61" s="9"/>
      <c r="LXV61" s="9"/>
      <c r="LXW61" s="9"/>
      <c r="LXX61" s="9"/>
      <c r="LXY61" s="9"/>
      <c r="LXZ61" s="9"/>
      <c r="LYA61" s="9"/>
      <c r="LYB61" s="9"/>
      <c r="LYC61" s="9"/>
      <c r="LYD61" s="9"/>
      <c r="LYE61" s="9"/>
      <c r="LYF61" s="9"/>
      <c r="LYG61" s="9"/>
      <c r="LYH61" s="9"/>
      <c r="LYI61" s="9"/>
      <c r="LYJ61" s="9"/>
      <c r="LYK61" s="9"/>
      <c r="LYL61" s="9"/>
      <c r="LYM61" s="9"/>
      <c r="LYN61" s="9"/>
      <c r="LYO61" s="9"/>
      <c r="LYP61" s="9"/>
      <c r="LYQ61" s="9"/>
      <c r="LYR61" s="9"/>
      <c r="LYS61" s="9"/>
      <c r="LYT61" s="9"/>
      <c r="LYU61" s="9"/>
      <c r="LYV61" s="9"/>
      <c r="LYW61" s="9"/>
      <c r="LYX61" s="9"/>
      <c r="LYY61" s="9"/>
      <c r="LYZ61" s="9"/>
      <c r="LZA61" s="9"/>
      <c r="LZB61" s="9"/>
      <c r="LZC61" s="9"/>
      <c r="LZD61" s="9"/>
      <c r="LZE61" s="9"/>
      <c r="LZF61" s="9"/>
      <c r="LZG61" s="9"/>
      <c r="LZH61" s="9"/>
      <c r="LZI61" s="9"/>
      <c r="LZJ61" s="9"/>
      <c r="LZK61" s="9"/>
      <c r="LZL61" s="9"/>
      <c r="LZM61" s="9"/>
      <c r="LZN61" s="9"/>
      <c r="LZO61" s="9"/>
      <c r="LZP61" s="9"/>
      <c r="LZQ61" s="9"/>
      <c r="LZR61" s="9"/>
      <c r="LZS61" s="9"/>
      <c r="LZT61" s="9"/>
      <c r="LZU61" s="9"/>
      <c r="LZV61" s="9"/>
      <c r="LZW61" s="9"/>
      <c r="LZX61" s="9"/>
      <c r="LZY61" s="9"/>
      <c r="LZZ61" s="9"/>
      <c r="MAA61" s="9"/>
      <c r="MAB61" s="9"/>
      <c r="MAC61" s="9"/>
      <c r="MAD61" s="9"/>
      <c r="MAE61" s="9"/>
      <c r="MAF61" s="9"/>
      <c r="MAG61" s="9"/>
      <c r="MAH61" s="9"/>
      <c r="MAI61" s="9"/>
      <c r="MAJ61" s="9"/>
      <c r="MAK61" s="9"/>
      <c r="MAL61" s="9"/>
      <c r="MAM61" s="9"/>
      <c r="MAN61" s="9"/>
      <c r="MAO61" s="9"/>
      <c r="MAP61" s="9"/>
      <c r="MAQ61" s="9"/>
      <c r="MAR61" s="9"/>
      <c r="MAS61" s="9"/>
      <c r="MAT61" s="9"/>
      <c r="MAU61" s="9"/>
      <c r="MAV61" s="9"/>
      <c r="MAW61" s="9"/>
      <c r="MAX61" s="9"/>
      <c r="MAY61" s="9"/>
      <c r="MAZ61" s="9"/>
      <c r="MBA61" s="9"/>
      <c r="MBB61" s="9"/>
      <c r="MBC61" s="9"/>
      <c r="MBD61" s="9"/>
      <c r="MBE61" s="9"/>
      <c r="MBF61" s="9"/>
      <c r="MBG61" s="9"/>
      <c r="MBH61" s="9"/>
      <c r="MBI61" s="9"/>
      <c r="MBJ61" s="9"/>
      <c r="MBK61" s="9"/>
      <c r="MBL61" s="9"/>
      <c r="MBM61" s="9"/>
      <c r="MBN61" s="9"/>
      <c r="MBO61" s="9"/>
      <c r="MBP61" s="9"/>
      <c r="MBQ61" s="9"/>
      <c r="MBR61" s="9"/>
      <c r="MBS61" s="9"/>
      <c r="MBT61" s="9"/>
      <c r="MBU61" s="9"/>
      <c r="MBV61" s="9"/>
      <c r="MBW61" s="9"/>
      <c r="MBX61" s="9"/>
      <c r="MBY61" s="9"/>
      <c r="MBZ61" s="9"/>
      <c r="MCA61" s="9"/>
      <c r="MCB61" s="9"/>
      <c r="MCC61" s="9"/>
      <c r="MCD61" s="9"/>
      <c r="MCE61" s="9"/>
      <c r="MCF61" s="9"/>
      <c r="MCG61" s="9"/>
      <c r="MCH61" s="9"/>
      <c r="MCI61" s="9"/>
      <c r="MCJ61" s="9"/>
      <c r="MCK61" s="9"/>
      <c r="MCL61" s="9"/>
      <c r="MCM61" s="9"/>
      <c r="MCN61" s="9"/>
      <c r="MCO61" s="9"/>
      <c r="MCP61" s="9"/>
      <c r="MCQ61" s="9"/>
      <c r="MCR61" s="9"/>
      <c r="MCS61" s="9"/>
      <c r="MCT61" s="9"/>
      <c r="MCU61" s="9"/>
      <c r="MCV61" s="9"/>
      <c r="MCW61" s="9"/>
      <c r="MCX61" s="9"/>
      <c r="MCY61" s="9"/>
      <c r="MCZ61" s="9"/>
      <c r="MDA61" s="9"/>
      <c r="MDB61" s="9"/>
      <c r="MDC61" s="9"/>
      <c r="MDD61" s="9"/>
      <c r="MDE61" s="9"/>
      <c r="MDF61" s="9"/>
      <c r="MDG61" s="9"/>
      <c r="MDH61" s="9"/>
      <c r="MDI61" s="9"/>
      <c r="MDJ61" s="9"/>
      <c r="MDK61" s="9"/>
      <c r="MDL61" s="9"/>
      <c r="MDM61" s="9"/>
      <c r="MDN61" s="9"/>
      <c r="MDO61" s="9"/>
      <c r="MDP61" s="9"/>
      <c r="MDQ61" s="9"/>
      <c r="MDR61" s="9"/>
      <c r="MDS61" s="9"/>
      <c r="MDT61" s="9"/>
      <c r="MDU61" s="9"/>
      <c r="MDV61" s="9"/>
      <c r="MDW61" s="9"/>
      <c r="MDX61" s="9"/>
      <c r="MDY61" s="9"/>
      <c r="MDZ61" s="9"/>
      <c r="MEA61" s="9"/>
      <c r="MEB61" s="9"/>
      <c r="MEC61" s="9"/>
      <c r="MED61" s="9"/>
      <c r="MEE61" s="9"/>
      <c r="MEF61" s="9"/>
      <c r="MEG61" s="9"/>
      <c r="MEH61" s="9"/>
      <c r="MEI61" s="9"/>
      <c r="MEJ61" s="9"/>
      <c r="MEK61" s="9"/>
      <c r="MEL61" s="9"/>
      <c r="MEM61" s="9"/>
      <c r="MEN61" s="9"/>
      <c r="MEO61" s="9"/>
      <c r="MEP61" s="9"/>
      <c r="MEQ61" s="9"/>
      <c r="MER61" s="9"/>
      <c r="MES61" s="9"/>
      <c r="MET61" s="9"/>
      <c r="MEU61" s="9"/>
      <c r="MEV61" s="9"/>
      <c r="MEW61" s="9"/>
      <c r="MEX61" s="9"/>
      <c r="MEY61" s="9"/>
      <c r="MEZ61" s="9"/>
      <c r="MFA61" s="9"/>
      <c r="MFB61" s="9"/>
      <c r="MFC61" s="9"/>
      <c r="MFD61" s="9"/>
      <c r="MFE61" s="9"/>
      <c r="MFF61" s="9"/>
      <c r="MFG61" s="9"/>
      <c r="MFH61" s="9"/>
      <c r="MFI61" s="9"/>
      <c r="MFJ61" s="9"/>
      <c r="MFK61" s="9"/>
      <c r="MFL61" s="9"/>
      <c r="MFM61" s="9"/>
      <c r="MFN61" s="9"/>
      <c r="MFO61" s="9"/>
      <c r="MFP61" s="9"/>
      <c r="MFQ61" s="9"/>
      <c r="MFR61" s="9"/>
      <c r="MFS61" s="9"/>
      <c r="MFT61" s="9"/>
      <c r="MFU61" s="9"/>
      <c r="MFV61" s="9"/>
      <c r="MFW61" s="9"/>
      <c r="MFX61" s="9"/>
      <c r="MFY61" s="9"/>
      <c r="MFZ61" s="9"/>
      <c r="MGA61" s="9"/>
      <c r="MGB61" s="9"/>
      <c r="MGC61" s="9"/>
      <c r="MGD61" s="9"/>
      <c r="MGE61" s="9"/>
      <c r="MGF61" s="9"/>
      <c r="MGG61" s="9"/>
      <c r="MGH61" s="9"/>
      <c r="MGI61" s="9"/>
      <c r="MGJ61" s="9"/>
      <c r="MGK61" s="9"/>
      <c r="MGL61" s="9"/>
      <c r="MGM61" s="9"/>
      <c r="MGN61" s="9"/>
      <c r="MGO61" s="9"/>
      <c r="MGP61" s="9"/>
      <c r="MGQ61" s="9"/>
      <c r="MGR61" s="9"/>
      <c r="MGS61" s="9"/>
      <c r="MGT61" s="9"/>
      <c r="MGU61" s="9"/>
      <c r="MGV61" s="9"/>
      <c r="MGW61" s="9"/>
      <c r="MGX61" s="9"/>
      <c r="MGY61" s="9"/>
      <c r="MGZ61" s="9"/>
      <c r="MHA61" s="9"/>
      <c r="MHB61" s="9"/>
      <c r="MHC61" s="9"/>
      <c r="MHD61" s="9"/>
      <c r="MHE61" s="9"/>
      <c r="MHF61" s="9"/>
      <c r="MHG61" s="9"/>
      <c r="MHH61" s="9"/>
      <c r="MHI61" s="9"/>
      <c r="MHJ61" s="9"/>
      <c r="MHK61" s="9"/>
      <c r="MHL61" s="9"/>
      <c r="MHM61" s="9"/>
      <c r="MHN61" s="9"/>
      <c r="MHO61" s="9"/>
      <c r="MHP61" s="9"/>
      <c r="MHQ61" s="9"/>
      <c r="MHR61" s="9"/>
      <c r="MHS61" s="9"/>
      <c r="MHT61" s="9"/>
      <c r="MHU61" s="9"/>
      <c r="MHV61" s="9"/>
      <c r="MHW61" s="9"/>
      <c r="MHX61" s="9"/>
      <c r="MHY61" s="9"/>
      <c r="MHZ61" s="9"/>
      <c r="MIA61" s="9"/>
      <c r="MIB61" s="9"/>
      <c r="MIC61" s="9"/>
      <c r="MID61" s="9"/>
      <c r="MIE61" s="9"/>
      <c r="MIF61" s="9"/>
      <c r="MIG61" s="9"/>
      <c r="MIH61" s="9"/>
      <c r="MII61" s="9"/>
      <c r="MIJ61" s="9"/>
      <c r="MIK61" s="9"/>
      <c r="MIL61" s="9"/>
      <c r="MIM61" s="9"/>
      <c r="MIN61" s="9"/>
      <c r="MIO61" s="9"/>
      <c r="MIP61" s="9"/>
      <c r="MIQ61" s="9"/>
      <c r="MIR61" s="9"/>
      <c r="MIS61" s="9"/>
      <c r="MIT61" s="9"/>
      <c r="MIU61" s="9"/>
      <c r="MIV61" s="9"/>
      <c r="MIW61" s="9"/>
      <c r="MIX61" s="9"/>
      <c r="MIY61" s="9"/>
      <c r="MIZ61" s="9"/>
      <c r="MJA61" s="9"/>
      <c r="MJB61" s="9"/>
      <c r="MJC61" s="9"/>
      <c r="MJD61" s="9"/>
      <c r="MJE61" s="9"/>
      <c r="MJF61" s="9"/>
      <c r="MJG61" s="9"/>
      <c r="MJH61" s="9"/>
      <c r="MJI61" s="9"/>
      <c r="MJJ61" s="9"/>
      <c r="MJK61" s="9"/>
      <c r="MJL61" s="9"/>
      <c r="MJM61" s="9"/>
      <c r="MJN61" s="9"/>
      <c r="MJO61" s="9"/>
      <c r="MJP61" s="9"/>
      <c r="MJQ61" s="9"/>
      <c r="MJR61" s="9"/>
      <c r="MJS61" s="9"/>
      <c r="MJT61" s="9"/>
      <c r="MJU61" s="9"/>
      <c r="MJV61" s="9"/>
      <c r="MJW61" s="9"/>
      <c r="MJX61" s="9"/>
      <c r="MJY61" s="9"/>
      <c r="MJZ61" s="9"/>
      <c r="MKA61" s="9"/>
      <c r="MKB61" s="9"/>
      <c r="MKC61" s="9"/>
      <c r="MKD61" s="9"/>
      <c r="MKE61" s="9"/>
      <c r="MKF61" s="9"/>
      <c r="MKG61" s="9"/>
      <c r="MKH61" s="9"/>
      <c r="MKI61" s="9"/>
      <c r="MKJ61" s="9"/>
      <c r="MKK61" s="9"/>
      <c r="MKL61" s="9"/>
      <c r="MKM61" s="9"/>
      <c r="MKN61" s="9"/>
      <c r="MKO61" s="9"/>
      <c r="MKP61" s="9"/>
      <c r="MKQ61" s="9"/>
      <c r="MKR61" s="9"/>
      <c r="MKS61" s="9"/>
      <c r="MKT61" s="9"/>
      <c r="MKU61" s="9"/>
      <c r="MKV61" s="9"/>
      <c r="MKW61" s="9"/>
      <c r="MKX61" s="9"/>
      <c r="MKY61" s="9"/>
      <c r="MKZ61" s="9"/>
      <c r="MLA61" s="9"/>
      <c r="MLB61" s="9"/>
      <c r="MLC61" s="9"/>
      <c r="MLD61" s="9"/>
      <c r="MLE61" s="9"/>
      <c r="MLF61" s="9"/>
      <c r="MLG61" s="9"/>
      <c r="MLH61" s="9"/>
      <c r="MLI61" s="9"/>
      <c r="MLJ61" s="9"/>
      <c r="MLK61" s="9"/>
      <c r="MLL61" s="9"/>
      <c r="MLM61" s="9"/>
      <c r="MLN61" s="9"/>
      <c r="MLO61" s="9"/>
      <c r="MLP61" s="9"/>
      <c r="MLQ61" s="9"/>
      <c r="MLR61" s="9"/>
      <c r="MLS61" s="9"/>
      <c r="MLT61" s="9"/>
      <c r="MLU61" s="9"/>
      <c r="MLV61" s="9"/>
      <c r="MLW61" s="9"/>
      <c r="MLX61" s="9"/>
      <c r="MLY61" s="9"/>
      <c r="MLZ61" s="9"/>
      <c r="MMA61" s="9"/>
      <c r="MMB61" s="9"/>
      <c r="MMC61" s="9"/>
      <c r="MMD61" s="9"/>
      <c r="MME61" s="9"/>
      <c r="MMF61" s="9"/>
      <c r="MMG61" s="9"/>
      <c r="MMH61" s="9"/>
      <c r="MMI61" s="9"/>
      <c r="MMJ61" s="9"/>
      <c r="MMK61" s="9"/>
      <c r="MML61" s="9"/>
      <c r="MMM61" s="9"/>
      <c r="MMN61" s="9"/>
      <c r="MMO61" s="9"/>
      <c r="MMP61" s="9"/>
      <c r="MMQ61" s="9"/>
      <c r="MMR61" s="9"/>
      <c r="MMS61" s="9"/>
      <c r="MMT61" s="9"/>
      <c r="MMU61" s="9"/>
      <c r="MMV61" s="9"/>
      <c r="MMW61" s="9"/>
      <c r="MMX61" s="9"/>
      <c r="MMY61" s="9"/>
      <c r="MMZ61" s="9"/>
      <c r="MNA61" s="9"/>
      <c r="MNB61" s="9"/>
      <c r="MNC61" s="9"/>
      <c r="MND61" s="9"/>
      <c r="MNE61" s="9"/>
      <c r="MNF61" s="9"/>
      <c r="MNG61" s="9"/>
      <c r="MNH61" s="9"/>
      <c r="MNI61" s="9"/>
      <c r="MNJ61" s="9"/>
      <c r="MNK61" s="9"/>
      <c r="MNL61" s="9"/>
      <c r="MNM61" s="9"/>
      <c r="MNN61" s="9"/>
      <c r="MNO61" s="9"/>
      <c r="MNP61" s="9"/>
      <c r="MNQ61" s="9"/>
      <c r="MNR61" s="9"/>
      <c r="MNS61" s="9"/>
      <c r="MNT61" s="9"/>
      <c r="MNU61" s="9"/>
      <c r="MNV61" s="9"/>
      <c r="MNW61" s="9"/>
      <c r="MNX61" s="9"/>
      <c r="MNY61" s="9"/>
      <c r="MNZ61" s="9"/>
      <c r="MOA61" s="9"/>
      <c r="MOB61" s="9"/>
      <c r="MOC61" s="9"/>
      <c r="MOD61" s="9"/>
      <c r="MOE61" s="9"/>
      <c r="MOF61" s="9"/>
      <c r="MOG61" s="9"/>
      <c r="MOH61" s="9"/>
      <c r="MOI61" s="9"/>
      <c r="MOJ61" s="9"/>
      <c r="MOK61" s="9"/>
      <c r="MOL61" s="9"/>
      <c r="MOM61" s="9"/>
      <c r="MON61" s="9"/>
      <c r="MOO61" s="9"/>
      <c r="MOP61" s="9"/>
      <c r="MOQ61" s="9"/>
      <c r="MOR61" s="9"/>
      <c r="MOS61" s="9"/>
      <c r="MOT61" s="9"/>
      <c r="MOU61" s="9"/>
      <c r="MOV61" s="9"/>
      <c r="MOW61" s="9"/>
      <c r="MOX61" s="9"/>
      <c r="MOY61" s="9"/>
      <c r="MOZ61" s="9"/>
      <c r="MPA61" s="9"/>
      <c r="MPB61" s="9"/>
      <c r="MPC61" s="9"/>
      <c r="MPD61" s="9"/>
      <c r="MPE61" s="9"/>
      <c r="MPF61" s="9"/>
      <c r="MPG61" s="9"/>
      <c r="MPH61" s="9"/>
      <c r="MPI61" s="9"/>
      <c r="MPJ61" s="9"/>
      <c r="MPK61" s="9"/>
      <c r="MPL61" s="9"/>
      <c r="MPM61" s="9"/>
      <c r="MPN61" s="9"/>
      <c r="MPO61" s="9"/>
      <c r="MPP61" s="9"/>
      <c r="MPQ61" s="9"/>
      <c r="MPR61" s="9"/>
      <c r="MPS61" s="9"/>
      <c r="MPT61" s="9"/>
      <c r="MPU61" s="9"/>
      <c r="MPV61" s="9"/>
      <c r="MPW61" s="9"/>
      <c r="MPX61" s="9"/>
      <c r="MPY61" s="9"/>
      <c r="MPZ61" s="9"/>
      <c r="MQA61" s="9"/>
      <c r="MQB61" s="9"/>
      <c r="MQC61" s="9"/>
      <c r="MQD61" s="9"/>
      <c r="MQE61" s="9"/>
      <c r="MQF61" s="9"/>
      <c r="MQG61" s="9"/>
      <c r="MQH61" s="9"/>
      <c r="MQI61" s="9"/>
      <c r="MQJ61" s="9"/>
      <c r="MQK61" s="9"/>
      <c r="MQL61" s="9"/>
      <c r="MQM61" s="9"/>
      <c r="MQN61" s="9"/>
      <c r="MQO61" s="9"/>
      <c r="MQP61" s="9"/>
      <c r="MQQ61" s="9"/>
      <c r="MQR61" s="9"/>
      <c r="MQS61" s="9"/>
      <c r="MQT61" s="9"/>
      <c r="MQU61" s="9"/>
      <c r="MQV61" s="9"/>
      <c r="MQW61" s="9"/>
      <c r="MQX61" s="9"/>
      <c r="MQY61" s="9"/>
      <c r="MQZ61" s="9"/>
      <c r="MRA61" s="9"/>
      <c r="MRB61" s="9"/>
      <c r="MRC61" s="9"/>
      <c r="MRD61" s="9"/>
      <c r="MRE61" s="9"/>
      <c r="MRF61" s="9"/>
      <c r="MRG61" s="9"/>
      <c r="MRH61" s="9"/>
      <c r="MRI61" s="9"/>
      <c r="MRJ61" s="9"/>
      <c r="MRK61" s="9"/>
      <c r="MRL61" s="9"/>
      <c r="MRM61" s="9"/>
      <c r="MRN61" s="9"/>
      <c r="MRO61" s="9"/>
      <c r="MRP61" s="9"/>
      <c r="MRQ61" s="9"/>
      <c r="MRR61" s="9"/>
      <c r="MRS61" s="9"/>
      <c r="MRT61" s="9"/>
      <c r="MRU61" s="9"/>
      <c r="MRV61" s="9"/>
      <c r="MRW61" s="9"/>
      <c r="MRX61" s="9"/>
      <c r="MRY61" s="9"/>
      <c r="MRZ61" s="9"/>
      <c r="MSA61" s="9"/>
      <c r="MSB61" s="9"/>
      <c r="MSC61" s="9"/>
      <c r="MSD61" s="9"/>
      <c r="MSE61" s="9"/>
      <c r="MSF61" s="9"/>
      <c r="MSG61" s="9"/>
      <c r="MSH61" s="9"/>
      <c r="MSI61" s="9"/>
      <c r="MSJ61" s="9"/>
      <c r="MSK61" s="9"/>
      <c r="MSL61" s="9"/>
      <c r="MSM61" s="9"/>
      <c r="MSN61" s="9"/>
      <c r="MSO61" s="9"/>
      <c r="MSP61" s="9"/>
      <c r="MSQ61" s="9"/>
      <c r="MSR61" s="9"/>
      <c r="MSS61" s="9"/>
      <c r="MST61" s="9"/>
      <c r="MSU61" s="9"/>
      <c r="MSV61" s="9"/>
      <c r="MSW61" s="9"/>
      <c r="MSX61" s="9"/>
      <c r="MSY61" s="9"/>
      <c r="MSZ61" s="9"/>
      <c r="MTA61" s="9"/>
      <c r="MTB61" s="9"/>
      <c r="MTC61" s="9"/>
      <c r="MTD61" s="9"/>
      <c r="MTE61" s="9"/>
      <c r="MTF61" s="9"/>
      <c r="MTG61" s="9"/>
      <c r="MTH61" s="9"/>
      <c r="MTI61" s="9"/>
      <c r="MTJ61" s="9"/>
      <c r="MTK61" s="9"/>
      <c r="MTL61" s="9"/>
      <c r="MTM61" s="9"/>
      <c r="MTN61" s="9"/>
      <c r="MTO61" s="9"/>
      <c r="MTP61" s="9"/>
      <c r="MTQ61" s="9"/>
      <c r="MTR61" s="9"/>
      <c r="MTS61" s="9"/>
      <c r="MTT61" s="9"/>
      <c r="MTU61" s="9"/>
      <c r="MTV61" s="9"/>
      <c r="MTW61" s="9"/>
      <c r="MTX61" s="9"/>
      <c r="MTY61" s="9"/>
      <c r="MTZ61" s="9"/>
      <c r="MUA61" s="9"/>
      <c r="MUB61" s="9"/>
      <c r="MUC61" s="9"/>
      <c r="MUD61" s="9"/>
      <c r="MUE61" s="9"/>
      <c r="MUF61" s="9"/>
      <c r="MUG61" s="9"/>
      <c r="MUH61" s="9"/>
      <c r="MUI61" s="9"/>
      <c r="MUJ61" s="9"/>
      <c r="MUK61" s="9"/>
      <c r="MUL61" s="9"/>
      <c r="MUM61" s="9"/>
      <c r="MUN61" s="9"/>
      <c r="MUO61" s="9"/>
      <c r="MUP61" s="9"/>
      <c r="MUQ61" s="9"/>
      <c r="MUR61" s="9"/>
      <c r="MUS61" s="9"/>
      <c r="MUT61" s="9"/>
      <c r="MUU61" s="9"/>
      <c r="MUV61" s="9"/>
      <c r="MUW61" s="9"/>
      <c r="MUX61" s="9"/>
      <c r="MUY61" s="9"/>
      <c r="MUZ61" s="9"/>
      <c r="MVA61" s="9"/>
      <c r="MVB61" s="9"/>
      <c r="MVC61" s="9"/>
      <c r="MVD61" s="9"/>
      <c r="MVE61" s="9"/>
      <c r="MVF61" s="9"/>
      <c r="MVG61" s="9"/>
      <c r="MVH61" s="9"/>
      <c r="MVI61" s="9"/>
      <c r="MVJ61" s="9"/>
      <c r="MVK61" s="9"/>
      <c r="MVL61" s="9"/>
      <c r="MVM61" s="9"/>
      <c r="MVN61" s="9"/>
      <c r="MVO61" s="9"/>
      <c r="MVP61" s="9"/>
      <c r="MVQ61" s="9"/>
      <c r="MVR61" s="9"/>
      <c r="MVS61" s="9"/>
      <c r="MVT61" s="9"/>
      <c r="MVU61" s="9"/>
      <c r="MVV61" s="9"/>
      <c r="MVW61" s="9"/>
      <c r="MVX61" s="9"/>
      <c r="MVY61" s="9"/>
      <c r="MVZ61" s="9"/>
      <c r="MWA61" s="9"/>
      <c r="MWB61" s="9"/>
      <c r="MWC61" s="9"/>
      <c r="MWD61" s="9"/>
      <c r="MWE61" s="9"/>
      <c r="MWF61" s="9"/>
      <c r="MWG61" s="9"/>
      <c r="MWH61" s="9"/>
      <c r="MWI61" s="9"/>
      <c r="MWJ61" s="9"/>
      <c r="MWK61" s="9"/>
      <c r="MWL61" s="9"/>
      <c r="MWM61" s="9"/>
      <c r="MWN61" s="9"/>
      <c r="MWO61" s="9"/>
      <c r="MWP61" s="9"/>
      <c r="MWQ61" s="9"/>
      <c r="MWR61" s="9"/>
      <c r="MWS61" s="9"/>
      <c r="MWT61" s="9"/>
      <c r="MWU61" s="9"/>
      <c r="MWV61" s="9"/>
      <c r="MWW61" s="9"/>
      <c r="MWX61" s="9"/>
      <c r="MWY61" s="9"/>
      <c r="MWZ61" s="9"/>
      <c r="MXA61" s="9"/>
      <c r="MXB61" s="9"/>
      <c r="MXC61" s="9"/>
      <c r="MXD61" s="9"/>
      <c r="MXE61" s="9"/>
      <c r="MXF61" s="9"/>
      <c r="MXG61" s="9"/>
      <c r="MXH61" s="9"/>
      <c r="MXI61" s="9"/>
      <c r="MXJ61" s="9"/>
      <c r="MXK61" s="9"/>
      <c r="MXL61" s="9"/>
      <c r="MXM61" s="9"/>
      <c r="MXN61" s="9"/>
      <c r="MXO61" s="9"/>
      <c r="MXP61" s="9"/>
      <c r="MXQ61" s="9"/>
      <c r="MXR61" s="9"/>
      <c r="MXS61" s="9"/>
      <c r="MXT61" s="9"/>
      <c r="MXU61" s="9"/>
      <c r="MXV61" s="9"/>
      <c r="MXW61" s="9"/>
      <c r="MXX61" s="9"/>
      <c r="MXY61" s="9"/>
      <c r="MXZ61" s="9"/>
      <c r="MYA61" s="9"/>
      <c r="MYB61" s="9"/>
      <c r="MYC61" s="9"/>
      <c r="MYD61" s="9"/>
      <c r="MYE61" s="9"/>
      <c r="MYF61" s="9"/>
      <c r="MYG61" s="9"/>
      <c r="MYH61" s="9"/>
      <c r="MYI61" s="9"/>
      <c r="MYJ61" s="9"/>
      <c r="MYK61" s="9"/>
      <c r="MYL61" s="9"/>
      <c r="MYM61" s="9"/>
      <c r="MYN61" s="9"/>
      <c r="MYO61" s="9"/>
      <c r="MYP61" s="9"/>
      <c r="MYQ61" s="9"/>
      <c r="MYR61" s="9"/>
      <c r="MYS61" s="9"/>
      <c r="MYT61" s="9"/>
      <c r="MYU61" s="9"/>
      <c r="MYV61" s="9"/>
      <c r="MYW61" s="9"/>
      <c r="MYX61" s="9"/>
      <c r="MYY61" s="9"/>
      <c r="MYZ61" s="9"/>
      <c r="MZA61" s="9"/>
      <c r="MZB61" s="9"/>
      <c r="MZC61" s="9"/>
      <c r="MZD61" s="9"/>
      <c r="MZE61" s="9"/>
      <c r="MZF61" s="9"/>
      <c r="MZG61" s="9"/>
      <c r="MZH61" s="9"/>
      <c r="MZI61" s="9"/>
      <c r="MZJ61" s="9"/>
      <c r="MZK61" s="9"/>
      <c r="MZL61" s="9"/>
      <c r="MZM61" s="9"/>
      <c r="MZN61" s="9"/>
      <c r="MZO61" s="9"/>
      <c r="MZP61" s="9"/>
      <c r="MZQ61" s="9"/>
      <c r="MZR61" s="9"/>
      <c r="MZS61" s="9"/>
      <c r="MZT61" s="9"/>
      <c r="MZU61" s="9"/>
      <c r="MZV61" s="9"/>
      <c r="MZW61" s="9"/>
      <c r="MZX61" s="9"/>
      <c r="MZY61" s="9"/>
      <c r="MZZ61" s="9"/>
      <c r="NAA61" s="9"/>
      <c r="NAB61" s="9"/>
      <c r="NAC61" s="9"/>
      <c r="NAD61" s="9"/>
      <c r="NAE61" s="9"/>
      <c r="NAF61" s="9"/>
      <c r="NAG61" s="9"/>
      <c r="NAH61" s="9"/>
      <c r="NAI61" s="9"/>
      <c r="NAJ61" s="9"/>
      <c r="NAK61" s="9"/>
      <c r="NAL61" s="9"/>
      <c r="NAM61" s="9"/>
      <c r="NAN61" s="9"/>
      <c r="NAO61" s="9"/>
      <c r="NAP61" s="9"/>
      <c r="NAQ61" s="9"/>
      <c r="NAR61" s="9"/>
      <c r="NAS61" s="9"/>
      <c r="NAT61" s="9"/>
      <c r="NAU61" s="9"/>
      <c r="NAV61" s="9"/>
      <c r="NAW61" s="9"/>
      <c r="NAX61" s="9"/>
      <c r="NAY61" s="9"/>
      <c r="NAZ61" s="9"/>
      <c r="NBA61" s="9"/>
      <c r="NBB61" s="9"/>
      <c r="NBC61" s="9"/>
      <c r="NBD61" s="9"/>
      <c r="NBE61" s="9"/>
      <c r="NBF61" s="9"/>
      <c r="NBG61" s="9"/>
      <c r="NBH61" s="9"/>
      <c r="NBI61" s="9"/>
      <c r="NBJ61" s="9"/>
      <c r="NBK61" s="9"/>
      <c r="NBL61" s="9"/>
      <c r="NBM61" s="9"/>
      <c r="NBN61" s="9"/>
      <c r="NBO61" s="9"/>
      <c r="NBP61" s="9"/>
      <c r="NBQ61" s="9"/>
      <c r="NBR61" s="9"/>
      <c r="NBS61" s="9"/>
      <c r="NBT61" s="9"/>
      <c r="NBU61" s="9"/>
      <c r="NBV61" s="9"/>
      <c r="NBW61" s="9"/>
      <c r="NBX61" s="9"/>
      <c r="NBY61" s="9"/>
      <c r="NBZ61" s="9"/>
      <c r="NCA61" s="9"/>
      <c r="NCB61" s="9"/>
      <c r="NCC61" s="9"/>
      <c r="NCD61" s="9"/>
      <c r="NCE61" s="9"/>
      <c r="NCF61" s="9"/>
      <c r="NCG61" s="9"/>
      <c r="NCH61" s="9"/>
      <c r="NCI61" s="9"/>
      <c r="NCJ61" s="9"/>
      <c r="NCK61" s="9"/>
      <c r="NCL61" s="9"/>
      <c r="NCM61" s="9"/>
      <c r="NCN61" s="9"/>
      <c r="NCO61" s="9"/>
      <c r="NCP61" s="9"/>
      <c r="NCQ61" s="9"/>
      <c r="NCR61" s="9"/>
      <c r="NCS61" s="9"/>
      <c r="NCT61" s="9"/>
      <c r="NCU61" s="9"/>
      <c r="NCV61" s="9"/>
      <c r="NCW61" s="9"/>
      <c r="NCX61" s="9"/>
      <c r="NCY61" s="9"/>
      <c r="NCZ61" s="9"/>
      <c r="NDA61" s="9"/>
      <c r="NDB61" s="9"/>
      <c r="NDC61" s="9"/>
      <c r="NDD61" s="9"/>
      <c r="NDE61" s="9"/>
      <c r="NDF61" s="9"/>
      <c r="NDG61" s="9"/>
      <c r="NDH61" s="9"/>
      <c r="NDI61" s="9"/>
      <c r="NDJ61" s="9"/>
      <c r="NDK61" s="9"/>
      <c r="NDL61" s="9"/>
      <c r="NDM61" s="9"/>
      <c r="NDN61" s="9"/>
      <c r="NDO61" s="9"/>
      <c r="NDP61" s="9"/>
      <c r="NDQ61" s="9"/>
      <c r="NDR61" s="9"/>
      <c r="NDS61" s="9"/>
      <c r="NDT61" s="9"/>
      <c r="NDU61" s="9"/>
      <c r="NDV61" s="9"/>
      <c r="NDW61" s="9"/>
      <c r="NDX61" s="9"/>
      <c r="NDY61" s="9"/>
      <c r="NDZ61" s="9"/>
      <c r="NEA61" s="9"/>
      <c r="NEB61" s="9"/>
      <c r="NEC61" s="9"/>
      <c r="NED61" s="9"/>
      <c r="NEE61" s="9"/>
      <c r="NEF61" s="9"/>
      <c r="NEG61" s="9"/>
      <c r="NEH61" s="9"/>
      <c r="NEI61" s="9"/>
      <c r="NEJ61" s="9"/>
      <c r="NEK61" s="9"/>
      <c r="NEL61" s="9"/>
      <c r="NEM61" s="9"/>
      <c r="NEN61" s="9"/>
      <c r="NEO61" s="9"/>
      <c r="NEP61" s="9"/>
      <c r="NEQ61" s="9"/>
      <c r="NER61" s="9"/>
      <c r="NES61" s="9"/>
      <c r="NET61" s="9"/>
      <c r="NEU61" s="9"/>
      <c r="NEV61" s="9"/>
      <c r="NEW61" s="9"/>
      <c r="NEX61" s="9"/>
      <c r="NEY61" s="9"/>
      <c r="NEZ61" s="9"/>
      <c r="NFA61" s="9"/>
      <c r="NFB61" s="9"/>
      <c r="NFC61" s="9"/>
      <c r="NFD61" s="9"/>
      <c r="NFE61" s="9"/>
      <c r="NFF61" s="9"/>
      <c r="NFG61" s="9"/>
      <c r="NFH61" s="9"/>
      <c r="NFI61" s="9"/>
      <c r="NFJ61" s="9"/>
      <c r="NFK61" s="9"/>
      <c r="NFL61" s="9"/>
      <c r="NFM61" s="9"/>
      <c r="NFN61" s="9"/>
      <c r="NFO61" s="9"/>
      <c r="NFP61" s="9"/>
      <c r="NFQ61" s="9"/>
      <c r="NFR61" s="9"/>
      <c r="NFS61" s="9"/>
      <c r="NFT61" s="9"/>
      <c r="NFU61" s="9"/>
      <c r="NFV61" s="9"/>
      <c r="NFW61" s="9"/>
      <c r="NFX61" s="9"/>
      <c r="NFY61" s="9"/>
      <c r="NFZ61" s="9"/>
      <c r="NGA61" s="9"/>
      <c r="NGB61" s="9"/>
      <c r="NGC61" s="9"/>
      <c r="NGD61" s="9"/>
      <c r="NGE61" s="9"/>
      <c r="NGF61" s="9"/>
      <c r="NGG61" s="9"/>
      <c r="NGH61" s="9"/>
      <c r="NGI61" s="9"/>
      <c r="NGJ61" s="9"/>
      <c r="NGK61" s="9"/>
      <c r="NGL61" s="9"/>
      <c r="NGM61" s="9"/>
      <c r="NGN61" s="9"/>
      <c r="NGO61" s="9"/>
      <c r="NGP61" s="9"/>
      <c r="NGQ61" s="9"/>
      <c r="NGR61" s="9"/>
      <c r="NGS61" s="9"/>
      <c r="NGT61" s="9"/>
      <c r="NGU61" s="9"/>
      <c r="NGV61" s="9"/>
      <c r="NGW61" s="9"/>
      <c r="NGX61" s="9"/>
      <c r="NGY61" s="9"/>
      <c r="NGZ61" s="9"/>
      <c r="NHA61" s="9"/>
      <c r="NHB61" s="9"/>
      <c r="NHC61" s="9"/>
      <c r="NHD61" s="9"/>
      <c r="NHE61" s="9"/>
      <c r="NHF61" s="9"/>
      <c r="NHG61" s="9"/>
      <c r="NHH61" s="9"/>
      <c r="NHI61" s="9"/>
      <c r="NHJ61" s="9"/>
      <c r="NHK61" s="9"/>
      <c r="NHL61" s="9"/>
      <c r="NHM61" s="9"/>
      <c r="NHN61" s="9"/>
      <c r="NHO61" s="9"/>
      <c r="NHP61" s="9"/>
      <c r="NHQ61" s="9"/>
      <c r="NHR61" s="9"/>
      <c r="NHS61" s="9"/>
      <c r="NHT61" s="9"/>
      <c r="NHU61" s="9"/>
      <c r="NHV61" s="9"/>
      <c r="NHW61" s="9"/>
      <c r="NHX61" s="9"/>
      <c r="NHY61" s="9"/>
      <c r="NHZ61" s="9"/>
      <c r="NIA61" s="9"/>
      <c r="NIB61" s="9"/>
      <c r="NIC61" s="9"/>
      <c r="NID61" s="9"/>
      <c r="NIE61" s="9"/>
      <c r="NIF61" s="9"/>
      <c r="NIG61" s="9"/>
      <c r="NIH61" s="9"/>
      <c r="NII61" s="9"/>
      <c r="NIJ61" s="9"/>
      <c r="NIK61" s="9"/>
      <c r="NIL61" s="9"/>
      <c r="NIM61" s="9"/>
      <c r="NIN61" s="9"/>
      <c r="NIO61" s="9"/>
      <c r="NIP61" s="9"/>
      <c r="NIQ61" s="9"/>
      <c r="NIR61" s="9"/>
      <c r="NIS61" s="9"/>
      <c r="NIT61" s="9"/>
      <c r="NIU61" s="9"/>
      <c r="NIV61" s="9"/>
      <c r="NIW61" s="9"/>
      <c r="NIX61" s="9"/>
      <c r="NIY61" s="9"/>
      <c r="NIZ61" s="9"/>
      <c r="NJA61" s="9"/>
      <c r="NJB61" s="9"/>
      <c r="NJC61" s="9"/>
      <c r="NJD61" s="9"/>
      <c r="NJE61" s="9"/>
      <c r="NJF61" s="9"/>
      <c r="NJG61" s="9"/>
      <c r="NJH61" s="9"/>
      <c r="NJI61" s="9"/>
      <c r="NJJ61" s="9"/>
      <c r="NJK61" s="9"/>
      <c r="NJL61" s="9"/>
      <c r="NJM61" s="9"/>
      <c r="NJN61" s="9"/>
      <c r="NJO61" s="9"/>
      <c r="NJP61" s="9"/>
      <c r="NJQ61" s="9"/>
      <c r="NJR61" s="9"/>
      <c r="NJS61" s="9"/>
      <c r="NJT61" s="9"/>
      <c r="NJU61" s="9"/>
      <c r="NJV61" s="9"/>
      <c r="NJW61" s="9"/>
      <c r="NJX61" s="9"/>
      <c r="NJY61" s="9"/>
      <c r="NJZ61" s="9"/>
      <c r="NKA61" s="9"/>
      <c r="NKB61" s="9"/>
      <c r="NKC61" s="9"/>
      <c r="NKD61" s="9"/>
      <c r="NKE61" s="9"/>
      <c r="NKF61" s="9"/>
      <c r="NKG61" s="9"/>
      <c r="NKH61" s="9"/>
      <c r="NKI61" s="9"/>
      <c r="NKJ61" s="9"/>
      <c r="NKK61" s="9"/>
      <c r="NKL61" s="9"/>
      <c r="NKM61" s="9"/>
      <c r="NKN61" s="9"/>
      <c r="NKO61" s="9"/>
      <c r="NKP61" s="9"/>
      <c r="NKQ61" s="9"/>
      <c r="NKR61" s="9"/>
      <c r="NKS61" s="9"/>
      <c r="NKT61" s="9"/>
      <c r="NKU61" s="9"/>
      <c r="NKV61" s="9"/>
      <c r="NKW61" s="9"/>
      <c r="NKX61" s="9"/>
      <c r="NKY61" s="9"/>
      <c r="NKZ61" s="9"/>
      <c r="NLA61" s="9"/>
      <c r="NLB61" s="9"/>
      <c r="NLC61" s="9"/>
      <c r="NLD61" s="9"/>
      <c r="NLE61" s="9"/>
      <c r="NLF61" s="9"/>
      <c r="NLG61" s="9"/>
      <c r="NLH61" s="9"/>
      <c r="NLI61" s="9"/>
      <c r="NLJ61" s="9"/>
      <c r="NLK61" s="9"/>
      <c r="NLL61" s="9"/>
      <c r="NLM61" s="9"/>
      <c r="NLN61" s="9"/>
      <c r="NLO61" s="9"/>
      <c r="NLP61" s="9"/>
      <c r="NLQ61" s="9"/>
      <c r="NLR61" s="9"/>
      <c r="NLS61" s="9"/>
      <c r="NLT61" s="9"/>
      <c r="NLU61" s="9"/>
      <c r="NLV61" s="9"/>
      <c r="NLW61" s="9"/>
      <c r="NLX61" s="9"/>
      <c r="NLY61" s="9"/>
      <c r="NLZ61" s="9"/>
      <c r="NMA61" s="9"/>
      <c r="NMB61" s="9"/>
      <c r="NMC61" s="9"/>
      <c r="NMD61" s="9"/>
      <c r="NME61" s="9"/>
      <c r="NMF61" s="9"/>
      <c r="NMG61" s="9"/>
      <c r="NMH61" s="9"/>
      <c r="NMI61" s="9"/>
      <c r="NMJ61" s="9"/>
      <c r="NMK61" s="9"/>
      <c r="NML61" s="9"/>
      <c r="NMM61" s="9"/>
      <c r="NMN61" s="9"/>
      <c r="NMO61" s="9"/>
      <c r="NMP61" s="9"/>
      <c r="NMQ61" s="9"/>
      <c r="NMR61" s="9"/>
      <c r="NMS61" s="9"/>
      <c r="NMT61" s="9"/>
      <c r="NMU61" s="9"/>
      <c r="NMV61" s="9"/>
      <c r="NMW61" s="9"/>
      <c r="NMX61" s="9"/>
      <c r="NMY61" s="9"/>
      <c r="NMZ61" s="9"/>
      <c r="NNA61" s="9"/>
      <c r="NNB61" s="9"/>
      <c r="NNC61" s="9"/>
      <c r="NND61" s="9"/>
      <c r="NNE61" s="9"/>
      <c r="NNF61" s="9"/>
      <c r="NNG61" s="9"/>
      <c r="NNH61" s="9"/>
      <c r="NNI61" s="9"/>
      <c r="NNJ61" s="9"/>
      <c r="NNK61" s="9"/>
      <c r="NNL61" s="9"/>
      <c r="NNM61" s="9"/>
      <c r="NNN61" s="9"/>
      <c r="NNO61" s="9"/>
      <c r="NNP61" s="9"/>
      <c r="NNQ61" s="9"/>
      <c r="NNR61" s="9"/>
      <c r="NNS61" s="9"/>
      <c r="NNT61" s="9"/>
      <c r="NNU61" s="9"/>
      <c r="NNV61" s="9"/>
      <c r="NNW61" s="9"/>
      <c r="NNX61" s="9"/>
      <c r="NNY61" s="9"/>
      <c r="NNZ61" s="9"/>
      <c r="NOA61" s="9"/>
      <c r="NOB61" s="9"/>
      <c r="NOC61" s="9"/>
      <c r="NOD61" s="9"/>
      <c r="NOE61" s="9"/>
      <c r="NOF61" s="9"/>
      <c r="NOG61" s="9"/>
      <c r="NOH61" s="9"/>
      <c r="NOI61" s="9"/>
      <c r="NOJ61" s="9"/>
      <c r="NOK61" s="9"/>
      <c r="NOL61" s="9"/>
      <c r="NOM61" s="9"/>
      <c r="NON61" s="9"/>
      <c r="NOO61" s="9"/>
      <c r="NOP61" s="9"/>
      <c r="NOQ61" s="9"/>
      <c r="NOR61" s="9"/>
      <c r="NOS61" s="9"/>
      <c r="NOT61" s="9"/>
      <c r="NOU61" s="9"/>
      <c r="NOV61" s="9"/>
      <c r="NOW61" s="9"/>
      <c r="NOX61" s="9"/>
      <c r="NOY61" s="9"/>
      <c r="NOZ61" s="9"/>
      <c r="NPA61" s="9"/>
      <c r="NPB61" s="9"/>
      <c r="NPC61" s="9"/>
      <c r="NPD61" s="9"/>
      <c r="NPE61" s="9"/>
      <c r="NPF61" s="9"/>
      <c r="NPG61" s="9"/>
      <c r="NPH61" s="9"/>
      <c r="NPI61" s="9"/>
      <c r="NPJ61" s="9"/>
      <c r="NPK61" s="9"/>
      <c r="NPL61" s="9"/>
      <c r="NPM61" s="9"/>
      <c r="NPN61" s="9"/>
      <c r="NPO61" s="9"/>
      <c r="NPP61" s="9"/>
      <c r="NPQ61" s="9"/>
      <c r="NPR61" s="9"/>
      <c r="NPS61" s="9"/>
      <c r="NPT61" s="9"/>
      <c r="NPU61" s="9"/>
      <c r="NPV61" s="9"/>
      <c r="NPW61" s="9"/>
      <c r="NPX61" s="9"/>
      <c r="NPY61" s="9"/>
      <c r="NPZ61" s="9"/>
      <c r="NQA61" s="9"/>
      <c r="NQB61" s="9"/>
      <c r="NQC61" s="9"/>
      <c r="NQD61" s="9"/>
      <c r="NQE61" s="9"/>
      <c r="NQF61" s="9"/>
      <c r="NQG61" s="9"/>
      <c r="NQH61" s="9"/>
      <c r="NQI61" s="9"/>
      <c r="NQJ61" s="9"/>
      <c r="NQK61" s="9"/>
      <c r="NQL61" s="9"/>
      <c r="NQM61" s="9"/>
      <c r="NQN61" s="9"/>
      <c r="NQO61" s="9"/>
      <c r="NQP61" s="9"/>
      <c r="NQQ61" s="9"/>
      <c r="NQR61" s="9"/>
      <c r="NQS61" s="9"/>
      <c r="NQT61" s="9"/>
      <c r="NQU61" s="9"/>
      <c r="NQV61" s="9"/>
      <c r="NQW61" s="9"/>
      <c r="NQX61" s="9"/>
      <c r="NQY61" s="9"/>
      <c r="NQZ61" s="9"/>
      <c r="NRA61" s="9"/>
      <c r="NRB61" s="9"/>
      <c r="NRC61" s="9"/>
      <c r="NRD61" s="9"/>
      <c r="NRE61" s="9"/>
      <c r="NRF61" s="9"/>
      <c r="NRG61" s="9"/>
      <c r="NRH61" s="9"/>
      <c r="NRI61" s="9"/>
      <c r="NRJ61" s="9"/>
      <c r="NRK61" s="9"/>
      <c r="NRL61" s="9"/>
      <c r="NRM61" s="9"/>
      <c r="NRN61" s="9"/>
      <c r="NRO61" s="9"/>
      <c r="NRP61" s="9"/>
      <c r="NRQ61" s="9"/>
      <c r="NRR61" s="9"/>
      <c r="NRS61" s="9"/>
      <c r="NRT61" s="9"/>
      <c r="NRU61" s="9"/>
      <c r="NRV61" s="9"/>
      <c r="NRW61" s="9"/>
      <c r="NRX61" s="9"/>
      <c r="NRY61" s="9"/>
      <c r="NRZ61" s="9"/>
      <c r="NSA61" s="9"/>
      <c r="NSB61" s="9"/>
      <c r="NSC61" s="9"/>
      <c r="NSD61" s="9"/>
      <c r="NSE61" s="9"/>
      <c r="NSF61" s="9"/>
      <c r="NSG61" s="9"/>
      <c r="NSH61" s="9"/>
      <c r="NSI61" s="9"/>
      <c r="NSJ61" s="9"/>
      <c r="NSK61" s="9"/>
      <c r="NSL61" s="9"/>
      <c r="NSM61" s="9"/>
      <c r="NSN61" s="9"/>
      <c r="NSO61" s="9"/>
      <c r="NSP61" s="9"/>
      <c r="NSQ61" s="9"/>
      <c r="NSR61" s="9"/>
      <c r="NSS61" s="9"/>
      <c r="NST61" s="9"/>
      <c r="NSU61" s="9"/>
      <c r="NSV61" s="9"/>
      <c r="NSW61" s="9"/>
      <c r="NSX61" s="9"/>
      <c r="NSY61" s="9"/>
      <c r="NSZ61" s="9"/>
      <c r="NTA61" s="9"/>
      <c r="NTB61" s="9"/>
      <c r="NTC61" s="9"/>
      <c r="NTD61" s="9"/>
      <c r="NTE61" s="9"/>
      <c r="NTF61" s="9"/>
      <c r="NTG61" s="9"/>
      <c r="NTH61" s="9"/>
      <c r="NTI61" s="9"/>
      <c r="NTJ61" s="9"/>
      <c r="NTK61" s="9"/>
      <c r="NTL61" s="9"/>
      <c r="NTM61" s="9"/>
      <c r="NTN61" s="9"/>
      <c r="NTO61" s="9"/>
      <c r="NTP61" s="9"/>
      <c r="NTQ61" s="9"/>
      <c r="NTR61" s="9"/>
      <c r="NTS61" s="9"/>
      <c r="NTT61" s="9"/>
      <c r="NTU61" s="9"/>
      <c r="NTV61" s="9"/>
      <c r="NTW61" s="9"/>
      <c r="NTX61" s="9"/>
      <c r="NTY61" s="9"/>
      <c r="NTZ61" s="9"/>
      <c r="NUA61" s="9"/>
      <c r="NUB61" s="9"/>
      <c r="NUC61" s="9"/>
      <c r="NUD61" s="9"/>
      <c r="NUE61" s="9"/>
      <c r="NUF61" s="9"/>
      <c r="NUG61" s="9"/>
      <c r="NUH61" s="9"/>
      <c r="NUI61" s="9"/>
      <c r="NUJ61" s="9"/>
      <c r="NUK61" s="9"/>
      <c r="NUL61" s="9"/>
      <c r="NUM61" s="9"/>
      <c r="NUN61" s="9"/>
      <c r="NUO61" s="9"/>
      <c r="NUP61" s="9"/>
      <c r="NUQ61" s="9"/>
      <c r="NUR61" s="9"/>
      <c r="NUS61" s="9"/>
      <c r="NUT61" s="9"/>
      <c r="NUU61" s="9"/>
      <c r="NUV61" s="9"/>
      <c r="NUW61" s="9"/>
      <c r="NUX61" s="9"/>
      <c r="NUY61" s="9"/>
      <c r="NUZ61" s="9"/>
      <c r="NVA61" s="9"/>
      <c r="NVB61" s="9"/>
      <c r="NVC61" s="9"/>
      <c r="NVD61" s="9"/>
      <c r="NVE61" s="9"/>
      <c r="NVF61" s="9"/>
      <c r="NVG61" s="9"/>
      <c r="NVH61" s="9"/>
      <c r="NVI61" s="9"/>
      <c r="NVJ61" s="9"/>
      <c r="NVK61" s="9"/>
      <c r="NVL61" s="9"/>
      <c r="NVM61" s="9"/>
      <c r="NVN61" s="9"/>
      <c r="NVO61" s="9"/>
      <c r="NVP61" s="9"/>
      <c r="NVQ61" s="9"/>
      <c r="NVR61" s="9"/>
      <c r="NVS61" s="9"/>
      <c r="NVT61" s="9"/>
      <c r="NVU61" s="9"/>
      <c r="NVV61" s="9"/>
      <c r="NVW61" s="9"/>
      <c r="NVX61" s="9"/>
      <c r="NVY61" s="9"/>
      <c r="NVZ61" s="9"/>
      <c r="NWA61" s="9"/>
      <c r="NWB61" s="9"/>
      <c r="NWC61" s="9"/>
      <c r="NWD61" s="9"/>
      <c r="NWE61" s="9"/>
      <c r="NWF61" s="9"/>
      <c r="NWG61" s="9"/>
      <c r="NWH61" s="9"/>
      <c r="NWI61" s="9"/>
      <c r="NWJ61" s="9"/>
      <c r="NWK61" s="9"/>
      <c r="NWL61" s="9"/>
      <c r="NWM61" s="9"/>
      <c r="NWN61" s="9"/>
      <c r="NWO61" s="9"/>
      <c r="NWP61" s="9"/>
      <c r="NWQ61" s="9"/>
      <c r="NWR61" s="9"/>
      <c r="NWS61" s="9"/>
      <c r="NWT61" s="9"/>
      <c r="NWU61" s="9"/>
      <c r="NWV61" s="9"/>
      <c r="NWW61" s="9"/>
      <c r="NWX61" s="9"/>
      <c r="NWY61" s="9"/>
      <c r="NWZ61" s="9"/>
      <c r="NXA61" s="9"/>
      <c r="NXB61" s="9"/>
      <c r="NXC61" s="9"/>
      <c r="NXD61" s="9"/>
      <c r="NXE61" s="9"/>
      <c r="NXF61" s="9"/>
      <c r="NXG61" s="9"/>
      <c r="NXH61" s="9"/>
      <c r="NXI61" s="9"/>
      <c r="NXJ61" s="9"/>
      <c r="NXK61" s="9"/>
      <c r="NXL61" s="9"/>
      <c r="NXM61" s="9"/>
      <c r="NXN61" s="9"/>
      <c r="NXO61" s="9"/>
      <c r="NXP61" s="9"/>
      <c r="NXQ61" s="9"/>
      <c r="NXR61" s="9"/>
      <c r="NXS61" s="9"/>
      <c r="NXT61" s="9"/>
      <c r="NXU61" s="9"/>
      <c r="NXV61" s="9"/>
      <c r="NXW61" s="9"/>
      <c r="NXX61" s="9"/>
      <c r="NXY61" s="9"/>
      <c r="NXZ61" s="9"/>
      <c r="NYA61" s="9"/>
      <c r="NYB61" s="9"/>
      <c r="NYC61" s="9"/>
      <c r="NYD61" s="9"/>
      <c r="NYE61" s="9"/>
      <c r="NYF61" s="9"/>
      <c r="NYG61" s="9"/>
      <c r="NYH61" s="9"/>
      <c r="NYI61" s="9"/>
      <c r="NYJ61" s="9"/>
      <c r="NYK61" s="9"/>
      <c r="NYL61" s="9"/>
      <c r="NYM61" s="9"/>
      <c r="NYN61" s="9"/>
      <c r="NYO61" s="9"/>
      <c r="NYP61" s="9"/>
      <c r="NYQ61" s="9"/>
      <c r="NYR61" s="9"/>
      <c r="NYS61" s="9"/>
      <c r="NYT61" s="9"/>
      <c r="NYU61" s="9"/>
      <c r="NYV61" s="9"/>
      <c r="NYW61" s="9"/>
      <c r="NYX61" s="9"/>
      <c r="NYY61" s="9"/>
      <c r="NYZ61" s="9"/>
      <c r="NZA61" s="9"/>
      <c r="NZB61" s="9"/>
      <c r="NZC61" s="9"/>
      <c r="NZD61" s="9"/>
      <c r="NZE61" s="9"/>
      <c r="NZF61" s="9"/>
      <c r="NZG61" s="9"/>
      <c r="NZH61" s="9"/>
      <c r="NZI61" s="9"/>
      <c r="NZJ61" s="9"/>
      <c r="NZK61" s="9"/>
      <c r="NZL61" s="9"/>
      <c r="NZM61" s="9"/>
      <c r="NZN61" s="9"/>
      <c r="NZO61" s="9"/>
      <c r="NZP61" s="9"/>
      <c r="NZQ61" s="9"/>
      <c r="NZR61" s="9"/>
      <c r="NZS61" s="9"/>
      <c r="NZT61" s="9"/>
      <c r="NZU61" s="9"/>
      <c r="NZV61" s="9"/>
      <c r="NZW61" s="9"/>
      <c r="NZX61" s="9"/>
      <c r="NZY61" s="9"/>
      <c r="NZZ61" s="9"/>
      <c r="OAA61" s="9"/>
      <c r="OAB61" s="9"/>
      <c r="OAC61" s="9"/>
      <c r="OAD61" s="9"/>
      <c r="OAE61" s="9"/>
      <c r="OAF61" s="9"/>
      <c r="OAG61" s="9"/>
      <c r="OAH61" s="9"/>
      <c r="OAI61" s="9"/>
      <c r="OAJ61" s="9"/>
      <c r="OAK61" s="9"/>
      <c r="OAL61" s="9"/>
      <c r="OAM61" s="9"/>
      <c r="OAN61" s="9"/>
      <c r="OAO61" s="9"/>
      <c r="OAP61" s="9"/>
      <c r="OAQ61" s="9"/>
      <c r="OAR61" s="9"/>
      <c r="OAS61" s="9"/>
      <c r="OAT61" s="9"/>
      <c r="OAU61" s="9"/>
      <c r="OAV61" s="9"/>
      <c r="OAW61" s="9"/>
      <c r="OAX61" s="9"/>
      <c r="OAY61" s="9"/>
      <c r="OAZ61" s="9"/>
      <c r="OBA61" s="9"/>
      <c r="OBB61" s="9"/>
      <c r="OBC61" s="9"/>
      <c r="OBD61" s="9"/>
      <c r="OBE61" s="9"/>
      <c r="OBF61" s="9"/>
      <c r="OBG61" s="9"/>
      <c r="OBH61" s="9"/>
      <c r="OBI61" s="9"/>
      <c r="OBJ61" s="9"/>
      <c r="OBK61" s="9"/>
      <c r="OBL61" s="9"/>
      <c r="OBM61" s="9"/>
      <c r="OBN61" s="9"/>
      <c r="OBO61" s="9"/>
      <c r="OBP61" s="9"/>
      <c r="OBQ61" s="9"/>
      <c r="OBR61" s="9"/>
      <c r="OBS61" s="9"/>
      <c r="OBT61" s="9"/>
      <c r="OBU61" s="9"/>
      <c r="OBV61" s="9"/>
      <c r="OBW61" s="9"/>
      <c r="OBX61" s="9"/>
      <c r="OBY61" s="9"/>
      <c r="OBZ61" s="9"/>
      <c r="OCA61" s="9"/>
      <c r="OCB61" s="9"/>
      <c r="OCC61" s="9"/>
      <c r="OCD61" s="9"/>
      <c r="OCE61" s="9"/>
      <c r="OCF61" s="9"/>
      <c r="OCG61" s="9"/>
      <c r="OCH61" s="9"/>
      <c r="OCI61" s="9"/>
      <c r="OCJ61" s="9"/>
      <c r="OCK61" s="9"/>
      <c r="OCL61" s="9"/>
      <c r="OCM61" s="9"/>
      <c r="OCN61" s="9"/>
      <c r="OCO61" s="9"/>
      <c r="OCP61" s="9"/>
      <c r="OCQ61" s="9"/>
      <c r="OCR61" s="9"/>
      <c r="OCS61" s="9"/>
      <c r="OCT61" s="9"/>
      <c r="OCU61" s="9"/>
      <c r="OCV61" s="9"/>
      <c r="OCW61" s="9"/>
      <c r="OCX61" s="9"/>
      <c r="OCY61" s="9"/>
      <c r="OCZ61" s="9"/>
      <c r="ODA61" s="9"/>
      <c r="ODB61" s="9"/>
      <c r="ODC61" s="9"/>
      <c r="ODD61" s="9"/>
      <c r="ODE61" s="9"/>
      <c r="ODF61" s="9"/>
      <c r="ODG61" s="9"/>
      <c r="ODH61" s="9"/>
      <c r="ODI61" s="9"/>
      <c r="ODJ61" s="9"/>
      <c r="ODK61" s="9"/>
      <c r="ODL61" s="9"/>
      <c r="ODM61" s="9"/>
      <c r="ODN61" s="9"/>
      <c r="ODO61" s="9"/>
      <c r="ODP61" s="9"/>
      <c r="ODQ61" s="9"/>
      <c r="ODR61" s="9"/>
      <c r="ODS61" s="9"/>
      <c r="ODT61" s="9"/>
      <c r="ODU61" s="9"/>
      <c r="ODV61" s="9"/>
      <c r="ODW61" s="9"/>
      <c r="ODX61" s="9"/>
      <c r="ODY61" s="9"/>
      <c r="ODZ61" s="9"/>
      <c r="OEA61" s="9"/>
      <c r="OEB61" s="9"/>
      <c r="OEC61" s="9"/>
      <c r="OED61" s="9"/>
      <c r="OEE61" s="9"/>
      <c r="OEF61" s="9"/>
      <c r="OEG61" s="9"/>
      <c r="OEH61" s="9"/>
      <c r="OEI61" s="9"/>
      <c r="OEJ61" s="9"/>
      <c r="OEK61" s="9"/>
      <c r="OEL61" s="9"/>
      <c r="OEM61" s="9"/>
      <c r="OEN61" s="9"/>
      <c r="OEO61" s="9"/>
      <c r="OEP61" s="9"/>
      <c r="OEQ61" s="9"/>
      <c r="OER61" s="9"/>
      <c r="OES61" s="9"/>
      <c r="OET61" s="9"/>
      <c r="OEU61" s="9"/>
      <c r="OEV61" s="9"/>
      <c r="OEW61" s="9"/>
      <c r="OEX61" s="9"/>
      <c r="OEY61" s="9"/>
      <c r="OEZ61" s="9"/>
      <c r="OFA61" s="9"/>
      <c r="OFB61" s="9"/>
      <c r="OFC61" s="9"/>
      <c r="OFD61" s="9"/>
      <c r="OFE61" s="9"/>
      <c r="OFF61" s="9"/>
      <c r="OFG61" s="9"/>
      <c r="OFH61" s="9"/>
      <c r="OFI61" s="9"/>
      <c r="OFJ61" s="9"/>
      <c r="OFK61" s="9"/>
      <c r="OFL61" s="9"/>
      <c r="OFM61" s="9"/>
      <c r="OFN61" s="9"/>
      <c r="OFO61" s="9"/>
      <c r="OFP61" s="9"/>
      <c r="OFQ61" s="9"/>
      <c r="OFR61" s="9"/>
      <c r="OFS61" s="9"/>
      <c r="OFT61" s="9"/>
      <c r="OFU61" s="9"/>
      <c r="OFV61" s="9"/>
      <c r="OFW61" s="9"/>
      <c r="OFX61" s="9"/>
      <c r="OFY61" s="9"/>
      <c r="OFZ61" s="9"/>
      <c r="OGA61" s="9"/>
      <c r="OGB61" s="9"/>
      <c r="OGC61" s="9"/>
      <c r="OGD61" s="9"/>
      <c r="OGE61" s="9"/>
      <c r="OGF61" s="9"/>
      <c r="OGG61" s="9"/>
      <c r="OGH61" s="9"/>
      <c r="OGI61" s="9"/>
      <c r="OGJ61" s="9"/>
      <c r="OGK61" s="9"/>
      <c r="OGL61" s="9"/>
      <c r="OGM61" s="9"/>
      <c r="OGN61" s="9"/>
      <c r="OGO61" s="9"/>
      <c r="OGP61" s="9"/>
      <c r="OGQ61" s="9"/>
      <c r="OGR61" s="9"/>
      <c r="OGS61" s="9"/>
      <c r="OGT61" s="9"/>
      <c r="OGU61" s="9"/>
      <c r="OGV61" s="9"/>
      <c r="OGW61" s="9"/>
      <c r="OGX61" s="9"/>
      <c r="OGY61" s="9"/>
      <c r="OGZ61" s="9"/>
      <c r="OHA61" s="9"/>
      <c r="OHB61" s="9"/>
      <c r="OHC61" s="9"/>
      <c r="OHD61" s="9"/>
      <c r="OHE61" s="9"/>
      <c r="OHF61" s="9"/>
      <c r="OHG61" s="9"/>
      <c r="OHH61" s="9"/>
      <c r="OHI61" s="9"/>
      <c r="OHJ61" s="9"/>
      <c r="OHK61" s="9"/>
      <c r="OHL61" s="9"/>
      <c r="OHM61" s="9"/>
      <c r="OHN61" s="9"/>
      <c r="OHO61" s="9"/>
      <c r="OHP61" s="9"/>
      <c r="OHQ61" s="9"/>
      <c r="OHR61" s="9"/>
      <c r="OHS61" s="9"/>
      <c r="OHT61" s="9"/>
      <c r="OHU61" s="9"/>
      <c r="OHV61" s="9"/>
      <c r="OHW61" s="9"/>
      <c r="OHX61" s="9"/>
      <c r="OHY61" s="9"/>
      <c r="OHZ61" s="9"/>
      <c r="OIA61" s="9"/>
      <c r="OIB61" s="9"/>
      <c r="OIC61" s="9"/>
      <c r="OID61" s="9"/>
      <c r="OIE61" s="9"/>
      <c r="OIF61" s="9"/>
      <c r="OIG61" s="9"/>
      <c r="OIH61" s="9"/>
      <c r="OII61" s="9"/>
      <c r="OIJ61" s="9"/>
      <c r="OIK61" s="9"/>
      <c r="OIL61" s="9"/>
      <c r="OIM61" s="9"/>
      <c r="OIN61" s="9"/>
      <c r="OIO61" s="9"/>
      <c r="OIP61" s="9"/>
      <c r="OIQ61" s="9"/>
      <c r="OIR61" s="9"/>
      <c r="OIS61" s="9"/>
      <c r="OIT61" s="9"/>
      <c r="OIU61" s="9"/>
      <c r="OIV61" s="9"/>
      <c r="OIW61" s="9"/>
      <c r="OIX61" s="9"/>
      <c r="OIY61" s="9"/>
      <c r="OIZ61" s="9"/>
      <c r="OJA61" s="9"/>
      <c r="OJB61" s="9"/>
      <c r="OJC61" s="9"/>
      <c r="OJD61" s="9"/>
      <c r="OJE61" s="9"/>
      <c r="OJF61" s="9"/>
      <c r="OJG61" s="9"/>
      <c r="OJH61" s="9"/>
      <c r="OJI61" s="9"/>
      <c r="OJJ61" s="9"/>
      <c r="OJK61" s="9"/>
      <c r="OJL61" s="9"/>
      <c r="OJM61" s="9"/>
      <c r="OJN61" s="9"/>
      <c r="OJO61" s="9"/>
      <c r="OJP61" s="9"/>
      <c r="OJQ61" s="9"/>
      <c r="OJR61" s="9"/>
      <c r="OJS61" s="9"/>
      <c r="OJT61" s="9"/>
      <c r="OJU61" s="9"/>
      <c r="OJV61" s="9"/>
      <c r="OJW61" s="9"/>
      <c r="OJX61" s="9"/>
      <c r="OJY61" s="9"/>
      <c r="OJZ61" s="9"/>
      <c r="OKA61" s="9"/>
      <c r="OKB61" s="9"/>
      <c r="OKC61" s="9"/>
      <c r="OKD61" s="9"/>
      <c r="OKE61" s="9"/>
      <c r="OKF61" s="9"/>
      <c r="OKG61" s="9"/>
      <c r="OKH61" s="9"/>
      <c r="OKI61" s="9"/>
      <c r="OKJ61" s="9"/>
      <c r="OKK61" s="9"/>
      <c r="OKL61" s="9"/>
      <c r="OKM61" s="9"/>
      <c r="OKN61" s="9"/>
      <c r="OKO61" s="9"/>
      <c r="OKP61" s="9"/>
      <c r="OKQ61" s="9"/>
      <c r="OKR61" s="9"/>
      <c r="OKS61" s="9"/>
      <c r="OKT61" s="9"/>
      <c r="OKU61" s="9"/>
      <c r="OKV61" s="9"/>
      <c r="OKW61" s="9"/>
      <c r="OKX61" s="9"/>
      <c r="OKY61" s="9"/>
      <c r="OKZ61" s="9"/>
      <c r="OLA61" s="9"/>
      <c r="OLB61" s="9"/>
      <c r="OLC61" s="9"/>
      <c r="OLD61" s="9"/>
      <c r="OLE61" s="9"/>
      <c r="OLF61" s="9"/>
      <c r="OLG61" s="9"/>
      <c r="OLH61" s="9"/>
      <c r="OLI61" s="9"/>
      <c r="OLJ61" s="9"/>
      <c r="OLK61" s="9"/>
      <c r="OLL61" s="9"/>
      <c r="OLM61" s="9"/>
      <c r="OLN61" s="9"/>
      <c r="OLO61" s="9"/>
      <c r="OLP61" s="9"/>
      <c r="OLQ61" s="9"/>
      <c r="OLR61" s="9"/>
      <c r="OLS61" s="9"/>
      <c r="OLT61" s="9"/>
      <c r="OLU61" s="9"/>
      <c r="OLV61" s="9"/>
      <c r="OLW61" s="9"/>
      <c r="OLX61" s="9"/>
      <c r="OLY61" s="9"/>
      <c r="OLZ61" s="9"/>
      <c r="OMA61" s="9"/>
      <c r="OMB61" s="9"/>
      <c r="OMC61" s="9"/>
      <c r="OMD61" s="9"/>
      <c r="OME61" s="9"/>
      <c r="OMF61" s="9"/>
      <c r="OMG61" s="9"/>
      <c r="OMH61" s="9"/>
      <c r="OMI61" s="9"/>
      <c r="OMJ61" s="9"/>
      <c r="OMK61" s="9"/>
      <c r="OML61" s="9"/>
      <c r="OMM61" s="9"/>
      <c r="OMN61" s="9"/>
      <c r="OMO61" s="9"/>
      <c r="OMP61" s="9"/>
      <c r="OMQ61" s="9"/>
      <c r="OMR61" s="9"/>
      <c r="OMS61" s="9"/>
      <c r="OMT61" s="9"/>
      <c r="OMU61" s="9"/>
      <c r="OMV61" s="9"/>
      <c r="OMW61" s="9"/>
      <c r="OMX61" s="9"/>
      <c r="OMY61" s="9"/>
      <c r="OMZ61" s="9"/>
      <c r="ONA61" s="9"/>
      <c r="ONB61" s="9"/>
      <c r="ONC61" s="9"/>
      <c r="OND61" s="9"/>
      <c r="ONE61" s="9"/>
      <c r="ONF61" s="9"/>
      <c r="ONG61" s="9"/>
      <c r="ONH61" s="9"/>
      <c r="ONI61" s="9"/>
      <c r="ONJ61" s="9"/>
      <c r="ONK61" s="9"/>
      <c r="ONL61" s="9"/>
      <c r="ONM61" s="9"/>
      <c r="ONN61" s="9"/>
      <c r="ONO61" s="9"/>
      <c r="ONP61" s="9"/>
      <c r="ONQ61" s="9"/>
      <c r="ONR61" s="9"/>
      <c r="ONS61" s="9"/>
      <c r="ONT61" s="9"/>
      <c r="ONU61" s="9"/>
      <c r="ONV61" s="9"/>
      <c r="ONW61" s="9"/>
      <c r="ONX61" s="9"/>
      <c r="ONY61" s="9"/>
      <c r="ONZ61" s="9"/>
      <c r="OOA61" s="9"/>
      <c r="OOB61" s="9"/>
      <c r="OOC61" s="9"/>
      <c r="OOD61" s="9"/>
      <c r="OOE61" s="9"/>
      <c r="OOF61" s="9"/>
      <c r="OOG61" s="9"/>
      <c r="OOH61" s="9"/>
      <c r="OOI61" s="9"/>
      <c r="OOJ61" s="9"/>
      <c r="OOK61" s="9"/>
      <c r="OOL61" s="9"/>
      <c r="OOM61" s="9"/>
      <c r="OON61" s="9"/>
      <c r="OOO61" s="9"/>
      <c r="OOP61" s="9"/>
      <c r="OOQ61" s="9"/>
      <c r="OOR61" s="9"/>
      <c r="OOS61" s="9"/>
      <c r="OOT61" s="9"/>
      <c r="OOU61" s="9"/>
      <c r="OOV61" s="9"/>
      <c r="OOW61" s="9"/>
      <c r="OOX61" s="9"/>
      <c r="OOY61" s="9"/>
      <c r="OOZ61" s="9"/>
      <c r="OPA61" s="9"/>
      <c r="OPB61" s="9"/>
      <c r="OPC61" s="9"/>
      <c r="OPD61" s="9"/>
      <c r="OPE61" s="9"/>
      <c r="OPF61" s="9"/>
      <c r="OPG61" s="9"/>
      <c r="OPH61" s="9"/>
      <c r="OPI61" s="9"/>
      <c r="OPJ61" s="9"/>
      <c r="OPK61" s="9"/>
      <c r="OPL61" s="9"/>
      <c r="OPM61" s="9"/>
      <c r="OPN61" s="9"/>
      <c r="OPO61" s="9"/>
      <c r="OPP61" s="9"/>
      <c r="OPQ61" s="9"/>
      <c r="OPR61" s="9"/>
      <c r="OPS61" s="9"/>
      <c r="OPT61" s="9"/>
      <c r="OPU61" s="9"/>
      <c r="OPV61" s="9"/>
      <c r="OPW61" s="9"/>
      <c r="OPX61" s="9"/>
      <c r="OPY61" s="9"/>
      <c r="OPZ61" s="9"/>
      <c r="OQA61" s="9"/>
      <c r="OQB61" s="9"/>
      <c r="OQC61" s="9"/>
      <c r="OQD61" s="9"/>
      <c r="OQE61" s="9"/>
      <c r="OQF61" s="9"/>
      <c r="OQG61" s="9"/>
      <c r="OQH61" s="9"/>
      <c r="OQI61" s="9"/>
      <c r="OQJ61" s="9"/>
      <c r="OQK61" s="9"/>
      <c r="OQL61" s="9"/>
      <c r="OQM61" s="9"/>
      <c r="OQN61" s="9"/>
      <c r="OQO61" s="9"/>
      <c r="OQP61" s="9"/>
      <c r="OQQ61" s="9"/>
      <c r="OQR61" s="9"/>
      <c r="OQS61" s="9"/>
      <c r="OQT61" s="9"/>
      <c r="OQU61" s="9"/>
      <c r="OQV61" s="9"/>
      <c r="OQW61" s="9"/>
      <c r="OQX61" s="9"/>
      <c r="OQY61" s="9"/>
      <c r="OQZ61" s="9"/>
      <c r="ORA61" s="9"/>
      <c r="ORB61" s="9"/>
      <c r="ORC61" s="9"/>
      <c r="ORD61" s="9"/>
      <c r="ORE61" s="9"/>
      <c r="ORF61" s="9"/>
      <c r="ORG61" s="9"/>
      <c r="ORH61" s="9"/>
      <c r="ORI61" s="9"/>
      <c r="ORJ61" s="9"/>
      <c r="ORK61" s="9"/>
      <c r="ORL61" s="9"/>
      <c r="ORM61" s="9"/>
      <c r="ORN61" s="9"/>
      <c r="ORO61" s="9"/>
      <c r="ORP61" s="9"/>
      <c r="ORQ61" s="9"/>
      <c r="ORR61" s="9"/>
      <c r="ORS61" s="9"/>
      <c r="ORT61" s="9"/>
      <c r="ORU61" s="9"/>
      <c r="ORV61" s="9"/>
      <c r="ORW61" s="9"/>
      <c r="ORX61" s="9"/>
      <c r="ORY61" s="9"/>
      <c r="ORZ61" s="9"/>
      <c r="OSA61" s="9"/>
      <c r="OSB61" s="9"/>
      <c r="OSC61" s="9"/>
      <c r="OSD61" s="9"/>
      <c r="OSE61" s="9"/>
      <c r="OSF61" s="9"/>
      <c r="OSG61" s="9"/>
      <c r="OSH61" s="9"/>
      <c r="OSI61" s="9"/>
      <c r="OSJ61" s="9"/>
      <c r="OSK61" s="9"/>
      <c r="OSL61" s="9"/>
      <c r="OSM61" s="9"/>
      <c r="OSN61" s="9"/>
      <c r="OSO61" s="9"/>
      <c r="OSP61" s="9"/>
      <c r="OSQ61" s="9"/>
      <c r="OSR61" s="9"/>
      <c r="OSS61" s="9"/>
      <c r="OST61" s="9"/>
      <c r="OSU61" s="9"/>
      <c r="OSV61" s="9"/>
      <c r="OSW61" s="9"/>
      <c r="OSX61" s="9"/>
      <c r="OSY61" s="9"/>
      <c r="OSZ61" s="9"/>
      <c r="OTA61" s="9"/>
      <c r="OTB61" s="9"/>
      <c r="OTC61" s="9"/>
      <c r="OTD61" s="9"/>
      <c r="OTE61" s="9"/>
      <c r="OTF61" s="9"/>
      <c r="OTG61" s="9"/>
      <c r="OTH61" s="9"/>
      <c r="OTI61" s="9"/>
      <c r="OTJ61" s="9"/>
      <c r="OTK61" s="9"/>
      <c r="OTL61" s="9"/>
      <c r="OTM61" s="9"/>
      <c r="OTN61" s="9"/>
      <c r="OTO61" s="9"/>
      <c r="OTP61" s="9"/>
      <c r="OTQ61" s="9"/>
      <c r="OTR61" s="9"/>
      <c r="OTS61" s="9"/>
      <c r="OTT61" s="9"/>
      <c r="OTU61" s="9"/>
      <c r="OTV61" s="9"/>
      <c r="OTW61" s="9"/>
      <c r="OTX61" s="9"/>
      <c r="OTY61" s="9"/>
      <c r="OTZ61" s="9"/>
      <c r="OUA61" s="9"/>
      <c r="OUB61" s="9"/>
      <c r="OUC61" s="9"/>
      <c r="OUD61" s="9"/>
      <c r="OUE61" s="9"/>
      <c r="OUF61" s="9"/>
      <c r="OUG61" s="9"/>
      <c r="OUH61" s="9"/>
      <c r="OUI61" s="9"/>
      <c r="OUJ61" s="9"/>
      <c r="OUK61" s="9"/>
      <c r="OUL61" s="9"/>
      <c r="OUM61" s="9"/>
      <c r="OUN61" s="9"/>
      <c r="OUO61" s="9"/>
      <c r="OUP61" s="9"/>
      <c r="OUQ61" s="9"/>
      <c r="OUR61" s="9"/>
      <c r="OUS61" s="9"/>
      <c r="OUT61" s="9"/>
      <c r="OUU61" s="9"/>
      <c r="OUV61" s="9"/>
      <c r="OUW61" s="9"/>
      <c r="OUX61" s="9"/>
      <c r="OUY61" s="9"/>
      <c r="OUZ61" s="9"/>
      <c r="OVA61" s="9"/>
      <c r="OVB61" s="9"/>
      <c r="OVC61" s="9"/>
      <c r="OVD61" s="9"/>
      <c r="OVE61" s="9"/>
      <c r="OVF61" s="9"/>
      <c r="OVG61" s="9"/>
      <c r="OVH61" s="9"/>
      <c r="OVI61" s="9"/>
      <c r="OVJ61" s="9"/>
      <c r="OVK61" s="9"/>
      <c r="OVL61" s="9"/>
      <c r="OVM61" s="9"/>
      <c r="OVN61" s="9"/>
      <c r="OVO61" s="9"/>
      <c r="OVP61" s="9"/>
      <c r="OVQ61" s="9"/>
      <c r="OVR61" s="9"/>
      <c r="OVS61" s="9"/>
      <c r="OVT61" s="9"/>
      <c r="OVU61" s="9"/>
      <c r="OVV61" s="9"/>
      <c r="OVW61" s="9"/>
      <c r="OVX61" s="9"/>
      <c r="OVY61" s="9"/>
      <c r="OVZ61" s="9"/>
      <c r="OWA61" s="9"/>
      <c r="OWB61" s="9"/>
      <c r="OWC61" s="9"/>
      <c r="OWD61" s="9"/>
      <c r="OWE61" s="9"/>
      <c r="OWF61" s="9"/>
      <c r="OWG61" s="9"/>
      <c r="OWH61" s="9"/>
      <c r="OWI61" s="9"/>
      <c r="OWJ61" s="9"/>
      <c r="OWK61" s="9"/>
      <c r="OWL61" s="9"/>
      <c r="OWM61" s="9"/>
      <c r="OWN61" s="9"/>
      <c r="OWO61" s="9"/>
      <c r="OWP61" s="9"/>
      <c r="OWQ61" s="9"/>
      <c r="OWR61" s="9"/>
      <c r="OWS61" s="9"/>
      <c r="OWT61" s="9"/>
      <c r="OWU61" s="9"/>
      <c r="OWV61" s="9"/>
      <c r="OWW61" s="9"/>
      <c r="OWX61" s="9"/>
      <c r="OWY61" s="9"/>
      <c r="OWZ61" s="9"/>
      <c r="OXA61" s="9"/>
      <c r="OXB61" s="9"/>
      <c r="OXC61" s="9"/>
      <c r="OXD61" s="9"/>
      <c r="OXE61" s="9"/>
      <c r="OXF61" s="9"/>
      <c r="OXG61" s="9"/>
      <c r="OXH61" s="9"/>
      <c r="OXI61" s="9"/>
      <c r="OXJ61" s="9"/>
      <c r="OXK61" s="9"/>
      <c r="OXL61" s="9"/>
      <c r="OXM61" s="9"/>
      <c r="OXN61" s="9"/>
      <c r="OXO61" s="9"/>
      <c r="OXP61" s="9"/>
      <c r="OXQ61" s="9"/>
      <c r="OXR61" s="9"/>
      <c r="OXS61" s="9"/>
      <c r="OXT61" s="9"/>
      <c r="OXU61" s="9"/>
      <c r="OXV61" s="9"/>
      <c r="OXW61" s="9"/>
      <c r="OXX61" s="9"/>
      <c r="OXY61" s="9"/>
      <c r="OXZ61" s="9"/>
      <c r="OYA61" s="9"/>
      <c r="OYB61" s="9"/>
      <c r="OYC61" s="9"/>
      <c r="OYD61" s="9"/>
      <c r="OYE61" s="9"/>
      <c r="OYF61" s="9"/>
      <c r="OYG61" s="9"/>
      <c r="OYH61" s="9"/>
      <c r="OYI61" s="9"/>
      <c r="OYJ61" s="9"/>
      <c r="OYK61" s="9"/>
      <c r="OYL61" s="9"/>
      <c r="OYM61" s="9"/>
      <c r="OYN61" s="9"/>
      <c r="OYO61" s="9"/>
      <c r="OYP61" s="9"/>
      <c r="OYQ61" s="9"/>
      <c r="OYR61" s="9"/>
      <c r="OYS61" s="9"/>
      <c r="OYT61" s="9"/>
      <c r="OYU61" s="9"/>
      <c r="OYV61" s="9"/>
      <c r="OYW61" s="9"/>
      <c r="OYX61" s="9"/>
      <c r="OYY61" s="9"/>
      <c r="OYZ61" s="9"/>
      <c r="OZA61" s="9"/>
      <c r="OZB61" s="9"/>
      <c r="OZC61" s="9"/>
      <c r="OZD61" s="9"/>
      <c r="OZE61" s="9"/>
      <c r="OZF61" s="9"/>
      <c r="OZG61" s="9"/>
      <c r="OZH61" s="9"/>
      <c r="OZI61" s="9"/>
      <c r="OZJ61" s="9"/>
      <c r="OZK61" s="9"/>
      <c r="OZL61" s="9"/>
      <c r="OZM61" s="9"/>
      <c r="OZN61" s="9"/>
      <c r="OZO61" s="9"/>
      <c r="OZP61" s="9"/>
      <c r="OZQ61" s="9"/>
      <c r="OZR61" s="9"/>
      <c r="OZS61" s="9"/>
      <c r="OZT61" s="9"/>
      <c r="OZU61" s="9"/>
      <c r="OZV61" s="9"/>
      <c r="OZW61" s="9"/>
      <c r="OZX61" s="9"/>
      <c r="OZY61" s="9"/>
      <c r="OZZ61" s="9"/>
      <c r="PAA61" s="9"/>
      <c r="PAB61" s="9"/>
      <c r="PAC61" s="9"/>
      <c r="PAD61" s="9"/>
      <c r="PAE61" s="9"/>
      <c r="PAF61" s="9"/>
      <c r="PAG61" s="9"/>
      <c r="PAH61" s="9"/>
      <c r="PAI61" s="9"/>
      <c r="PAJ61" s="9"/>
      <c r="PAK61" s="9"/>
      <c r="PAL61" s="9"/>
      <c r="PAM61" s="9"/>
      <c r="PAN61" s="9"/>
      <c r="PAO61" s="9"/>
      <c r="PAP61" s="9"/>
      <c r="PAQ61" s="9"/>
      <c r="PAR61" s="9"/>
      <c r="PAS61" s="9"/>
      <c r="PAT61" s="9"/>
      <c r="PAU61" s="9"/>
      <c r="PAV61" s="9"/>
      <c r="PAW61" s="9"/>
      <c r="PAX61" s="9"/>
      <c r="PAY61" s="9"/>
      <c r="PAZ61" s="9"/>
      <c r="PBA61" s="9"/>
      <c r="PBB61" s="9"/>
      <c r="PBC61" s="9"/>
      <c r="PBD61" s="9"/>
      <c r="PBE61" s="9"/>
      <c r="PBF61" s="9"/>
      <c r="PBG61" s="9"/>
      <c r="PBH61" s="9"/>
      <c r="PBI61" s="9"/>
      <c r="PBJ61" s="9"/>
      <c r="PBK61" s="9"/>
      <c r="PBL61" s="9"/>
      <c r="PBM61" s="9"/>
      <c r="PBN61" s="9"/>
      <c r="PBO61" s="9"/>
      <c r="PBP61" s="9"/>
      <c r="PBQ61" s="9"/>
      <c r="PBR61" s="9"/>
      <c r="PBS61" s="9"/>
      <c r="PBT61" s="9"/>
      <c r="PBU61" s="9"/>
      <c r="PBV61" s="9"/>
      <c r="PBW61" s="9"/>
      <c r="PBX61" s="9"/>
      <c r="PBY61" s="9"/>
      <c r="PBZ61" s="9"/>
      <c r="PCA61" s="9"/>
      <c r="PCB61" s="9"/>
      <c r="PCC61" s="9"/>
      <c r="PCD61" s="9"/>
      <c r="PCE61" s="9"/>
      <c r="PCF61" s="9"/>
      <c r="PCG61" s="9"/>
      <c r="PCH61" s="9"/>
      <c r="PCI61" s="9"/>
      <c r="PCJ61" s="9"/>
      <c r="PCK61" s="9"/>
      <c r="PCL61" s="9"/>
      <c r="PCM61" s="9"/>
      <c r="PCN61" s="9"/>
      <c r="PCO61" s="9"/>
      <c r="PCP61" s="9"/>
      <c r="PCQ61" s="9"/>
      <c r="PCR61" s="9"/>
      <c r="PCS61" s="9"/>
      <c r="PCT61" s="9"/>
      <c r="PCU61" s="9"/>
      <c r="PCV61" s="9"/>
      <c r="PCW61" s="9"/>
      <c r="PCX61" s="9"/>
      <c r="PCY61" s="9"/>
      <c r="PCZ61" s="9"/>
      <c r="PDA61" s="9"/>
      <c r="PDB61" s="9"/>
      <c r="PDC61" s="9"/>
      <c r="PDD61" s="9"/>
      <c r="PDE61" s="9"/>
      <c r="PDF61" s="9"/>
      <c r="PDG61" s="9"/>
      <c r="PDH61" s="9"/>
      <c r="PDI61" s="9"/>
      <c r="PDJ61" s="9"/>
      <c r="PDK61" s="9"/>
      <c r="PDL61" s="9"/>
      <c r="PDM61" s="9"/>
      <c r="PDN61" s="9"/>
      <c r="PDO61" s="9"/>
      <c r="PDP61" s="9"/>
      <c r="PDQ61" s="9"/>
      <c r="PDR61" s="9"/>
      <c r="PDS61" s="9"/>
      <c r="PDT61" s="9"/>
      <c r="PDU61" s="9"/>
      <c r="PDV61" s="9"/>
      <c r="PDW61" s="9"/>
      <c r="PDX61" s="9"/>
      <c r="PDY61" s="9"/>
      <c r="PDZ61" s="9"/>
      <c r="PEA61" s="9"/>
      <c r="PEB61" s="9"/>
      <c r="PEC61" s="9"/>
      <c r="PED61" s="9"/>
      <c r="PEE61" s="9"/>
      <c r="PEF61" s="9"/>
      <c r="PEG61" s="9"/>
      <c r="PEH61" s="9"/>
      <c r="PEI61" s="9"/>
      <c r="PEJ61" s="9"/>
      <c r="PEK61" s="9"/>
      <c r="PEL61" s="9"/>
      <c r="PEM61" s="9"/>
      <c r="PEN61" s="9"/>
      <c r="PEO61" s="9"/>
      <c r="PEP61" s="9"/>
      <c r="PEQ61" s="9"/>
      <c r="PER61" s="9"/>
      <c r="PES61" s="9"/>
      <c r="PET61" s="9"/>
      <c r="PEU61" s="9"/>
      <c r="PEV61" s="9"/>
      <c r="PEW61" s="9"/>
      <c r="PEX61" s="9"/>
      <c r="PEY61" s="9"/>
      <c r="PEZ61" s="9"/>
      <c r="PFA61" s="9"/>
      <c r="PFB61" s="9"/>
      <c r="PFC61" s="9"/>
      <c r="PFD61" s="9"/>
      <c r="PFE61" s="9"/>
      <c r="PFF61" s="9"/>
      <c r="PFG61" s="9"/>
      <c r="PFH61" s="9"/>
      <c r="PFI61" s="9"/>
      <c r="PFJ61" s="9"/>
      <c r="PFK61" s="9"/>
      <c r="PFL61" s="9"/>
      <c r="PFM61" s="9"/>
      <c r="PFN61" s="9"/>
      <c r="PFO61" s="9"/>
      <c r="PFP61" s="9"/>
      <c r="PFQ61" s="9"/>
      <c r="PFR61" s="9"/>
      <c r="PFS61" s="9"/>
      <c r="PFT61" s="9"/>
      <c r="PFU61" s="9"/>
      <c r="PFV61" s="9"/>
      <c r="PFW61" s="9"/>
      <c r="PFX61" s="9"/>
      <c r="PFY61" s="9"/>
      <c r="PFZ61" s="9"/>
      <c r="PGA61" s="9"/>
      <c r="PGB61" s="9"/>
      <c r="PGC61" s="9"/>
      <c r="PGD61" s="9"/>
      <c r="PGE61" s="9"/>
      <c r="PGF61" s="9"/>
      <c r="PGG61" s="9"/>
      <c r="PGH61" s="9"/>
      <c r="PGI61" s="9"/>
      <c r="PGJ61" s="9"/>
      <c r="PGK61" s="9"/>
      <c r="PGL61" s="9"/>
      <c r="PGM61" s="9"/>
      <c r="PGN61" s="9"/>
      <c r="PGO61" s="9"/>
      <c r="PGP61" s="9"/>
      <c r="PGQ61" s="9"/>
      <c r="PGR61" s="9"/>
      <c r="PGS61" s="9"/>
      <c r="PGT61" s="9"/>
      <c r="PGU61" s="9"/>
      <c r="PGV61" s="9"/>
      <c r="PGW61" s="9"/>
      <c r="PGX61" s="9"/>
      <c r="PGY61" s="9"/>
      <c r="PGZ61" s="9"/>
      <c r="PHA61" s="9"/>
      <c r="PHB61" s="9"/>
      <c r="PHC61" s="9"/>
      <c r="PHD61" s="9"/>
      <c r="PHE61" s="9"/>
      <c r="PHF61" s="9"/>
      <c r="PHG61" s="9"/>
      <c r="PHH61" s="9"/>
      <c r="PHI61" s="9"/>
      <c r="PHJ61" s="9"/>
      <c r="PHK61" s="9"/>
      <c r="PHL61" s="9"/>
      <c r="PHM61" s="9"/>
      <c r="PHN61" s="9"/>
      <c r="PHO61" s="9"/>
      <c r="PHP61" s="9"/>
      <c r="PHQ61" s="9"/>
      <c r="PHR61" s="9"/>
      <c r="PHS61" s="9"/>
      <c r="PHT61" s="9"/>
      <c r="PHU61" s="9"/>
      <c r="PHV61" s="9"/>
      <c r="PHW61" s="9"/>
      <c r="PHX61" s="9"/>
      <c r="PHY61" s="9"/>
      <c r="PHZ61" s="9"/>
      <c r="PIA61" s="9"/>
      <c r="PIB61" s="9"/>
      <c r="PIC61" s="9"/>
      <c r="PID61" s="9"/>
      <c r="PIE61" s="9"/>
      <c r="PIF61" s="9"/>
      <c r="PIG61" s="9"/>
      <c r="PIH61" s="9"/>
      <c r="PII61" s="9"/>
      <c r="PIJ61" s="9"/>
      <c r="PIK61" s="9"/>
      <c r="PIL61" s="9"/>
      <c r="PIM61" s="9"/>
      <c r="PIN61" s="9"/>
      <c r="PIO61" s="9"/>
      <c r="PIP61" s="9"/>
      <c r="PIQ61" s="9"/>
      <c r="PIR61" s="9"/>
      <c r="PIS61" s="9"/>
      <c r="PIT61" s="9"/>
      <c r="PIU61" s="9"/>
      <c r="PIV61" s="9"/>
      <c r="PIW61" s="9"/>
      <c r="PIX61" s="9"/>
      <c r="PIY61" s="9"/>
      <c r="PIZ61" s="9"/>
      <c r="PJA61" s="9"/>
      <c r="PJB61" s="9"/>
      <c r="PJC61" s="9"/>
      <c r="PJD61" s="9"/>
      <c r="PJE61" s="9"/>
      <c r="PJF61" s="9"/>
      <c r="PJG61" s="9"/>
      <c r="PJH61" s="9"/>
      <c r="PJI61" s="9"/>
      <c r="PJJ61" s="9"/>
      <c r="PJK61" s="9"/>
      <c r="PJL61" s="9"/>
      <c r="PJM61" s="9"/>
      <c r="PJN61" s="9"/>
      <c r="PJO61" s="9"/>
      <c r="PJP61" s="9"/>
      <c r="PJQ61" s="9"/>
      <c r="PJR61" s="9"/>
      <c r="PJS61" s="9"/>
      <c r="PJT61" s="9"/>
      <c r="PJU61" s="9"/>
      <c r="PJV61" s="9"/>
      <c r="PJW61" s="9"/>
      <c r="PJX61" s="9"/>
      <c r="PJY61" s="9"/>
      <c r="PJZ61" s="9"/>
      <c r="PKA61" s="9"/>
      <c r="PKB61" s="9"/>
      <c r="PKC61" s="9"/>
      <c r="PKD61" s="9"/>
      <c r="PKE61" s="9"/>
      <c r="PKF61" s="9"/>
      <c r="PKG61" s="9"/>
      <c r="PKH61" s="9"/>
      <c r="PKI61" s="9"/>
      <c r="PKJ61" s="9"/>
      <c r="PKK61" s="9"/>
      <c r="PKL61" s="9"/>
      <c r="PKM61" s="9"/>
      <c r="PKN61" s="9"/>
      <c r="PKO61" s="9"/>
      <c r="PKP61" s="9"/>
      <c r="PKQ61" s="9"/>
      <c r="PKR61" s="9"/>
      <c r="PKS61" s="9"/>
      <c r="PKT61" s="9"/>
      <c r="PKU61" s="9"/>
      <c r="PKV61" s="9"/>
      <c r="PKW61" s="9"/>
      <c r="PKX61" s="9"/>
      <c r="PKY61" s="9"/>
      <c r="PKZ61" s="9"/>
      <c r="PLA61" s="9"/>
      <c r="PLB61" s="9"/>
      <c r="PLC61" s="9"/>
      <c r="PLD61" s="9"/>
      <c r="PLE61" s="9"/>
      <c r="PLF61" s="9"/>
      <c r="PLG61" s="9"/>
      <c r="PLH61" s="9"/>
      <c r="PLI61" s="9"/>
      <c r="PLJ61" s="9"/>
      <c r="PLK61" s="9"/>
      <c r="PLL61" s="9"/>
      <c r="PLM61" s="9"/>
      <c r="PLN61" s="9"/>
      <c r="PLO61" s="9"/>
      <c r="PLP61" s="9"/>
      <c r="PLQ61" s="9"/>
      <c r="PLR61" s="9"/>
      <c r="PLS61" s="9"/>
      <c r="PLT61" s="9"/>
      <c r="PLU61" s="9"/>
      <c r="PLV61" s="9"/>
      <c r="PLW61" s="9"/>
      <c r="PLX61" s="9"/>
      <c r="PLY61" s="9"/>
      <c r="PLZ61" s="9"/>
      <c r="PMA61" s="9"/>
      <c r="PMB61" s="9"/>
      <c r="PMC61" s="9"/>
      <c r="PMD61" s="9"/>
      <c r="PME61" s="9"/>
      <c r="PMF61" s="9"/>
      <c r="PMG61" s="9"/>
      <c r="PMH61" s="9"/>
      <c r="PMI61" s="9"/>
      <c r="PMJ61" s="9"/>
      <c r="PMK61" s="9"/>
      <c r="PML61" s="9"/>
      <c r="PMM61" s="9"/>
      <c r="PMN61" s="9"/>
      <c r="PMO61" s="9"/>
      <c r="PMP61" s="9"/>
      <c r="PMQ61" s="9"/>
      <c r="PMR61" s="9"/>
      <c r="PMS61" s="9"/>
      <c r="PMT61" s="9"/>
      <c r="PMU61" s="9"/>
      <c r="PMV61" s="9"/>
      <c r="PMW61" s="9"/>
      <c r="PMX61" s="9"/>
      <c r="PMY61" s="9"/>
      <c r="PMZ61" s="9"/>
      <c r="PNA61" s="9"/>
      <c r="PNB61" s="9"/>
      <c r="PNC61" s="9"/>
      <c r="PND61" s="9"/>
      <c r="PNE61" s="9"/>
      <c r="PNF61" s="9"/>
      <c r="PNG61" s="9"/>
      <c r="PNH61" s="9"/>
      <c r="PNI61" s="9"/>
      <c r="PNJ61" s="9"/>
      <c r="PNK61" s="9"/>
      <c r="PNL61" s="9"/>
      <c r="PNM61" s="9"/>
      <c r="PNN61" s="9"/>
      <c r="PNO61" s="9"/>
      <c r="PNP61" s="9"/>
      <c r="PNQ61" s="9"/>
      <c r="PNR61" s="9"/>
      <c r="PNS61" s="9"/>
      <c r="PNT61" s="9"/>
      <c r="PNU61" s="9"/>
      <c r="PNV61" s="9"/>
      <c r="PNW61" s="9"/>
      <c r="PNX61" s="9"/>
      <c r="PNY61" s="9"/>
      <c r="PNZ61" s="9"/>
      <c r="POA61" s="9"/>
      <c r="POB61" s="9"/>
      <c r="POC61" s="9"/>
      <c r="POD61" s="9"/>
      <c r="POE61" s="9"/>
      <c r="POF61" s="9"/>
      <c r="POG61" s="9"/>
      <c r="POH61" s="9"/>
      <c r="POI61" s="9"/>
      <c r="POJ61" s="9"/>
      <c r="POK61" s="9"/>
      <c r="POL61" s="9"/>
      <c r="POM61" s="9"/>
      <c r="PON61" s="9"/>
      <c r="POO61" s="9"/>
      <c r="POP61" s="9"/>
      <c r="POQ61" s="9"/>
      <c r="POR61" s="9"/>
      <c r="POS61" s="9"/>
      <c r="POT61" s="9"/>
      <c r="POU61" s="9"/>
      <c r="POV61" s="9"/>
      <c r="POW61" s="9"/>
      <c r="POX61" s="9"/>
      <c r="POY61" s="9"/>
      <c r="POZ61" s="9"/>
      <c r="PPA61" s="9"/>
      <c r="PPB61" s="9"/>
      <c r="PPC61" s="9"/>
      <c r="PPD61" s="9"/>
      <c r="PPE61" s="9"/>
      <c r="PPF61" s="9"/>
      <c r="PPG61" s="9"/>
      <c r="PPH61" s="9"/>
      <c r="PPI61" s="9"/>
      <c r="PPJ61" s="9"/>
      <c r="PPK61" s="9"/>
      <c r="PPL61" s="9"/>
      <c r="PPM61" s="9"/>
      <c r="PPN61" s="9"/>
      <c r="PPO61" s="9"/>
      <c r="PPP61" s="9"/>
      <c r="PPQ61" s="9"/>
      <c r="PPR61" s="9"/>
      <c r="PPS61" s="9"/>
      <c r="PPT61" s="9"/>
      <c r="PPU61" s="9"/>
      <c r="PPV61" s="9"/>
      <c r="PPW61" s="9"/>
      <c r="PPX61" s="9"/>
      <c r="PPY61" s="9"/>
      <c r="PPZ61" s="9"/>
      <c r="PQA61" s="9"/>
      <c r="PQB61" s="9"/>
      <c r="PQC61" s="9"/>
      <c r="PQD61" s="9"/>
      <c r="PQE61" s="9"/>
      <c r="PQF61" s="9"/>
      <c r="PQG61" s="9"/>
      <c r="PQH61" s="9"/>
      <c r="PQI61" s="9"/>
      <c r="PQJ61" s="9"/>
      <c r="PQK61" s="9"/>
      <c r="PQL61" s="9"/>
      <c r="PQM61" s="9"/>
      <c r="PQN61" s="9"/>
      <c r="PQO61" s="9"/>
      <c r="PQP61" s="9"/>
      <c r="PQQ61" s="9"/>
      <c r="PQR61" s="9"/>
      <c r="PQS61" s="9"/>
      <c r="PQT61" s="9"/>
      <c r="PQU61" s="9"/>
      <c r="PQV61" s="9"/>
      <c r="PQW61" s="9"/>
      <c r="PQX61" s="9"/>
      <c r="PQY61" s="9"/>
      <c r="PQZ61" s="9"/>
      <c r="PRA61" s="9"/>
      <c r="PRB61" s="9"/>
      <c r="PRC61" s="9"/>
      <c r="PRD61" s="9"/>
      <c r="PRE61" s="9"/>
      <c r="PRF61" s="9"/>
      <c r="PRG61" s="9"/>
      <c r="PRH61" s="9"/>
      <c r="PRI61" s="9"/>
      <c r="PRJ61" s="9"/>
      <c r="PRK61" s="9"/>
      <c r="PRL61" s="9"/>
      <c r="PRM61" s="9"/>
      <c r="PRN61" s="9"/>
      <c r="PRO61" s="9"/>
      <c r="PRP61" s="9"/>
      <c r="PRQ61" s="9"/>
      <c r="PRR61" s="9"/>
      <c r="PRS61" s="9"/>
      <c r="PRT61" s="9"/>
      <c r="PRU61" s="9"/>
      <c r="PRV61" s="9"/>
      <c r="PRW61" s="9"/>
      <c r="PRX61" s="9"/>
      <c r="PRY61" s="9"/>
      <c r="PRZ61" s="9"/>
      <c r="PSA61" s="9"/>
      <c r="PSB61" s="9"/>
      <c r="PSC61" s="9"/>
      <c r="PSD61" s="9"/>
      <c r="PSE61" s="9"/>
      <c r="PSF61" s="9"/>
      <c r="PSG61" s="9"/>
      <c r="PSH61" s="9"/>
      <c r="PSI61" s="9"/>
      <c r="PSJ61" s="9"/>
      <c r="PSK61" s="9"/>
      <c r="PSL61" s="9"/>
      <c r="PSM61" s="9"/>
      <c r="PSN61" s="9"/>
      <c r="PSO61" s="9"/>
      <c r="PSP61" s="9"/>
      <c r="PSQ61" s="9"/>
      <c r="PSR61" s="9"/>
      <c r="PSS61" s="9"/>
      <c r="PST61" s="9"/>
      <c r="PSU61" s="9"/>
      <c r="PSV61" s="9"/>
      <c r="PSW61" s="9"/>
      <c r="PSX61" s="9"/>
      <c r="PSY61" s="9"/>
      <c r="PSZ61" s="9"/>
      <c r="PTA61" s="9"/>
      <c r="PTB61" s="9"/>
      <c r="PTC61" s="9"/>
      <c r="PTD61" s="9"/>
      <c r="PTE61" s="9"/>
      <c r="PTF61" s="9"/>
      <c r="PTG61" s="9"/>
      <c r="PTH61" s="9"/>
      <c r="PTI61" s="9"/>
      <c r="PTJ61" s="9"/>
      <c r="PTK61" s="9"/>
      <c r="PTL61" s="9"/>
      <c r="PTM61" s="9"/>
      <c r="PTN61" s="9"/>
      <c r="PTO61" s="9"/>
      <c r="PTP61" s="9"/>
      <c r="PTQ61" s="9"/>
      <c r="PTR61" s="9"/>
      <c r="PTS61" s="9"/>
      <c r="PTT61" s="9"/>
      <c r="PTU61" s="9"/>
      <c r="PTV61" s="9"/>
      <c r="PTW61" s="9"/>
      <c r="PTX61" s="9"/>
      <c r="PTY61" s="9"/>
      <c r="PTZ61" s="9"/>
      <c r="PUA61" s="9"/>
      <c r="PUB61" s="9"/>
      <c r="PUC61" s="9"/>
      <c r="PUD61" s="9"/>
      <c r="PUE61" s="9"/>
      <c r="PUF61" s="9"/>
      <c r="PUG61" s="9"/>
      <c r="PUH61" s="9"/>
      <c r="PUI61" s="9"/>
      <c r="PUJ61" s="9"/>
      <c r="PUK61" s="9"/>
      <c r="PUL61" s="9"/>
      <c r="PUM61" s="9"/>
      <c r="PUN61" s="9"/>
      <c r="PUO61" s="9"/>
      <c r="PUP61" s="9"/>
      <c r="PUQ61" s="9"/>
      <c r="PUR61" s="9"/>
      <c r="PUS61" s="9"/>
      <c r="PUT61" s="9"/>
      <c r="PUU61" s="9"/>
      <c r="PUV61" s="9"/>
      <c r="PUW61" s="9"/>
      <c r="PUX61" s="9"/>
      <c r="PUY61" s="9"/>
      <c r="PUZ61" s="9"/>
      <c r="PVA61" s="9"/>
      <c r="PVB61" s="9"/>
      <c r="PVC61" s="9"/>
      <c r="PVD61" s="9"/>
      <c r="PVE61" s="9"/>
      <c r="PVF61" s="9"/>
      <c r="PVG61" s="9"/>
      <c r="PVH61" s="9"/>
      <c r="PVI61" s="9"/>
      <c r="PVJ61" s="9"/>
      <c r="PVK61" s="9"/>
      <c r="PVL61" s="9"/>
      <c r="PVM61" s="9"/>
      <c r="PVN61" s="9"/>
      <c r="PVO61" s="9"/>
      <c r="PVP61" s="9"/>
      <c r="PVQ61" s="9"/>
      <c r="PVR61" s="9"/>
      <c r="PVS61" s="9"/>
      <c r="PVT61" s="9"/>
      <c r="PVU61" s="9"/>
      <c r="PVV61" s="9"/>
      <c r="PVW61" s="9"/>
      <c r="PVX61" s="9"/>
      <c r="PVY61" s="9"/>
      <c r="PVZ61" s="9"/>
      <c r="PWA61" s="9"/>
      <c r="PWB61" s="9"/>
      <c r="PWC61" s="9"/>
      <c r="PWD61" s="9"/>
      <c r="PWE61" s="9"/>
      <c r="PWF61" s="9"/>
      <c r="PWG61" s="9"/>
      <c r="PWH61" s="9"/>
      <c r="PWI61" s="9"/>
      <c r="PWJ61" s="9"/>
      <c r="PWK61" s="9"/>
      <c r="PWL61" s="9"/>
      <c r="PWM61" s="9"/>
      <c r="PWN61" s="9"/>
      <c r="PWO61" s="9"/>
      <c r="PWP61" s="9"/>
      <c r="PWQ61" s="9"/>
      <c r="PWR61" s="9"/>
      <c r="PWS61" s="9"/>
      <c r="PWT61" s="9"/>
      <c r="PWU61" s="9"/>
      <c r="PWV61" s="9"/>
      <c r="PWW61" s="9"/>
      <c r="PWX61" s="9"/>
      <c r="PWY61" s="9"/>
      <c r="PWZ61" s="9"/>
      <c r="PXA61" s="9"/>
      <c r="PXB61" s="9"/>
      <c r="PXC61" s="9"/>
      <c r="PXD61" s="9"/>
      <c r="PXE61" s="9"/>
      <c r="PXF61" s="9"/>
      <c r="PXG61" s="9"/>
      <c r="PXH61" s="9"/>
      <c r="PXI61" s="9"/>
      <c r="PXJ61" s="9"/>
      <c r="PXK61" s="9"/>
      <c r="PXL61" s="9"/>
      <c r="PXM61" s="9"/>
      <c r="PXN61" s="9"/>
      <c r="PXO61" s="9"/>
      <c r="PXP61" s="9"/>
      <c r="PXQ61" s="9"/>
      <c r="PXR61" s="9"/>
      <c r="PXS61" s="9"/>
      <c r="PXT61" s="9"/>
      <c r="PXU61" s="9"/>
      <c r="PXV61" s="9"/>
      <c r="PXW61" s="9"/>
      <c r="PXX61" s="9"/>
      <c r="PXY61" s="9"/>
      <c r="PXZ61" s="9"/>
      <c r="PYA61" s="9"/>
      <c r="PYB61" s="9"/>
      <c r="PYC61" s="9"/>
      <c r="PYD61" s="9"/>
      <c r="PYE61" s="9"/>
      <c r="PYF61" s="9"/>
      <c r="PYG61" s="9"/>
      <c r="PYH61" s="9"/>
      <c r="PYI61" s="9"/>
      <c r="PYJ61" s="9"/>
      <c r="PYK61" s="9"/>
      <c r="PYL61" s="9"/>
      <c r="PYM61" s="9"/>
      <c r="PYN61" s="9"/>
      <c r="PYO61" s="9"/>
      <c r="PYP61" s="9"/>
      <c r="PYQ61" s="9"/>
      <c r="PYR61" s="9"/>
      <c r="PYS61" s="9"/>
      <c r="PYT61" s="9"/>
      <c r="PYU61" s="9"/>
      <c r="PYV61" s="9"/>
      <c r="PYW61" s="9"/>
      <c r="PYX61" s="9"/>
      <c r="PYY61" s="9"/>
      <c r="PYZ61" s="9"/>
      <c r="PZA61" s="9"/>
      <c r="PZB61" s="9"/>
      <c r="PZC61" s="9"/>
      <c r="PZD61" s="9"/>
      <c r="PZE61" s="9"/>
      <c r="PZF61" s="9"/>
      <c r="PZG61" s="9"/>
      <c r="PZH61" s="9"/>
      <c r="PZI61" s="9"/>
      <c r="PZJ61" s="9"/>
      <c r="PZK61" s="9"/>
      <c r="PZL61" s="9"/>
      <c r="PZM61" s="9"/>
      <c r="PZN61" s="9"/>
      <c r="PZO61" s="9"/>
      <c r="PZP61" s="9"/>
      <c r="PZQ61" s="9"/>
      <c r="PZR61" s="9"/>
      <c r="PZS61" s="9"/>
      <c r="PZT61" s="9"/>
      <c r="PZU61" s="9"/>
      <c r="PZV61" s="9"/>
      <c r="PZW61" s="9"/>
      <c r="PZX61" s="9"/>
      <c r="PZY61" s="9"/>
      <c r="PZZ61" s="9"/>
      <c r="QAA61" s="9"/>
      <c r="QAB61" s="9"/>
      <c r="QAC61" s="9"/>
      <c r="QAD61" s="9"/>
      <c r="QAE61" s="9"/>
      <c r="QAF61" s="9"/>
      <c r="QAG61" s="9"/>
      <c r="QAH61" s="9"/>
      <c r="QAI61" s="9"/>
      <c r="QAJ61" s="9"/>
      <c r="QAK61" s="9"/>
      <c r="QAL61" s="9"/>
      <c r="QAM61" s="9"/>
      <c r="QAN61" s="9"/>
      <c r="QAO61" s="9"/>
      <c r="QAP61" s="9"/>
      <c r="QAQ61" s="9"/>
      <c r="QAR61" s="9"/>
      <c r="QAS61" s="9"/>
      <c r="QAT61" s="9"/>
      <c r="QAU61" s="9"/>
      <c r="QAV61" s="9"/>
      <c r="QAW61" s="9"/>
      <c r="QAX61" s="9"/>
      <c r="QAY61" s="9"/>
      <c r="QAZ61" s="9"/>
      <c r="QBA61" s="9"/>
      <c r="QBB61" s="9"/>
      <c r="QBC61" s="9"/>
      <c r="QBD61" s="9"/>
      <c r="QBE61" s="9"/>
      <c r="QBF61" s="9"/>
      <c r="QBG61" s="9"/>
      <c r="QBH61" s="9"/>
      <c r="QBI61" s="9"/>
      <c r="QBJ61" s="9"/>
      <c r="QBK61" s="9"/>
      <c r="QBL61" s="9"/>
      <c r="QBM61" s="9"/>
      <c r="QBN61" s="9"/>
      <c r="QBO61" s="9"/>
      <c r="QBP61" s="9"/>
      <c r="QBQ61" s="9"/>
      <c r="QBR61" s="9"/>
      <c r="QBS61" s="9"/>
      <c r="QBT61" s="9"/>
      <c r="QBU61" s="9"/>
      <c r="QBV61" s="9"/>
      <c r="QBW61" s="9"/>
      <c r="QBX61" s="9"/>
      <c r="QBY61" s="9"/>
      <c r="QBZ61" s="9"/>
      <c r="QCA61" s="9"/>
      <c r="QCB61" s="9"/>
      <c r="QCC61" s="9"/>
      <c r="QCD61" s="9"/>
      <c r="QCE61" s="9"/>
      <c r="QCF61" s="9"/>
      <c r="QCG61" s="9"/>
      <c r="QCH61" s="9"/>
      <c r="QCI61" s="9"/>
      <c r="QCJ61" s="9"/>
      <c r="QCK61" s="9"/>
      <c r="QCL61" s="9"/>
      <c r="QCM61" s="9"/>
      <c r="QCN61" s="9"/>
      <c r="QCO61" s="9"/>
      <c r="QCP61" s="9"/>
      <c r="QCQ61" s="9"/>
      <c r="QCR61" s="9"/>
      <c r="QCS61" s="9"/>
      <c r="QCT61" s="9"/>
      <c r="QCU61" s="9"/>
      <c r="QCV61" s="9"/>
      <c r="QCW61" s="9"/>
      <c r="QCX61" s="9"/>
      <c r="QCY61" s="9"/>
      <c r="QCZ61" s="9"/>
      <c r="QDA61" s="9"/>
      <c r="QDB61" s="9"/>
      <c r="QDC61" s="9"/>
      <c r="QDD61" s="9"/>
      <c r="QDE61" s="9"/>
      <c r="QDF61" s="9"/>
      <c r="QDG61" s="9"/>
      <c r="QDH61" s="9"/>
      <c r="QDI61" s="9"/>
      <c r="QDJ61" s="9"/>
      <c r="QDK61" s="9"/>
      <c r="QDL61" s="9"/>
      <c r="QDM61" s="9"/>
      <c r="QDN61" s="9"/>
      <c r="QDO61" s="9"/>
      <c r="QDP61" s="9"/>
      <c r="QDQ61" s="9"/>
      <c r="QDR61" s="9"/>
      <c r="QDS61" s="9"/>
      <c r="QDT61" s="9"/>
      <c r="QDU61" s="9"/>
      <c r="QDV61" s="9"/>
      <c r="QDW61" s="9"/>
      <c r="QDX61" s="9"/>
      <c r="QDY61" s="9"/>
      <c r="QDZ61" s="9"/>
      <c r="QEA61" s="9"/>
      <c r="QEB61" s="9"/>
      <c r="QEC61" s="9"/>
      <c r="QED61" s="9"/>
      <c r="QEE61" s="9"/>
      <c r="QEF61" s="9"/>
      <c r="QEG61" s="9"/>
      <c r="QEH61" s="9"/>
      <c r="QEI61" s="9"/>
      <c r="QEJ61" s="9"/>
      <c r="QEK61" s="9"/>
      <c r="QEL61" s="9"/>
      <c r="QEM61" s="9"/>
      <c r="QEN61" s="9"/>
      <c r="QEO61" s="9"/>
      <c r="QEP61" s="9"/>
      <c r="QEQ61" s="9"/>
      <c r="QER61" s="9"/>
      <c r="QES61" s="9"/>
      <c r="QET61" s="9"/>
      <c r="QEU61" s="9"/>
      <c r="QEV61" s="9"/>
      <c r="QEW61" s="9"/>
      <c r="QEX61" s="9"/>
      <c r="QEY61" s="9"/>
      <c r="QEZ61" s="9"/>
      <c r="QFA61" s="9"/>
      <c r="QFB61" s="9"/>
      <c r="QFC61" s="9"/>
      <c r="QFD61" s="9"/>
      <c r="QFE61" s="9"/>
      <c r="QFF61" s="9"/>
      <c r="QFG61" s="9"/>
      <c r="QFH61" s="9"/>
      <c r="QFI61" s="9"/>
      <c r="QFJ61" s="9"/>
      <c r="QFK61" s="9"/>
      <c r="QFL61" s="9"/>
      <c r="QFM61" s="9"/>
      <c r="QFN61" s="9"/>
      <c r="QFO61" s="9"/>
      <c r="QFP61" s="9"/>
      <c r="QFQ61" s="9"/>
      <c r="QFR61" s="9"/>
      <c r="QFS61" s="9"/>
      <c r="QFT61" s="9"/>
      <c r="QFU61" s="9"/>
      <c r="QFV61" s="9"/>
      <c r="QFW61" s="9"/>
      <c r="QFX61" s="9"/>
      <c r="QFY61" s="9"/>
      <c r="QFZ61" s="9"/>
      <c r="QGA61" s="9"/>
      <c r="QGB61" s="9"/>
      <c r="QGC61" s="9"/>
      <c r="QGD61" s="9"/>
      <c r="QGE61" s="9"/>
      <c r="QGF61" s="9"/>
      <c r="QGG61" s="9"/>
      <c r="QGH61" s="9"/>
      <c r="QGI61" s="9"/>
      <c r="QGJ61" s="9"/>
      <c r="QGK61" s="9"/>
      <c r="QGL61" s="9"/>
      <c r="QGM61" s="9"/>
      <c r="QGN61" s="9"/>
      <c r="QGO61" s="9"/>
      <c r="QGP61" s="9"/>
      <c r="QGQ61" s="9"/>
      <c r="QGR61" s="9"/>
      <c r="QGS61" s="9"/>
      <c r="QGT61" s="9"/>
      <c r="QGU61" s="9"/>
      <c r="QGV61" s="9"/>
      <c r="QGW61" s="9"/>
      <c r="QGX61" s="9"/>
      <c r="QGY61" s="9"/>
      <c r="QGZ61" s="9"/>
      <c r="QHA61" s="9"/>
      <c r="QHB61" s="9"/>
      <c r="QHC61" s="9"/>
      <c r="QHD61" s="9"/>
      <c r="QHE61" s="9"/>
      <c r="QHF61" s="9"/>
      <c r="QHG61" s="9"/>
      <c r="QHH61" s="9"/>
      <c r="QHI61" s="9"/>
      <c r="QHJ61" s="9"/>
      <c r="QHK61" s="9"/>
      <c r="QHL61" s="9"/>
      <c r="QHM61" s="9"/>
      <c r="QHN61" s="9"/>
      <c r="QHO61" s="9"/>
      <c r="QHP61" s="9"/>
      <c r="QHQ61" s="9"/>
      <c r="QHR61" s="9"/>
      <c r="QHS61" s="9"/>
      <c r="QHT61" s="9"/>
      <c r="QHU61" s="9"/>
      <c r="QHV61" s="9"/>
      <c r="QHW61" s="9"/>
      <c r="QHX61" s="9"/>
      <c r="QHY61" s="9"/>
      <c r="QHZ61" s="9"/>
      <c r="QIA61" s="9"/>
      <c r="QIB61" s="9"/>
      <c r="QIC61" s="9"/>
      <c r="QID61" s="9"/>
      <c r="QIE61" s="9"/>
      <c r="QIF61" s="9"/>
      <c r="QIG61" s="9"/>
      <c r="QIH61" s="9"/>
      <c r="QII61" s="9"/>
      <c r="QIJ61" s="9"/>
      <c r="QIK61" s="9"/>
      <c r="QIL61" s="9"/>
      <c r="QIM61" s="9"/>
      <c r="QIN61" s="9"/>
      <c r="QIO61" s="9"/>
      <c r="QIP61" s="9"/>
      <c r="QIQ61" s="9"/>
      <c r="QIR61" s="9"/>
      <c r="QIS61" s="9"/>
      <c r="QIT61" s="9"/>
      <c r="QIU61" s="9"/>
      <c r="QIV61" s="9"/>
      <c r="QIW61" s="9"/>
      <c r="QIX61" s="9"/>
      <c r="QIY61" s="9"/>
      <c r="QIZ61" s="9"/>
      <c r="QJA61" s="9"/>
      <c r="QJB61" s="9"/>
      <c r="QJC61" s="9"/>
      <c r="QJD61" s="9"/>
      <c r="QJE61" s="9"/>
      <c r="QJF61" s="9"/>
      <c r="QJG61" s="9"/>
      <c r="QJH61" s="9"/>
      <c r="QJI61" s="9"/>
      <c r="QJJ61" s="9"/>
      <c r="QJK61" s="9"/>
      <c r="QJL61" s="9"/>
      <c r="QJM61" s="9"/>
      <c r="QJN61" s="9"/>
      <c r="QJO61" s="9"/>
      <c r="QJP61" s="9"/>
      <c r="QJQ61" s="9"/>
      <c r="QJR61" s="9"/>
      <c r="QJS61" s="9"/>
      <c r="QJT61" s="9"/>
      <c r="QJU61" s="9"/>
      <c r="QJV61" s="9"/>
      <c r="QJW61" s="9"/>
      <c r="QJX61" s="9"/>
      <c r="QJY61" s="9"/>
      <c r="QJZ61" s="9"/>
      <c r="QKA61" s="9"/>
      <c r="QKB61" s="9"/>
      <c r="QKC61" s="9"/>
      <c r="QKD61" s="9"/>
      <c r="QKE61" s="9"/>
      <c r="QKF61" s="9"/>
      <c r="QKG61" s="9"/>
      <c r="QKH61" s="9"/>
      <c r="QKI61" s="9"/>
      <c r="QKJ61" s="9"/>
      <c r="QKK61" s="9"/>
      <c r="QKL61" s="9"/>
      <c r="QKM61" s="9"/>
      <c r="QKN61" s="9"/>
      <c r="QKO61" s="9"/>
      <c r="QKP61" s="9"/>
      <c r="QKQ61" s="9"/>
      <c r="QKR61" s="9"/>
      <c r="QKS61" s="9"/>
      <c r="QKT61" s="9"/>
      <c r="QKU61" s="9"/>
      <c r="QKV61" s="9"/>
      <c r="QKW61" s="9"/>
      <c r="QKX61" s="9"/>
      <c r="QKY61" s="9"/>
      <c r="QKZ61" s="9"/>
      <c r="QLA61" s="9"/>
      <c r="QLB61" s="9"/>
      <c r="QLC61" s="9"/>
      <c r="QLD61" s="9"/>
      <c r="QLE61" s="9"/>
      <c r="QLF61" s="9"/>
      <c r="QLG61" s="9"/>
      <c r="QLH61" s="9"/>
      <c r="QLI61" s="9"/>
      <c r="QLJ61" s="9"/>
      <c r="QLK61" s="9"/>
      <c r="QLL61" s="9"/>
      <c r="QLM61" s="9"/>
      <c r="QLN61" s="9"/>
      <c r="QLO61" s="9"/>
      <c r="QLP61" s="9"/>
      <c r="QLQ61" s="9"/>
      <c r="QLR61" s="9"/>
      <c r="QLS61" s="9"/>
      <c r="QLT61" s="9"/>
      <c r="QLU61" s="9"/>
      <c r="QLV61" s="9"/>
      <c r="QLW61" s="9"/>
      <c r="QLX61" s="9"/>
      <c r="QLY61" s="9"/>
      <c r="QLZ61" s="9"/>
      <c r="QMA61" s="9"/>
      <c r="QMB61" s="9"/>
      <c r="QMC61" s="9"/>
      <c r="QMD61" s="9"/>
      <c r="QME61" s="9"/>
      <c r="QMF61" s="9"/>
      <c r="QMG61" s="9"/>
      <c r="QMH61" s="9"/>
      <c r="QMI61" s="9"/>
      <c r="QMJ61" s="9"/>
      <c r="QMK61" s="9"/>
      <c r="QML61" s="9"/>
      <c r="QMM61" s="9"/>
      <c r="QMN61" s="9"/>
      <c r="QMO61" s="9"/>
      <c r="QMP61" s="9"/>
      <c r="QMQ61" s="9"/>
      <c r="QMR61" s="9"/>
      <c r="QMS61" s="9"/>
      <c r="QMT61" s="9"/>
      <c r="QMU61" s="9"/>
      <c r="QMV61" s="9"/>
      <c r="QMW61" s="9"/>
      <c r="QMX61" s="9"/>
      <c r="QMY61" s="9"/>
      <c r="QMZ61" s="9"/>
      <c r="QNA61" s="9"/>
      <c r="QNB61" s="9"/>
      <c r="QNC61" s="9"/>
      <c r="QND61" s="9"/>
      <c r="QNE61" s="9"/>
      <c r="QNF61" s="9"/>
      <c r="QNG61" s="9"/>
      <c r="QNH61" s="9"/>
      <c r="QNI61" s="9"/>
      <c r="QNJ61" s="9"/>
      <c r="QNK61" s="9"/>
      <c r="QNL61" s="9"/>
      <c r="QNM61" s="9"/>
      <c r="QNN61" s="9"/>
      <c r="QNO61" s="9"/>
      <c r="QNP61" s="9"/>
      <c r="QNQ61" s="9"/>
      <c r="QNR61" s="9"/>
      <c r="QNS61" s="9"/>
      <c r="QNT61" s="9"/>
      <c r="QNU61" s="9"/>
      <c r="QNV61" s="9"/>
      <c r="QNW61" s="9"/>
      <c r="QNX61" s="9"/>
      <c r="QNY61" s="9"/>
      <c r="QNZ61" s="9"/>
      <c r="QOA61" s="9"/>
      <c r="QOB61" s="9"/>
      <c r="QOC61" s="9"/>
      <c r="QOD61" s="9"/>
      <c r="QOE61" s="9"/>
      <c r="QOF61" s="9"/>
      <c r="QOG61" s="9"/>
      <c r="QOH61" s="9"/>
      <c r="QOI61" s="9"/>
      <c r="QOJ61" s="9"/>
      <c r="QOK61" s="9"/>
      <c r="QOL61" s="9"/>
      <c r="QOM61" s="9"/>
      <c r="QON61" s="9"/>
      <c r="QOO61" s="9"/>
      <c r="QOP61" s="9"/>
      <c r="QOQ61" s="9"/>
      <c r="QOR61" s="9"/>
      <c r="QOS61" s="9"/>
      <c r="QOT61" s="9"/>
      <c r="QOU61" s="9"/>
      <c r="QOV61" s="9"/>
      <c r="QOW61" s="9"/>
      <c r="QOX61" s="9"/>
      <c r="QOY61" s="9"/>
      <c r="QOZ61" s="9"/>
      <c r="QPA61" s="9"/>
      <c r="QPB61" s="9"/>
      <c r="QPC61" s="9"/>
      <c r="QPD61" s="9"/>
      <c r="QPE61" s="9"/>
      <c r="QPF61" s="9"/>
      <c r="QPG61" s="9"/>
      <c r="QPH61" s="9"/>
      <c r="QPI61" s="9"/>
      <c r="QPJ61" s="9"/>
      <c r="QPK61" s="9"/>
      <c r="QPL61" s="9"/>
      <c r="QPM61" s="9"/>
      <c r="QPN61" s="9"/>
      <c r="QPO61" s="9"/>
      <c r="QPP61" s="9"/>
      <c r="QPQ61" s="9"/>
      <c r="QPR61" s="9"/>
      <c r="QPS61" s="9"/>
      <c r="QPT61" s="9"/>
      <c r="QPU61" s="9"/>
      <c r="QPV61" s="9"/>
      <c r="QPW61" s="9"/>
      <c r="QPX61" s="9"/>
      <c r="QPY61" s="9"/>
      <c r="QPZ61" s="9"/>
      <c r="QQA61" s="9"/>
      <c r="QQB61" s="9"/>
      <c r="QQC61" s="9"/>
      <c r="QQD61" s="9"/>
      <c r="QQE61" s="9"/>
      <c r="QQF61" s="9"/>
      <c r="QQG61" s="9"/>
      <c r="QQH61" s="9"/>
      <c r="QQI61" s="9"/>
      <c r="QQJ61" s="9"/>
      <c r="QQK61" s="9"/>
      <c r="QQL61" s="9"/>
      <c r="QQM61" s="9"/>
      <c r="QQN61" s="9"/>
      <c r="QQO61" s="9"/>
      <c r="QQP61" s="9"/>
      <c r="QQQ61" s="9"/>
      <c r="QQR61" s="9"/>
      <c r="QQS61" s="9"/>
      <c r="QQT61" s="9"/>
      <c r="QQU61" s="9"/>
      <c r="QQV61" s="9"/>
      <c r="QQW61" s="9"/>
      <c r="QQX61" s="9"/>
      <c r="QQY61" s="9"/>
      <c r="QQZ61" s="9"/>
      <c r="QRA61" s="9"/>
      <c r="QRB61" s="9"/>
      <c r="QRC61" s="9"/>
      <c r="QRD61" s="9"/>
      <c r="QRE61" s="9"/>
      <c r="QRF61" s="9"/>
      <c r="QRG61" s="9"/>
      <c r="QRH61" s="9"/>
      <c r="QRI61" s="9"/>
      <c r="QRJ61" s="9"/>
      <c r="QRK61" s="9"/>
      <c r="QRL61" s="9"/>
      <c r="QRM61" s="9"/>
      <c r="QRN61" s="9"/>
      <c r="QRO61" s="9"/>
      <c r="QRP61" s="9"/>
      <c r="QRQ61" s="9"/>
      <c r="QRR61" s="9"/>
      <c r="QRS61" s="9"/>
      <c r="QRT61" s="9"/>
      <c r="QRU61" s="9"/>
      <c r="QRV61" s="9"/>
      <c r="QRW61" s="9"/>
      <c r="QRX61" s="9"/>
      <c r="QRY61" s="9"/>
      <c r="QRZ61" s="9"/>
      <c r="QSA61" s="9"/>
      <c r="QSB61" s="9"/>
      <c r="QSC61" s="9"/>
      <c r="QSD61" s="9"/>
      <c r="QSE61" s="9"/>
      <c r="QSF61" s="9"/>
      <c r="QSG61" s="9"/>
      <c r="QSH61" s="9"/>
      <c r="QSI61" s="9"/>
      <c r="QSJ61" s="9"/>
      <c r="QSK61" s="9"/>
      <c r="QSL61" s="9"/>
      <c r="QSM61" s="9"/>
      <c r="QSN61" s="9"/>
      <c r="QSO61" s="9"/>
      <c r="QSP61" s="9"/>
      <c r="QSQ61" s="9"/>
      <c r="QSR61" s="9"/>
      <c r="QSS61" s="9"/>
      <c r="QST61" s="9"/>
      <c r="QSU61" s="9"/>
      <c r="QSV61" s="9"/>
      <c r="QSW61" s="9"/>
      <c r="QSX61" s="9"/>
      <c r="QSY61" s="9"/>
      <c r="QSZ61" s="9"/>
      <c r="QTA61" s="9"/>
      <c r="QTB61" s="9"/>
      <c r="QTC61" s="9"/>
      <c r="QTD61" s="9"/>
      <c r="QTE61" s="9"/>
      <c r="QTF61" s="9"/>
      <c r="QTG61" s="9"/>
      <c r="QTH61" s="9"/>
      <c r="QTI61" s="9"/>
      <c r="QTJ61" s="9"/>
      <c r="QTK61" s="9"/>
      <c r="QTL61" s="9"/>
      <c r="QTM61" s="9"/>
      <c r="QTN61" s="9"/>
      <c r="QTO61" s="9"/>
      <c r="QTP61" s="9"/>
      <c r="QTQ61" s="9"/>
      <c r="QTR61" s="9"/>
      <c r="QTS61" s="9"/>
      <c r="QTT61" s="9"/>
      <c r="QTU61" s="9"/>
      <c r="QTV61" s="9"/>
      <c r="QTW61" s="9"/>
      <c r="QTX61" s="9"/>
      <c r="QTY61" s="9"/>
      <c r="QTZ61" s="9"/>
      <c r="QUA61" s="9"/>
      <c r="QUB61" s="9"/>
      <c r="QUC61" s="9"/>
      <c r="QUD61" s="9"/>
      <c r="QUE61" s="9"/>
      <c r="QUF61" s="9"/>
      <c r="QUG61" s="9"/>
      <c r="QUH61" s="9"/>
      <c r="QUI61" s="9"/>
      <c r="QUJ61" s="9"/>
      <c r="QUK61" s="9"/>
      <c r="QUL61" s="9"/>
      <c r="QUM61" s="9"/>
      <c r="QUN61" s="9"/>
      <c r="QUO61" s="9"/>
      <c r="QUP61" s="9"/>
      <c r="QUQ61" s="9"/>
      <c r="QUR61" s="9"/>
      <c r="QUS61" s="9"/>
      <c r="QUT61" s="9"/>
      <c r="QUU61" s="9"/>
      <c r="QUV61" s="9"/>
      <c r="QUW61" s="9"/>
      <c r="QUX61" s="9"/>
      <c r="QUY61" s="9"/>
      <c r="QUZ61" s="9"/>
      <c r="QVA61" s="9"/>
      <c r="QVB61" s="9"/>
      <c r="QVC61" s="9"/>
      <c r="QVD61" s="9"/>
      <c r="QVE61" s="9"/>
      <c r="QVF61" s="9"/>
      <c r="QVG61" s="9"/>
      <c r="QVH61" s="9"/>
      <c r="QVI61" s="9"/>
      <c r="QVJ61" s="9"/>
      <c r="QVK61" s="9"/>
      <c r="QVL61" s="9"/>
      <c r="QVM61" s="9"/>
      <c r="QVN61" s="9"/>
      <c r="QVO61" s="9"/>
      <c r="QVP61" s="9"/>
      <c r="QVQ61" s="9"/>
      <c r="QVR61" s="9"/>
      <c r="QVS61" s="9"/>
      <c r="QVT61" s="9"/>
      <c r="QVU61" s="9"/>
      <c r="QVV61" s="9"/>
      <c r="QVW61" s="9"/>
      <c r="QVX61" s="9"/>
      <c r="QVY61" s="9"/>
      <c r="QVZ61" s="9"/>
      <c r="QWA61" s="9"/>
      <c r="QWB61" s="9"/>
      <c r="QWC61" s="9"/>
      <c r="QWD61" s="9"/>
      <c r="QWE61" s="9"/>
      <c r="QWF61" s="9"/>
      <c r="QWG61" s="9"/>
      <c r="QWH61" s="9"/>
      <c r="QWI61" s="9"/>
      <c r="QWJ61" s="9"/>
      <c r="QWK61" s="9"/>
      <c r="QWL61" s="9"/>
      <c r="QWM61" s="9"/>
      <c r="QWN61" s="9"/>
      <c r="QWO61" s="9"/>
      <c r="QWP61" s="9"/>
      <c r="QWQ61" s="9"/>
      <c r="QWR61" s="9"/>
      <c r="QWS61" s="9"/>
      <c r="QWT61" s="9"/>
      <c r="QWU61" s="9"/>
      <c r="QWV61" s="9"/>
      <c r="QWW61" s="9"/>
      <c r="QWX61" s="9"/>
      <c r="QWY61" s="9"/>
      <c r="QWZ61" s="9"/>
      <c r="QXA61" s="9"/>
      <c r="QXB61" s="9"/>
      <c r="QXC61" s="9"/>
      <c r="QXD61" s="9"/>
      <c r="QXE61" s="9"/>
      <c r="QXF61" s="9"/>
      <c r="QXG61" s="9"/>
      <c r="QXH61" s="9"/>
      <c r="QXI61" s="9"/>
      <c r="QXJ61" s="9"/>
      <c r="QXK61" s="9"/>
      <c r="QXL61" s="9"/>
      <c r="QXM61" s="9"/>
      <c r="QXN61" s="9"/>
      <c r="QXO61" s="9"/>
      <c r="QXP61" s="9"/>
      <c r="QXQ61" s="9"/>
      <c r="QXR61" s="9"/>
      <c r="QXS61" s="9"/>
      <c r="QXT61" s="9"/>
      <c r="QXU61" s="9"/>
      <c r="QXV61" s="9"/>
      <c r="QXW61" s="9"/>
      <c r="QXX61" s="9"/>
      <c r="QXY61" s="9"/>
      <c r="QXZ61" s="9"/>
      <c r="QYA61" s="9"/>
      <c r="QYB61" s="9"/>
      <c r="QYC61" s="9"/>
      <c r="QYD61" s="9"/>
      <c r="QYE61" s="9"/>
      <c r="QYF61" s="9"/>
      <c r="QYG61" s="9"/>
      <c r="QYH61" s="9"/>
      <c r="QYI61" s="9"/>
      <c r="QYJ61" s="9"/>
      <c r="QYK61" s="9"/>
      <c r="QYL61" s="9"/>
      <c r="QYM61" s="9"/>
      <c r="QYN61" s="9"/>
      <c r="QYO61" s="9"/>
      <c r="QYP61" s="9"/>
      <c r="QYQ61" s="9"/>
      <c r="QYR61" s="9"/>
      <c r="QYS61" s="9"/>
      <c r="QYT61" s="9"/>
      <c r="QYU61" s="9"/>
      <c r="QYV61" s="9"/>
      <c r="QYW61" s="9"/>
      <c r="QYX61" s="9"/>
      <c r="QYY61" s="9"/>
      <c r="QYZ61" s="9"/>
      <c r="QZA61" s="9"/>
      <c r="QZB61" s="9"/>
      <c r="QZC61" s="9"/>
      <c r="QZD61" s="9"/>
      <c r="QZE61" s="9"/>
      <c r="QZF61" s="9"/>
      <c r="QZG61" s="9"/>
      <c r="QZH61" s="9"/>
      <c r="QZI61" s="9"/>
      <c r="QZJ61" s="9"/>
      <c r="QZK61" s="9"/>
      <c r="QZL61" s="9"/>
      <c r="QZM61" s="9"/>
      <c r="QZN61" s="9"/>
      <c r="QZO61" s="9"/>
      <c r="QZP61" s="9"/>
      <c r="QZQ61" s="9"/>
      <c r="QZR61" s="9"/>
      <c r="QZS61" s="9"/>
      <c r="QZT61" s="9"/>
      <c r="QZU61" s="9"/>
      <c r="QZV61" s="9"/>
      <c r="QZW61" s="9"/>
      <c r="QZX61" s="9"/>
      <c r="QZY61" s="9"/>
      <c r="QZZ61" s="9"/>
      <c r="RAA61" s="9"/>
      <c r="RAB61" s="9"/>
      <c r="RAC61" s="9"/>
      <c r="RAD61" s="9"/>
      <c r="RAE61" s="9"/>
      <c r="RAF61" s="9"/>
      <c r="RAG61" s="9"/>
      <c r="RAH61" s="9"/>
      <c r="RAI61" s="9"/>
      <c r="RAJ61" s="9"/>
      <c r="RAK61" s="9"/>
      <c r="RAL61" s="9"/>
      <c r="RAM61" s="9"/>
      <c r="RAN61" s="9"/>
      <c r="RAO61" s="9"/>
      <c r="RAP61" s="9"/>
      <c r="RAQ61" s="9"/>
      <c r="RAR61" s="9"/>
      <c r="RAS61" s="9"/>
      <c r="RAT61" s="9"/>
      <c r="RAU61" s="9"/>
      <c r="RAV61" s="9"/>
      <c r="RAW61" s="9"/>
      <c r="RAX61" s="9"/>
      <c r="RAY61" s="9"/>
      <c r="RAZ61" s="9"/>
      <c r="RBA61" s="9"/>
      <c r="RBB61" s="9"/>
      <c r="RBC61" s="9"/>
      <c r="RBD61" s="9"/>
      <c r="RBE61" s="9"/>
      <c r="RBF61" s="9"/>
      <c r="RBG61" s="9"/>
      <c r="RBH61" s="9"/>
      <c r="RBI61" s="9"/>
      <c r="RBJ61" s="9"/>
      <c r="RBK61" s="9"/>
      <c r="RBL61" s="9"/>
      <c r="RBM61" s="9"/>
      <c r="RBN61" s="9"/>
      <c r="RBO61" s="9"/>
      <c r="RBP61" s="9"/>
      <c r="RBQ61" s="9"/>
      <c r="RBR61" s="9"/>
      <c r="RBS61" s="9"/>
      <c r="RBT61" s="9"/>
      <c r="RBU61" s="9"/>
      <c r="RBV61" s="9"/>
      <c r="RBW61" s="9"/>
      <c r="RBX61" s="9"/>
      <c r="RBY61" s="9"/>
      <c r="RBZ61" s="9"/>
      <c r="RCA61" s="9"/>
      <c r="RCB61" s="9"/>
      <c r="RCC61" s="9"/>
      <c r="RCD61" s="9"/>
      <c r="RCE61" s="9"/>
      <c r="RCF61" s="9"/>
      <c r="RCG61" s="9"/>
      <c r="RCH61" s="9"/>
      <c r="RCI61" s="9"/>
      <c r="RCJ61" s="9"/>
      <c r="RCK61" s="9"/>
      <c r="RCL61" s="9"/>
      <c r="RCM61" s="9"/>
      <c r="RCN61" s="9"/>
      <c r="RCO61" s="9"/>
      <c r="RCP61" s="9"/>
      <c r="RCQ61" s="9"/>
      <c r="RCR61" s="9"/>
      <c r="RCS61" s="9"/>
      <c r="RCT61" s="9"/>
      <c r="RCU61" s="9"/>
      <c r="RCV61" s="9"/>
      <c r="RCW61" s="9"/>
      <c r="RCX61" s="9"/>
      <c r="RCY61" s="9"/>
      <c r="RCZ61" s="9"/>
      <c r="RDA61" s="9"/>
      <c r="RDB61" s="9"/>
      <c r="RDC61" s="9"/>
      <c r="RDD61" s="9"/>
      <c r="RDE61" s="9"/>
      <c r="RDF61" s="9"/>
      <c r="RDG61" s="9"/>
      <c r="RDH61" s="9"/>
      <c r="RDI61" s="9"/>
      <c r="RDJ61" s="9"/>
      <c r="RDK61" s="9"/>
      <c r="RDL61" s="9"/>
      <c r="RDM61" s="9"/>
      <c r="RDN61" s="9"/>
      <c r="RDO61" s="9"/>
      <c r="RDP61" s="9"/>
      <c r="RDQ61" s="9"/>
      <c r="RDR61" s="9"/>
      <c r="RDS61" s="9"/>
      <c r="RDT61" s="9"/>
      <c r="RDU61" s="9"/>
      <c r="RDV61" s="9"/>
      <c r="RDW61" s="9"/>
      <c r="RDX61" s="9"/>
      <c r="RDY61" s="9"/>
      <c r="RDZ61" s="9"/>
      <c r="REA61" s="9"/>
      <c r="REB61" s="9"/>
      <c r="REC61" s="9"/>
      <c r="RED61" s="9"/>
      <c r="REE61" s="9"/>
      <c r="REF61" s="9"/>
      <c r="REG61" s="9"/>
      <c r="REH61" s="9"/>
      <c r="REI61" s="9"/>
      <c r="REJ61" s="9"/>
      <c r="REK61" s="9"/>
      <c r="REL61" s="9"/>
      <c r="REM61" s="9"/>
      <c r="REN61" s="9"/>
      <c r="REO61" s="9"/>
      <c r="REP61" s="9"/>
      <c r="REQ61" s="9"/>
      <c r="RER61" s="9"/>
      <c r="RES61" s="9"/>
      <c r="RET61" s="9"/>
      <c r="REU61" s="9"/>
      <c r="REV61" s="9"/>
      <c r="REW61" s="9"/>
      <c r="REX61" s="9"/>
      <c r="REY61" s="9"/>
      <c r="REZ61" s="9"/>
      <c r="RFA61" s="9"/>
      <c r="RFB61" s="9"/>
      <c r="RFC61" s="9"/>
      <c r="RFD61" s="9"/>
      <c r="RFE61" s="9"/>
      <c r="RFF61" s="9"/>
      <c r="RFG61" s="9"/>
      <c r="RFH61" s="9"/>
      <c r="RFI61" s="9"/>
      <c r="RFJ61" s="9"/>
      <c r="RFK61" s="9"/>
      <c r="RFL61" s="9"/>
      <c r="RFM61" s="9"/>
      <c r="RFN61" s="9"/>
      <c r="RFO61" s="9"/>
      <c r="RFP61" s="9"/>
      <c r="RFQ61" s="9"/>
      <c r="RFR61" s="9"/>
      <c r="RFS61" s="9"/>
      <c r="RFT61" s="9"/>
      <c r="RFU61" s="9"/>
      <c r="RFV61" s="9"/>
      <c r="RFW61" s="9"/>
      <c r="RFX61" s="9"/>
      <c r="RFY61" s="9"/>
      <c r="RFZ61" s="9"/>
      <c r="RGA61" s="9"/>
      <c r="RGB61" s="9"/>
      <c r="RGC61" s="9"/>
      <c r="RGD61" s="9"/>
      <c r="RGE61" s="9"/>
      <c r="RGF61" s="9"/>
      <c r="RGG61" s="9"/>
      <c r="RGH61" s="9"/>
      <c r="RGI61" s="9"/>
      <c r="RGJ61" s="9"/>
      <c r="RGK61" s="9"/>
      <c r="RGL61" s="9"/>
      <c r="RGM61" s="9"/>
      <c r="RGN61" s="9"/>
      <c r="RGO61" s="9"/>
      <c r="RGP61" s="9"/>
      <c r="RGQ61" s="9"/>
      <c r="RGR61" s="9"/>
      <c r="RGS61" s="9"/>
      <c r="RGT61" s="9"/>
      <c r="RGU61" s="9"/>
      <c r="RGV61" s="9"/>
      <c r="RGW61" s="9"/>
      <c r="RGX61" s="9"/>
      <c r="RGY61" s="9"/>
      <c r="RGZ61" s="9"/>
      <c r="RHA61" s="9"/>
      <c r="RHB61" s="9"/>
      <c r="RHC61" s="9"/>
      <c r="RHD61" s="9"/>
      <c r="RHE61" s="9"/>
      <c r="RHF61" s="9"/>
      <c r="RHG61" s="9"/>
      <c r="RHH61" s="9"/>
      <c r="RHI61" s="9"/>
      <c r="RHJ61" s="9"/>
      <c r="RHK61" s="9"/>
      <c r="RHL61" s="9"/>
      <c r="RHM61" s="9"/>
      <c r="RHN61" s="9"/>
      <c r="RHO61" s="9"/>
      <c r="RHP61" s="9"/>
      <c r="RHQ61" s="9"/>
      <c r="RHR61" s="9"/>
      <c r="RHS61" s="9"/>
      <c r="RHT61" s="9"/>
      <c r="RHU61" s="9"/>
      <c r="RHV61" s="9"/>
      <c r="RHW61" s="9"/>
      <c r="RHX61" s="9"/>
      <c r="RHY61" s="9"/>
      <c r="RHZ61" s="9"/>
      <c r="RIA61" s="9"/>
      <c r="RIB61" s="9"/>
      <c r="RIC61" s="9"/>
      <c r="RID61" s="9"/>
      <c r="RIE61" s="9"/>
      <c r="RIF61" s="9"/>
      <c r="RIG61" s="9"/>
      <c r="RIH61" s="9"/>
      <c r="RII61" s="9"/>
      <c r="RIJ61" s="9"/>
      <c r="RIK61" s="9"/>
      <c r="RIL61" s="9"/>
      <c r="RIM61" s="9"/>
      <c r="RIN61" s="9"/>
      <c r="RIO61" s="9"/>
      <c r="RIP61" s="9"/>
      <c r="RIQ61" s="9"/>
      <c r="RIR61" s="9"/>
      <c r="RIS61" s="9"/>
      <c r="RIT61" s="9"/>
      <c r="RIU61" s="9"/>
      <c r="RIV61" s="9"/>
      <c r="RIW61" s="9"/>
      <c r="RIX61" s="9"/>
      <c r="RIY61" s="9"/>
      <c r="RIZ61" s="9"/>
      <c r="RJA61" s="9"/>
      <c r="RJB61" s="9"/>
      <c r="RJC61" s="9"/>
      <c r="RJD61" s="9"/>
      <c r="RJE61" s="9"/>
      <c r="RJF61" s="9"/>
      <c r="RJG61" s="9"/>
      <c r="RJH61" s="9"/>
      <c r="RJI61" s="9"/>
      <c r="RJJ61" s="9"/>
      <c r="RJK61" s="9"/>
      <c r="RJL61" s="9"/>
      <c r="RJM61" s="9"/>
      <c r="RJN61" s="9"/>
      <c r="RJO61" s="9"/>
      <c r="RJP61" s="9"/>
      <c r="RJQ61" s="9"/>
      <c r="RJR61" s="9"/>
      <c r="RJS61" s="9"/>
      <c r="RJT61" s="9"/>
      <c r="RJU61" s="9"/>
      <c r="RJV61" s="9"/>
      <c r="RJW61" s="9"/>
      <c r="RJX61" s="9"/>
      <c r="RJY61" s="9"/>
      <c r="RJZ61" s="9"/>
      <c r="RKA61" s="9"/>
      <c r="RKB61" s="9"/>
      <c r="RKC61" s="9"/>
      <c r="RKD61" s="9"/>
      <c r="RKE61" s="9"/>
      <c r="RKF61" s="9"/>
      <c r="RKG61" s="9"/>
      <c r="RKH61" s="9"/>
      <c r="RKI61" s="9"/>
      <c r="RKJ61" s="9"/>
      <c r="RKK61" s="9"/>
      <c r="RKL61" s="9"/>
      <c r="RKM61" s="9"/>
      <c r="RKN61" s="9"/>
      <c r="RKO61" s="9"/>
      <c r="RKP61" s="9"/>
      <c r="RKQ61" s="9"/>
      <c r="RKR61" s="9"/>
      <c r="RKS61" s="9"/>
      <c r="RKT61" s="9"/>
      <c r="RKU61" s="9"/>
      <c r="RKV61" s="9"/>
      <c r="RKW61" s="9"/>
      <c r="RKX61" s="9"/>
      <c r="RKY61" s="9"/>
      <c r="RKZ61" s="9"/>
      <c r="RLA61" s="9"/>
      <c r="RLB61" s="9"/>
      <c r="RLC61" s="9"/>
      <c r="RLD61" s="9"/>
      <c r="RLE61" s="9"/>
      <c r="RLF61" s="9"/>
      <c r="RLG61" s="9"/>
      <c r="RLH61" s="9"/>
      <c r="RLI61" s="9"/>
      <c r="RLJ61" s="9"/>
      <c r="RLK61" s="9"/>
      <c r="RLL61" s="9"/>
      <c r="RLM61" s="9"/>
      <c r="RLN61" s="9"/>
      <c r="RLO61" s="9"/>
      <c r="RLP61" s="9"/>
      <c r="RLQ61" s="9"/>
      <c r="RLR61" s="9"/>
      <c r="RLS61" s="9"/>
      <c r="RLT61" s="9"/>
      <c r="RLU61" s="9"/>
      <c r="RLV61" s="9"/>
      <c r="RLW61" s="9"/>
      <c r="RLX61" s="9"/>
      <c r="RLY61" s="9"/>
      <c r="RLZ61" s="9"/>
      <c r="RMA61" s="9"/>
      <c r="RMB61" s="9"/>
      <c r="RMC61" s="9"/>
      <c r="RMD61" s="9"/>
      <c r="RME61" s="9"/>
      <c r="RMF61" s="9"/>
      <c r="RMG61" s="9"/>
      <c r="RMH61" s="9"/>
      <c r="RMI61" s="9"/>
      <c r="RMJ61" s="9"/>
      <c r="RMK61" s="9"/>
      <c r="RML61" s="9"/>
      <c r="RMM61" s="9"/>
      <c r="RMN61" s="9"/>
      <c r="RMO61" s="9"/>
      <c r="RMP61" s="9"/>
      <c r="RMQ61" s="9"/>
      <c r="RMR61" s="9"/>
      <c r="RMS61" s="9"/>
      <c r="RMT61" s="9"/>
      <c r="RMU61" s="9"/>
      <c r="RMV61" s="9"/>
      <c r="RMW61" s="9"/>
      <c r="RMX61" s="9"/>
      <c r="RMY61" s="9"/>
      <c r="RMZ61" s="9"/>
      <c r="RNA61" s="9"/>
      <c r="RNB61" s="9"/>
      <c r="RNC61" s="9"/>
      <c r="RND61" s="9"/>
      <c r="RNE61" s="9"/>
      <c r="RNF61" s="9"/>
      <c r="RNG61" s="9"/>
      <c r="RNH61" s="9"/>
      <c r="RNI61" s="9"/>
      <c r="RNJ61" s="9"/>
      <c r="RNK61" s="9"/>
      <c r="RNL61" s="9"/>
      <c r="RNM61" s="9"/>
      <c r="RNN61" s="9"/>
      <c r="RNO61" s="9"/>
      <c r="RNP61" s="9"/>
      <c r="RNQ61" s="9"/>
      <c r="RNR61" s="9"/>
      <c r="RNS61" s="9"/>
      <c r="RNT61" s="9"/>
      <c r="RNU61" s="9"/>
      <c r="RNV61" s="9"/>
      <c r="RNW61" s="9"/>
      <c r="RNX61" s="9"/>
      <c r="RNY61" s="9"/>
      <c r="RNZ61" s="9"/>
      <c r="ROA61" s="9"/>
      <c r="ROB61" s="9"/>
      <c r="ROC61" s="9"/>
      <c r="ROD61" s="9"/>
      <c r="ROE61" s="9"/>
      <c r="ROF61" s="9"/>
      <c r="ROG61" s="9"/>
      <c r="ROH61" s="9"/>
      <c r="ROI61" s="9"/>
      <c r="ROJ61" s="9"/>
      <c r="ROK61" s="9"/>
      <c r="ROL61" s="9"/>
      <c r="ROM61" s="9"/>
      <c r="RON61" s="9"/>
      <c r="ROO61" s="9"/>
      <c r="ROP61" s="9"/>
      <c r="ROQ61" s="9"/>
      <c r="ROR61" s="9"/>
      <c r="ROS61" s="9"/>
      <c r="ROT61" s="9"/>
      <c r="ROU61" s="9"/>
      <c r="ROV61" s="9"/>
      <c r="ROW61" s="9"/>
      <c r="ROX61" s="9"/>
      <c r="ROY61" s="9"/>
      <c r="ROZ61" s="9"/>
      <c r="RPA61" s="9"/>
      <c r="RPB61" s="9"/>
      <c r="RPC61" s="9"/>
      <c r="RPD61" s="9"/>
      <c r="RPE61" s="9"/>
      <c r="RPF61" s="9"/>
      <c r="RPG61" s="9"/>
      <c r="RPH61" s="9"/>
      <c r="RPI61" s="9"/>
      <c r="RPJ61" s="9"/>
      <c r="RPK61" s="9"/>
      <c r="RPL61" s="9"/>
      <c r="RPM61" s="9"/>
      <c r="RPN61" s="9"/>
      <c r="RPO61" s="9"/>
      <c r="RPP61" s="9"/>
      <c r="RPQ61" s="9"/>
      <c r="RPR61" s="9"/>
      <c r="RPS61" s="9"/>
      <c r="RPT61" s="9"/>
      <c r="RPU61" s="9"/>
      <c r="RPV61" s="9"/>
      <c r="RPW61" s="9"/>
      <c r="RPX61" s="9"/>
      <c r="RPY61" s="9"/>
      <c r="RPZ61" s="9"/>
      <c r="RQA61" s="9"/>
      <c r="RQB61" s="9"/>
      <c r="RQC61" s="9"/>
      <c r="RQD61" s="9"/>
      <c r="RQE61" s="9"/>
      <c r="RQF61" s="9"/>
      <c r="RQG61" s="9"/>
      <c r="RQH61" s="9"/>
      <c r="RQI61" s="9"/>
      <c r="RQJ61" s="9"/>
      <c r="RQK61" s="9"/>
      <c r="RQL61" s="9"/>
      <c r="RQM61" s="9"/>
      <c r="RQN61" s="9"/>
      <c r="RQO61" s="9"/>
      <c r="RQP61" s="9"/>
      <c r="RQQ61" s="9"/>
      <c r="RQR61" s="9"/>
      <c r="RQS61" s="9"/>
      <c r="RQT61" s="9"/>
      <c r="RQU61" s="9"/>
      <c r="RQV61" s="9"/>
      <c r="RQW61" s="9"/>
      <c r="RQX61" s="9"/>
      <c r="RQY61" s="9"/>
      <c r="RQZ61" s="9"/>
      <c r="RRA61" s="9"/>
      <c r="RRB61" s="9"/>
      <c r="RRC61" s="9"/>
      <c r="RRD61" s="9"/>
      <c r="RRE61" s="9"/>
      <c r="RRF61" s="9"/>
      <c r="RRG61" s="9"/>
      <c r="RRH61" s="9"/>
      <c r="RRI61" s="9"/>
      <c r="RRJ61" s="9"/>
      <c r="RRK61" s="9"/>
      <c r="RRL61" s="9"/>
      <c r="RRM61" s="9"/>
      <c r="RRN61" s="9"/>
      <c r="RRO61" s="9"/>
      <c r="RRP61" s="9"/>
      <c r="RRQ61" s="9"/>
      <c r="RRR61" s="9"/>
      <c r="RRS61" s="9"/>
      <c r="RRT61" s="9"/>
      <c r="RRU61" s="9"/>
      <c r="RRV61" s="9"/>
      <c r="RRW61" s="9"/>
      <c r="RRX61" s="9"/>
      <c r="RRY61" s="9"/>
      <c r="RRZ61" s="9"/>
      <c r="RSA61" s="9"/>
      <c r="RSB61" s="9"/>
      <c r="RSC61" s="9"/>
      <c r="RSD61" s="9"/>
      <c r="RSE61" s="9"/>
      <c r="RSF61" s="9"/>
      <c r="RSG61" s="9"/>
      <c r="RSH61" s="9"/>
      <c r="RSI61" s="9"/>
      <c r="RSJ61" s="9"/>
      <c r="RSK61" s="9"/>
      <c r="RSL61" s="9"/>
      <c r="RSM61" s="9"/>
      <c r="RSN61" s="9"/>
      <c r="RSO61" s="9"/>
      <c r="RSP61" s="9"/>
      <c r="RSQ61" s="9"/>
      <c r="RSR61" s="9"/>
      <c r="RSS61" s="9"/>
      <c r="RST61" s="9"/>
      <c r="RSU61" s="9"/>
      <c r="RSV61" s="9"/>
      <c r="RSW61" s="9"/>
      <c r="RSX61" s="9"/>
      <c r="RSY61" s="9"/>
      <c r="RSZ61" s="9"/>
      <c r="RTA61" s="9"/>
      <c r="RTB61" s="9"/>
      <c r="RTC61" s="9"/>
      <c r="RTD61" s="9"/>
      <c r="RTE61" s="9"/>
      <c r="RTF61" s="9"/>
      <c r="RTG61" s="9"/>
      <c r="RTH61" s="9"/>
      <c r="RTI61" s="9"/>
      <c r="RTJ61" s="9"/>
      <c r="RTK61" s="9"/>
      <c r="RTL61" s="9"/>
      <c r="RTM61" s="9"/>
      <c r="RTN61" s="9"/>
      <c r="RTO61" s="9"/>
      <c r="RTP61" s="9"/>
      <c r="RTQ61" s="9"/>
      <c r="RTR61" s="9"/>
      <c r="RTS61" s="9"/>
      <c r="RTT61" s="9"/>
      <c r="RTU61" s="9"/>
      <c r="RTV61" s="9"/>
      <c r="RTW61" s="9"/>
      <c r="RTX61" s="9"/>
      <c r="RTY61" s="9"/>
      <c r="RTZ61" s="9"/>
      <c r="RUA61" s="9"/>
      <c r="RUB61" s="9"/>
      <c r="RUC61" s="9"/>
      <c r="RUD61" s="9"/>
      <c r="RUE61" s="9"/>
      <c r="RUF61" s="9"/>
      <c r="RUG61" s="9"/>
      <c r="RUH61" s="9"/>
      <c r="RUI61" s="9"/>
      <c r="RUJ61" s="9"/>
      <c r="RUK61" s="9"/>
      <c r="RUL61" s="9"/>
      <c r="RUM61" s="9"/>
      <c r="RUN61" s="9"/>
      <c r="RUO61" s="9"/>
      <c r="RUP61" s="9"/>
      <c r="RUQ61" s="9"/>
      <c r="RUR61" s="9"/>
      <c r="RUS61" s="9"/>
      <c r="RUT61" s="9"/>
      <c r="RUU61" s="9"/>
      <c r="RUV61" s="9"/>
      <c r="RUW61" s="9"/>
      <c r="RUX61" s="9"/>
      <c r="RUY61" s="9"/>
      <c r="RUZ61" s="9"/>
      <c r="RVA61" s="9"/>
      <c r="RVB61" s="9"/>
      <c r="RVC61" s="9"/>
      <c r="RVD61" s="9"/>
      <c r="RVE61" s="9"/>
      <c r="RVF61" s="9"/>
      <c r="RVG61" s="9"/>
      <c r="RVH61" s="9"/>
      <c r="RVI61" s="9"/>
      <c r="RVJ61" s="9"/>
      <c r="RVK61" s="9"/>
      <c r="RVL61" s="9"/>
      <c r="RVM61" s="9"/>
      <c r="RVN61" s="9"/>
      <c r="RVO61" s="9"/>
      <c r="RVP61" s="9"/>
      <c r="RVQ61" s="9"/>
      <c r="RVR61" s="9"/>
      <c r="RVS61" s="9"/>
      <c r="RVT61" s="9"/>
      <c r="RVU61" s="9"/>
      <c r="RVV61" s="9"/>
      <c r="RVW61" s="9"/>
      <c r="RVX61" s="9"/>
      <c r="RVY61" s="9"/>
      <c r="RVZ61" s="9"/>
      <c r="RWA61" s="9"/>
      <c r="RWB61" s="9"/>
      <c r="RWC61" s="9"/>
      <c r="RWD61" s="9"/>
      <c r="RWE61" s="9"/>
      <c r="RWF61" s="9"/>
      <c r="RWG61" s="9"/>
      <c r="RWH61" s="9"/>
      <c r="RWI61" s="9"/>
      <c r="RWJ61" s="9"/>
      <c r="RWK61" s="9"/>
      <c r="RWL61" s="9"/>
      <c r="RWM61" s="9"/>
      <c r="RWN61" s="9"/>
      <c r="RWO61" s="9"/>
      <c r="RWP61" s="9"/>
      <c r="RWQ61" s="9"/>
      <c r="RWR61" s="9"/>
      <c r="RWS61" s="9"/>
      <c r="RWT61" s="9"/>
      <c r="RWU61" s="9"/>
      <c r="RWV61" s="9"/>
      <c r="RWW61" s="9"/>
      <c r="RWX61" s="9"/>
      <c r="RWY61" s="9"/>
      <c r="RWZ61" s="9"/>
      <c r="RXA61" s="9"/>
      <c r="RXB61" s="9"/>
      <c r="RXC61" s="9"/>
      <c r="RXD61" s="9"/>
      <c r="RXE61" s="9"/>
      <c r="RXF61" s="9"/>
      <c r="RXG61" s="9"/>
      <c r="RXH61" s="9"/>
      <c r="RXI61" s="9"/>
      <c r="RXJ61" s="9"/>
      <c r="RXK61" s="9"/>
      <c r="RXL61" s="9"/>
      <c r="RXM61" s="9"/>
      <c r="RXN61" s="9"/>
      <c r="RXO61" s="9"/>
      <c r="RXP61" s="9"/>
      <c r="RXQ61" s="9"/>
      <c r="RXR61" s="9"/>
      <c r="RXS61" s="9"/>
      <c r="RXT61" s="9"/>
      <c r="RXU61" s="9"/>
      <c r="RXV61" s="9"/>
      <c r="RXW61" s="9"/>
      <c r="RXX61" s="9"/>
      <c r="RXY61" s="9"/>
      <c r="RXZ61" s="9"/>
      <c r="RYA61" s="9"/>
      <c r="RYB61" s="9"/>
      <c r="RYC61" s="9"/>
      <c r="RYD61" s="9"/>
      <c r="RYE61" s="9"/>
      <c r="RYF61" s="9"/>
      <c r="RYG61" s="9"/>
      <c r="RYH61" s="9"/>
      <c r="RYI61" s="9"/>
      <c r="RYJ61" s="9"/>
      <c r="RYK61" s="9"/>
      <c r="RYL61" s="9"/>
      <c r="RYM61" s="9"/>
      <c r="RYN61" s="9"/>
      <c r="RYO61" s="9"/>
      <c r="RYP61" s="9"/>
      <c r="RYQ61" s="9"/>
      <c r="RYR61" s="9"/>
      <c r="RYS61" s="9"/>
      <c r="RYT61" s="9"/>
      <c r="RYU61" s="9"/>
      <c r="RYV61" s="9"/>
      <c r="RYW61" s="9"/>
      <c r="RYX61" s="9"/>
      <c r="RYY61" s="9"/>
      <c r="RYZ61" s="9"/>
      <c r="RZA61" s="9"/>
      <c r="RZB61" s="9"/>
      <c r="RZC61" s="9"/>
      <c r="RZD61" s="9"/>
      <c r="RZE61" s="9"/>
      <c r="RZF61" s="9"/>
      <c r="RZG61" s="9"/>
      <c r="RZH61" s="9"/>
      <c r="RZI61" s="9"/>
      <c r="RZJ61" s="9"/>
      <c r="RZK61" s="9"/>
      <c r="RZL61" s="9"/>
      <c r="RZM61" s="9"/>
      <c r="RZN61" s="9"/>
      <c r="RZO61" s="9"/>
      <c r="RZP61" s="9"/>
      <c r="RZQ61" s="9"/>
      <c r="RZR61" s="9"/>
      <c r="RZS61" s="9"/>
      <c r="RZT61" s="9"/>
      <c r="RZU61" s="9"/>
      <c r="RZV61" s="9"/>
      <c r="RZW61" s="9"/>
      <c r="RZX61" s="9"/>
      <c r="RZY61" s="9"/>
      <c r="RZZ61" s="9"/>
      <c r="SAA61" s="9"/>
      <c r="SAB61" s="9"/>
      <c r="SAC61" s="9"/>
      <c r="SAD61" s="9"/>
      <c r="SAE61" s="9"/>
      <c r="SAF61" s="9"/>
      <c r="SAG61" s="9"/>
      <c r="SAH61" s="9"/>
      <c r="SAI61" s="9"/>
      <c r="SAJ61" s="9"/>
      <c r="SAK61" s="9"/>
      <c r="SAL61" s="9"/>
      <c r="SAM61" s="9"/>
      <c r="SAN61" s="9"/>
      <c r="SAO61" s="9"/>
      <c r="SAP61" s="9"/>
      <c r="SAQ61" s="9"/>
      <c r="SAR61" s="9"/>
      <c r="SAS61" s="9"/>
      <c r="SAT61" s="9"/>
      <c r="SAU61" s="9"/>
      <c r="SAV61" s="9"/>
      <c r="SAW61" s="9"/>
      <c r="SAX61" s="9"/>
      <c r="SAY61" s="9"/>
      <c r="SAZ61" s="9"/>
      <c r="SBA61" s="9"/>
      <c r="SBB61" s="9"/>
      <c r="SBC61" s="9"/>
      <c r="SBD61" s="9"/>
      <c r="SBE61" s="9"/>
      <c r="SBF61" s="9"/>
      <c r="SBG61" s="9"/>
      <c r="SBH61" s="9"/>
      <c r="SBI61" s="9"/>
      <c r="SBJ61" s="9"/>
      <c r="SBK61" s="9"/>
      <c r="SBL61" s="9"/>
      <c r="SBM61" s="9"/>
      <c r="SBN61" s="9"/>
      <c r="SBO61" s="9"/>
      <c r="SBP61" s="9"/>
      <c r="SBQ61" s="9"/>
      <c r="SBR61" s="9"/>
      <c r="SBS61" s="9"/>
      <c r="SBT61" s="9"/>
      <c r="SBU61" s="9"/>
      <c r="SBV61" s="9"/>
      <c r="SBW61" s="9"/>
      <c r="SBX61" s="9"/>
      <c r="SBY61" s="9"/>
      <c r="SBZ61" s="9"/>
      <c r="SCA61" s="9"/>
      <c r="SCB61" s="9"/>
      <c r="SCC61" s="9"/>
      <c r="SCD61" s="9"/>
      <c r="SCE61" s="9"/>
      <c r="SCF61" s="9"/>
      <c r="SCG61" s="9"/>
      <c r="SCH61" s="9"/>
      <c r="SCI61" s="9"/>
      <c r="SCJ61" s="9"/>
      <c r="SCK61" s="9"/>
      <c r="SCL61" s="9"/>
      <c r="SCM61" s="9"/>
      <c r="SCN61" s="9"/>
      <c r="SCO61" s="9"/>
      <c r="SCP61" s="9"/>
      <c r="SCQ61" s="9"/>
      <c r="SCR61" s="9"/>
      <c r="SCS61" s="9"/>
      <c r="SCT61" s="9"/>
      <c r="SCU61" s="9"/>
      <c r="SCV61" s="9"/>
      <c r="SCW61" s="9"/>
      <c r="SCX61" s="9"/>
      <c r="SCY61" s="9"/>
      <c r="SCZ61" s="9"/>
      <c r="SDA61" s="9"/>
      <c r="SDB61" s="9"/>
      <c r="SDC61" s="9"/>
      <c r="SDD61" s="9"/>
      <c r="SDE61" s="9"/>
      <c r="SDF61" s="9"/>
      <c r="SDG61" s="9"/>
      <c r="SDH61" s="9"/>
      <c r="SDI61" s="9"/>
      <c r="SDJ61" s="9"/>
      <c r="SDK61" s="9"/>
      <c r="SDL61" s="9"/>
      <c r="SDM61" s="9"/>
      <c r="SDN61" s="9"/>
      <c r="SDO61" s="9"/>
      <c r="SDP61" s="9"/>
      <c r="SDQ61" s="9"/>
      <c r="SDR61" s="9"/>
      <c r="SDS61" s="9"/>
      <c r="SDT61" s="9"/>
      <c r="SDU61" s="9"/>
      <c r="SDV61" s="9"/>
      <c r="SDW61" s="9"/>
      <c r="SDX61" s="9"/>
      <c r="SDY61" s="9"/>
      <c r="SDZ61" s="9"/>
      <c r="SEA61" s="9"/>
      <c r="SEB61" s="9"/>
      <c r="SEC61" s="9"/>
      <c r="SED61" s="9"/>
      <c r="SEE61" s="9"/>
      <c r="SEF61" s="9"/>
      <c r="SEG61" s="9"/>
      <c r="SEH61" s="9"/>
      <c r="SEI61" s="9"/>
      <c r="SEJ61" s="9"/>
      <c r="SEK61" s="9"/>
      <c r="SEL61" s="9"/>
      <c r="SEM61" s="9"/>
      <c r="SEN61" s="9"/>
      <c r="SEO61" s="9"/>
      <c r="SEP61" s="9"/>
      <c r="SEQ61" s="9"/>
      <c r="SER61" s="9"/>
      <c r="SES61" s="9"/>
      <c r="SET61" s="9"/>
      <c r="SEU61" s="9"/>
      <c r="SEV61" s="9"/>
      <c r="SEW61" s="9"/>
      <c r="SEX61" s="9"/>
      <c r="SEY61" s="9"/>
      <c r="SEZ61" s="9"/>
      <c r="SFA61" s="9"/>
      <c r="SFB61" s="9"/>
      <c r="SFC61" s="9"/>
      <c r="SFD61" s="9"/>
      <c r="SFE61" s="9"/>
      <c r="SFF61" s="9"/>
      <c r="SFG61" s="9"/>
      <c r="SFH61" s="9"/>
      <c r="SFI61" s="9"/>
      <c r="SFJ61" s="9"/>
      <c r="SFK61" s="9"/>
      <c r="SFL61" s="9"/>
      <c r="SFM61" s="9"/>
      <c r="SFN61" s="9"/>
      <c r="SFO61" s="9"/>
      <c r="SFP61" s="9"/>
      <c r="SFQ61" s="9"/>
      <c r="SFR61" s="9"/>
      <c r="SFS61" s="9"/>
      <c r="SFT61" s="9"/>
      <c r="SFU61" s="9"/>
      <c r="SFV61" s="9"/>
      <c r="SFW61" s="9"/>
      <c r="SFX61" s="9"/>
      <c r="SFY61" s="9"/>
      <c r="SFZ61" s="9"/>
      <c r="SGA61" s="9"/>
      <c r="SGB61" s="9"/>
      <c r="SGC61" s="9"/>
      <c r="SGD61" s="9"/>
      <c r="SGE61" s="9"/>
      <c r="SGF61" s="9"/>
      <c r="SGG61" s="9"/>
      <c r="SGH61" s="9"/>
      <c r="SGI61" s="9"/>
      <c r="SGJ61" s="9"/>
      <c r="SGK61" s="9"/>
      <c r="SGL61" s="9"/>
      <c r="SGM61" s="9"/>
      <c r="SGN61" s="9"/>
      <c r="SGO61" s="9"/>
      <c r="SGP61" s="9"/>
      <c r="SGQ61" s="9"/>
      <c r="SGR61" s="9"/>
      <c r="SGS61" s="9"/>
      <c r="SGT61" s="9"/>
      <c r="SGU61" s="9"/>
      <c r="SGV61" s="9"/>
      <c r="SGW61" s="9"/>
      <c r="SGX61" s="9"/>
      <c r="SGY61" s="9"/>
      <c r="SGZ61" s="9"/>
      <c r="SHA61" s="9"/>
      <c r="SHB61" s="9"/>
      <c r="SHC61" s="9"/>
      <c r="SHD61" s="9"/>
      <c r="SHE61" s="9"/>
      <c r="SHF61" s="9"/>
      <c r="SHG61" s="9"/>
      <c r="SHH61" s="9"/>
      <c r="SHI61" s="9"/>
      <c r="SHJ61" s="9"/>
      <c r="SHK61" s="9"/>
      <c r="SHL61" s="9"/>
      <c r="SHM61" s="9"/>
      <c r="SHN61" s="9"/>
      <c r="SHO61" s="9"/>
      <c r="SHP61" s="9"/>
      <c r="SHQ61" s="9"/>
      <c r="SHR61" s="9"/>
      <c r="SHS61" s="9"/>
      <c r="SHT61" s="9"/>
      <c r="SHU61" s="9"/>
      <c r="SHV61" s="9"/>
      <c r="SHW61" s="9"/>
      <c r="SHX61" s="9"/>
      <c r="SHY61" s="9"/>
      <c r="SHZ61" s="9"/>
      <c r="SIA61" s="9"/>
      <c r="SIB61" s="9"/>
      <c r="SIC61" s="9"/>
      <c r="SID61" s="9"/>
      <c r="SIE61" s="9"/>
      <c r="SIF61" s="9"/>
      <c r="SIG61" s="9"/>
      <c r="SIH61" s="9"/>
      <c r="SII61" s="9"/>
      <c r="SIJ61" s="9"/>
      <c r="SIK61" s="9"/>
      <c r="SIL61" s="9"/>
      <c r="SIM61" s="9"/>
      <c r="SIN61" s="9"/>
      <c r="SIO61" s="9"/>
      <c r="SIP61" s="9"/>
      <c r="SIQ61" s="9"/>
      <c r="SIR61" s="9"/>
      <c r="SIS61" s="9"/>
      <c r="SIT61" s="9"/>
      <c r="SIU61" s="9"/>
      <c r="SIV61" s="9"/>
      <c r="SIW61" s="9"/>
      <c r="SIX61" s="9"/>
      <c r="SIY61" s="9"/>
      <c r="SIZ61" s="9"/>
      <c r="SJA61" s="9"/>
      <c r="SJB61" s="9"/>
      <c r="SJC61" s="9"/>
      <c r="SJD61" s="9"/>
      <c r="SJE61" s="9"/>
      <c r="SJF61" s="9"/>
      <c r="SJG61" s="9"/>
      <c r="SJH61" s="9"/>
      <c r="SJI61" s="9"/>
      <c r="SJJ61" s="9"/>
      <c r="SJK61" s="9"/>
      <c r="SJL61" s="9"/>
      <c r="SJM61" s="9"/>
      <c r="SJN61" s="9"/>
      <c r="SJO61" s="9"/>
      <c r="SJP61" s="9"/>
      <c r="SJQ61" s="9"/>
      <c r="SJR61" s="9"/>
      <c r="SJS61" s="9"/>
      <c r="SJT61" s="9"/>
      <c r="SJU61" s="9"/>
      <c r="SJV61" s="9"/>
      <c r="SJW61" s="9"/>
      <c r="SJX61" s="9"/>
      <c r="SJY61" s="9"/>
      <c r="SJZ61" s="9"/>
      <c r="SKA61" s="9"/>
      <c r="SKB61" s="9"/>
      <c r="SKC61" s="9"/>
      <c r="SKD61" s="9"/>
      <c r="SKE61" s="9"/>
      <c r="SKF61" s="9"/>
      <c r="SKG61" s="9"/>
      <c r="SKH61" s="9"/>
      <c r="SKI61" s="9"/>
      <c r="SKJ61" s="9"/>
      <c r="SKK61" s="9"/>
      <c r="SKL61" s="9"/>
      <c r="SKM61" s="9"/>
      <c r="SKN61" s="9"/>
      <c r="SKO61" s="9"/>
      <c r="SKP61" s="9"/>
      <c r="SKQ61" s="9"/>
      <c r="SKR61" s="9"/>
      <c r="SKS61" s="9"/>
      <c r="SKT61" s="9"/>
      <c r="SKU61" s="9"/>
      <c r="SKV61" s="9"/>
      <c r="SKW61" s="9"/>
      <c r="SKX61" s="9"/>
      <c r="SKY61" s="9"/>
      <c r="SKZ61" s="9"/>
      <c r="SLA61" s="9"/>
      <c r="SLB61" s="9"/>
      <c r="SLC61" s="9"/>
      <c r="SLD61" s="9"/>
      <c r="SLE61" s="9"/>
      <c r="SLF61" s="9"/>
      <c r="SLG61" s="9"/>
      <c r="SLH61" s="9"/>
      <c r="SLI61" s="9"/>
      <c r="SLJ61" s="9"/>
      <c r="SLK61" s="9"/>
      <c r="SLL61" s="9"/>
      <c r="SLM61" s="9"/>
      <c r="SLN61" s="9"/>
      <c r="SLO61" s="9"/>
      <c r="SLP61" s="9"/>
      <c r="SLQ61" s="9"/>
      <c r="SLR61" s="9"/>
      <c r="SLS61" s="9"/>
      <c r="SLT61" s="9"/>
      <c r="SLU61" s="9"/>
      <c r="SLV61" s="9"/>
      <c r="SLW61" s="9"/>
      <c r="SLX61" s="9"/>
      <c r="SLY61" s="9"/>
      <c r="SLZ61" s="9"/>
      <c r="SMA61" s="9"/>
      <c r="SMB61" s="9"/>
      <c r="SMC61" s="9"/>
      <c r="SMD61" s="9"/>
      <c r="SME61" s="9"/>
      <c r="SMF61" s="9"/>
      <c r="SMG61" s="9"/>
      <c r="SMH61" s="9"/>
      <c r="SMI61" s="9"/>
      <c r="SMJ61" s="9"/>
      <c r="SMK61" s="9"/>
      <c r="SML61" s="9"/>
      <c r="SMM61" s="9"/>
      <c r="SMN61" s="9"/>
      <c r="SMO61" s="9"/>
      <c r="SMP61" s="9"/>
      <c r="SMQ61" s="9"/>
      <c r="SMR61" s="9"/>
      <c r="SMS61" s="9"/>
      <c r="SMT61" s="9"/>
      <c r="SMU61" s="9"/>
      <c r="SMV61" s="9"/>
      <c r="SMW61" s="9"/>
      <c r="SMX61" s="9"/>
      <c r="SMY61" s="9"/>
      <c r="SMZ61" s="9"/>
      <c r="SNA61" s="9"/>
      <c r="SNB61" s="9"/>
      <c r="SNC61" s="9"/>
      <c r="SND61" s="9"/>
      <c r="SNE61" s="9"/>
      <c r="SNF61" s="9"/>
      <c r="SNG61" s="9"/>
      <c r="SNH61" s="9"/>
      <c r="SNI61" s="9"/>
      <c r="SNJ61" s="9"/>
      <c r="SNK61" s="9"/>
      <c r="SNL61" s="9"/>
      <c r="SNM61" s="9"/>
      <c r="SNN61" s="9"/>
      <c r="SNO61" s="9"/>
      <c r="SNP61" s="9"/>
      <c r="SNQ61" s="9"/>
      <c r="SNR61" s="9"/>
      <c r="SNS61" s="9"/>
      <c r="SNT61" s="9"/>
      <c r="SNU61" s="9"/>
      <c r="SNV61" s="9"/>
      <c r="SNW61" s="9"/>
      <c r="SNX61" s="9"/>
      <c r="SNY61" s="9"/>
      <c r="SNZ61" s="9"/>
      <c r="SOA61" s="9"/>
      <c r="SOB61" s="9"/>
      <c r="SOC61" s="9"/>
      <c r="SOD61" s="9"/>
      <c r="SOE61" s="9"/>
      <c r="SOF61" s="9"/>
      <c r="SOG61" s="9"/>
      <c r="SOH61" s="9"/>
      <c r="SOI61" s="9"/>
      <c r="SOJ61" s="9"/>
      <c r="SOK61" s="9"/>
      <c r="SOL61" s="9"/>
      <c r="SOM61" s="9"/>
      <c r="SON61" s="9"/>
      <c r="SOO61" s="9"/>
      <c r="SOP61" s="9"/>
      <c r="SOQ61" s="9"/>
      <c r="SOR61" s="9"/>
      <c r="SOS61" s="9"/>
      <c r="SOT61" s="9"/>
      <c r="SOU61" s="9"/>
      <c r="SOV61" s="9"/>
      <c r="SOW61" s="9"/>
      <c r="SOX61" s="9"/>
      <c r="SOY61" s="9"/>
      <c r="SOZ61" s="9"/>
      <c r="SPA61" s="9"/>
      <c r="SPB61" s="9"/>
      <c r="SPC61" s="9"/>
      <c r="SPD61" s="9"/>
      <c r="SPE61" s="9"/>
      <c r="SPF61" s="9"/>
      <c r="SPG61" s="9"/>
      <c r="SPH61" s="9"/>
      <c r="SPI61" s="9"/>
      <c r="SPJ61" s="9"/>
      <c r="SPK61" s="9"/>
      <c r="SPL61" s="9"/>
      <c r="SPM61" s="9"/>
      <c r="SPN61" s="9"/>
      <c r="SPO61" s="9"/>
      <c r="SPP61" s="9"/>
      <c r="SPQ61" s="9"/>
      <c r="SPR61" s="9"/>
      <c r="SPS61" s="9"/>
      <c r="SPT61" s="9"/>
      <c r="SPU61" s="9"/>
      <c r="SPV61" s="9"/>
      <c r="SPW61" s="9"/>
      <c r="SPX61" s="9"/>
      <c r="SPY61" s="9"/>
      <c r="SPZ61" s="9"/>
      <c r="SQA61" s="9"/>
      <c r="SQB61" s="9"/>
      <c r="SQC61" s="9"/>
      <c r="SQD61" s="9"/>
      <c r="SQE61" s="9"/>
      <c r="SQF61" s="9"/>
      <c r="SQG61" s="9"/>
      <c r="SQH61" s="9"/>
      <c r="SQI61" s="9"/>
      <c r="SQJ61" s="9"/>
      <c r="SQK61" s="9"/>
      <c r="SQL61" s="9"/>
      <c r="SQM61" s="9"/>
      <c r="SQN61" s="9"/>
      <c r="SQO61" s="9"/>
      <c r="SQP61" s="9"/>
      <c r="SQQ61" s="9"/>
      <c r="SQR61" s="9"/>
      <c r="SQS61" s="9"/>
      <c r="SQT61" s="9"/>
      <c r="SQU61" s="9"/>
      <c r="SQV61" s="9"/>
      <c r="SQW61" s="9"/>
      <c r="SQX61" s="9"/>
      <c r="SQY61" s="9"/>
      <c r="SQZ61" s="9"/>
      <c r="SRA61" s="9"/>
      <c r="SRB61" s="9"/>
      <c r="SRC61" s="9"/>
      <c r="SRD61" s="9"/>
      <c r="SRE61" s="9"/>
      <c r="SRF61" s="9"/>
      <c r="SRG61" s="9"/>
      <c r="SRH61" s="9"/>
      <c r="SRI61" s="9"/>
      <c r="SRJ61" s="9"/>
      <c r="SRK61" s="9"/>
      <c r="SRL61" s="9"/>
      <c r="SRM61" s="9"/>
      <c r="SRN61" s="9"/>
      <c r="SRO61" s="9"/>
      <c r="SRP61" s="9"/>
      <c r="SRQ61" s="9"/>
      <c r="SRR61" s="9"/>
      <c r="SRS61" s="9"/>
      <c r="SRT61" s="9"/>
      <c r="SRU61" s="9"/>
      <c r="SRV61" s="9"/>
      <c r="SRW61" s="9"/>
      <c r="SRX61" s="9"/>
      <c r="SRY61" s="9"/>
      <c r="SRZ61" s="9"/>
      <c r="SSA61" s="9"/>
      <c r="SSB61" s="9"/>
      <c r="SSC61" s="9"/>
      <c r="SSD61" s="9"/>
      <c r="SSE61" s="9"/>
      <c r="SSF61" s="9"/>
      <c r="SSG61" s="9"/>
      <c r="SSH61" s="9"/>
      <c r="SSI61" s="9"/>
      <c r="SSJ61" s="9"/>
      <c r="SSK61" s="9"/>
      <c r="SSL61" s="9"/>
      <c r="SSM61" s="9"/>
      <c r="SSN61" s="9"/>
      <c r="SSO61" s="9"/>
      <c r="SSP61" s="9"/>
      <c r="SSQ61" s="9"/>
      <c r="SSR61" s="9"/>
      <c r="SSS61" s="9"/>
      <c r="SST61" s="9"/>
      <c r="SSU61" s="9"/>
      <c r="SSV61" s="9"/>
      <c r="SSW61" s="9"/>
      <c r="SSX61" s="9"/>
      <c r="SSY61" s="9"/>
      <c r="SSZ61" s="9"/>
      <c r="STA61" s="9"/>
      <c r="STB61" s="9"/>
      <c r="STC61" s="9"/>
      <c r="STD61" s="9"/>
      <c r="STE61" s="9"/>
      <c r="STF61" s="9"/>
      <c r="STG61" s="9"/>
      <c r="STH61" s="9"/>
      <c r="STI61" s="9"/>
      <c r="STJ61" s="9"/>
      <c r="STK61" s="9"/>
      <c r="STL61" s="9"/>
      <c r="STM61" s="9"/>
      <c r="STN61" s="9"/>
      <c r="STO61" s="9"/>
      <c r="STP61" s="9"/>
      <c r="STQ61" s="9"/>
      <c r="STR61" s="9"/>
      <c r="STS61" s="9"/>
      <c r="STT61" s="9"/>
      <c r="STU61" s="9"/>
      <c r="STV61" s="9"/>
      <c r="STW61" s="9"/>
      <c r="STX61" s="9"/>
      <c r="STY61" s="9"/>
      <c r="STZ61" s="9"/>
      <c r="SUA61" s="9"/>
      <c r="SUB61" s="9"/>
      <c r="SUC61" s="9"/>
      <c r="SUD61" s="9"/>
      <c r="SUE61" s="9"/>
      <c r="SUF61" s="9"/>
      <c r="SUG61" s="9"/>
      <c r="SUH61" s="9"/>
      <c r="SUI61" s="9"/>
      <c r="SUJ61" s="9"/>
      <c r="SUK61" s="9"/>
      <c r="SUL61" s="9"/>
      <c r="SUM61" s="9"/>
      <c r="SUN61" s="9"/>
      <c r="SUO61" s="9"/>
      <c r="SUP61" s="9"/>
      <c r="SUQ61" s="9"/>
      <c r="SUR61" s="9"/>
      <c r="SUS61" s="9"/>
      <c r="SUT61" s="9"/>
      <c r="SUU61" s="9"/>
      <c r="SUV61" s="9"/>
      <c r="SUW61" s="9"/>
      <c r="SUX61" s="9"/>
      <c r="SUY61" s="9"/>
      <c r="SUZ61" s="9"/>
      <c r="SVA61" s="9"/>
      <c r="SVB61" s="9"/>
      <c r="SVC61" s="9"/>
      <c r="SVD61" s="9"/>
      <c r="SVE61" s="9"/>
      <c r="SVF61" s="9"/>
      <c r="SVG61" s="9"/>
      <c r="SVH61" s="9"/>
      <c r="SVI61" s="9"/>
      <c r="SVJ61" s="9"/>
      <c r="SVK61" s="9"/>
      <c r="SVL61" s="9"/>
      <c r="SVM61" s="9"/>
      <c r="SVN61" s="9"/>
      <c r="SVO61" s="9"/>
      <c r="SVP61" s="9"/>
      <c r="SVQ61" s="9"/>
      <c r="SVR61" s="9"/>
      <c r="SVS61" s="9"/>
      <c r="SVT61" s="9"/>
      <c r="SVU61" s="9"/>
      <c r="SVV61" s="9"/>
      <c r="SVW61" s="9"/>
      <c r="SVX61" s="9"/>
      <c r="SVY61" s="9"/>
      <c r="SVZ61" s="9"/>
      <c r="SWA61" s="9"/>
      <c r="SWB61" s="9"/>
      <c r="SWC61" s="9"/>
      <c r="SWD61" s="9"/>
      <c r="SWE61" s="9"/>
      <c r="SWF61" s="9"/>
      <c r="SWG61" s="9"/>
      <c r="SWH61" s="9"/>
      <c r="SWI61" s="9"/>
      <c r="SWJ61" s="9"/>
      <c r="SWK61" s="9"/>
      <c r="SWL61" s="9"/>
      <c r="SWM61" s="9"/>
      <c r="SWN61" s="9"/>
      <c r="SWO61" s="9"/>
      <c r="SWP61" s="9"/>
      <c r="SWQ61" s="9"/>
      <c r="SWR61" s="9"/>
      <c r="SWS61" s="9"/>
      <c r="SWT61" s="9"/>
      <c r="SWU61" s="9"/>
      <c r="SWV61" s="9"/>
      <c r="SWW61" s="9"/>
      <c r="SWX61" s="9"/>
      <c r="SWY61" s="9"/>
      <c r="SWZ61" s="9"/>
      <c r="SXA61" s="9"/>
      <c r="SXB61" s="9"/>
      <c r="SXC61" s="9"/>
      <c r="SXD61" s="9"/>
      <c r="SXE61" s="9"/>
      <c r="SXF61" s="9"/>
      <c r="SXG61" s="9"/>
      <c r="SXH61" s="9"/>
      <c r="SXI61" s="9"/>
      <c r="SXJ61" s="9"/>
      <c r="SXK61" s="9"/>
      <c r="SXL61" s="9"/>
      <c r="SXM61" s="9"/>
      <c r="SXN61" s="9"/>
      <c r="SXO61" s="9"/>
      <c r="SXP61" s="9"/>
      <c r="SXQ61" s="9"/>
      <c r="SXR61" s="9"/>
      <c r="SXS61" s="9"/>
      <c r="SXT61" s="9"/>
      <c r="SXU61" s="9"/>
      <c r="SXV61" s="9"/>
      <c r="SXW61" s="9"/>
      <c r="SXX61" s="9"/>
      <c r="SXY61" s="9"/>
      <c r="SXZ61" s="9"/>
      <c r="SYA61" s="9"/>
      <c r="SYB61" s="9"/>
      <c r="SYC61" s="9"/>
      <c r="SYD61" s="9"/>
      <c r="SYE61" s="9"/>
      <c r="SYF61" s="9"/>
      <c r="SYG61" s="9"/>
      <c r="SYH61" s="9"/>
      <c r="SYI61" s="9"/>
      <c r="SYJ61" s="9"/>
      <c r="SYK61" s="9"/>
      <c r="SYL61" s="9"/>
      <c r="SYM61" s="9"/>
      <c r="SYN61" s="9"/>
      <c r="SYO61" s="9"/>
      <c r="SYP61" s="9"/>
      <c r="SYQ61" s="9"/>
      <c r="SYR61" s="9"/>
      <c r="SYS61" s="9"/>
      <c r="SYT61" s="9"/>
      <c r="SYU61" s="9"/>
      <c r="SYV61" s="9"/>
      <c r="SYW61" s="9"/>
      <c r="SYX61" s="9"/>
      <c r="SYY61" s="9"/>
      <c r="SYZ61" s="9"/>
      <c r="SZA61" s="9"/>
      <c r="SZB61" s="9"/>
      <c r="SZC61" s="9"/>
      <c r="SZD61" s="9"/>
      <c r="SZE61" s="9"/>
      <c r="SZF61" s="9"/>
      <c r="SZG61" s="9"/>
      <c r="SZH61" s="9"/>
      <c r="SZI61" s="9"/>
      <c r="SZJ61" s="9"/>
      <c r="SZK61" s="9"/>
      <c r="SZL61" s="9"/>
      <c r="SZM61" s="9"/>
      <c r="SZN61" s="9"/>
      <c r="SZO61" s="9"/>
      <c r="SZP61" s="9"/>
      <c r="SZQ61" s="9"/>
      <c r="SZR61" s="9"/>
      <c r="SZS61" s="9"/>
      <c r="SZT61" s="9"/>
      <c r="SZU61" s="9"/>
      <c r="SZV61" s="9"/>
      <c r="SZW61" s="9"/>
      <c r="SZX61" s="9"/>
      <c r="SZY61" s="9"/>
      <c r="SZZ61" s="9"/>
      <c r="TAA61" s="9"/>
      <c r="TAB61" s="9"/>
      <c r="TAC61" s="9"/>
      <c r="TAD61" s="9"/>
      <c r="TAE61" s="9"/>
      <c r="TAF61" s="9"/>
      <c r="TAG61" s="9"/>
      <c r="TAH61" s="9"/>
      <c r="TAI61" s="9"/>
      <c r="TAJ61" s="9"/>
      <c r="TAK61" s="9"/>
      <c r="TAL61" s="9"/>
      <c r="TAM61" s="9"/>
      <c r="TAN61" s="9"/>
      <c r="TAO61" s="9"/>
      <c r="TAP61" s="9"/>
      <c r="TAQ61" s="9"/>
      <c r="TAR61" s="9"/>
      <c r="TAS61" s="9"/>
      <c r="TAT61" s="9"/>
      <c r="TAU61" s="9"/>
      <c r="TAV61" s="9"/>
      <c r="TAW61" s="9"/>
      <c r="TAX61" s="9"/>
      <c r="TAY61" s="9"/>
      <c r="TAZ61" s="9"/>
      <c r="TBA61" s="9"/>
      <c r="TBB61" s="9"/>
      <c r="TBC61" s="9"/>
      <c r="TBD61" s="9"/>
      <c r="TBE61" s="9"/>
      <c r="TBF61" s="9"/>
      <c r="TBG61" s="9"/>
      <c r="TBH61" s="9"/>
      <c r="TBI61" s="9"/>
      <c r="TBJ61" s="9"/>
      <c r="TBK61" s="9"/>
      <c r="TBL61" s="9"/>
      <c r="TBM61" s="9"/>
      <c r="TBN61" s="9"/>
      <c r="TBO61" s="9"/>
      <c r="TBP61" s="9"/>
      <c r="TBQ61" s="9"/>
      <c r="TBR61" s="9"/>
      <c r="TBS61" s="9"/>
      <c r="TBT61" s="9"/>
      <c r="TBU61" s="9"/>
      <c r="TBV61" s="9"/>
      <c r="TBW61" s="9"/>
      <c r="TBX61" s="9"/>
      <c r="TBY61" s="9"/>
      <c r="TBZ61" s="9"/>
      <c r="TCA61" s="9"/>
      <c r="TCB61" s="9"/>
      <c r="TCC61" s="9"/>
      <c r="TCD61" s="9"/>
      <c r="TCE61" s="9"/>
      <c r="TCF61" s="9"/>
      <c r="TCG61" s="9"/>
      <c r="TCH61" s="9"/>
      <c r="TCI61" s="9"/>
      <c r="TCJ61" s="9"/>
      <c r="TCK61" s="9"/>
      <c r="TCL61" s="9"/>
      <c r="TCM61" s="9"/>
      <c r="TCN61" s="9"/>
      <c r="TCO61" s="9"/>
      <c r="TCP61" s="9"/>
      <c r="TCQ61" s="9"/>
      <c r="TCR61" s="9"/>
      <c r="TCS61" s="9"/>
      <c r="TCT61" s="9"/>
      <c r="TCU61" s="9"/>
      <c r="TCV61" s="9"/>
      <c r="TCW61" s="9"/>
      <c r="TCX61" s="9"/>
      <c r="TCY61" s="9"/>
      <c r="TCZ61" s="9"/>
      <c r="TDA61" s="9"/>
      <c r="TDB61" s="9"/>
      <c r="TDC61" s="9"/>
      <c r="TDD61" s="9"/>
      <c r="TDE61" s="9"/>
      <c r="TDF61" s="9"/>
      <c r="TDG61" s="9"/>
      <c r="TDH61" s="9"/>
      <c r="TDI61" s="9"/>
      <c r="TDJ61" s="9"/>
      <c r="TDK61" s="9"/>
      <c r="TDL61" s="9"/>
      <c r="TDM61" s="9"/>
      <c r="TDN61" s="9"/>
      <c r="TDO61" s="9"/>
      <c r="TDP61" s="9"/>
      <c r="TDQ61" s="9"/>
      <c r="TDR61" s="9"/>
      <c r="TDS61" s="9"/>
      <c r="TDT61" s="9"/>
      <c r="TDU61" s="9"/>
      <c r="TDV61" s="9"/>
      <c r="TDW61" s="9"/>
      <c r="TDX61" s="9"/>
      <c r="TDY61" s="9"/>
      <c r="TDZ61" s="9"/>
      <c r="TEA61" s="9"/>
      <c r="TEB61" s="9"/>
      <c r="TEC61" s="9"/>
      <c r="TED61" s="9"/>
      <c r="TEE61" s="9"/>
      <c r="TEF61" s="9"/>
      <c r="TEG61" s="9"/>
      <c r="TEH61" s="9"/>
      <c r="TEI61" s="9"/>
      <c r="TEJ61" s="9"/>
      <c r="TEK61" s="9"/>
      <c r="TEL61" s="9"/>
      <c r="TEM61" s="9"/>
      <c r="TEN61" s="9"/>
      <c r="TEO61" s="9"/>
      <c r="TEP61" s="9"/>
      <c r="TEQ61" s="9"/>
      <c r="TER61" s="9"/>
      <c r="TES61" s="9"/>
      <c r="TET61" s="9"/>
      <c r="TEU61" s="9"/>
      <c r="TEV61" s="9"/>
      <c r="TEW61" s="9"/>
      <c r="TEX61" s="9"/>
      <c r="TEY61" s="9"/>
      <c r="TEZ61" s="9"/>
      <c r="TFA61" s="9"/>
      <c r="TFB61" s="9"/>
      <c r="TFC61" s="9"/>
      <c r="TFD61" s="9"/>
      <c r="TFE61" s="9"/>
      <c r="TFF61" s="9"/>
      <c r="TFG61" s="9"/>
      <c r="TFH61" s="9"/>
      <c r="TFI61" s="9"/>
      <c r="TFJ61" s="9"/>
      <c r="TFK61" s="9"/>
      <c r="TFL61" s="9"/>
      <c r="TFM61" s="9"/>
      <c r="TFN61" s="9"/>
      <c r="TFO61" s="9"/>
      <c r="TFP61" s="9"/>
      <c r="TFQ61" s="9"/>
      <c r="TFR61" s="9"/>
      <c r="TFS61" s="9"/>
      <c r="TFT61" s="9"/>
      <c r="TFU61" s="9"/>
      <c r="TFV61" s="9"/>
      <c r="TFW61" s="9"/>
      <c r="TFX61" s="9"/>
      <c r="TFY61" s="9"/>
      <c r="TFZ61" s="9"/>
      <c r="TGA61" s="9"/>
      <c r="TGB61" s="9"/>
      <c r="TGC61" s="9"/>
      <c r="TGD61" s="9"/>
      <c r="TGE61" s="9"/>
      <c r="TGF61" s="9"/>
      <c r="TGG61" s="9"/>
      <c r="TGH61" s="9"/>
      <c r="TGI61" s="9"/>
      <c r="TGJ61" s="9"/>
      <c r="TGK61" s="9"/>
      <c r="TGL61" s="9"/>
      <c r="TGM61" s="9"/>
      <c r="TGN61" s="9"/>
      <c r="TGO61" s="9"/>
      <c r="TGP61" s="9"/>
      <c r="TGQ61" s="9"/>
      <c r="TGR61" s="9"/>
      <c r="TGS61" s="9"/>
      <c r="TGT61" s="9"/>
      <c r="TGU61" s="9"/>
      <c r="TGV61" s="9"/>
      <c r="TGW61" s="9"/>
      <c r="TGX61" s="9"/>
      <c r="TGY61" s="9"/>
      <c r="TGZ61" s="9"/>
      <c r="THA61" s="9"/>
      <c r="THB61" s="9"/>
      <c r="THC61" s="9"/>
      <c r="THD61" s="9"/>
      <c r="THE61" s="9"/>
      <c r="THF61" s="9"/>
      <c r="THG61" s="9"/>
      <c r="THH61" s="9"/>
      <c r="THI61" s="9"/>
      <c r="THJ61" s="9"/>
      <c r="THK61" s="9"/>
      <c r="THL61" s="9"/>
      <c r="THM61" s="9"/>
      <c r="THN61" s="9"/>
      <c r="THO61" s="9"/>
      <c r="THP61" s="9"/>
      <c r="THQ61" s="9"/>
      <c r="THR61" s="9"/>
      <c r="THS61" s="9"/>
      <c r="THT61" s="9"/>
      <c r="THU61" s="9"/>
      <c r="THV61" s="9"/>
      <c r="THW61" s="9"/>
      <c r="THX61" s="9"/>
      <c r="THY61" s="9"/>
      <c r="THZ61" s="9"/>
      <c r="TIA61" s="9"/>
      <c r="TIB61" s="9"/>
      <c r="TIC61" s="9"/>
      <c r="TID61" s="9"/>
      <c r="TIE61" s="9"/>
      <c r="TIF61" s="9"/>
      <c r="TIG61" s="9"/>
      <c r="TIH61" s="9"/>
      <c r="TII61" s="9"/>
      <c r="TIJ61" s="9"/>
      <c r="TIK61" s="9"/>
      <c r="TIL61" s="9"/>
      <c r="TIM61" s="9"/>
      <c r="TIN61" s="9"/>
      <c r="TIO61" s="9"/>
      <c r="TIP61" s="9"/>
      <c r="TIQ61" s="9"/>
      <c r="TIR61" s="9"/>
      <c r="TIS61" s="9"/>
      <c r="TIT61" s="9"/>
      <c r="TIU61" s="9"/>
      <c r="TIV61" s="9"/>
      <c r="TIW61" s="9"/>
      <c r="TIX61" s="9"/>
      <c r="TIY61" s="9"/>
      <c r="TIZ61" s="9"/>
      <c r="TJA61" s="9"/>
      <c r="TJB61" s="9"/>
      <c r="TJC61" s="9"/>
      <c r="TJD61" s="9"/>
      <c r="TJE61" s="9"/>
      <c r="TJF61" s="9"/>
      <c r="TJG61" s="9"/>
      <c r="TJH61" s="9"/>
      <c r="TJI61" s="9"/>
      <c r="TJJ61" s="9"/>
      <c r="TJK61" s="9"/>
      <c r="TJL61" s="9"/>
      <c r="TJM61" s="9"/>
      <c r="TJN61" s="9"/>
      <c r="TJO61" s="9"/>
      <c r="TJP61" s="9"/>
      <c r="TJQ61" s="9"/>
      <c r="TJR61" s="9"/>
      <c r="TJS61" s="9"/>
      <c r="TJT61" s="9"/>
      <c r="TJU61" s="9"/>
      <c r="TJV61" s="9"/>
      <c r="TJW61" s="9"/>
      <c r="TJX61" s="9"/>
      <c r="TJY61" s="9"/>
      <c r="TJZ61" s="9"/>
      <c r="TKA61" s="9"/>
      <c r="TKB61" s="9"/>
      <c r="TKC61" s="9"/>
      <c r="TKD61" s="9"/>
      <c r="TKE61" s="9"/>
      <c r="TKF61" s="9"/>
      <c r="TKG61" s="9"/>
      <c r="TKH61" s="9"/>
      <c r="TKI61" s="9"/>
      <c r="TKJ61" s="9"/>
      <c r="TKK61" s="9"/>
      <c r="TKL61" s="9"/>
      <c r="TKM61" s="9"/>
      <c r="TKN61" s="9"/>
      <c r="TKO61" s="9"/>
      <c r="TKP61" s="9"/>
      <c r="TKQ61" s="9"/>
      <c r="TKR61" s="9"/>
      <c r="TKS61" s="9"/>
      <c r="TKT61" s="9"/>
      <c r="TKU61" s="9"/>
      <c r="TKV61" s="9"/>
      <c r="TKW61" s="9"/>
      <c r="TKX61" s="9"/>
      <c r="TKY61" s="9"/>
      <c r="TKZ61" s="9"/>
      <c r="TLA61" s="9"/>
      <c r="TLB61" s="9"/>
      <c r="TLC61" s="9"/>
      <c r="TLD61" s="9"/>
      <c r="TLE61" s="9"/>
      <c r="TLF61" s="9"/>
      <c r="TLG61" s="9"/>
      <c r="TLH61" s="9"/>
      <c r="TLI61" s="9"/>
      <c r="TLJ61" s="9"/>
      <c r="TLK61" s="9"/>
      <c r="TLL61" s="9"/>
      <c r="TLM61" s="9"/>
      <c r="TLN61" s="9"/>
      <c r="TLO61" s="9"/>
      <c r="TLP61" s="9"/>
      <c r="TLQ61" s="9"/>
      <c r="TLR61" s="9"/>
      <c r="TLS61" s="9"/>
      <c r="TLT61" s="9"/>
      <c r="TLU61" s="9"/>
      <c r="TLV61" s="9"/>
      <c r="TLW61" s="9"/>
      <c r="TLX61" s="9"/>
      <c r="TLY61" s="9"/>
      <c r="TLZ61" s="9"/>
      <c r="TMA61" s="9"/>
      <c r="TMB61" s="9"/>
      <c r="TMC61" s="9"/>
      <c r="TMD61" s="9"/>
      <c r="TME61" s="9"/>
      <c r="TMF61" s="9"/>
      <c r="TMG61" s="9"/>
      <c r="TMH61" s="9"/>
      <c r="TMI61" s="9"/>
      <c r="TMJ61" s="9"/>
      <c r="TMK61" s="9"/>
      <c r="TML61" s="9"/>
      <c r="TMM61" s="9"/>
      <c r="TMN61" s="9"/>
      <c r="TMO61" s="9"/>
      <c r="TMP61" s="9"/>
      <c r="TMQ61" s="9"/>
      <c r="TMR61" s="9"/>
      <c r="TMS61" s="9"/>
      <c r="TMT61" s="9"/>
      <c r="TMU61" s="9"/>
      <c r="TMV61" s="9"/>
      <c r="TMW61" s="9"/>
      <c r="TMX61" s="9"/>
      <c r="TMY61" s="9"/>
      <c r="TMZ61" s="9"/>
      <c r="TNA61" s="9"/>
      <c r="TNB61" s="9"/>
      <c r="TNC61" s="9"/>
      <c r="TND61" s="9"/>
      <c r="TNE61" s="9"/>
      <c r="TNF61" s="9"/>
      <c r="TNG61" s="9"/>
      <c r="TNH61" s="9"/>
      <c r="TNI61" s="9"/>
      <c r="TNJ61" s="9"/>
      <c r="TNK61" s="9"/>
      <c r="TNL61" s="9"/>
      <c r="TNM61" s="9"/>
      <c r="TNN61" s="9"/>
      <c r="TNO61" s="9"/>
      <c r="TNP61" s="9"/>
      <c r="TNQ61" s="9"/>
      <c r="TNR61" s="9"/>
      <c r="TNS61" s="9"/>
      <c r="TNT61" s="9"/>
      <c r="TNU61" s="9"/>
      <c r="TNV61" s="9"/>
      <c r="TNW61" s="9"/>
      <c r="TNX61" s="9"/>
      <c r="TNY61" s="9"/>
      <c r="TNZ61" s="9"/>
      <c r="TOA61" s="9"/>
      <c r="TOB61" s="9"/>
      <c r="TOC61" s="9"/>
      <c r="TOD61" s="9"/>
      <c r="TOE61" s="9"/>
      <c r="TOF61" s="9"/>
      <c r="TOG61" s="9"/>
      <c r="TOH61" s="9"/>
      <c r="TOI61" s="9"/>
      <c r="TOJ61" s="9"/>
      <c r="TOK61" s="9"/>
      <c r="TOL61" s="9"/>
      <c r="TOM61" s="9"/>
      <c r="TON61" s="9"/>
      <c r="TOO61" s="9"/>
      <c r="TOP61" s="9"/>
      <c r="TOQ61" s="9"/>
      <c r="TOR61" s="9"/>
      <c r="TOS61" s="9"/>
      <c r="TOT61" s="9"/>
      <c r="TOU61" s="9"/>
      <c r="TOV61" s="9"/>
      <c r="TOW61" s="9"/>
      <c r="TOX61" s="9"/>
      <c r="TOY61" s="9"/>
      <c r="TOZ61" s="9"/>
      <c r="TPA61" s="9"/>
      <c r="TPB61" s="9"/>
      <c r="TPC61" s="9"/>
      <c r="TPD61" s="9"/>
      <c r="TPE61" s="9"/>
      <c r="TPF61" s="9"/>
      <c r="TPG61" s="9"/>
      <c r="TPH61" s="9"/>
      <c r="TPI61" s="9"/>
      <c r="TPJ61" s="9"/>
      <c r="TPK61" s="9"/>
      <c r="TPL61" s="9"/>
      <c r="TPM61" s="9"/>
      <c r="TPN61" s="9"/>
      <c r="TPO61" s="9"/>
      <c r="TPP61" s="9"/>
      <c r="TPQ61" s="9"/>
      <c r="TPR61" s="9"/>
      <c r="TPS61" s="9"/>
      <c r="TPT61" s="9"/>
      <c r="TPU61" s="9"/>
      <c r="TPV61" s="9"/>
      <c r="TPW61" s="9"/>
      <c r="TPX61" s="9"/>
      <c r="TPY61" s="9"/>
      <c r="TPZ61" s="9"/>
      <c r="TQA61" s="9"/>
      <c r="TQB61" s="9"/>
      <c r="TQC61" s="9"/>
      <c r="TQD61" s="9"/>
      <c r="TQE61" s="9"/>
      <c r="TQF61" s="9"/>
      <c r="TQG61" s="9"/>
      <c r="TQH61" s="9"/>
      <c r="TQI61" s="9"/>
      <c r="TQJ61" s="9"/>
      <c r="TQK61" s="9"/>
      <c r="TQL61" s="9"/>
      <c r="TQM61" s="9"/>
      <c r="TQN61" s="9"/>
      <c r="TQO61" s="9"/>
      <c r="TQP61" s="9"/>
      <c r="TQQ61" s="9"/>
      <c r="TQR61" s="9"/>
      <c r="TQS61" s="9"/>
      <c r="TQT61" s="9"/>
      <c r="TQU61" s="9"/>
      <c r="TQV61" s="9"/>
      <c r="TQW61" s="9"/>
      <c r="TQX61" s="9"/>
      <c r="TQY61" s="9"/>
      <c r="TQZ61" s="9"/>
      <c r="TRA61" s="9"/>
      <c r="TRB61" s="9"/>
      <c r="TRC61" s="9"/>
      <c r="TRD61" s="9"/>
      <c r="TRE61" s="9"/>
      <c r="TRF61" s="9"/>
      <c r="TRG61" s="9"/>
      <c r="TRH61" s="9"/>
      <c r="TRI61" s="9"/>
      <c r="TRJ61" s="9"/>
      <c r="TRK61" s="9"/>
      <c r="TRL61" s="9"/>
      <c r="TRM61" s="9"/>
      <c r="TRN61" s="9"/>
      <c r="TRO61" s="9"/>
      <c r="TRP61" s="9"/>
      <c r="TRQ61" s="9"/>
      <c r="TRR61" s="9"/>
      <c r="TRS61" s="9"/>
      <c r="TRT61" s="9"/>
      <c r="TRU61" s="9"/>
      <c r="TRV61" s="9"/>
      <c r="TRW61" s="9"/>
      <c r="TRX61" s="9"/>
      <c r="TRY61" s="9"/>
      <c r="TRZ61" s="9"/>
      <c r="TSA61" s="9"/>
      <c r="TSB61" s="9"/>
      <c r="TSC61" s="9"/>
      <c r="TSD61" s="9"/>
      <c r="TSE61" s="9"/>
      <c r="TSF61" s="9"/>
      <c r="TSG61" s="9"/>
      <c r="TSH61" s="9"/>
      <c r="TSI61" s="9"/>
      <c r="TSJ61" s="9"/>
      <c r="TSK61" s="9"/>
      <c r="TSL61" s="9"/>
      <c r="TSM61" s="9"/>
      <c r="TSN61" s="9"/>
      <c r="TSO61" s="9"/>
      <c r="TSP61" s="9"/>
      <c r="TSQ61" s="9"/>
      <c r="TSR61" s="9"/>
      <c r="TSS61" s="9"/>
      <c r="TST61" s="9"/>
      <c r="TSU61" s="9"/>
      <c r="TSV61" s="9"/>
      <c r="TSW61" s="9"/>
      <c r="TSX61" s="9"/>
      <c r="TSY61" s="9"/>
      <c r="TSZ61" s="9"/>
      <c r="TTA61" s="9"/>
      <c r="TTB61" s="9"/>
      <c r="TTC61" s="9"/>
      <c r="TTD61" s="9"/>
      <c r="TTE61" s="9"/>
      <c r="TTF61" s="9"/>
      <c r="TTG61" s="9"/>
      <c r="TTH61" s="9"/>
      <c r="TTI61" s="9"/>
      <c r="TTJ61" s="9"/>
      <c r="TTK61" s="9"/>
      <c r="TTL61" s="9"/>
      <c r="TTM61" s="9"/>
      <c r="TTN61" s="9"/>
      <c r="TTO61" s="9"/>
      <c r="TTP61" s="9"/>
      <c r="TTQ61" s="9"/>
      <c r="TTR61" s="9"/>
      <c r="TTS61" s="9"/>
      <c r="TTT61" s="9"/>
      <c r="TTU61" s="9"/>
      <c r="TTV61" s="9"/>
      <c r="TTW61" s="9"/>
      <c r="TTX61" s="9"/>
      <c r="TTY61" s="9"/>
      <c r="TTZ61" s="9"/>
      <c r="TUA61" s="9"/>
      <c r="TUB61" s="9"/>
      <c r="TUC61" s="9"/>
      <c r="TUD61" s="9"/>
      <c r="TUE61" s="9"/>
      <c r="TUF61" s="9"/>
      <c r="TUG61" s="9"/>
      <c r="TUH61" s="9"/>
      <c r="TUI61" s="9"/>
      <c r="TUJ61" s="9"/>
      <c r="TUK61" s="9"/>
      <c r="TUL61" s="9"/>
      <c r="TUM61" s="9"/>
      <c r="TUN61" s="9"/>
      <c r="TUO61" s="9"/>
      <c r="TUP61" s="9"/>
      <c r="TUQ61" s="9"/>
      <c r="TUR61" s="9"/>
      <c r="TUS61" s="9"/>
      <c r="TUT61" s="9"/>
      <c r="TUU61" s="9"/>
      <c r="TUV61" s="9"/>
      <c r="TUW61" s="9"/>
      <c r="TUX61" s="9"/>
      <c r="TUY61" s="9"/>
      <c r="TUZ61" s="9"/>
      <c r="TVA61" s="9"/>
      <c r="TVB61" s="9"/>
      <c r="TVC61" s="9"/>
      <c r="TVD61" s="9"/>
      <c r="TVE61" s="9"/>
      <c r="TVF61" s="9"/>
      <c r="TVG61" s="9"/>
      <c r="TVH61" s="9"/>
      <c r="TVI61" s="9"/>
      <c r="TVJ61" s="9"/>
      <c r="TVK61" s="9"/>
      <c r="TVL61" s="9"/>
      <c r="TVM61" s="9"/>
      <c r="TVN61" s="9"/>
      <c r="TVO61" s="9"/>
      <c r="TVP61" s="9"/>
      <c r="TVQ61" s="9"/>
      <c r="TVR61" s="9"/>
      <c r="TVS61" s="9"/>
      <c r="TVT61" s="9"/>
      <c r="TVU61" s="9"/>
      <c r="TVV61" s="9"/>
      <c r="TVW61" s="9"/>
      <c r="TVX61" s="9"/>
      <c r="TVY61" s="9"/>
      <c r="TVZ61" s="9"/>
      <c r="TWA61" s="9"/>
      <c r="TWB61" s="9"/>
      <c r="TWC61" s="9"/>
      <c r="TWD61" s="9"/>
      <c r="TWE61" s="9"/>
      <c r="TWF61" s="9"/>
      <c r="TWG61" s="9"/>
      <c r="TWH61" s="9"/>
      <c r="TWI61" s="9"/>
      <c r="TWJ61" s="9"/>
      <c r="TWK61" s="9"/>
      <c r="TWL61" s="9"/>
      <c r="TWM61" s="9"/>
      <c r="TWN61" s="9"/>
      <c r="TWO61" s="9"/>
      <c r="TWP61" s="9"/>
      <c r="TWQ61" s="9"/>
      <c r="TWR61" s="9"/>
      <c r="TWS61" s="9"/>
      <c r="TWT61" s="9"/>
      <c r="TWU61" s="9"/>
      <c r="TWV61" s="9"/>
      <c r="TWW61" s="9"/>
      <c r="TWX61" s="9"/>
      <c r="TWY61" s="9"/>
      <c r="TWZ61" s="9"/>
      <c r="TXA61" s="9"/>
      <c r="TXB61" s="9"/>
      <c r="TXC61" s="9"/>
      <c r="TXD61" s="9"/>
      <c r="TXE61" s="9"/>
      <c r="TXF61" s="9"/>
      <c r="TXG61" s="9"/>
      <c r="TXH61" s="9"/>
      <c r="TXI61" s="9"/>
      <c r="TXJ61" s="9"/>
      <c r="TXK61" s="9"/>
      <c r="TXL61" s="9"/>
      <c r="TXM61" s="9"/>
      <c r="TXN61" s="9"/>
      <c r="TXO61" s="9"/>
      <c r="TXP61" s="9"/>
      <c r="TXQ61" s="9"/>
      <c r="TXR61" s="9"/>
      <c r="TXS61" s="9"/>
      <c r="TXT61" s="9"/>
      <c r="TXU61" s="9"/>
      <c r="TXV61" s="9"/>
      <c r="TXW61" s="9"/>
      <c r="TXX61" s="9"/>
      <c r="TXY61" s="9"/>
      <c r="TXZ61" s="9"/>
      <c r="TYA61" s="9"/>
      <c r="TYB61" s="9"/>
      <c r="TYC61" s="9"/>
      <c r="TYD61" s="9"/>
      <c r="TYE61" s="9"/>
      <c r="TYF61" s="9"/>
      <c r="TYG61" s="9"/>
      <c r="TYH61" s="9"/>
      <c r="TYI61" s="9"/>
      <c r="TYJ61" s="9"/>
      <c r="TYK61" s="9"/>
      <c r="TYL61" s="9"/>
      <c r="TYM61" s="9"/>
      <c r="TYN61" s="9"/>
      <c r="TYO61" s="9"/>
      <c r="TYP61" s="9"/>
      <c r="TYQ61" s="9"/>
      <c r="TYR61" s="9"/>
      <c r="TYS61" s="9"/>
      <c r="TYT61" s="9"/>
      <c r="TYU61" s="9"/>
      <c r="TYV61" s="9"/>
      <c r="TYW61" s="9"/>
      <c r="TYX61" s="9"/>
      <c r="TYY61" s="9"/>
      <c r="TYZ61" s="9"/>
      <c r="TZA61" s="9"/>
      <c r="TZB61" s="9"/>
      <c r="TZC61" s="9"/>
      <c r="TZD61" s="9"/>
      <c r="TZE61" s="9"/>
      <c r="TZF61" s="9"/>
      <c r="TZG61" s="9"/>
      <c r="TZH61" s="9"/>
      <c r="TZI61" s="9"/>
      <c r="TZJ61" s="9"/>
      <c r="TZK61" s="9"/>
      <c r="TZL61" s="9"/>
      <c r="TZM61" s="9"/>
      <c r="TZN61" s="9"/>
      <c r="TZO61" s="9"/>
      <c r="TZP61" s="9"/>
      <c r="TZQ61" s="9"/>
      <c r="TZR61" s="9"/>
      <c r="TZS61" s="9"/>
      <c r="TZT61" s="9"/>
      <c r="TZU61" s="9"/>
      <c r="TZV61" s="9"/>
      <c r="TZW61" s="9"/>
      <c r="TZX61" s="9"/>
      <c r="TZY61" s="9"/>
      <c r="TZZ61" s="9"/>
      <c r="UAA61" s="9"/>
      <c r="UAB61" s="9"/>
      <c r="UAC61" s="9"/>
      <c r="UAD61" s="9"/>
      <c r="UAE61" s="9"/>
      <c r="UAF61" s="9"/>
      <c r="UAG61" s="9"/>
      <c r="UAH61" s="9"/>
      <c r="UAI61" s="9"/>
      <c r="UAJ61" s="9"/>
      <c r="UAK61" s="9"/>
      <c r="UAL61" s="9"/>
      <c r="UAM61" s="9"/>
      <c r="UAN61" s="9"/>
      <c r="UAO61" s="9"/>
      <c r="UAP61" s="9"/>
      <c r="UAQ61" s="9"/>
      <c r="UAR61" s="9"/>
      <c r="UAS61" s="9"/>
      <c r="UAT61" s="9"/>
      <c r="UAU61" s="9"/>
      <c r="UAV61" s="9"/>
      <c r="UAW61" s="9"/>
      <c r="UAX61" s="9"/>
      <c r="UAY61" s="9"/>
      <c r="UAZ61" s="9"/>
      <c r="UBA61" s="9"/>
      <c r="UBB61" s="9"/>
      <c r="UBC61" s="9"/>
      <c r="UBD61" s="9"/>
      <c r="UBE61" s="9"/>
      <c r="UBF61" s="9"/>
      <c r="UBG61" s="9"/>
      <c r="UBH61" s="9"/>
      <c r="UBI61" s="9"/>
      <c r="UBJ61" s="9"/>
      <c r="UBK61" s="9"/>
      <c r="UBL61" s="9"/>
      <c r="UBM61" s="9"/>
      <c r="UBN61" s="9"/>
      <c r="UBO61" s="9"/>
      <c r="UBP61" s="9"/>
      <c r="UBQ61" s="9"/>
      <c r="UBR61" s="9"/>
      <c r="UBS61" s="9"/>
      <c r="UBT61" s="9"/>
      <c r="UBU61" s="9"/>
      <c r="UBV61" s="9"/>
      <c r="UBW61" s="9"/>
      <c r="UBX61" s="9"/>
      <c r="UBY61" s="9"/>
      <c r="UBZ61" s="9"/>
      <c r="UCA61" s="9"/>
      <c r="UCB61" s="9"/>
      <c r="UCC61" s="9"/>
      <c r="UCD61" s="9"/>
      <c r="UCE61" s="9"/>
      <c r="UCF61" s="9"/>
      <c r="UCG61" s="9"/>
      <c r="UCH61" s="9"/>
      <c r="UCI61" s="9"/>
      <c r="UCJ61" s="9"/>
      <c r="UCK61" s="9"/>
      <c r="UCL61" s="9"/>
      <c r="UCM61" s="9"/>
      <c r="UCN61" s="9"/>
      <c r="UCO61" s="9"/>
      <c r="UCP61" s="9"/>
      <c r="UCQ61" s="9"/>
      <c r="UCR61" s="9"/>
      <c r="UCS61" s="9"/>
      <c r="UCT61" s="9"/>
      <c r="UCU61" s="9"/>
      <c r="UCV61" s="9"/>
      <c r="UCW61" s="9"/>
      <c r="UCX61" s="9"/>
      <c r="UCY61" s="9"/>
      <c r="UCZ61" s="9"/>
      <c r="UDA61" s="9"/>
      <c r="UDB61" s="9"/>
      <c r="UDC61" s="9"/>
      <c r="UDD61" s="9"/>
      <c r="UDE61" s="9"/>
      <c r="UDF61" s="9"/>
      <c r="UDG61" s="9"/>
      <c r="UDH61" s="9"/>
      <c r="UDI61" s="9"/>
      <c r="UDJ61" s="9"/>
      <c r="UDK61" s="9"/>
      <c r="UDL61" s="9"/>
      <c r="UDM61" s="9"/>
      <c r="UDN61" s="9"/>
      <c r="UDO61" s="9"/>
      <c r="UDP61" s="9"/>
      <c r="UDQ61" s="9"/>
      <c r="UDR61" s="9"/>
      <c r="UDS61" s="9"/>
      <c r="UDT61" s="9"/>
      <c r="UDU61" s="9"/>
      <c r="UDV61" s="9"/>
      <c r="UDW61" s="9"/>
      <c r="UDX61" s="9"/>
      <c r="UDY61" s="9"/>
      <c r="UDZ61" s="9"/>
      <c r="UEA61" s="9"/>
      <c r="UEB61" s="9"/>
      <c r="UEC61" s="9"/>
      <c r="UED61" s="9"/>
      <c r="UEE61" s="9"/>
      <c r="UEF61" s="9"/>
      <c r="UEG61" s="9"/>
      <c r="UEH61" s="9"/>
      <c r="UEI61" s="9"/>
      <c r="UEJ61" s="9"/>
      <c r="UEK61" s="9"/>
      <c r="UEL61" s="9"/>
      <c r="UEM61" s="9"/>
      <c r="UEN61" s="9"/>
      <c r="UEO61" s="9"/>
      <c r="UEP61" s="9"/>
      <c r="UEQ61" s="9"/>
      <c r="UER61" s="9"/>
      <c r="UES61" s="9"/>
      <c r="UET61" s="9"/>
      <c r="UEU61" s="9"/>
      <c r="UEV61" s="9"/>
      <c r="UEW61" s="9"/>
      <c r="UEX61" s="9"/>
      <c r="UEY61" s="9"/>
      <c r="UEZ61" s="9"/>
      <c r="UFA61" s="9"/>
      <c r="UFB61" s="9"/>
      <c r="UFC61" s="9"/>
      <c r="UFD61" s="9"/>
      <c r="UFE61" s="9"/>
      <c r="UFF61" s="9"/>
      <c r="UFG61" s="9"/>
      <c r="UFH61" s="9"/>
      <c r="UFI61" s="9"/>
      <c r="UFJ61" s="9"/>
      <c r="UFK61" s="9"/>
      <c r="UFL61" s="9"/>
      <c r="UFM61" s="9"/>
      <c r="UFN61" s="9"/>
      <c r="UFO61" s="9"/>
      <c r="UFP61" s="9"/>
      <c r="UFQ61" s="9"/>
      <c r="UFR61" s="9"/>
      <c r="UFS61" s="9"/>
      <c r="UFT61" s="9"/>
      <c r="UFU61" s="9"/>
      <c r="UFV61" s="9"/>
      <c r="UFW61" s="9"/>
      <c r="UFX61" s="9"/>
      <c r="UFY61" s="9"/>
      <c r="UFZ61" s="9"/>
      <c r="UGA61" s="9"/>
      <c r="UGB61" s="9"/>
      <c r="UGC61" s="9"/>
      <c r="UGD61" s="9"/>
      <c r="UGE61" s="9"/>
      <c r="UGF61" s="9"/>
      <c r="UGG61" s="9"/>
      <c r="UGH61" s="9"/>
      <c r="UGI61" s="9"/>
      <c r="UGJ61" s="9"/>
      <c r="UGK61" s="9"/>
      <c r="UGL61" s="9"/>
      <c r="UGM61" s="9"/>
      <c r="UGN61" s="9"/>
      <c r="UGO61" s="9"/>
      <c r="UGP61" s="9"/>
      <c r="UGQ61" s="9"/>
      <c r="UGR61" s="9"/>
      <c r="UGS61" s="9"/>
      <c r="UGT61" s="9"/>
      <c r="UGU61" s="9"/>
      <c r="UGV61" s="9"/>
      <c r="UGW61" s="9"/>
      <c r="UGX61" s="9"/>
      <c r="UGY61" s="9"/>
      <c r="UGZ61" s="9"/>
      <c r="UHA61" s="9"/>
      <c r="UHB61" s="9"/>
      <c r="UHC61" s="9"/>
      <c r="UHD61" s="9"/>
      <c r="UHE61" s="9"/>
      <c r="UHF61" s="9"/>
      <c r="UHG61" s="9"/>
      <c r="UHH61" s="9"/>
      <c r="UHI61" s="9"/>
      <c r="UHJ61" s="9"/>
      <c r="UHK61" s="9"/>
      <c r="UHL61" s="9"/>
      <c r="UHM61" s="9"/>
      <c r="UHN61" s="9"/>
      <c r="UHO61" s="9"/>
      <c r="UHP61" s="9"/>
      <c r="UHQ61" s="9"/>
      <c r="UHR61" s="9"/>
      <c r="UHS61" s="9"/>
      <c r="UHT61" s="9"/>
      <c r="UHU61" s="9"/>
      <c r="UHV61" s="9"/>
      <c r="UHW61" s="9"/>
      <c r="UHX61" s="9"/>
      <c r="UHY61" s="9"/>
      <c r="UHZ61" s="9"/>
      <c r="UIA61" s="9"/>
      <c r="UIB61" s="9"/>
      <c r="UIC61" s="9"/>
      <c r="UID61" s="9"/>
      <c r="UIE61" s="9"/>
      <c r="UIF61" s="9"/>
      <c r="UIG61" s="9"/>
      <c r="UIH61" s="9"/>
      <c r="UII61" s="9"/>
      <c r="UIJ61" s="9"/>
      <c r="UIK61" s="9"/>
      <c r="UIL61" s="9"/>
      <c r="UIM61" s="9"/>
      <c r="UIN61" s="9"/>
      <c r="UIO61" s="9"/>
      <c r="UIP61" s="9"/>
      <c r="UIQ61" s="9"/>
      <c r="UIR61" s="9"/>
      <c r="UIS61" s="9"/>
      <c r="UIT61" s="9"/>
      <c r="UIU61" s="9"/>
      <c r="UIV61" s="9"/>
      <c r="UIW61" s="9"/>
      <c r="UIX61" s="9"/>
      <c r="UIY61" s="9"/>
      <c r="UIZ61" s="9"/>
      <c r="UJA61" s="9"/>
      <c r="UJB61" s="9"/>
      <c r="UJC61" s="9"/>
      <c r="UJD61" s="9"/>
      <c r="UJE61" s="9"/>
      <c r="UJF61" s="9"/>
      <c r="UJG61" s="9"/>
      <c r="UJH61" s="9"/>
      <c r="UJI61" s="9"/>
      <c r="UJJ61" s="9"/>
      <c r="UJK61" s="9"/>
      <c r="UJL61" s="9"/>
      <c r="UJM61" s="9"/>
      <c r="UJN61" s="9"/>
      <c r="UJO61" s="9"/>
      <c r="UJP61" s="9"/>
      <c r="UJQ61" s="9"/>
      <c r="UJR61" s="9"/>
      <c r="UJS61" s="9"/>
      <c r="UJT61" s="9"/>
      <c r="UJU61" s="9"/>
      <c r="UJV61" s="9"/>
      <c r="UJW61" s="9"/>
      <c r="UJX61" s="9"/>
      <c r="UJY61" s="9"/>
      <c r="UJZ61" s="9"/>
      <c r="UKA61" s="9"/>
      <c r="UKB61" s="9"/>
      <c r="UKC61" s="9"/>
      <c r="UKD61" s="9"/>
      <c r="UKE61" s="9"/>
      <c r="UKF61" s="9"/>
      <c r="UKG61" s="9"/>
      <c r="UKH61" s="9"/>
      <c r="UKI61" s="9"/>
      <c r="UKJ61" s="9"/>
      <c r="UKK61" s="9"/>
      <c r="UKL61" s="9"/>
      <c r="UKM61" s="9"/>
      <c r="UKN61" s="9"/>
      <c r="UKO61" s="9"/>
      <c r="UKP61" s="9"/>
      <c r="UKQ61" s="9"/>
      <c r="UKR61" s="9"/>
      <c r="UKS61" s="9"/>
      <c r="UKT61" s="9"/>
      <c r="UKU61" s="9"/>
      <c r="UKV61" s="9"/>
      <c r="UKW61" s="9"/>
      <c r="UKX61" s="9"/>
      <c r="UKY61" s="9"/>
      <c r="UKZ61" s="9"/>
      <c r="ULA61" s="9"/>
      <c r="ULB61" s="9"/>
      <c r="ULC61" s="9"/>
      <c r="ULD61" s="9"/>
      <c r="ULE61" s="9"/>
      <c r="ULF61" s="9"/>
      <c r="ULG61" s="9"/>
      <c r="ULH61" s="9"/>
      <c r="ULI61" s="9"/>
      <c r="ULJ61" s="9"/>
      <c r="ULK61" s="9"/>
      <c r="ULL61" s="9"/>
      <c r="ULM61" s="9"/>
      <c r="ULN61" s="9"/>
      <c r="ULO61" s="9"/>
      <c r="ULP61" s="9"/>
      <c r="ULQ61" s="9"/>
      <c r="ULR61" s="9"/>
      <c r="ULS61" s="9"/>
      <c r="ULT61" s="9"/>
      <c r="ULU61" s="9"/>
      <c r="ULV61" s="9"/>
      <c r="ULW61" s="9"/>
      <c r="ULX61" s="9"/>
      <c r="ULY61" s="9"/>
      <c r="ULZ61" s="9"/>
      <c r="UMA61" s="9"/>
      <c r="UMB61" s="9"/>
      <c r="UMC61" s="9"/>
      <c r="UMD61" s="9"/>
      <c r="UME61" s="9"/>
      <c r="UMF61" s="9"/>
      <c r="UMG61" s="9"/>
      <c r="UMH61" s="9"/>
      <c r="UMI61" s="9"/>
      <c r="UMJ61" s="9"/>
      <c r="UMK61" s="9"/>
      <c r="UML61" s="9"/>
      <c r="UMM61" s="9"/>
      <c r="UMN61" s="9"/>
      <c r="UMO61" s="9"/>
      <c r="UMP61" s="9"/>
      <c r="UMQ61" s="9"/>
      <c r="UMR61" s="9"/>
      <c r="UMS61" s="9"/>
      <c r="UMT61" s="9"/>
      <c r="UMU61" s="9"/>
      <c r="UMV61" s="9"/>
      <c r="UMW61" s="9"/>
      <c r="UMX61" s="9"/>
      <c r="UMY61" s="9"/>
      <c r="UMZ61" s="9"/>
      <c r="UNA61" s="9"/>
      <c r="UNB61" s="9"/>
      <c r="UNC61" s="9"/>
      <c r="UND61" s="9"/>
      <c r="UNE61" s="9"/>
      <c r="UNF61" s="9"/>
      <c r="UNG61" s="9"/>
      <c r="UNH61" s="9"/>
      <c r="UNI61" s="9"/>
      <c r="UNJ61" s="9"/>
      <c r="UNK61" s="9"/>
      <c r="UNL61" s="9"/>
      <c r="UNM61" s="9"/>
      <c r="UNN61" s="9"/>
      <c r="UNO61" s="9"/>
      <c r="UNP61" s="9"/>
      <c r="UNQ61" s="9"/>
      <c r="UNR61" s="9"/>
      <c r="UNS61" s="9"/>
      <c r="UNT61" s="9"/>
      <c r="UNU61" s="9"/>
      <c r="UNV61" s="9"/>
      <c r="UNW61" s="9"/>
      <c r="UNX61" s="9"/>
      <c r="UNY61" s="9"/>
      <c r="UNZ61" s="9"/>
      <c r="UOA61" s="9"/>
      <c r="UOB61" s="9"/>
      <c r="UOC61" s="9"/>
      <c r="UOD61" s="9"/>
      <c r="UOE61" s="9"/>
      <c r="UOF61" s="9"/>
      <c r="UOG61" s="9"/>
      <c r="UOH61" s="9"/>
      <c r="UOI61" s="9"/>
      <c r="UOJ61" s="9"/>
      <c r="UOK61" s="9"/>
      <c r="UOL61" s="9"/>
      <c r="UOM61" s="9"/>
      <c r="UON61" s="9"/>
      <c r="UOO61" s="9"/>
      <c r="UOP61" s="9"/>
      <c r="UOQ61" s="9"/>
      <c r="UOR61" s="9"/>
      <c r="UOS61" s="9"/>
      <c r="UOT61" s="9"/>
      <c r="UOU61" s="9"/>
      <c r="UOV61" s="9"/>
      <c r="UOW61" s="9"/>
      <c r="UOX61" s="9"/>
      <c r="UOY61" s="9"/>
      <c r="UOZ61" s="9"/>
      <c r="UPA61" s="9"/>
      <c r="UPB61" s="9"/>
      <c r="UPC61" s="9"/>
      <c r="UPD61" s="9"/>
      <c r="UPE61" s="9"/>
      <c r="UPF61" s="9"/>
      <c r="UPG61" s="9"/>
      <c r="UPH61" s="9"/>
      <c r="UPI61" s="9"/>
      <c r="UPJ61" s="9"/>
      <c r="UPK61" s="9"/>
      <c r="UPL61" s="9"/>
      <c r="UPM61" s="9"/>
      <c r="UPN61" s="9"/>
      <c r="UPO61" s="9"/>
      <c r="UPP61" s="9"/>
      <c r="UPQ61" s="9"/>
      <c r="UPR61" s="9"/>
      <c r="UPS61" s="9"/>
      <c r="UPT61" s="9"/>
      <c r="UPU61" s="9"/>
      <c r="UPV61" s="9"/>
      <c r="UPW61" s="9"/>
      <c r="UPX61" s="9"/>
      <c r="UPY61" s="9"/>
      <c r="UPZ61" s="9"/>
      <c r="UQA61" s="9"/>
      <c r="UQB61" s="9"/>
      <c r="UQC61" s="9"/>
      <c r="UQD61" s="9"/>
      <c r="UQE61" s="9"/>
      <c r="UQF61" s="9"/>
      <c r="UQG61" s="9"/>
      <c r="UQH61" s="9"/>
      <c r="UQI61" s="9"/>
      <c r="UQJ61" s="9"/>
      <c r="UQK61" s="9"/>
      <c r="UQL61" s="9"/>
      <c r="UQM61" s="9"/>
      <c r="UQN61" s="9"/>
      <c r="UQO61" s="9"/>
      <c r="UQP61" s="9"/>
      <c r="UQQ61" s="9"/>
      <c r="UQR61" s="9"/>
      <c r="UQS61" s="9"/>
      <c r="UQT61" s="9"/>
      <c r="UQU61" s="9"/>
      <c r="UQV61" s="9"/>
      <c r="UQW61" s="9"/>
      <c r="UQX61" s="9"/>
      <c r="UQY61" s="9"/>
      <c r="UQZ61" s="9"/>
      <c r="URA61" s="9"/>
      <c r="URB61" s="9"/>
      <c r="URC61" s="9"/>
      <c r="URD61" s="9"/>
      <c r="URE61" s="9"/>
      <c r="URF61" s="9"/>
      <c r="URG61" s="9"/>
      <c r="URH61" s="9"/>
      <c r="URI61" s="9"/>
      <c r="URJ61" s="9"/>
      <c r="URK61" s="9"/>
      <c r="URL61" s="9"/>
      <c r="URM61" s="9"/>
      <c r="URN61" s="9"/>
      <c r="URO61" s="9"/>
      <c r="URP61" s="9"/>
      <c r="URQ61" s="9"/>
      <c r="URR61" s="9"/>
      <c r="URS61" s="9"/>
      <c r="URT61" s="9"/>
      <c r="URU61" s="9"/>
      <c r="URV61" s="9"/>
      <c r="URW61" s="9"/>
      <c r="URX61" s="9"/>
      <c r="URY61" s="9"/>
      <c r="URZ61" s="9"/>
      <c r="USA61" s="9"/>
      <c r="USB61" s="9"/>
      <c r="USC61" s="9"/>
      <c r="USD61" s="9"/>
      <c r="USE61" s="9"/>
      <c r="USF61" s="9"/>
      <c r="USG61" s="9"/>
      <c r="USH61" s="9"/>
      <c r="USI61" s="9"/>
      <c r="USJ61" s="9"/>
      <c r="USK61" s="9"/>
      <c r="USL61" s="9"/>
      <c r="USM61" s="9"/>
      <c r="USN61" s="9"/>
      <c r="USO61" s="9"/>
      <c r="USP61" s="9"/>
      <c r="USQ61" s="9"/>
      <c r="USR61" s="9"/>
      <c r="USS61" s="9"/>
      <c r="UST61" s="9"/>
      <c r="USU61" s="9"/>
      <c r="USV61" s="9"/>
      <c r="USW61" s="9"/>
      <c r="USX61" s="9"/>
      <c r="USY61" s="9"/>
      <c r="USZ61" s="9"/>
      <c r="UTA61" s="9"/>
      <c r="UTB61" s="9"/>
      <c r="UTC61" s="9"/>
      <c r="UTD61" s="9"/>
      <c r="UTE61" s="9"/>
      <c r="UTF61" s="9"/>
      <c r="UTG61" s="9"/>
      <c r="UTH61" s="9"/>
      <c r="UTI61" s="9"/>
      <c r="UTJ61" s="9"/>
      <c r="UTK61" s="9"/>
      <c r="UTL61" s="9"/>
      <c r="UTM61" s="9"/>
      <c r="UTN61" s="9"/>
      <c r="UTO61" s="9"/>
      <c r="UTP61" s="9"/>
      <c r="UTQ61" s="9"/>
      <c r="UTR61" s="9"/>
      <c r="UTS61" s="9"/>
      <c r="UTT61" s="9"/>
      <c r="UTU61" s="9"/>
      <c r="UTV61" s="9"/>
      <c r="UTW61" s="9"/>
      <c r="UTX61" s="9"/>
      <c r="UTY61" s="9"/>
      <c r="UTZ61" s="9"/>
      <c r="UUA61" s="9"/>
      <c r="UUB61" s="9"/>
      <c r="UUC61" s="9"/>
      <c r="UUD61" s="9"/>
      <c r="UUE61" s="9"/>
      <c r="UUF61" s="9"/>
      <c r="UUG61" s="9"/>
      <c r="UUH61" s="9"/>
      <c r="UUI61" s="9"/>
      <c r="UUJ61" s="9"/>
      <c r="UUK61" s="9"/>
      <c r="UUL61" s="9"/>
      <c r="UUM61" s="9"/>
      <c r="UUN61" s="9"/>
      <c r="UUO61" s="9"/>
      <c r="UUP61" s="9"/>
      <c r="UUQ61" s="9"/>
      <c r="UUR61" s="9"/>
      <c r="UUS61" s="9"/>
      <c r="UUT61" s="9"/>
      <c r="UUU61" s="9"/>
      <c r="UUV61" s="9"/>
      <c r="UUW61" s="9"/>
      <c r="UUX61" s="9"/>
      <c r="UUY61" s="9"/>
      <c r="UUZ61" s="9"/>
      <c r="UVA61" s="9"/>
      <c r="UVB61" s="9"/>
      <c r="UVC61" s="9"/>
      <c r="UVD61" s="9"/>
      <c r="UVE61" s="9"/>
      <c r="UVF61" s="9"/>
      <c r="UVG61" s="9"/>
      <c r="UVH61" s="9"/>
      <c r="UVI61" s="9"/>
      <c r="UVJ61" s="9"/>
      <c r="UVK61" s="9"/>
      <c r="UVL61" s="9"/>
      <c r="UVM61" s="9"/>
      <c r="UVN61" s="9"/>
      <c r="UVO61" s="9"/>
      <c r="UVP61" s="9"/>
      <c r="UVQ61" s="9"/>
      <c r="UVR61" s="9"/>
      <c r="UVS61" s="9"/>
      <c r="UVT61" s="9"/>
      <c r="UVU61" s="9"/>
      <c r="UVV61" s="9"/>
      <c r="UVW61" s="9"/>
      <c r="UVX61" s="9"/>
      <c r="UVY61" s="9"/>
      <c r="UVZ61" s="9"/>
      <c r="UWA61" s="9"/>
      <c r="UWB61" s="9"/>
      <c r="UWC61" s="9"/>
      <c r="UWD61" s="9"/>
      <c r="UWE61" s="9"/>
      <c r="UWF61" s="9"/>
      <c r="UWG61" s="9"/>
      <c r="UWH61" s="9"/>
      <c r="UWI61" s="9"/>
      <c r="UWJ61" s="9"/>
      <c r="UWK61" s="9"/>
      <c r="UWL61" s="9"/>
      <c r="UWM61" s="9"/>
      <c r="UWN61" s="9"/>
      <c r="UWO61" s="9"/>
      <c r="UWP61" s="9"/>
      <c r="UWQ61" s="9"/>
      <c r="UWR61" s="9"/>
      <c r="UWS61" s="9"/>
      <c r="UWT61" s="9"/>
      <c r="UWU61" s="9"/>
      <c r="UWV61" s="9"/>
      <c r="UWW61" s="9"/>
      <c r="UWX61" s="9"/>
      <c r="UWY61" s="9"/>
      <c r="UWZ61" s="9"/>
      <c r="UXA61" s="9"/>
      <c r="UXB61" s="9"/>
      <c r="UXC61" s="9"/>
      <c r="UXD61" s="9"/>
      <c r="UXE61" s="9"/>
      <c r="UXF61" s="9"/>
      <c r="UXG61" s="9"/>
      <c r="UXH61" s="9"/>
      <c r="UXI61" s="9"/>
      <c r="UXJ61" s="9"/>
      <c r="UXK61" s="9"/>
      <c r="UXL61" s="9"/>
      <c r="UXM61" s="9"/>
      <c r="UXN61" s="9"/>
      <c r="UXO61" s="9"/>
      <c r="UXP61" s="9"/>
      <c r="UXQ61" s="9"/>
      <c r="UXR61" s="9"/>
      <c r="UXS61" s="9"/>
      <c r="UXT61" s="9"/>
      <c r="UXU61" s="9"/>
      <c r="UXV61" s="9"/>
      <c r="UXW61" s="9"/>
      <c r="UXX61" s="9"/>
      <c r="UXY61" s="9"/>
      <c r="UXZ61" s="9"/>
      <c r="UYA61" s="9"/>
      <c r="UYB61" s="9"/>
      <c r="UYC61" s="9"/>
      <c r="UYD61" s="9"/>
      <c r="UYE61" s="9"/>
      <c r="UYF61" s="9"/>
      <c r="UYG61" s="9"/>
      <c r="UYH61" s="9"/>
      <c r="UYI61" s="9"/>
      <c r="UYJ61" s="9"/>
      <c r="UYK61" s="9"/>
      <c r="UYL61" s="9"/>
      <c r="UYM61" s="9"/>
      <c r="UYN61" s="9"/>
      <c r="UYO61" s="9"/>
      <c r="UYP61" s="9"/>
      <c r="UYQ61" s="9"/>
      <c r="UYR61" s="9"/>
      <c r="UYS61" s="9"/>
      <c r="UYT61" s="9"/>
      <c r="UYU61" s="9"/>
      <c r="UYV61" s="9"/>
      <c r="UYW61" s="9"/>
      <c r="UYX61" s="9"/>
      <c r="UYY61" s="9"/>
      <c r="UYZ61" s="9"/>
      <c r="UZA61" s="9"/>
      <c r="UZB61" s="9"/>
      <c r="UZC61" s="9"/>
      <c r="UZD61" s="9"/>
      <c r="UZE61" s="9"/>
      <c r="UZF61" s="9"/>
      <c r="UZG61" s="9"/>
      <c r="UZH61" s="9"/>
      <c r="UZI61" s="9"/>
      <c r="UZJ61" s="9"/>
      <c r="UZK61" s="9"/>
      <c r="UZL61" s="9"/>
      <c r="UZM61" s="9"/>
      <c r="UZN61" s="9"/>
      <c r="UZO61" s="9"/>
      <c r="UZP61" s="9"/>
      <c r="UZQ61" s="9"/>
      <c r="UZR61" s="9"/>
      <c r="UZS61" s="9"/>
      <c r="UZT61" s="9"/>
      <c r="UZU61" s="9"/>
      <c r="UZV61" s="9"/>
      <c r="UZW61" s="9"/>
      <c r="UZX61" s="9"/>
      <c r="UZY61" s="9"/>
      <c r="UZZ61" s="9"/>
      <c r="VAA61" s="9"/>
      <c r="VAB61" s="9"/>
      <c r="VAC61" s="9"/>
      <c r="VAD61" s="9"/>
      <c r="VAE61" s="9"/>
      <c r="VAF61" s="9"/>
      <c r="VAG61" s="9"/>
      <c r="VAH61" s="9"/>
      <c r="VAI61" s="9"/>
      <c r="VAJ61" s="9"/>
      <c r="VAK61" s="9"/>
      <c r="VAL61" s="9"/>
      <c r="VAM61" s="9"/>
      <c r="VAN61" s="9"/>
      <c r="VAO61" s="9"/>
      <c r="VAP61" s="9"/>
      <c r="VAQ61" s="9"/>
      <c r="VAR61" s="9"/>
      <c r="VAS61" s="9"/>
      <c r="VAT61" s="9"/>
      <c r="VAU61" s="9"/>
      <c r="VAV61" s="9"/>
      <c r="VAW61" s="9"/>
      <c r="VAX61" s="9"/>
      <c r="VAY61" s="9"/>
      <c r="VAZ61" s="9"/>
      <c r="VBA61" s="9"/>
      <c r="VBB61" s="9"/>
      <c r="VBC61" s="9"/>
      <c r="VBD61" s="9"/>
      <c r="VBE61" s="9"/>
      <c r="VBF61" s="9"/>
      <c r="VBG61" s="9"/>
      <c r="VBH61" s="9"/>
      <c r="VBI61" s="9"/>
      <c r="VBJ61" s="9"/>
      <c r="VBK61" s="9"/>
      <c r="VBL61" s="9"/>
      <c r="VBM61" s="9"/>
      <c r="VBN61" s="9"/>
      <c r="VBO61" s="9"/>
      <c r="VBP61" s="9"/>
      <c r="VBQ61" s="9"/>
      <c r="VBR61" s="9"/>
      <c r="VBS61" s="9"/>
      <c r="VBT61" s="9"/>
      <c r="VBU61" s="9"/>
      <c r="VBV61" s="9"/>
      <c r="VBW61" s="9"/>
      <c r="VBX61" s="9"/>
      <c r="VBY61" s="9"/>
      <c r="VBZ61" s="9"/>
      <c r="VCA61" s="9"/>
      <c r="VCB61" s="9"/>
      <c r="VCC61" s="9"/>
      <c r="VCD61" s="9"/>
      <c r="VCE61" s="9"/>
      <c r="VCF61" s="9"/>
      <c r="VCG61" s="9"/>
      <c r="VCH61" s="9"/>
      <c r="VCI61" s="9"/>
      <c r="VCJ61" s="9"/>
      <c r="VCK61" s="9"/>
      <c r="VCL61" s="9"/>
      <c r="VCM61" s="9"/>
      <c r="VCN61" s="9"/>
      <c r="VCO61" s="9"/>
      <c r="VCP61" s="9"/>
      <c r="VCQ61" s="9"/>
      <c r="VCR61" s="9"/>
      <c r="VCS61" s="9"/>
      <c r="VCT61" s="9"/>
      <c r="VCU61" s="9"/>
      <c r="VCV61" s="9"/>
      <c r="VCW61" s="9"/>
      <c r="VCX61" s="9"/>
      <c r="VCY61" s="9"/>
      <c r="VCZ61" s="9"/>
      <c r="VDA61" s="9"/>
      <c r="VDB61" s="9"/>
      <c r="VDC61" s="9"/>
      <c r="VDD61" s="9"/>
      <c r="VDE61" s="9"/>
      <c r="VDF61" s="9"/>
      <c r="VDG61" s="9"/>
      <c r="VDH61" s="9"/>
      <c r="VDI61" s="9"/>
      <c r="VDJ61" s="9"/>
      <c r="VDK61" s="9"/>
      <c r="VDL61" s="9"/>
      <c r="VDM61" s="9"/>
      <c r="VDN61" s="9"/>
      <c r="VDO61" s="9"/>
      <c r="VDP61" s="9"/>
      <c r="VDQ61" s="9"/>
      <c r="VDR61" s="9"/>
      <c r="VDS61" s="9"/>
      <c r="VDT61" s="9"/>
      <c r="VDU61" s="9"/>
      <c r="VDV61" s="9"/>
      <c r="VDW61" s="9"/>
      <c r="VDX61" s="9"/>
      <c r="VDY61" s="9"/>
      <c r="VDZ61" s="9"/>
      <c r="VEA61" s="9"/>
      <c r="VEB61" s="9"/>
      <c r="VEC61" s="9"/>
      <c r="VED61" s="9"/>
      <c r="VEE61" s="9"/>
      <c r="VEF61" s="9"/>
      <c r="VEG61" s="9"/>
      <c r="VEH61" s="9"/>
      <c r="VEI61" s="9"/>
      <c r="VEJ61" s="9"/>
      <c r="VEK61" s="9"/>
      <c r="VEL61" s="9"/>
      <c r="VEM61" s="9"/>
      <c r="VEN61" s="9"/>
      <c r="VEO61" s="9"/>
      <c r="VEP61" s="9"/>
      <c r="VEQ61" s="9"/>
      <c r="VER61" s="9"/>
      <c r="VES61" s="9"/>
      <c r="VET61" s="9"/>
      <c r="VEU61" s="9"/>
      <c r="VEV61" s="9"/>
      <c r="VEW61" s="9"/>
      <c r="VEX61" s="9"/>
      <c r="VEY61" s="9"/>
      <c r="VEZ61" s="9"/>
      <c r="VFA61" s="9"/>
      <c r="VFB61" s="9"/>
      <c r="VFC61" s="9"/>
      <c r="VFD61" s="9"/>
      <c r="VFE61" s="9"/>
      <c r="VFF61" s="9"/>
      <c r="VFG61" s="9"/>
      <c r="VFH61" s="9"/>
      <c r="VFI61" s="9"/>
      <c r="VFJ61" s="9"/>
      <c r="VFK61" s="9"/>
      <c r="VFL61" s="9"/>
      <c r="VFM61" s="9"/>
      <c r="VFN61" s="9"/>
      <c r="VFO61" s="9"/>
      <c r="VFP61" s="9"/>
      <c r="VFQ61" s="9"/>
      <c r="VFR61" s="9"/>
      <c r="VFS61" s="9"/>
      <c r="VFT61" s="9"/>
      <c r="VFU61" s="9"/>
      <c r="VFV61" s="9"/>
      <c r="VFW61" s="9"/>
      <c r="VFX61" s="9"/>
      <c r="VFY61" s="9"/>
      <c r="VFZ61" s="9"/>
      <c r="VGA61" s="9"/>
      <c r="VGB61" s="9"/>
      <c r="VGC61" s="9"/>
      <c r="VGD61" s="9"/>
      <c r="VGE61" s="9"/>
      <c r="VGF61" s="9"/>
      <c r="VGG61" s="9"/>
      <c r="VGH61" s="9"/>
      <c r="VGI61" s="9"/>
      <c r="VGJ61" s="9"/>
      <c r="VGK61" s="9"/>
      <c r="VGL61" s="9"/>
      <c r="VGM61" s="9"/>
      <c r="VGN61" s="9"/>
      <c r="VGO61" s="9"/>
      <c r="VGP61" s="9"/>
      <c r="VGQ61" s="9"/>
      <c r="VGR61" s="9"/>
      <c r="VGS61" s="9"/>
      <c r="VGT61" s="9"/>
      <c r="VGU61" s="9"/>
      <c r="VGV61" s="9"/>
      <c r="VGW61" s="9"/>
      <c r="VGX61" s="9"/>
      <c r="VGY61" s="9"/>
      <c r="VGZ61" s="9"/>
      <c r="VHA61" s="9"/>
      <c r="VHB61" s="9"/>
      <c r="VHC61" s="9"/>
      <c r="VHD61" s="9"/>
      <c r="VHE61" s="9"/>
      <c r="VHF61" s="9"/>
      <c r="VHG61" s="9"/>
      <c r="VHH61" s="9"/>
      <c r="VHI61" s="9"/>
      <c r="VHJ61" s="9"/>
      <c r="VHK61" s="9"/>
      <c r="VHL61" s="9"/>
      <c r="VHM61" s="9"/>
      <c r="VHN61" s="9"/>
      <c r="VHO61" s="9"/>
      <c r="VHP61" s="9"/>
      <c r="VHQ61" s="9"/>
      <c r="VHR61" s="9"/>
      <c r="VHS61" s="9"/>
      <c r="VHT61" s="9"/>
      <c r="VHU61" s="9"/>
      <c r="VHV61" s="9"/>
      <c r="VHW61" s="9"/>
      <c r="VHX61" s="9"/>
      <c r="VHY61" s="9"/>
      <c r="VHZ61" s="9"/>
      <c r="VIA61" s="9"/>
      <c r="VIB61" s="9"/>
      <c r="VIC61" s="9"/>
      <c r="VID61" s="9"/>
      <c r="VIE61" s="9"/>
      <c r="VIF61" s="9"/>
      <c r="VIG61" s="9"/>
      <c r="VIH61" s="9"/>
      <c r="VII61" s="9"/>
      <c r="VIJ61" s="9"/>
      <c r="VIK61" s="9"/>
      <c r="VIL61" s="9"/>
      <c r="VIM61" s="9"/>
      <c r="VIN61" s="9"/>
      <c r="VIO61" s="9"/>
      <c r="VIP61" s="9"/>
      <c r="VIQ61" s="9"/>
      <c r="VIR61" s="9"/>
      <c r="VIS61" s="9"/>
      <c r="VIT61" s="9"/>
      <c r="VIU61" s="9"/>
      <c r="VIV61" s="9"/>
      <c r="VIW61" s="9"/>
      <c r="VIX61" s="9"/>
      <c r="VIY61" s="9"/>
      <c r="VIZ61" s="9"/>
      <c r="VJA61" s="9"/>
      <c r="VJB61" s="9"/>
      <c r="VJC61" s="9"/>
      <c r="VJD61" s="9"/>
      <c r="VJE61" s="9"/>
      <c r="VJF61" s="9"/>
      <c r="VJG61" s="9"/>
      <c r="VJH61" s="9"/>
      <c r="VJI61" s="9"/>
      <c r="VJJ61" s="9"/>
      <c r="VJK61" s="9"/>
      <c r="VJL61" s="9"/>
      <c r="VJM61" s="9"/>
      <c r="VJN61" s="9"/>
      <c r="VJO61" s="9"/>
      <c r="VJP61" s="9"/>
      <c r="VJQ61" s="9"/>
      <c r="VJR61" s="9"/>
      <c r="VJS61" s="9"/>
      <c r="VJT61" s="9"/>
      <c r="VJU61" s="9"/>
      <c r="VJV61" s="9"/>
      <c r="VJW61" s="9"/>
      <c r="VJX61" s="9"/>
      <c r="VJY61" s="9"/>
      <c r="VJZ61" s="9"/>
      <c r="VKA61" s="9"/>
      <c r="VKB61" s="9"/>
      <c r="VKC61" s="9"/>
      <c r="VKD61" s="9"/>
      <c r="VKE61" s="9"/>
      <c r="VKF61" s="9"/>
      <c r="VKG61" s="9"/>
      <c r="VKH61" s="9"/>
      <c r="VKI61" s="9"/>
      <c r="VKJ61" s="9"/>
      <c r="VKK61" s="9"/>
      <c r="VKL61" s="9"/>
      <c r="VKM61" s="9"/>
      <c r="VKN61" s="9"/>
      <c r="VKO61" s="9"/>
      <c r="VKP61" s="9"/>
      <c r="VKQ61" s="9"/>
      <c r="VKR61" s="9"/>
      <c r="VKS61" s="9"/>
      <c r="VKT61" s="9"/>
      <c r="VKU61" s="9"/>
      <c r="VKV61" s="9"/>
      <c r="VKW61" s="9"/>
      <c r="VKX61" s="9"/>
      <c r="VKY61" s="9"/>
      <c r="VKZ61" s="9"/>
      <c r="VLA61" s="9"/>
      <c r="VLB61" s="9"/>
      <c r="VLC61" s="9"/>
      <c r="VLD61" s="9"/>
      <c r="VLE61" s="9"/>
      <c r="VLF61" s="9"/>
      <c r="VLG61" s="9"/>
      <c r="VLH61" s="9"/>
      <c r="VLI61" s="9"/>
      <c r="VLJ61" s="9"/>
      <c r="VLK61" s="9"/>
      <c r="VLL61" s="9"/>
      <c r="VLM61" s="9"/>
      <c r="VLN61" s="9"/>
      <c r="VLO61" s="9"/>
      <c r="VLP61" s="9"/>
      <c r="VLQ61" s="9"/>
      <c r="VLR61" s="9"/>
      <c r="VLS61" s="9"/>
      <c r="VLT61" s="9"/>
      <c r="VLU61" s="9"/>
      <c r="VLV61" s="9"/>
      <c r="VLW61" s="9"/>
      <c r="VLX61" s="9"/>
      <c r="VLY61" s="9"/>
      <c r="VLZ61" s="9"/>
      <c r="VMA61" s="9"/>
      <c r="VMB61" s="9"/>
      <c r="VMC61" s="9"/>
      <c r="VMD61" s="9"/>
      <c r="VME61" s="9"/>
      <c r="VMF61" s="9"/>
      <c r="VMG61" s="9"/>
      <c r="VMH61" s="9"/>
      <c r="VMI61" s="9"/>
      <c r="VMJ61" s="9"/>
      <c r="VMK61" s="9"/>
      <c r="VML61" s="9"/>
      <c r="VMM61" s="9"/>
      <c r="VMN61" s="9"/>
      <c r="VMO61" s="9"/>
      <c r="VMP61" s="9"/>
      <c r="VMQ61" s="9"/>
      <c r="VMR61" s="9"/>
      <c r="VMS61" s="9"/>
      <c r="VMT61" s="9"/>
      <c r="VMU61" s="9"/>
      <c r="VMV61" s="9"/>
      <c r="VMW61" s="9"/>
      <c r="VMX61" s="9"/>
      <c r="VMY61" s="9"/>
      <c r="VMZ61" s="9"/>
      <c r="VNA61" s="9"/>
      <c r="VNB61" s="9"/>
      <c r="VNC61" s="9"/>
      <c r="VND61" s="9"/>
      <c r="VNE61" s="9"/>
      <c r="VNF61" s="9"/>
      <c r="VNG61" s="9"/>
      <c r="VNH61" s="9"/>
      <c r="VNI61" s="9"/>
      <c r="VNJ61" s="9"/>
      <c r="VNK61" s="9"/>
      <c r="VNL61" s="9"/>
      <c r="VNM61" s="9"/>
      <c r="VNN61" s="9"/>
      <c r="VNO61" s="9"/>
      <c r="VNP61" s="9"/>
      <c r="VNQ61" s="9"/>
      <c r="VNR61" s="9"/>
      <c r="VNS61" s="9"/>
      <c r="VNT61" s="9"/>
      <c r="VNU61" s="9"/>
      <c r="VNV61" s="9"/>
      <c r="VNW61" s="9"/>
      <c r="VNX61" s="9"/>
      <c r="VNY61" s="9"/>
      <c r="VNZ61" s="9"/>
      <c r="VOA61" s="9"/>
      <c r="VOB61" s="9"/>
      <c r="VOC61" s="9"/>
      <c r="VOD61" s="9"/>
      <c r="VOE61" s="9"/>
      <c r="VOF61" s="9"/>
      <c r="VOG61" s="9"/>
      <c r="VOH61" s="9"/>
      <c r="VOI61" s="9"/>
      <c r="VOJ61" s="9"/>
      <c r="VOK61" s="9"/>
      <c r="VOL61" s="9"/>
      <c r="VOM61" s="9"/>
      <c r="VON61" s="9"/>
      <c r="VOO61" s="9"/>
      <c r="VOP61" s="9"/>
      <c r="VOQ61" s="9"/>
      <c r="VOR61" s="9"/>
      <c r="VOS61" s="9"/>
      <c r="VOT61" s="9"/>
      <c r="VOU61" s="9"/>
      <c r="VOV61" s="9"/>
      <c r="VOW61" s="9"/>
      <c r="VOX61" s="9"/>
      <c r="VOY61" s="9"/>
      <c r="VOZ61" s="9"/>
      <c r="VPA61" s="9"/>
      <c r="VPB61" s="9"/>
      <c r="VPC61" s="9"/>
      <c r="VPD61" s="9"/>
      <c r="VPE61" s="9"/>
      <c r="VPF61" s="9"/>
      <c r="VPG61" s="9"/>
      <c r="VPH61" s="9"/>
      <c r="VPI61" s="9"/>
      <c r="VPJ61" s="9"/>
      <c r="VPK61" s="9"/>
      <c r="VPL61" s="9"/>
      <c r="VPM61" s="9"/>
      <c r="VPN61" s="9"/>
      <c r="VPO61" s="9"/>
      <c r="VPP61" s="9"/>
      <c r="VPQ61" s="9"/>
      <c r="VPR61" s="9"/>
      <c r="VPS61" s="9"/>
      <c r="VPT61" s="9"/>
      <c r="VPU61" s="9"/>
      <c r="VPV61" s="9"/>
      <c r="VPW61" s="9"/>
      <c r="VPX61" s="9"/>
      <c r="VPY61" s="9"/>
      <c r="VPZ61" s="9"/>
      <c r="VQA61" s="9"/>
      <c r="VQB61" s="9"/>
      <c r="VQC61" s="9"/>
      <c r="VQD61" s="9"/>
      <c r="VQE61" s="9"/>
      <c r="VQF61" s="9"/>
      <c r="VQG61" s="9"/>
      <c r="VQH61" s="9"/>
      <c r="VQI61" s="9"/>
      <c r="VQJ61" s="9"/>
      <c r="VQK61" s="9"/>
      <c r="VQL61" s="9"/>
      <c r="VQM61" s="9"/>
      <c r="VQN61" s="9"/>
      <c r="VQO61" s="9"/>
      <c r="VQP61" s="9"/>
      <c r="VQQ61" s="9"/>
      <c r="VQR61" s="9"/>
      <c r="VQS61" s="9"/>
      <c r="VQT61" s="9"/>
      <c r="VQU61" s="9"/>
      <c r="VQV61" s="9"/>
      <c r="VQW61" s="9"/>
      <c r="VQX61" s="9"/>
      <c r="VQY61" s="9"/>
      <c r="VQZ61" s="9"/>
      <c r="VRA61" s="9"/>
      <c r="VRB61" s="9"/>
      <c r="VRC61" s="9"/>
      <c r="VRD61" s="9"/>
      <c r="VRE61" s="9"/>
      <c r="VRF61" s="9"/>
      <c r="VRG61" s="9"/>
      <c r="VRH61" s="9"/>
      <c r="VRI61" s="9"/>
      <c r="VRJ61" s="9"/>
      <c r="VRK61" s="9"/>
      <c r="VRL61" s="9"/>
      <c r="VRM61" s="9"/>
      <c r="VRN61" s="9"/>
      <c r="VRO61" s="9"/>
      <c r="VRP61" s="9"/>
      <c r="VRQ61" s="9"/>
      <c r="VRR61" s="9"/>
      <c r="VRS61" s="9"/>
      <c r="VRT61" s="9"/>
      <c r="VRU61" s="9"/>
      <c r="VRV61" s="9"/>
      <c r="VRW61" s="9"/>
      <c r="VRX61" s="9"/>
      <c r="VRY61" s="9"/>
      <c r="VRZ61" s="9"/>
      <c r="VSA61" s="9"/>
      <c r="VSB61" s="9"/>
      <c r="VSC61" s="9"/>
      <c r="VSD61" s="9"/>
      <c r="VSE61" s="9"/>
      <c r="VSF61" s="9"/>
      <c r="VSG61" s="9"/>
      <c r="VSH61" s="9"/>
      <c r="VSI61" s="9"/>
      <c r="VSJ61" s="9"/>
      <c r="VSK61" s="9"/>
      <c r="VSL61" s="9"/>
      <c r="VSM61" s="9"/>
      <c r="VSN61" s="9"/>
      <c r="VSO61" s="9"/>
      <c r="VSP61" s="9"/>
      <c r="VSQ61" s="9"/>
      <c r="VSR61" s="9"/>
      <c r="VSS61" s="9"/>
      <c r="VST61" s="9"/>
      <c r="VSU61" s="9"/>
      <c r="VSV61" s="9"/>
      <c r="VSW61" s="9"/>
      <c r="VSX61" s="9"/>
      <c r="VSY61" s="9"/>
      <c r="VSZ61" s="9"/>
      <c r="VTA61" s="9"/>
      <c r="VTB61" s="9"/>
      <c r="VTC61" s="9"/>
      <c r="VTD61" s="9"/>
      <c r="VTE61" s="9"/>
      <c r="VTF61" s="9"/>
      <c r="VTG61" s="9"/>
      <c r="VTH61" s="9"/>
      <c r="VTI61" s="9"/>
      <c r="VTJ61" s="9"/>
      <c r="VTK61" s="9"/>
      <c r="VTL61" s="9"/>
      <c r="VTM61" s="9"/>
      <c r="VTN61" s="9"/>
      <c r="VTO61" s="9"/>
      <c r="VTP61" s="9"/>
      <c r="VTQ61" s="9"/>
      <c r="VTR61" s="9"/>
      <c r="VTS61" s="9"/>
      <c r="VTT61" s="9"/>
      <c r="VTU61" s="9"/>
      <c r="VTV61" s="9"/>
      <c r="VTW61" s="9"/>
      <c r="VTX61" s="9"/>
      <c r="VTY61" s="9"/>
      <c r="VTZ61" s="9"/>
      <c r="VUA61" s="9"/>
      <c r="VUB61" s="9"/>
      <c r="VUC61" s="9"/>
      <c r="VUD61" s="9"/>
      <c r="VUE61" s="9"/>
      <c r="VUF61" s="9"/>
      <c r="VUG61" s="9"/>
      <c r="VUH61" s="9"/>
      <c r="VUI61" s="9"/>
      <c r="VUJ61" s="9"/>
      <c r="VUK61" s="9"/>
      <c r="VUL61" s="9"/>
      <c r="VUM61" s="9"/>
      <c r="VUN61" s="9"/>
      <c r="VUO61" s="9"/>
      <c r="VUP61" s="9"/>
      <c r="VUQ61" s="9"/>
      <c r="VUR61" s="9"/>
      <c r="VUS61" s="9"/>
      <c r="VUT61" s="9"/>
      <c r="VUU61" s="9"/>
      <c r="VUV61" s="9"/>
      <c r="VUW61" s="9"/>
      <c r="VUX61" s="9"/>
      <c r="VUY61" s="9"/>
      <c r="VUZ61" s="9"/>
      <c r="VVA61" s="9"/>
      <c r="VVB61" s="9"/>
      <c r="VVC61" s="9"/>
      <c r="VVD61" s="9"/>
      <c r="VVE61" s="9"/>
      <c r="VVF61" s="9"/>
      <c r="VVG61" s="9"/>
      <c r="VVH61" s="9"/>
      <c r="VVI61" s="9"/>
      <c r="VVJ61" s="9"/>
      <c r="VVK61" s="9"/>
      <c r="VVL61" s="9"/>
      <c r="VVM61" s="9"/>
      <c r="VVN61" s="9"/>
      <c r="VVO61" s="9"/>
      <c r="VVP61" s="9"/>
      <c r="VVQ61" s="9"/>
      <c r="VVR61" s="9"/>
      <c r="VVS61" s="9"/>
      <c r="VVT61" s="9"/>
      <c r="VVU61" s="9"/>
      <c r="VVV61" s="9"/>
      <c r="VVW61" s="9"/>
      <c r="VVX61" s="9"/>
      <c r="VVY61" s="9"/>
      <c r="VVZ61" s="9"/>
      <c r="VWA61" s="9"/>
      <c r="VWB61" s="9"/>
      <c r="VWC61" s="9"/>
      <c r="VWD61" s="9"/>
      <c r="VWE61" s="9"/>
      <c r="VWF61" s="9"/>
      <c r="VWG61" s="9"/>
      <c r="VWH61" s="9"/>
      <c r="VWI61" s="9"/>
      <c r="VWJ61" s="9"/>
      <c r="VWK61" s="9"/>
      <c r="VWL61" s="9"/>
      <c r="VWM61" s="9"/>
      <c r="VWN61" s="9"/>
      <c r="VWO61" s="9"/>
      <c r="VWP61" s="9"/>
      <c r="VWQ61" s="9"/>
      <c r="VWR61" s="9"/>
      <c r="VWS61" s="9"/>
      <c r="VWT61" s="9"/>
      <c r="VWU61" s="9"/>
      <c r="VWV61" s="9"/>
      <c r="VWW61" s="9"/>
      <c r="VWX61" s="9"/>
      <c r="VWY61" s="9"/>
      <c r="VWZ61" s="9"/>
      <c r="VXA61" s="9"/>
      <c r="VXB61" s="9"/>
      <c r="VXC61" s="9"/>
      <c r="VXD61" s="9"/>
      <c r="VXE61" s="9"/>
      <c r="VXF61" s="9"/>
      <c r="VXG61" s="9"/>
      <c r="VXH61" s="9"/>
      <c r="VXI61" s="9"/>
      <c r="VXJ61" s="9"/>
      <c r="VXK61" s="9"/>
      <c r="VXL61" s="9"/>
      <c r="VXM61" s="9"/>
      <c r="VXN61" s="9"/>
      <c r="VXO61" s="9"/>
      <c r="VXP61" s="9"/>
      <c r="VXQ61" s="9"/>
      <c r="VXR61" s="9"/>
      <c r="VXS61" s="9"/>
      <c r="VXT61" s="9"/>
      <c r="VXU61" s="9"/>
      <c r="VXV61" s="9"/>
      <c r="VXW61" s="9"/>
      <c r="VXX61" s="9"/>
      <c r="VXY61" s="9"/>
      <c r="VXZ61" s="9"/>
      <c r="VYA61" s="9"/>
      <c r="VYB61" s="9"/>
      <c r="VYC61" s="9"/>
      <c r="VYD61" s="9"/>
      <c r="VYE61" s="9"/>
      <c r="VYF61" s="9"/>
      <c r="VYG61" s="9"/>
      <c r="VYH61" s="9"/>
      <c r="VYI61" s="9"/>
      <c r="VYJ61" s="9"/>
      <c r="VYK61" s="9"/>
      <c r="VYL61" s="9"/>
      <c r="VYM61" s="9"/>
      <c r="VYN61" s="9"/>
      <c r="VYO61" s="9"/>
      <c r="VYP61" s="9"/>
      <c r="VYQ61" s="9"/>
      <c r="VYR61" s="9"/>
      <c r="VYS61" s="9"/>
      <c r="VYT61" s="9"/>
      <c r="VYU61" s="9"/>
      <c r="VYV61" s="9"/>
      <c r="VYW61" s="9"/>
      <c r="VYX61" s="9"/>
      <c r="VYY61" s="9"/>
      <c r="VYZ61" s="9"/>
      <c r="VZA61" s="9"/>
      <c r="VZB61" s="9"/>
      <c r="VZC61" s="9"/>
      <c r="VZD61" s="9"/>
      <c r="VZE61" s="9"/>
      <c r="VZF61" s="9"/>
      <c r="VZG61" s="9"/>
      <c r="VZH61" s="9"/>
      <c r="VZI61" s="9"/>
      <c r="VZJ61" s="9"/>
      <c r="VZK61" s="9"/>
      <c r="VZL61" s="9"/>
      <c r="VZM61" s="9"/>
      <c r="VZN61" s="9"/>
      <c r="VZO61" s="9"/>
      <c r="VZP61" s="9"/>
      <c r="VZQ61" s="9"/>
      <c r="VZR61" s="9"/>
      <c r="VZS61" s="9"/>
      <c r="VZT61" s="9"/>
      <c r="VZU61" s="9"/>
      <c r="VZV61" s="9"/>
      <c r="VZW61" s="9"/>
      <c r="VZX61" s="9"/>
      <c r="VZY61" s="9"/>
      <c r="VZZ61" s="9"/>
      <c r="WAA61" s="9"/>
      <c r="WAB61" s="9"/>
      <c r="WAC61" s="9"/>
      <c r="WAD61" s="9"/>
      <c r="WAE61" s="9"/>
      <c r="WAF61" s="9"/>
      <c r="WAG61" s="9"/>
      <c r="WAH61" s="9"/>
      <c r="WAI61" s="9"/>
      <c r="WAJ61" s="9"/>
      <c r="WAK61" s="9"/>
      <c r="WAL61" s="9"/>
      <c r="WAM61" s="9"/>
      <c r="WAN61" s="9"/>
      <c r="WAO61" s="9"/>
      <c r="WAP61" s="9"/>
      <c r="WAQ61" s="9"/>
      <c r="WAR61" s="9"/>
      <c r="WAS61" s="9"/>
      <c r="WAT61" s="9"/>
      <c r="WAU61" s="9"/>
      <c r="WAV61" s="9"/>
      <c r="WAW61" s="9"/>
      <c r="WAX61" s="9"/>
      <c r="WAY61" s="9"/>
      <c r="WAZ61" s="9"/>
      <c r="WBA61" s="9"/>
      <c r="WBB61" s="9"/>
      <c r="WBC61" s="9"/>
      <c r="WBD61" s="9"/>
      <c r="WBE61" s="9"/>
      <c r="WBF61" s="9"/>
      <c r="WBG61" s="9"/>
      <c r="WBH61" s="9"/>
      <c r="WBI61" s="9"/>
      <c r="WBJ61" s="9"/>
      <c r="WBK61" s="9"/>
      <c r="WBL61" s="9"/>
      <c r="WBM61" s="9"/>
      <c r="WBN61" s="9"/>
      <c r="WBO61" s="9"/>
      <c r="WBP61" s="9"/>
      <c r="WBQ61" s="9"/>
      <c r="WBR61" s="9"/>
      <c r="WBS61" s="9"/>
      <c r="WBT61" s="9"/>
      <c r="WBU61" s="9"/>
      <c r="WBV61" s="9"/>
      <c r="WBW61" s="9"/>
      <c r="WBX61" s="9"/>
      <c r="WBY61" s="9"/>
      <c r="WBZ61" s="9"/>
      <c r="WCA61" s="9"/>
      <c r="WCB61" s="9"/>
      <c r="WCC61" s="9"/>
      <c r="WCD61" s="9"/>
      <c r="WCE61" s="9"/>
      <c r="WCF61" s="9"/>
      <c r="WCG61" s="9"/>
      <c r="WCH61" s="9"/>
      <c r="WCI61" s="9"/>
      <c r="WCJ61" s="9"/>
      <c r="WCK61" s="9"/>
      <c r="WCL61" s="9"/>
      <c r="WCM61" s="9"/>
      <c r="WCN61" s="9"/>
      <c r="WCO61" s="9"/>
      <c r="WCP61" s="9"/>
      <c r="WCQ61" s="9"/>
      <c r="WCR61" s="9"/>
      <c r="WCS61" s="9"/>
      <c r="WCT61" s="9"/>
      <c r="WCU61" s="9"/>
      <c r="WCV61" s="9"/>
      <c r="WCW61" s="9"/>
      <c r="WCX61" s="9"/>
      <c r="WCY61" s="9"/>
      <c r="WCZ61" s="9"/>
      <c r="WDA61" s="9"/>
      <c r="WDB61" s="9"/>
      <c r="WDC61" s="9"/>
      <c r="WDD61" s="9"/>
      <c r="WDE61" s="9"/>
      <c r="WDF61" s="9"/>
      <c r="WDG61" s="9"/>
      <c r="WDH61" s="9"/>
      <c r="WDI61" s="9"/>
      <c r="WDJ61" s="9"/>
      <c r="WDK61" s="9"/>
      <c r="WDL61" s="9"/>
      <c r="WDM61" s="9"/>
      <c r="WDN61" s="9"/>
      <c r="WDO61" s="9"/>
      <c r="WDP61" s="9"/>
      <c r="WDQ61" s="9"/>
      <c r="WDR61" s="9"/>
      <c r="WDS61" s="9"/>
      <c r="WDT61" s="9"/>
      <c r="WDU61" s="9"/>
      <c r="WDV61" s="9"/>
      <c r="WDW61" s="9"/>
      <c r="WDX61" s="9"/>
      <c r="WDY61" s="9"/>
      <c r="WDZ61" s="9"/>
      <c r="WEA61" s="9"/>
      <c r="WEB61" s="9"/>
      <c r="WEC61" s="9"/>
      <c r="WED61" s="9"/>
      <c r="WEE61" s="9"/>
      <c r="WEF61" s="9"/>
      <c r="WEG61" s="9"/>
      <c r="WEH61" s="9"/>
      <c r="WEI61" s="9"/>
      <c r="WEJ61" s="9"/>
      <c r="WEK61" s="9"/>
      <c r="WEL61" s="9"/>
      <c r="WEM61" s="9"/>
      <c r="WEN61" s="9"/>
      <c r="WEO61" s="9"/>
      <c r="WEP61" s="9"/>
      <c r="WEQ61" s="9"/>
      <c r="WER61" s="9"/>
      <c r="WES61" s="9"/>
      <c r="WET61" s="9"/>
      <c r="WEU61" s="9"/>
      <c r="WEV61" s="9"/>
      <c r="WEW61" s="9"/>
      <c r="WEX61" s="9"/>
      <c r="WEY61" s="9"/>
      <c r="WEZ61" s="9"/>
      <c r="WFA61" s="9"/>
      <c r="WFB61" s="9"/>
      <c r="WFC61" s="9"/>
      <c r="WFD61" s="9"/>
      <c r="WFE61" s="9"/>
      <c r="WFF61" s="9"/>
      <c r="WFG61" s="9"/>
      <c r="WFH61" s="9"/>
      <c r="WFI61" s="9"/>
      <c r="WFJ61" s="9"/>
      <c r="WFK61" s="9"/>
      <c r="WFL61" s="9"/>
      <c r="WFM61" s="9"/>
      <c r="WFN61" s="9"/>
      <c r="WFO61" s="9"/>
      <c r="WFP61" s="9"/>
      <c r="WFQ61" s="9"/>
      <c r="WFR61" s="9"/>
      <c r="WFS61" s="9"/>
      <c r="WFT61" s="9"/>
      <c r="WFU61" s="9"/>
      <c r="WFV61" s="9"/>
      <c r="WFW61" s="9"/>
      <c r="WFX61" s="9"/>
      <c r="WFY61" s="9"/>
      <c r="WFZ61" s="9"/>
      <c r="WGA61" s="9"/>
      <c r="WGB61" s="9"/>
      <c r="WGC61" s="9"/>
      <c r="WGD61" s="9"/>
      <c r="WGE61" s="9"/>
      <c r="WGF61" s="9"/>
      <c r="WGG61" s="9"/>
      <c r="WGH61" s="9"/>
      <c r="WGI61" s="9"/>
      <c r="WGJ61" s="9"/>
      <c r="WGK61" s="9"/>
      <c r="WGL61" s="9"/>
      <c r="WGM61" s="9"/>
      <c r="WGN61" s="9"/>
      <c r="WGO61" s="9"/>
      <c r="WGP61" s="9"/>
      <c r="WGQ61" s="9"/>
      <c r="WGR61" s="9"/>
      <c r="WGS61" s="9"/>
      <c r="WGT61" s="9"/>
      <c r="WGU61" s="9"/>
      <c r="WGV61" s="9"/>
      <c r="WGW61" s="9"/>
      <c r="WGX61" s="9"/>
      <c r="WGY61" s="9"/>
      <c r="WGZ61" s="9"/>
      <c r="WHA61" s="9"/>
      <c r="WHB61" s="9"/>
      <c r="WHC61" s="9"/>
      <c r="WHD61" s="9"/>
      <c r="WHE61" s="9"/>
      <c r="WHF61" s="9"/>
      <c r="WHG61" s="9"/>
      <c r="WHH61" s="9"/>
      <c r="WHI61" s="9"/>
      <c r="WHJ61" s="9"/>
      <c r="WHK61" s="9"/>
      <c r="WHL61" s="9"/>
      <c r="WHM61" s="9"/>
      <c r="WHN61" s="9"/>
      <c r="WHO61" s="9"/>
      <c r="WHP61" s="9"/>
      <c r="WHQ61" s="9"/>
      <c r="WHR61" s="9"/>
      <c r="WHS61" s="9"/>
      <c r="WHT61" s="9"/>
      <c r="WHU61" s="9"/>
      <c r="WHV61" s="9"/>
      <c r="WHW61" s="9"/>
      <c r="WHX61" s="9"/>
      <c r="WHY61" s="9"/>
      <c r="WHZ61" s="9"/>
      <c r="WIA61" s="9"/>
      <c r="WIB61" s="9"/>
      <c r="WIC61" s="9"/>
      <c r="WID61" s="9"/>
      <c r="WIE61" s="9"/>
      <c r="WIF61" s="9"/>
      <c r="WIG61" s="9"/>
      <c r="WIH61" s="9"/>
      <c r="WII61" s="9"/>
      <c r="WIJ61" s="9"/>
      <c r="WIK61" s="9"/>
      <c r="WIL61" s="9"/>
      <c r="WIM61" s="9"/>
      <c r="WIN61" s="9"/>
      <c r="WIO61" s="9"/>
      <c r="WIP61" s="9"/>
      <c r="WIQ61" s="9"/>
      <c r="WIR61" s="9"/>
      <c r="WIS61" s="9"/>
      <c r="WIT61" s="9"/>
      <c r="WIU61" s="9"/>
      <c r="WIV61" s="9"/>
      <c r="WIW61" s="9"/>
      <c r="WIX61" s="9"/>
      <c r="WIY61" s="9"/>
      <c r="WIZ61" s="9"/>
      <c r="WJA61" s="9"/>
      <c r="WJB61" s="9"/>
      <c r="WJC61" s="9"/>
      <c r="WJD61" s="9"/>
      <c r="WJE61" s="9"/>
      <c r="WJF61" s="9"/>
      <c r="WJG61" s="9"/>
      <c r="WJH61" s="9"/>
      <c r="WJI61" s="9"/>
      <c r="WJJ61" s="9"/>
      <c r="WJK61" s="9"/>
      <c r="WJL61" s="9"/>
      <c r="WJM61" s="9"/>
      <c r="WJN61" s="9"/>
      <c r="WJO61" s="9"/>
      <c r="WJP61" s="9"/>
      <c r="WJQ61" s="9"/>
      <c r="WJR61" s="9"/>
      <c r="WJS61" s="9"/>
      <c r="WJT61" s="9"/>
      <c r="WJU61" s="9"/>
      <c r="WJV61" s="9"/>
      <c r="WJW61" s="9"/>
      <c r="WJX61" s="9"/>
      <c r="WJY61" s="9"/>
      <c r="WJZ61" s="9"/>
      <c r="WKA61" s="9"/>
      <c r="WKB61" s="9"/>
      <c r="WKC61" s="9"/>
      <c r="WKD61" s="9"/>
      <c r="WKE61" s="9"/>
      <c r="WKF61" s="9"/>
      <c r="WKG61" s="9"/>
      <c r="WKH61" s="9"/>
      <c r="WKI61" s="9"/>
      <c r="WKJ61" s="9"/>
      <c r="WKK61" s="9"/>
      <c r="WKL61" s="9"/>
      <c r="WKM61" s="9"/>
      <c r="WKN61" s="9"/>
      <c r="WKO61" s="9"/>
      <c r="WKP61" s="9"/>
      <c r="WKQ61" s="9"/>
      <c r="WKR61" s="9"/>
      <c r="WKS61" s="9"/>
      <c r="WKT61" s="9"/>
      <c r="WKU61" s="9"/>
      <c r="WKV61" s="9"/>
      <c r="WKW61" s="9"/>
      <c r="WKX61" s="9"/>
      <c r="WKY61" s="9"/>
      <c r="WKZ61" s="9"/>
      <c r="WLA61" s="9"/>
      <c r="WLB61" s="9"/>
      <c r="WLC61" s="9"/>
      <c r="WLD61" s="9"/>
      <c r="WLE61" s="9"/>
      <c r="WLF61" s="9"/>
      <c r="WLG61" s="9"/>
      <c r="WLH61" s="9"/>
      <c r="WLI61" s="9"/>
      <c r="WLJ61" s="9"/>
      <c r="WLK61" s="9"/>
      <c r="WLL61" s="9"/>
      <c r="WLM61" s="9"/>
      <c r="WLN61" s="9"/>
      <c r="WLO61" s="9"/>
      <c r="WLP61" s="9"/>
      <c r="WLQ61" s="9"/>
      <c r="WLR61" s="9"/>
      <c r="WLS61" s="9"/>
      <c r="WLT61" s="9"/>
      <c r="WLU61" s="9"/>
      <c r="WLV61" s="9"/>
      <c r="WLW61" s="9"/>
      <c r="WLX61" s="9"/>
      <c r="WLY61" s="9"/>
      <c r="WLZ61" s="9"/>
      <c r="WMA61" s="9"/>
      <c r="WMB61" s="9"/>
      <c r="WMC61" s="9"/>
      <c r="WMD61" s="9"/>
      <c r="WME61" s="9"/>
      <c r="WMF61" s="9"/>
      <c r="WMG61" s="9"/>
      <c r="WMH61" s="9"/>
      <c r="WMI61" s="9"/>
      <c r="WMJ61" s="9"/>
      <c r="WMK61" s="9"/>
      <c r="WML61" s="9"/>
      <c r="WMM61" s="9"/>
      <c r="WMN61" s="9"/>
      <c r="WMO61" s="9"/>
      <c r="WMP61" s="9"/>
      <c r="WMQ61" s="9"/>
      <c r="WMR61" s="9"/>
      <c r="WMS61" s="9"/>
      <c r="WMT61" s="9"/>
      <c r="WMU61" s="9"/>
      <c r="WMV61" s="9"/>
      <c r="WMW61" s="9"/>
      <c r="WMX61" s="9"/>
      <c r="WMY61" s="9"/>
      <c r="WMZ61" s="9"/>
      <c r="WNA61" s="9"/>
      <c r="WNB61" s="9"/>
      <c r="WNC61" s="9"/>
      <c r="WND61" s="9"/>
      <c r="WNE61" s="9"/>
      <c r="WNF61" s="9"/>
      <c r="WNG61" s="9"/>
      <c r="WNH61" s="9"/>
      <c r="WNI61" s="9"/>
      <c r="WNJ61" s="9"/>
      <c r="WNK61" s="9"/>
      <c r="WNL61" s="9"/>
      <c r="WNM61" s="9"/>
      <c r="WNN61" s="9"/>
      <c r="WNO61" s="9"/>
      <c r="WNP61" s="9"/>
      <c r="WNQ61" s="9"/>
      <c r="WNR61" s="9"/>
      <c r="WNS61" s="9"/>
      <c r="WNT61" s="9"/>
      <c r="WNU61" s="9"/>
      <c r="WNV61" s="9"/>
      <c r="WNW61" s="9"/>
      <c r="WNX61" s="9"/>
      <c r="WNY61" s="9"/>
      <c r="WNZ61" s="9"/>
      <c r="WOA61" s="9"/>
      <c r="WOB61" s="9"/>
      <c r="WOC61" s="9"/>
      <c r="WOD61" s="9"/>
      <c r="WOE61" s="9"/>
      <c r="WOF61" s="9"/>
      <c r="WOG61" s="9"/>
      <c r="WOH61" s="9"/>
      <c r="WOI61" s="9"/>
      <c r="WOJ61" s="9"/>
      <c r="WOK61" s="9"/>
      <c r="WOL61" s="9"/>
      <c r="WOM61" s="9"/>
      <c r="WON61" s="9"/>
      <c r="WOO61" s="9"/>
      <c r="WOP61" s="9"/>
      <c r="WOQ61" s="9"/>
      <c r="WOR61" s="9"/>
      <c r="WOS61" s="9"/>
      <c r="WOT61" s="9"/>
      <c r="WOU61" s="9"/>
      <c r="WOV61" s="9"/>
      <c r="WOW61" s="9"/>
      <c r="WOX61" s="9"/>
      <c r="WOY61" s="9"/>
      <c r="WOZ61" s="9"/>
      <c r="WPA61" s="9"/>
      <c r="WPB61" s="9"/>
      <c r="WPC61" s="9"/>
      <c r="WPD61" s="9"/>
      <c r="WPE61" s="9"/>
      <c r="WPF61" s="9"/>
      <c r="WPG61" s="9"/>
      <c r="WPH61" s="9"/>
      <c r="WPI61" s="9"/>
      <c r="WPJ61" s="9"/>
      <c r="WPK61" s="9"/>
      <c r="WPL61" s="9"/>
      <c r="WPM61" s="9"/>
      <c r="WPN61" s="9"/>
      <c r="WPO61" s="9"/>
      <c r="WPP61" s="9"/>
      <c r="WPQ61" s="9"/>
      <c r="WPR61" s="9"/>
      <c r="WPS61" s="9"/>
      <c r="WPT61" s="9"/>
      <c r="WPU61" s="9"/>
      <c r="WPV61" s="9"/>
      <c r="WPW61" s="9"/>
      <c r="WPX61" s="9"/>
      <c r="WPY61" s="9"/>
      <c r="WPZ61" s="9"/>
      <c r="WQA61" s="9"/>
      <c r="WQB61" s="9"/>
      <c r="WQC61" s="9"/>
      <c r="WQD61" s="9"/>
      <c r="WQE61" s="9"/>
      <c r="WQF61" s="9"/>
      <c r="WQG61" s="9"/>
      <c r="WQH61" s="9"/>
      <c r="WQI61" s="9"/>
      <c r="WQJ61" s="9"/>
      <c r="WQK61" s="9"/>
      <c r="WQL61" s="9"/>
      <c r="WQM61" s="9"/>
      <c r="WQN61" s="9"/>
      <c r="WQO61" s="9"/>
      <c r="WQP61" s="9"/>
      <c r="WQQ61" s="9"/>
      <c r="WQR61" s="9"/>
      <c r="WQS61" s="9"/>
      <c r="WQT61" s="9"/>
      <c r="WQU61" s="9"/>
      <c r="WQV61" s="9"/>
      <c r="WQW61" s="9"/>
      <c r="WQX61" s="9"/>
      <c r="WQY61" s="9"/>
      <c r="WQZ61" s="9"/>
      <c r="WRA61" s="9"/>
      <c r="WRB61" s="9"/>
      <c r="WRC61" s="9"/>
      <c r="WRD61" s="9"/>
      <c r="WRE61" s="9"/>
      <c r="WRF61" s="9"/>
      <c r="WRG61" s="9"/>
      <c r="WRH61" s="9"/>
      <c r="WRI61" s="9"/>
      <c r="WRJ61" s="9"/>
      <c r="WRK61" s="9"/>
      <c r="WRL61" s="9"/>
      <c r="WRM61" s="9"/>
      <c r="WRN61" s="9"/>
      <c r="WRO61" s="9"/>
      <c r="WRP61" s="9"/>
      <c r="WRQ61" s="9"/>
      <c r="WRR61" s="9"/>
      <c r="WRS61" s="9"/>
      <c r="WRT61" s="9"/>
      <c r="WRU61" s="9"/>
      <c r="WRV61" s="9"/>
      <c r="WRW61" s="9"/>
      <c r="WRX61" s="9"/>
      <c r="WRY61" s="9"/>
      <c r="WRZ61" s="9"/>
      <c r="WSA61" s="9"/>
      <c r="WSB61" s="9"/>
      <c r="WSC61" s="9"/>
      <c r="WSD61" s="9"/>
      <c r="WSE61" s="9"/>
      <c r="WSF61" s="9"/>
      <c r="WSG61" s="9"/>
      <c r="WSH61" s="9"/>
      <c r="WSI61" s="9"/>
      <c r="WSJ61" s="9"/>
      <c r="WSK61" s="9"/>
      <c r="WSL61" s="9"/>
      <c r="WSM61" s="9"/>
      <c r="WSN61" s="9"/>
      <c r="WSO61" s="9"/>
      <c r="WSP61" s="9"/>
      <c r="WSQ61" s="9"/>
      <c r="WSR61" s="9"/>
      <c r="WSS61" s="9"/>
      <c r="WST61" s="9"/>
      <c r="WSU61" s="9"/>
      <c r="WSV61" s="9"/>
      <c r="WSW61" s="9"/>
      <c r="WSX61" s="9"/>
      <c r="WSY61" s="9"/>
      <c r="WSZ61" s="9"/>
      <c r="WTA61" s="9"/>
      <c r="WTB61" s="9"/>
      <c r="WTC61" s="9"/>
      <c r="WTD61" s="9"/>
      <c r="WTE61" s="9"/>
      <c r="WTF61" s="9"/>
      <c r="WTG61" s="9"/>
      <c r="WTH61" s="9"/>
      <c r="WTI61" s="9"/>
      <c r="WTJ61" s="9"/>
      <c r="WTK61" s="9"/>
      <c r="WTL61" s="9"/>
      <c r="WTM61" s="9"/>
      <c r="WTN61" s="9"/>
      <c r="WTO61" s="9"/>
      <c r="WTP61" s="9"/>
      <c r="WTQ61" s="9"/>
      <c r="WTR61" s="9"/>
      <c r="WTS61" s="9"/>
      <c r="WTT61" s="9"/>
      <c r="WTU61" s="9"/>
      <c r="WTV61" s="9"/>
      <c r="WTW61" s="9"/>
      <c r="WTX61" s="9"/>
      <c r="WTY61" s="9"/>
      <c r="WTZ61" s="9"/>
      <c r="WUA61" s="9"/>
      <c r="WUB61" s="9"/>
      <c r="WUC61" s="9"/>
      <c r="WUD61" s="9"/>
      <c r="WUE61" s="9"/>
      <c r="WUF61" s="9"/>
      <c r="WUG61" s="9"/>
      <c r="WUH61" s="9"/>
      <c r="WUI61" s="9"/>
      <c r="WUJ61" s="9"/>
      <c r="WUK61" s="9"/>
      <c r="WUL61" s="9"/>
      <c r="WUM61" s="9"/>
      <c r="WUN61" s="9"/>
      <c r="WUO61" s="9"/>
      <c r="WUP61" s="9"/>
      <c r="WUQ61" s="9"/>
      <c r="WUR61" s="9"/>
      <c r="WUS61" s="9"/>
      <c r="WUT61" s="9"/>
      <c r="WUU61" s="9"/>
      <c r="WUV61" s="9"/>
      <c r="WUW61" s="9"/>
      <c r="WUX61" s="9"/>
      <c r="WUY61" s="9"/>
      <c r="WUZ61" s="9"/>
      <c r="WVA61" s="9"/>
      <c r="WVB61" s="9"/>
      <c r="WVC61" s="9"/>
      <c r="WVD61" s="9"/>
      <c r="WVE61" s="9"/>
      <c r="WVF61" s="9"/>
      <c r="WVG61" s="9"/>
      <c r="WVH61" s="9"/>
      <c r="WVI61" s="9"/>
      <c r="WVJ61" s="9"/>
      <c r="WVK61" s="9"/>
      <c r="WVL61" s="9"/>
      <c r="WVM61" s="9"/>
      <c r="WVN61" s="9"/>
      <c r="WVO61" s="9"/>
      <c r="WVP61" s="9"/>
      <c r="WVQ61" s="9"/>
      <c r="WVR61" s="9"/>
      <c r="WVS61" s="9"/>
      <c r="WVT61" s="9"/>
      <c r="WVU61" s="9"/>
      <c r="WVV61" s="9"/>
      <c r="WVW61" s="9"/>
      <c r="WVX61" s="9"/>
      <c r="WVY61" s="9"/>
      <c r="WVZ61" s="9"/>
      <c r="WWA61" s="9"/>
      <c r="WWB61" s="9"/>
      <c r="WWC61" s="9"/>
      <c r="WWD61" s="9"/>
      <c r="WWE61" s="9"/>
      <c r="WWF61" s="9"/>
      <c r="WWG61" s="9"/>
      <c r="WWH61" s="9"/>
      <c r="WWI61" s="9"/>
      <c r="WWJ61" s="9"/>
      <c r="WWK61" s="9"/>
      <c r="WWL61" s="9"/>
      <c r="WWM61" s="9"/>
      <c r="WWN61" s="9"/>
      <c r="WWO61" s="9"/>
      <c r="WWP61" s="9"/>
      <c r="WWQ61" s="9"/>
      <c r="WWR61" s="9"/>
      <c r="WWS61" s="9"/>
      <c r="WWT61" s="9"/>
      <c r="WWU61" s="9"/>
      <c r="WWV61" s="9"/>
      <c r="WWW61" s="9"/>
      <c r="WWX61" s="9"/>
      <c r="WWY61" s="9"/>
      <c r="WWZ61" s="9"/>
      <c r="WXA61" s="9"/>
      <c r="WXB61" s="9"/>
      <c r="WXC61" s="9"/>
      <c r="WXD61" s="9"/>
      <c r="WXE61" s="9"/>
      <c r="WXF61" s="9"/>
      <c r="WXG61" s="9"/>
      <c r="WXH61" s="9"/>
      <c r="WXI61" s="9"/>
      <c r="WXJ61" s="9"/>
      <c r="WXK61" s="9"/>
      <c r="WXL61" s="9"/>
      <c r="WXM61" s="9"/>
      <c r="WXN61" s="9"/>
      <c r="WXO61" s="9"/>
      <c r="WXP61" s="9"/>
      <c r="WXQ61" s="9"/>
      <c r="WXR61" s="9"/>
      <c r="WXS61" s="9"/>
      <c r="WXT61" s="9"/>
      <c r="WXU61" s="9"/>
      <c r="WXV61" s="9"/>
      <c r="WXW61" s="9"/>
      <c r="WXX61" s="9"/>
      <c r="WXY61" s="9"/>
      <c r="WXZ61" s="9"/>
      <c r="WYA61" s="9"/>
      <c r="WYB61" s="9"/>
      <c r="WYC61" s="9"/>
      <c r="WYD61" s="9"/>
      <c r="WYE61" s="9"/>
      <c r="WYF61" s="9"/>
      <c r="WYG61" s="9"/>
      <c r="WYH61" s="9"/>
      <c r="WYI61" s="9"/>
      <c r="WYJ61" s="9"/>
      <c r="WYK61" s="9"/>
      <c r="WYL61" s="9"/>
      <c r="WYM61" s="9"/>
      <c r="WYN61" s="9"/>
      <c r="WYO61" s="9"/>
      <c r="WYP61" s="9"/>
      <c r="WYQ61" s="9"/>
      <c r="WYR61" s="9"/>
      <c r="WYS61" s="9"/>
      <c r="WYT61" s="9"/>
      <c r="WYU61" s="9"/>
      <c r="WYV61" s="9"/>
      <c r="WYW61" s="9"/>
      <c r="WYX61" s="9"/>
      <c r="WYY61" s="9"/>
      <c r="WYZ61" s="9"/>
      <c r="WZA61" s="9"/>
      <c r="WZB61" s="9"/>
      <c r="WZC61" s="9"/>
      <c r="WZD61" s="9"/>
      <c r="WZE61" s="9"/>
      <c r="WZF61" s="9"/>
      <c r="WZG61" s="9"/>
      <c r="WZH61" s="9"/>
      <c r="WZI61" s="9"/>
      <c r="WZJ61" s="9"/>
      <c r="WZK61" s="9"/>
      <c r="WZL61" s="9"/>
      <c r="WZM61" s="9"/>
      <c r="WZN61" s="9"/>
      <c r="WZO61" s="9"/>
      <c r="WZP61" s="9"/>
      <c r="WZQ61" s="9"/>
      <c r="WZR61" s="9"/>
      <c r="WZS61" s="9"/>
      <c r="WZT61" s="9"/>
      <c r="WZU61" s="9"/>
      <c r="WZV61" s="9"/>
      <c r="WZW61" s="9"/>
      <c r="WZX61" s="9"/>
      <c r="WZY61" s="9"/>
      <c r="WZZ61" s="9"/>
      <c r="XAA61" s="9"/>
      <c r="XAB61" s="9"/>
      <c r="XAC61" s="9"/>
      <c r="XAD61" s="9"/>
      <c r="XAE61" s="9"/>
      <c r="XAF61" s="9"/>
      <c r="XAG61" s="9"/>
      <c r="XAH61" s="9"/>
      <c r="XAI61" s="9"/>
      <c r="XAJ61" s="9"/>
      <c r="XAK61" s="9"/>
      <c r="XAL61" s="9"/>
      <c r="XAM61" s="9"/>
      <c r="XAN61" s="9"/>
      <c r="XAO61" s="9"/>
      <c r="XAP61" s="9"/>
      <c r="XAQ61" s="9"/>
      <c r="XAR61" s="9"/>
      <c r="XAS61" s="9"/>
      <c r="XAT61" s="9"/>
      <c r="XAU61" s="9"/>
      <c r="XAV61" s="9"/>
      <c r="XAW61" s="9"/>
      <c r="XAX61" s="9"/>
      <c r="XAY61" s="9"/>
      <c r="XAZ61" s="9"/>
      <c r="XBA61" s="9"/>
      <c r="XBB61" s="9"/>
      <c r="XBC61" s="9"/>
      <c r="XBD61" s="9"/>
      <c r="XBE61" s="9"/>
      <c r="XBF61" s="9"/>
      <c r="XBG61" s="9"/>
      <c r="XBH61" s="9"/>
      <c r="XBI61" s="9"/>
      <c r="XBJ61" s="9"/>
      <c r="XBK61" s="9"/>
      <c r="XBL61" s="9"/>
      <c r="XBM61" s="9"/>
      <c r="XBN61" s="9"/>
      <c r="XBO61" s="9"/>
      <c r="XBP61" s="9"/>
      <c r="XBQ61" s="9"/>
      <c r="XBR61" s="9"/>
      <c r="XBS61" s="9"/>
      <c r="XBT61" s="9"/>
      <c r="XBU61" s="9"/>
      <c r="XBV61" s="9"/>
      <c r="XBW61" s="9"/>
      <c r="XBX61" s="9"/>
      <c r="XBY61" s="9"/>
      <c r="XBZ61" s="9"/>
      <c r="XCA61" s="9"/>
      <c r="XCB61" s="9"/>
      <c r="XCC61" s="9"/>
      <c r="XCD61" s="9"/>
      <c r="XCE61" s="9"/>
      <c r="XCF61" s="9"/>
      <c r="XCG61" s="9"/>
      <c r="XCH61" s="9"/>
      <c r="XCI61" s="9"/>
      <c r="XCJ61" s="9"/>
      <c r="XCK61" s="9"/>
      <c r="XCL61" s="9"/>
      <c r="XCM61" s="9"/>
      <c r="XCN61" s="9"/>
      <c r="XCO61" s="9"/>
      <c r="XCP61" s="9"/>
      <c r="XCQ61" s="9"/>
      <c r="XCR61" s="9"/>
      <c r="XCS61" s="9"/>
      <c r="XCT61" s="9"/>
      <c r="XCU61" s="9"/>
      <c r="XCV61" s="9"/>
      <c r="XCW61" s="9"/>
      <c r="XCX61" s="9"/>
      <c r="XCY61" s="9"/>
      <c r="XCZ61" s="9"/>
      <c r="XDA61" s="9"/>
      <c r="XDB61" s="9"/>
      <c r="XDC61" s="9"/>
      <c r="XDD61" s="9"/>
      <c r="XDE61" s="9"/>
      <c r="XDF61" s="9"/>
      <c r="XDG61" s="9"/>
      <c r="XDH61" s="9"/>
      <c r="XDI61" s="9"/>
      <c r="XDJ61" s="9"/>
      <c r="XDK61" s="9"/>
      <c r="XDL61" s="9"/>
      <c r="XDM61" s="9"/>
      <c r="XDN61" s="9"/>
      <c r="XDO61" s="9"/>
      <c r="XDP61" s="9"/>
      <c r="XDQ61" s="9"/>
      <c r="XDR61" s="9"/>
      <c r="XDS61" s="9"/>
      <c r="XDT61" s="9"/>
      <c r="XDU61" s="9"/>
      <c r="XDV61" s="9"/>
      <c r="XDW61" s="9"/>
      <c r="XDX61" s="9"/>
      <c r="XDY61" s="9"/>
      <c r="XDZ61" s="9"/>
      <c r="XEA61" s="9"/>
      <c r="XEB61" s="9"/>
      <c r="XEC61" s="9"/>
      <c r="XED61" s="9"/>
      <c r="XEE61" s="9"/>
      <c r="XEF61" s="9"/>
      <c r="XEG61" s="9"/>
      <c r="XEH61" s="9"/>
      <c r="XEI61" s="9"/>
      <c r="XEJ61" s="9"/>
      <c r="XEK61" s="9"/>
      <c r="XEL61" s="9"/>
      <c r="XEM61" s="9"/>
      <c r="XEN61" s="9"/>
      <c r="XEO61" s="9"/>
      <c r="XEP61" s="9"/>
      <c r="XEQ61" s="9"/>
      <c r="XER61" s="9"/>
      <c r="XES61" s="9"/>
      <c r="XET61" s="9"/>
      <c r="XEU61" s="9"/>
      <c r="XEV61" s="9"/>
      <c r="XEW61" s="9"/>
      <c r="XEX61" s="9"/>
      <c r="XEY61" s="9"/>
      <c r="XEZ61" s="9"/>
      <c r="XFA61" s="9"/>
      <c r="XFB61" s="9"/>
      <c r="XFC61" s="9"/>
    </row>
    <row r="62" spans="2:16383" s="4" customFormat="1" x14ac:dyDescent="0.3">
      <c r="B62" s="14"/>
      <c r="C62" s="19"/>
      <c r="D62" s="10"/>
      <c r="E62" s="10"/>
      <c r="F62" s="10"/>
      <c r="G62" s="8"/>
      <c r="H62" s="48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  <c r="AMK62" s="9"/>
      <c r="AML62" s="9"/>
      <c r="AMM62" s="9"/>
      <c r="AMN62" s="9"/>
      <c r="AMO62" s="9"/>
      <c r="AMP62" s="9"/>
      <c r="AMQ62" s="9"/>
      <c r="AMR62" s="9"/>
      <c r="AMS62" s="9"/>
      <c r="AMT62" s="9"/>
      <c r="AMU62" s="9"/>
      <c r="AMV62" s="9"/>
      <c r="AMW62" s="9"/>
      <c r="AMX62" s="9"/>
      <c r="AMY62" s="9"/>
      <c r="AMZ62" s="9"/>
      <c r="ANA62" s="9"/>
      <c r="ANB62" s="9"/>
      <c r="ANC62" s="9"/>
      <c r="AND62" s="9"/>
      <c r="ANE62" s="9"/>
      <c r="ANF62" s="9"/>
      <c r="ANG62" s="9"/>
      <c r="ANH62" s="9"/>
      <c r="ANI62" s="9"/>
      <c r="ANJ62" s="9"/>
      <c r="ANK62" s="9"/>
      <c r="ANL62" s="9"/>
      <c r="ANM62" s="9"/>
      <c r="ANN62" s="9"/>
      <c r="ANO62" s="9"/>
      <c r="ANP62" s="9"/>
      <c r="ANQ62" s="9"/>
      <c r="ANR62" s="9"/>
      <c r="ANS62" s="9"/>
      <c r="ANT62" s="9"/>
      <c r="ANU62" s="9"/>
      <c r="ANV62" s="9"/>
      <c r="ANW62" s="9"/>
      <c r="ANX62" s="9"/>
      <c r="ANY62" s="9"/>
      <c r="ANZ62" s="9"/>
      <c r="AOA62" s="9"/>
      <c r="AOB62" s="9"/>
      <c r="AOC62" s="9"/>
      <c r="AOD62" s="9"/>
      <c r="AOE62" s="9"/>
      <c r="AOF62" s="9"/>
      <c r="AOG62" s="9"/>
      <c r="AOH62" s="9"/>
      <c r="AOI62" s="9"/>
      <c r="AOJ62" s="9"/>
      <c r="AOK62" s="9"/>
      <c r="AOL62" s="9"/>
      <c r="AOM62" s="9"/>
      <c r="AON62" s="9"/>
      <c r="AOO62" s="9"/>
      <c r="AOP62" s="9"/>
      <c r="AOQ62" s="9"/>
      <c r="AOR62" s="9"/>
      <c r="AOS62" s="9"/>
      <c r="AOT62" s="9"/>
      <c r="AOU62" s="9"/>
      <c r="AOV62" s="9"/>
      <c r="AOW62" s="9"/>
      <c r="AOX62" s="9"/>
      <c r="AOY62" s="9"/>
      <c r="AOZ62" s="9"/>
      <c r="APA62" s="9"/>
      <c r="APB62" s="9"/>
      <c r="APC62" s="9"/>
      <c r="APD62" s="9"/>
      <c r="APE62" s="9"/>
      <c r="APF62" s="9"/>
      <c r="APG62" s="9"/>
      <c r="APH62" s="9"/>
      <c r="API62" s="9"/>
      <c r="APJ62" s="9"/>
      <c r="APK62" s="9"/>
      <c r="APL62" s="9"/>
      <c r="APM62" s="9"/>
      <c r="APN62" s="9"/>
      <c r="APO62" s="9"/>
      <c r="APP62" s="9"/>
      <c r="APQ62" s="9"/>
      <c r="APR62" s="9"/>
      <c r="APS62" s="9"/>
      <c r="APT62" s="9"/>
      <c r="APU62" s="9"/>
      <c r="APV62" s="9"/>
      <c r="APW62" s="9"/>
      <c r="APX62" s="9"/>
      <c r="APY62" s="9"/>
      <c r="APZ62" s="9"/>
      <c r="AQA62" s="9"/>
      <c r="AQB62" s="9"/>
      <c r="AQC62" s="9"/>
      <c r="AQD62" s="9"/>
      <c r="AQE62" s="9"/>
      <c r="AQF62" s="9"/>
      <c r="AQG62" s="9"/>
      <c r="AQH62" s="9"/>
      <c r="AQI62" s="9"/>
      <c r="AQJ62" s="9"/>
      <c r="AQK62" s="9"/>
      <c r="AQL62" s="9"/>
      <c r="AQM62" s="9"/>
      <c r="AQN62" s="9"/>
      <c r="AQO62" s="9"/>
      <c r="AQP62" s="9"/>
      <c r="AQQ62" s="9"/>
      <c r="AQR62" s="9"/>
      <c r="AQS62" s="9"/>
      <c r="AQT62" s="9"/>
      <c r="AQU62" s="9"/>
      <c r="AQV62" s="9"/>
      <c r="AQW62" s="9"/>
      <c r="AQX62" s="9"/>
      <c r="AQY62" s="9"/>
      <c r="AQZ62" s="9"/>
      <c r="ARA62" s="9"/>
      <c r="ARB62" s="9"/>
      <c r="ARC62" s="9"/>
      <c r="ARD62" s="9"/>
      <c r="ARE62" s="9"/>
      <c r="ARF62" s="9"/>
      <c r="ARG62" s="9"/>
      <c r="ARH62" s="9"/>
      <c r="ARI62" s="9"/>
      <c r="ARJ62" s="9"/>
      <c r="ARK62" s="9"/>
      <c r="ARL62" s="9"/>
      <c r="ARM62" s="9"/>
      <c r="ARN62" s="9"/>
      <c r="ARO62" s="9"/>
      <c r="ARP62" s="9"/>
      <c r="ARQ62" s="9"/>
      <c r="ARR62" s="9"/>
      <c r="ARS62" s="9"/>
      <c r="ART62" s="9"/>
      <c r="ARU62" s="9"/>
      <c r="ARV62" s="9"/>
      <c r="ARW62" s="9"/>
      <c r="ARX62" s="9"/>
      <c r="ARY62" s="9"/>
      <c r="ARZ62" s="9"/>
      <c r="ASA62" s="9"/>
      <c r="ASB62" s="9"/>
      <c r="ASC62" s="9"/>
      <c r="ASD62" s="9"/>
      <c r="ASE62" s="9"/>
      <c r="ASF62" s="9"/>
      <c r="ASG62" s="9"/>
      <c r="ASH62" s="9"/>
      <c r="ASI62" s="9"/>
      <c r="ASJ62" s="9"/>
      <c r="ASK62" s="9"/>
      <c r="ASL62" s="9"/>
      <c r="ASM62" s="9"/>
      <c r="ASN62" s="9"/>
      <c r="ASO62" s="9"/>
      <c r="ASP62" s="9"/>
      <c r="ASQ62" s="9"/>
      <c r="ASR62" s="9"/>
      <c r="ASS62" s="9"/>
      <c r="AST62" s="9"/>
      <c r="ASU62" s="9"/>
      <c r="ASV62" s="9"/>
      <c r="ASW62" s="9"/>
      <c r="ASX62" s="9"/>
      <c r="ASY62" s="9"/>
      <c r="ASZ62" s="9"/>
      <c r="ATA62" s="9"/>
      <c r="ATB62" s="9"/>
      <c r="ATC62" s="9"/>
      <c r="ATD62" s="9"/>
      <c r="ATE62" s="9"/>
      <c r="ATF62" s="9"/>
      <c r="ATG62" s="9"/>
      <c r="ATH62" s="9"/>
      <c r="ATI62" s="9"/>
      <c r="ATJ62" s="9"/>
      <c r="ATK62" s="9"/>
      <c r="ATL62" s="9"/>
      <c r="ATM62" s="9"/>
      <c r="ATN62" s="9"/>
      <c r="ATO62" s="9"/>
      <c r="ATP62" s="9"/>
      <c r="ATQ62" s="9"/>
      <c r="ATR62" s="9"/>
      <c r="ATS62" s="9"/>
      <c r="ATT62" s="9"/>
      <c r="ATU62" s="9"/>
      <c r="ATV62" s="9"/>
      <c r="ATW62" s="9"/>
      <c r="ATX62" s="9"/>
      <c r="ATY62" s="9"/>
      <c r="ATZ62" s="9"/>
      <c r="AUA62" s="9"/>
      <c r="AUB62" s="9"/>
      <c r="AUC62" s="9"/>
      <c r="AUD62" s="9"/>
      <c r="AUE62" s="9"/>
      <c r="AUF62" s="9"/>
      <c r="AUG62" s="9"/>
      <c r="AUH62" s="9"/>
      <c r="AUI62" s="9"/>
      <c r="AUJ62" s="9"/>
      <c r="AUK62" s="9"/>
      <c r="AUL62" s="9"/>
      <c r="AUM62" s="9"/>
      <c r="AUN62" s="9"/>
      <c r="AUO62" s="9"/>
      <c r="AUP62" s="9"/>
      <c r="AUQ62" s="9"/>
      <c r="AUR62" s="9"/>
      <c r="AUS62" s="9"/>
      <c r="AUT62" s="9"/>
      <c r="AUU62" s="9"/>
      <c r="AUV62" s="9"/>
      <c r="AUW62" s="9"/>
      <c r="AUX62" s="9"/>
      <c r="AUY62" s="9"/>
      <c r="AUZ62" s="9"/>
      <c r="AVA62" s="9"/>
      <c r="AVB62" s="9"/>
      <c r="AVC62" s="9"/>
      <c r="AVD62" s="9"/>
      <c r="AVE62" s="9"/>
      <c r="AVF62" s="9"/>
      <c r="AVG62" s="9"/>
      <c r="AVH62" s="9"/>
      <c r="AVI62" s="9"/>
      <c r="AVJ62" s="9"/>
      <c r="AVK62" s="9"/>
      <c r="AVL62" s="9"/>
      <c r="AVM62" s="9"/>
      <c r="AVN62" s="9"/>
      <c r="AVO62" s="9"/>
      <c r="AVP62" s="9"/>
      <c r="AVQ62" s="9"/>
      <c r="AVR62" s="9"/>
      <c r="AVS62" s="9"/>
      <c r="AVT62" s="9"/>
      <c r="AVU62" s="9"/>
      <c r="AVV62" s="9"/>
      <c r="AVW62" s="9"/>
      <c r="AVX62" s="9"/>
      <c r="AVY62" s="9"/>
      <c r="AVZ62" s="9"/>
      <c r="AWA62" s="9"/>
      <c r="AWB62" s="9"/>
      <c r="AWC62" s="9"/>
      <c r="AWD62" s="9"/>
      <c r="AWE62" s="9"/>
      <c r="AWF62" s="9"/>
      <c r="AWG62" s="9"/>
      <c r="AWH62" s="9"/>
      <c r="AWI62" s="9"/>
      <c r="AWJ62" s="9"/>
      <c r="AWK62" s="9"/>
      <c r="AWL62" s="9"/>
      <c r="AWM62" s="9"/>
      <c r="AWN62" s="9"/>
      <c r="AWO62" s="9"/>
      <c r="AWP62" s="9"/>
      <c r="AWQ62" s="9"/>
      <c r="AWR62" s="9"/>
      <c r="AWS62" s="9"/>
      <c r="AWT62" s="9"/>
      <c r="AWU62" s="9"/>
      <c r="AWV62" s="9"/>
      <c r="AWW62" s="9"/>
      <c r="AWX62" s="9"/>
      <c r="AWY62" s="9"/>
      <c r="AWZ62" s="9"/>
      <c r="AXA62" s="9"/>
      <c r="AXB62" s="9"/>
      <c r="AXC62" s="9"/>
      <c r="AXD62" s="9"/>
      <c r="AXE62" s="9"/>
      <c r="AXF62" s="9"/>
      <c r="AXG62" s="9"/>
      <c r="AXH62" s="9"/>
      <c r="AXI62" s="9"/>
      <c r="AXJ62" s="9"/>
      <c r="AXK62" s="9"/>
      <c r="AXL62" s="9"/>
      <c r="AXM62" s="9"/>
      <c r="AXN62" s="9"/>
      <c r="AXO62" s="9"/>
      <c r="AXP62" s="9"/>
      <c r="AXQ62" s="9"/>
      <c r="AXR62" s="9"/>
      <c r="AXS62" s="9"/>
      <c r="AXT62" s="9"/>
      <c r="AXU62" s="9"/>
      <c r="AXV62" s="9"/>
      <c r="AXW62" s="9"/>
      <c r="AXX62" s="9"/>
      <c r="AXY62" s="9"/>
      <c r="AXZ62" s="9"/>
      <c r="AYA62" s="9"/>
      <c r="AYB62" s="9"/>
      <c r="AYC62" s="9"/>
      <c r="AYD62" s="9"/>
      <c r="AYE62" s="9"/>
      <c r="AYF62" s="9"/>
      <c r="AYG62" s="9"/>
      <c r="AYH62" s="9"/>
      <c r="AYI62" s="9"/>
      <c r="AYJ62" s="9"/>
      <c r="AYK62" s="9"/>
      <c r="AYL62" s="9"/>
      <c r="AYM62" s="9"/>
      <c r="AYN62" s="9"/>
      <c r="AYO62" s="9"/>
      <c r="AYP62" s="9"/>
      <c r="AYQ62" s="9"/>
      <c r="AYR62" s="9"/>
      <c r="AYS62" s="9"/>
      <c r="AYT62" s="9"/>
      <c r="AYU62" s="9"/>
      <c r="AYV62" s="9"/>
      <c r="AYW62" s="9"/>
      <c r="AYX62" s="9"/>
      <c r="AYY62" s="9"/>
      <c r="AYZ62" s="9"/>
      <c r="AZA62" s="9"/>
      <c r="AZB62" s="9"/>
      <c r="AZC62" s="9"/>
      <c r="AZD62" s="9"/>
      <c r="AZE62" s="9"/>
      <c r="AZF62" s="9"/>
      <c r="AZG62" s="9"/>
      <c r="AZH62" s="9"/>
      <c r="AZI62" s="9"/>
      <c r="AZJ62" s="9"/>
      <c r="AZK62" s="9"/>
      <c r="AZL62" s="9"/>
      <c r="AZM62" s="9"/>
      <c r="AZN62" s="9"/>
      <c r="AZO62" s="9"/>
      <c r="AZP62" s="9"/>
      <c r="AZQ62" s="9"/>
      <c r="AZR62" s="9"/>
      <c r="AZS62" s="9"/>
      <c r="AZT62" s="9"/>
      <c r="AZU62" s="9"/>
      <c r="AZV62" s="9"/>
      <c r="AZW62" s="9"/>
      <c r="AZX62" s="9"/>
      <c r="AZY62" s="9"/>
      <c r="AZZ62" s="9"/>
      <c r="BAA62" s="9"/>
      <c r="BAB62" s="9"/>
      <c r="BAC62" s="9"/>
      <c r="BAD62" s="9"/>
      <c r="BAE62" s="9"/>
      <c r="BAF62" s="9"/>
      <c r="BAG62" s="9"/>
      <c r="BAH62" s="9"/>
      <c r="BAI62" s="9"/>
      <c r="BAJ62" s="9"/>
      <c r="BAK62" s="9"/>
      <c r="BAL62" s="9"/>
      <c r="BAM62" s="9"/>
      <c r="BAN62" s="9"/>
      <c r="BAO62" s="9"/>
      <c r="BAP62" s="9"/>
      <c r="BAQ62" s="9"/>
      <c r="BAR62" s="9"/>
      <c r="BAS62" s="9"/>
      <c r="BAT62" s="9"/>
      <c r="BAU62" s="9"/>
      <c r="BAV62" s="9"/>
      <c r="BAW62" s="9"/>
      <c r="BAX62" s="9"/>
      <c r="BAY62" s="9"/>
      <c r="BAZ62" s="9"/>
      <c r="BBA62" s="9"/>
      <c r="BBB62" s="9"/>
      <c r="BBC62" s="9"/>
      <c r="BBD62" s="9"/>
      <c r="BBE62" s="9"/>
      <c r="BBF62" s="9"/>
      <c r="BBG62" s="9"/>
      <c r="BBH62" s="9"/>
      <c r="BBI62" s="9"/>
      <c r="BBJ62" s="9"/>
      <c r="BBK62" s="9"/>
      <c r="BBL62" s="9"/>
      <c r="BBM62" s="9"/>
      <c r="BBN62" s="9"/>
      <c r="BBO62" s="9"/>
      <c r="BBP62" s="9"/>
      <c r="BBQ62" s="9"/>
      <c r="BBR62" s="9"/>
      <c r="BBS62" s="9"/>
      <c r="BBT62" s="9"/>
      <c r="BBU62" s="9"/>
      <c r="BBV62" s="9"/>
      <c r="BBW62" s="9"/>
      <c r="BBX62" s="9"/>
      <c r="BBY62" s="9"/>
      <c r="BBZ62" s="9"/>
      <c r="BCA62" s="9"/>
      <c r="BCB62" s="9"/>
      <c r="BCC62" s="9"/>
      <c r="BCD62" s="9"/>
      <c r="BCE62" s="9"/>
      <c r="BCF62" s="9"/>
      <c r="BCG62" s="9"/>
      <c r="BCH62" s="9"/>
      <c r="BCI62" s="9"/>
      <c r="BCJ62" s="9"/>
      <c r="BCK62" s="9"/>
      <c r="BCL62" s="9"/>
      <c r="BCM62" s="9"/>
      <c r="BCN62" s="9"/>
      <c r="BCO62" s="9"/>
      <c r="BCP62" s="9"/>
      <c r="BCQ62" s="9"/>
      <c r="BCR62" s="9"/>
      <c r="BCS62" s="9"/>
      <c r="BCT62" s="9"/>
      <c r="BCU62" s="9"/>
      <c r="BCV62" s="9"/>
      <c r="BCW62" s="9"/>
      <c r="BCX62" s="9"/>
      <c r="BCY62" s="9"/>
      <c r="BCZ62" s="9"/>
      <c r="BDA62" s="9"/>
      <c r="BDB62" s="9"/>
      <c r="BDC62" s="9"/>
      <c r="BDD62" s="9"/>
      <c r="BDE62" s="9"/>
      <c r="BDF62" s="9"/>
      <c r="BDG62" s="9"/>
      <c r="BDH62" s="9"/>
      <c r="BDI62" s="9"/>
      <c r="BDJ62" s="9"/>
      <c r="BDK62" s="9"/>
      <c r="BDL62" s="9"/>
      <c r="BDM62" s="9"/>
      <c r="BDN62" s="9"/>
      <c r="BDO62" s="9"/>
      <c r="BDP62" s="9"/>
      <c r="BDQ62" s="9"/>
      <c r="BDR62" s="9"/>
      <c r="BDS62" s="9"/>
      <c r="BDT62" s="9"/>
      <c r="BDU62" s="9"/>
      <c r="BDV62" s="9"/>
      <c r="BDW62" s="9"/>
      <c r="BDX62" s="9"/>
      <c r="BDY62" s="9"/>
      <c r="BDZ62" s="9"/>
      <c r="BEA62" s="9"/>
      <c r="BEB62" s="9"/>
      <c r="BEC62" s="9"/>
      <c r="BED62" s="9"/>
      <c r="BEE62" s="9"/>
      <c r="BEF62" s="9"/>
      <c r="BEG62" s="9"/>
      <c r="BEH62" s="9"/>
      <c r="BEI62" s="9"/>
      <c r="BEJ62" s="9"/>
      <c r="BEK62" s="9"/>
      <c r="BEL62" s="9"/>
      <c r="BEM62" s="9"/>
      <c r="BEN62" s="9"/>
      <c r="BEO62" s="9"/>
      <c r="BEP62" s="9"/>
      <c r="BEQ62" s="9"/>
      <c r="BER62" s="9"/>
      <c r="BES62" s="9"/>
      <c r="BET62" s="9"/>
      <c r="BEU62" s="9"/>
      <c r="BEV62" s="9"/>
      <c r="BEW62" s="9"/>
      <c r="BEX62" s="9"/>
      <c r="BEY62" s="9"/>
      <c r="BEZ62" s="9"/>
      <c r="BFA62" s="9"/>
      <c r="BFB62" s="9"/>
      <c r="BFC62" s="9"/>
      <c r="BFD62" s="9"/>
      <c r="BFE62" s="9"/>
      <c r="BFF62" s="9"/>
      <c r="BFG62" s="9"/>
      <c r="BFH62" s="9"/>
      <c r="BFI62" s="9"/>
      <c r="BFJ62" s="9"/>
      <c r="BFK62" s="9"/>
      <c r="BFL62" s="9"/>
      <c r="BFM62" s="9"/>
      <c r="BFN62" s="9"/>
      <c r="BFO62" s="9"/>
      <c r="BFP62" s="9"/>
      <c r="BFQ62" s="9"/>
      <c r="BFR62" s="9"/>
      <c r="BFS62" s="9"/>
      <c r="BFT62" s="9"/>
      <c r="BFU62" s="9"/>
      <c r="BFV62" s="9"/>
      <c r="BFW62" s="9"/>
      <c r="BFX62" s="9"/>
      <c r="BFY62" s="9"/>
      <c r="BFZ62" s="9"/>
      <c r="BGA62" s="9"/>
      <c r="BGB62" s="9"/>
      <c r="BGC62" s="9"/>
      <c r="BGD62" s="9"/>
      <c r="BGE62" s="9"/>
      <c r="BGF62" s="9"/>
      <c r="BGG62" s="9"/>
      <c r="BGH62" s="9"/>
      <c r="BGI62" s="9"/>
      <c r="BGJ62" s="9"/>
      <c r="BGK62" s="9"/>
      <c r="BGL62" s="9"/>
      <c r="BGM62" s="9"/>
      <c r="BGN62" s="9"/>
      <c r="BGO62" s="9"/>
      <c r="BGP62" s="9"/>
      <c r="BGQ62" s="9"/>
      <c r="BGR62" s="9"/>
      <c r="BGS62" s="9"/>
      <c r="BGT62" s="9"/>
      <c r="BGU62" s="9"/>
      <c r="BGV62" s="9"/>
      <c r="BGW62" s="9"/>
      <c r="BGX62" s="9"/>
      <c r="BGY62" s="9"/>
      <c r="BGZ62" s="9"/>
      <c r="BHA62" s="9"/>
      <c r="BHB62" s="9"/>
      <c r="BHC62" s="9"/>
      <c r="BHD62" s="9"/>
      <c r="BHE62" s="9"/>
      <c r="BHF62" s="9"/>
      <c r="BHG62" s="9"/>
      <c r="BHH62" s="9"/>
      <c r="BHI62" s="9"/>
      <c r="BHJ62" s="9"/>
      <c r="BHK62" s="9"/>
      <c r="BHL62" s="9"/>
      <c r="BHM62" s="9"/>
      <c r="BHN62" s="9"/>
      <c r="BHO62" s="9"/>
      <c r="BHP62" s="9"/>
      <c r="BHQ62" s="9"/>
      <c r="BHR62" s="9"/>
      <c r="BHS62" s="9"/>
      <c r="BHT62" s="9"/>
      <c r="BHU62" s="9"/>
      <c r="BHV62" s="9"/>
      <c r="BHW62" s="9"/>
      <c r="BHX62" s="9"/>
      <c r="BHY62" s="9"/>
      <c r="BHZ62" s="9"/>
      <c r="BIA62" s="9"/>
      <c r="BIB62" s="9"/>
      <c r="BIC62" s="9"/>
      <c r="BID62" s="9"/>
      <c r="BIE62" s="9"/>
      <c r="BIF62" s="9"/>
      <c r="BIG62" s="9"/>
      <c r="BIH62" s="9"/>
      <c r="BII62" s="9"/>
      <c r="BIJ62" s="9"/>
      <c r="BIK62" s="9"/>
      <c r="BIL62" s="9"/>
      <c r="BIM62" s="9"/>
      <c r="BIN62" s="9"/>
      <c r="BIO62" s="9"/>
      <c r="BIP62" s="9"/>
      <c r="BIQ62" s="9"/>
      <c r="BIR62" s="9"/>
      <c r="BIS62" s="9"/>
      <c r="BIT62" s="9"/>
      <c r="BIU62" s="9"/>
      <c r="BIV62" s="9"/>
      <c r="BIW62" s="9"/>
      <c r="BIX62" s="9"/>
      <c r="BIY62" s="9"/>
      <c r="BIZ62" s="9"/>
      <c r="BJA62" s="9"/>
      <c r="BJB62" s="9"/>
      <c r="BJC62" s="9"/>
      <c r="BJD62" s="9"/>
      <c r="BJE62" s="9"/>
      <c r="BJF62" s="9"/>
      <c r="BJG62" s="9"/>
      <c r="BJH62" s="9"/>
      <c r="BJI62" s="9"/>
      <c r="BJJ62" s="9"/>
      <c r="BJK62" s="9"/>
      <c r="BJL62" s="9"/>
      <c r="BJM62" s="9"/>
      <c r="BJN62" s="9"/>
      <c r="BJO62" s="9"/>
      <c r="BJP62" s="9"/>
      <c r="BJQ62" s="9"/>
      <c r="BJR62" s="9"/>
      <c r="BJS62" s="9"/>
      <c r="BJT62" s="9"/>
      <c r="BJU62" s="9"/>
      <c r="BJV62" s="9"/>
      <c r="BJW62" s="9"/>
      <c r="BJX62" s="9"/>
      <c r="BJY62" s="9"/>
      <c r="BJZ62" s="9"/>
      <c r="BKA62" s="9"/>
      <c r="BKB62" s="9"/>
      <c r="BKC62" s="9"/>
      <c r="BKD62" s="9"/>
      <c r="BKE62" s="9"/>
      <c r="BKF62" s="9"/>
      <c r="BKG62" s="9"/>
      <c r="BKH62" s="9"/>
      <c r="BKI62" s="9"/>
      <c r="BKJ62" s="9"/>
      <c r="BKK62" s="9"/>
      <c r="BKL62" s="9"/>
      <c r="BKM62" s="9"/>
      <c r="BKN62" s="9"/>
      <c r="BKO62" s="9"/>
      <c r="BKP62" s="9"/>
      <c r="BKQ62" s="9"/>
      <c r="BKR62" s="9"/>
      <c r="BKS62" s="9"/>
      <c r="BKT62" s="9"/>
      <c r="BKU62" s="9"/>
      <c r="BKV62" s="9"/>
      <c r="BKW62" s="9"/>
      <c r="BKX62" s="9"/>
      <c r="BKY62" s="9"/>
      <c r="BKZ62" s="9"/>
      <c r="BLA62" s="9"/>
      <c r="BLB62" s="9"/>
      <c r="BLC62" s="9"/>
      <c r="BLD62" s="9"/>
      <c r="BLE62" s="9"/>
      <c r="BLF62" s="9"/>
      <c r="BLG62" s="9"/>
      <c r="BLH62" s="9"/>
      <c r="BLI62" s="9"/>
      <c r="BLJ62" s="9"/>
      <c r="BLK62" s="9"/>
      <c r="BLL62" s="9"/>
      <c r="BLM62" s="9"/>
      <c r="BLN62" s="9"/>
      <c r="BLO62" s="9"/>
      <c r="BLP62" s="9"/>
      <c r="BLQ62" s="9"/>
      <c r="BLR62" s="9"/>
      <c r="BLS62" s="9"/>
      <c r="BLT62" s="9"/>
      <c r="BLU62" s="9"/>
      <c r="BLV62" s="9"/>
      <c r="BLW62" s="9"/>
      <c r="BLX62" s="9"/>
      <c r="BLY62" s="9"/>
      <c r="BLZ62" s="9"/>
      <c r="BMA62" s="9"/>
      <c r="BMB62" s="9"/>
      <c r="BMC62" s="9"/>
      <c r="BMD62" s="9"/>
      <c r="BME62" s="9"/>
      <c r="BMF62" s="9"/>
      <c r="BMG62" s="9"/>
      <c r="BMH62" s="9"/>
      <c r="BMI62" s="9"/>
      <c r="BMJ62" s="9"/>
      <c r="BMK62" s="9"/>
      <c r="BML62" s="9"/>
      <c r="BMM62" s="9"/>
      <c r="BMN62" s="9"/>
      <c r="BMO62" s="9"/>
      <c r="BMP62" s="9"/>
      <c r="BMQ62" s="9"/>
      <c r="BMR62" s="9"/>
      <c r="BMS62" s="9"/>
      <c r="BMT62" s="9"/>
      <c r="BMU62" s="9"/>
      <c r="BMV62" s="9"/>
      <c r="BMW62" s="9"/>
      <c r="BMX62" s="9"/>
      <c r="BMY62" s="9"/>
      <c r="BMZ62" s="9"/>
      <c r="BNA62" s="9"/>
      <c r="BNB62" s="9"/>
      <c r="BNC62" s="9"/>
      <c r="BND62" s="9"/>
      <c r="BNE62" s="9"/>
      <c r="BNF62" s="9"/>
      <c r="BNG62" s="9"/>
      <c r="BNH62" s="9"/>
      <c r="BNI62" s="9"/>
      <c r="BNJ62" s="9"/>
      <c r="BNK62" s="9"/>
      <c r="BNL62" s="9"/>
      <c r="BNM62" s="9"/>
      <c r="BNN62" s="9"/>
      <c r="BNO62" s="9"/>
      <c r="BNP62" s="9"/>
      <c r="BNQ62" s="9"/>
      <c r="BNR62" s="9"/>
      <c r="BNS62" s="9"/>
      <c r="BNT62" s="9"/>
      <c r="BNU62" s="9"/>
      <c r="BNV62" s="9"/>
      <c r="BNW62" s="9"/>
      <c r="BNX62" s="9"/>
      <c r="BNY62" s="9"/>
      <c r="BNZ62" s="9"/>
      <c r="BOA62" s="9"/>
      <c r="BOB62" s="9"/>
      <c r="BOC62" s="9"/>
      <c r="BOD62" s="9"/>
      <c r="BOE62" s="9"/>
      <c r="BOF62" s="9"/>
      <c r="BOG62" s="9"/>
      <c r="BOH62" s="9"/>
      <c r="BOI62" s="9"/>
      <c r="BOJ62" s="9"/>
      <c r="BOK62" s="9"/>
      <c r="BOL62" s="9"/>
      <c r="BOM62" s="9"/>
      <c r="BON62" s="9"/>
      <c r="BOO62" s="9"/>
      <c r="BOP62" s="9"/>
      <c r="BOQ62" s="9"/>
      <c r="BOR62" s="9"/>
      <c r="BOS62" s="9"/>
      <c r="BOT62" s="9"/>
      <c r="BOU62" s="9"/>
      <c r="BOV62" s="9"/>
      <c r="BOW62" s="9"/>
      <c r="BOX62" s="9"/>
      <c r="BOY62" s="9"/>
      <c r="BOZ62" s="9"/>
      <c r="BPA62" s="9"/>
      <c r="BPB62" s="9"/>
      <c r="BPC62" s="9"/>
      <c r="BPD62" s="9"/>
      <c r="BPE62" s="9"/>
      <c r="BPF62" s="9"/>
      <c r="BPG62" s="9"/>
      <c r="BPH62" s="9"/>
      <c r="BPI62" s="9"/>
      <c r="BPJ62" s="9"/>
      <c r="BPK62" s="9"/>
      <c r="BPL62" s="9"/>
      <c r="BPM62" s="9"/>
      <c r="BPN62" s="9"/>
      <c r="BPO62" s="9"/>
      <c r="BPP62" s="9"/>
      <c r="BPQ62" s="9"/>
      <c r="BPR62" s="9"/>
      <c r="BPS62" s="9"/>
      <c r="BPT62" s="9"/>
      <c r="BPU62" s="9"/>
      <c r="BPV62" s="9"/>
      <c r="BPW62" s="9"/>
      <c r="BPX62" s="9"/>
      <c r="BPY62" s="9"/>
      <c r="BPZ62" s="9"/>
      <c r="BQA62" s="9"/>
      <c r="BQB62" s="9"/>
      <c r="BQC62" s="9"/>
      <c r="BQD62" s="9"/>
      <c r="BQE62" s="9"/>
      <c r="BQF62" s="9"/>
      <c r="BQG62" s="9"/>
      <c r="BQH62" s="9"/>
      <c r="BQI62" s="9"/>
      <c r="BQJ62" s="9"/>
      <c r="BQK62" s="9"/>
      <c r="BQL62" s="9"/>
      <c r="BQM62" s="9"/>
      <c r="BQN62" s="9"/>
      <c r="BQO62" s="9"/>
      <c r="BQP62" s="9"/>
      <c r="BQQ62" s="9"/>
      <c r="BQR62" s="9"/>
      <c r="BQS62" s="9"/>
      <c r="BQT62" s="9"/>
      <c r="BQU62" s="9"/>
      <c r="BQV62" s="9"/>
      <c r="BQW62" s="9"/>
      <c r="BQX62" s="9"/>
      <c r="BQY62" s="9"/>
      <c r="BQZ62" s="9"/>
      <c r="BRA62" s="9"/>
      <c r="BRB62" s="9"/>
      <c r="BRC62" s="9"/>
      <c r="BRD62" s="9"/>
      <c r="BRE62" s="9"/>
      <c r="BRF62" s="9"/>
      <c r="BRG62" s="9"/>
      <c r="BRH62" s="9"/>
      <c r="BRI62" s="9"/>
      <c r="BRJ62" s="9"/>
      <c r="BRK62" s="9"/>
      <c r="BRL62" s="9"/>
      <c r="BRM62" s="9"/>
      <c r="BRN62" s="9"/>
      <c r="BRO62" s="9"/>
      <c r="BRP62" s="9"/>
      <c r="BRQ62" s="9"/>
      <c r="BRR62" s="9"/>
      <c r="BRS62" s="9"/>
      <c r="BRT62" s="9"/>
      <c r="BRU62" s="9"/>
      <c r="BRV62" s="9"/>
      <c r="BRW62" s="9"/>
      <c r="BRX62" s="9"/>
      <c r="BRY62" s="9"/>
      <c r="BRZ62" s="9"/>
      <c r="BSA62" s="9"/>
      <c r="BSB62" s="9"/>
      <c r="BSC62" s="9"/>
      <c r="BSD62" s="9"/>
      <c r="BSE62" s="9"/>
      <c r="BSF62" s="9"/>
      <c r="BSG62" s="9"/>
      <c r="BSH62" s="9"/>
      <c r="BSI62" s="9"/>
      <c r="BSJ62" s="9"/>
      <c r="BSK62" s="9"/>
      <c r="BSL62" s="9"/>
      <c r="BSM62" s="9"/>
      <c r="BSN62" s="9"/>
      <c r="BSO62" s="9"/>
      <c r="BSP62" s="9"/>
      <c r="BSQ62" s="9"/>
      <c r="BSR62" s="9"/>
      <c r="BSS62" s="9"/>
      <c r="BST62" s="9"/>
      <c r="BSU62" s="9"/>
      <c r="BSV62" s="9"/>
      <c r="BSW62" s="9"/>
      <c r="BSX62" s="9"/>
      <c r="BSY62" s="9"/>
      <c r="BSZ62" s="9"/>
      <c r="BTA62" s="9"/>
      <c r="BTB62" s="9"/>
      <c r="BTC62" s="9"/>
      <c r="BTD62" s="9"/>
      <c r="BTE62" s="9"/>
      <c r="BTF62" s="9"/>
      <c r="BTG62" s="9"/>
      <c r="BTH62" s="9"/>
      <c r="BTI62" s="9"/>
      <c r="BTJ62" s="9"/>
      <c r="BTK62" s="9"/>
      <c r="BTL62" s="9"/>
      <c r="BTM62" s="9"/>
      <c r="BTN62" s="9"/>
      <c r="BTO62" s="9"/>
      <c r="BTP62" s="9"/>
      <c r="BTQ62" s="9"/>
      <c r="BTR62" s="9"/>
      <c r="BTS62" s="9"/>
      <c r="BTT62" s="9"/>
      <c r="BTU62" s="9"/>
      <c r="BTV62" s="9"/>
      <c r="BTW62" s="9"/>
      <c r="BTX62" s="9"/>
      <c r="BTY62" s="9"/>
      <c r="BTZ62" s="9"/>
      <c r="BUA62" s="9"/>
      <c r="BUB62" s="9"/>
      <c r="BUC62" s="9"/>
      <c r="BUD62" s="9"/>
      <c r="BUE62" s="9"/>
      <c r="BUF62" s="9"/>
      <c r="BUG62" s="9"/>
      <c r="BUH62" s="9"/>
      <c r="BUI62" s="9"/>
      <c r="BUJ62" s="9"/>
      <c r="BUK62" s="9"/>
      <c r="BUL62" s="9"/>
      <c r="BUM62" s="9"/>
      <c r="BUN62" s="9"/>
      <c r="BUO62" s="9"/>
      <c r="BUP62" s="9"/>
      <c r="BUQ62" s="9"/>
      <c r="BUR62" s="9"/>
      <c r="BUS62" s="9"/>
      <c r="BUT62" s="9"/>
      <c r="BUU62" s="9"/>
      <c r="BUV62" s="9"/>
      <c r="BUW62" s="9"/>
      <c r="BUX62" s="9"/>
      <c r="BUY62" s="9"/>
      <c r="BUZ62" s="9"/>
      <c r="BVA62" s="9"/>
      <c r="BVB62" s="9"/>
      <c r="BVC62" s="9"/>
      <c r="BVD62" s="9"/>
      <c r="BVE62" s="9"/>
      <c r="BVF62" s="9"/>
      <c r="BVG62" s="9"/>
      <c r="BVH62" s="9"/>
      <c r="BVI62" s="9"/>
      <c r="BVJ62" s="9"/>
      <c r="BVK62" s="9"/>
      <c r="BVL62" s="9"/>
      <c r="BVM62" s="9"/>
      <c r="BVN62" s="9"/>
      <c r="BVO62" s="9"/>
      <c r="BVP62" s="9"/>
      <c r="BVQ62" s="9"/>
      <c r="BVR62" s="9"/>
      <c r="BVS62" s="9"/>
      <c r="BVT62" s="9"/>
      <c r="BVU62" s="9"/>
      <c r="BVV62" s="9"/>
      <c r="BVW62" s="9"/>
      <c r="BVX62" s="9"/>
      <c r="BVY62" s="9"/>
      <c r="BVZ62" s="9"/>
      <c r="BWA62" s="9"/>
      <c r="BWB62" s="9"/>
      <c r="BWC62" s="9"/>
      <c r="BWD62" s="9"/>
      <c r="BWE62" s="9"/>
      <c r="BWF62" s="9"/>
      <c r="BWG62" s="9"/>
      <c r="BWH62" s="9"/>
      <c r="BWI62" s="9"/>
      <c r="BWJ62" s="9"/>
      <c r="BWK62" s="9"/>
      <c r="BWL62" s="9"/>
      <c r="BWM62" s="9"/>
      <c r="BWN62" s="9"/>
      <c r="BWO62" s="9"/>
      <c r="BWP62" s="9"/>
      <c r="BWQ62" s="9"/>
      <c r="BWR62" s="9"/>
      <c r="BWS62" s="9"/>
      <c r="BWT62" s="9"/>
      <c r="BWU62" s="9"/>
      <c r="BWV62" s="9"/>
      <c r="BWW62" s="9"/>
      <c r="BWX62" s="9"/>
      <c r="BWY62" s="9"/>
      <c r="BWZ62" s="9"/>
      <c r="BXA62" s="9"/>
      <c r="BXB62" s="9"/>
      <c r="BXC62" s="9"/>
      <c r="BXD62" s="9"/>
      <c r="BXE62" s="9"/>
      <c r="BXF62" s="9"/>
      <c r="BXG62" s="9"/>
      <c r="BXH62" s="9"/>
      <c r="BXI62" s="9"/>
      <c r="BXJ62" s="9"/>
      <c r="BXK62" s="9"/>
      <c r="BXL62" s="9"/>
      <c r="BXM62" s="9"/>
      <c r="BXN62" s="9"/>
      <c r="BXO62" s="9"/>
      <c r="BXP62" s="9"/>
      <c r="BXQ62" s="9"/>
      <c r="BXR62" s="9"/>
      <c r="BXS62" s="9"/>
      <c r="BXT62" s="9"/>
      <c r="BXU62" s="9"/>
      <c r="BXV62" s="9"/>
      <c r="BXW62" s="9"/>
      <c r="BXX62" s="9"/>
      <c r="BXY62" s="9"/>
      <c r="BXZ62" s="9"/>
      <c r="BYA62" s="9"/>
      <c r="BYB62" s="9"/>
      <c r="BYC62" s="9"/>
      <c r="BYD62" s="9"/>
      <c r="BYE62" s="9"/>
      <c r="BYF62" s="9"/>
      <c r="BYG62" s="9"/>
      <c r="BYH62" s="9"/>
      <c r="BYI62" s="9"/>
      <c r="BYJ62" s="9"/>
      <c r="BYK62" s="9"/>
      <c r="BYL62" s="9"/>
      <c r="BYM62" s="9"/>
      <c r="BYN62" s="9"/>
      <c r="BYO62" s="9"/>
      <c r="BYP62" s="9"/>
      <c r="BYQ62" s="9"/>
      <c r="BYR62" s="9"/>
      <c r="BYS62" s="9"/>
      <c r="BYT62" s="9"/>
      <c r="BYU62" s="9"/>
      <c r="BYV62" s="9"/>
      <c r="BYW62" s="9"/>
      <c r="BYX62" s="9"/>
      <c r="BYY62" s="9"/>
      <c r="BYZ62" s="9"/>
      <c r="BZA62" s="9"/>
      <c r="BZB62" s="9"/>
      <c r="BZC62" s="9"/>
      <c r="BZD62" s="9"/>
      <c r="BZE62" s="9"/>
      <c r="BZF62" s="9"/>
      <c r="BZG62" s="9"/>
      <c r="BZH62" s="9"/>
      <c r="BZI62" s="9"/>
      <c r="BZJ62" s="9"/>
      <c r="BZK62" s="9"/>
      <c r="BZL62" s="9"/>
      <c r="BZM62" s="9"/>
      <c r="BZN62" s="9"/>
      <c r="BZO62" s="9"/>
      <c r="BZP62" s="9"/>
      <c r="BZQ62" s="9"/>
      <c r="BZR62" s="9"/>
      <c r="BZS62" s="9"/>
      <c r="BZT62" s="9"/>
      <c r="BZU62" s="9"/>
      <c r="BZV62" s="9"/>
      <c r="BZW62" s="9"/>
      <c r="BZX62" s="9"/>
      <c r="BZY62" s="9"/>
      <c r="BZZ62" s="9"/>
      <c r="CAA62" s="9"/>
      <c r="CAB62" s="9"/>
      <c r="CAC62" s="9"/>
      <c r="CAD62" s="9"/>
      <c r="CAE62" s="9"/>
      <c r="CAF62" s="9"/>
      <c r="CAG62" s="9"/>
      <c r="CAH62" s="9"/>
      <c r="CAI62" s="9"/>
      <c r="CAJ62" s="9"/>
      <c r="CAK62" s="9"/>
      <c r="CAL62" s="9"/>
      <c r="CAM62" s="9"/>
      <c r="CAN62" s="9"/>
      <c r="CAO62" s="9"/>
      <c r="CAP62" s="9"/>
      <c r="CAQ62" s="9"/>
      <c r="CAR62" s="9"/>
      <c r="CAS62" s="9"/>
      <c r="CAT62" s="9"/>
      <c r="CAU62" s="9"/>
      <c r="CAV62" s="9"/>
      <c r="CAW62" s="9"/>
      <c r="CAX62" s="9"/>
      <c r="CAY62" s="9"/>
      <c r="CAZ62" s="9"/>
      <c r="CBA62" s="9"/>
      <c r="CBB62" s="9"/>
      <c r="CBC62" s="9"/>
      <c r="CBD62" s="9"/>
      <c r="CBE62" s="9"/>
      <c r="CBF62" s="9"/>
      <c r="CBG62" s="9"/>
      <c r="CBH62" s="9"/>
      <c r="CBI62" s="9"/>
      <c r="CBJ62" s="9"/>
      <c r="CBK62" s="9"/>
      <c r="CBL62" s="9"/>
      <c r="CBM62" s="9"/>
      <c r="CBN62" s="9"/>
      <c r="CBO62" s="9"/>
      <c r="CBP62" s="9"/>
      <c r="CBQ62" s="9"/>
      <c r="CBR62" s="9"/>
      <c r="CBS62" s="9"/>
      <c r="CBT62" s="9"/>
      <c r="CBU62" s="9"/>
      <c r="CBV62" s="9"/>
      <c r="CBW62" s="9"/>
      <c r="CBX62" s="9"/>
      <c r="CBY62" s="9"/>
      <c r="CBZ62" s="9"/>
      <c r="CCA62" s="9"/>
      <c r="CCB62" s="9"/>
      <c r="CCC62" s="9"/>
      <c r="CCD62" s="9"/>
      <c r="CCE62" s="9"/>
      <c r="CCF62" s="9"/>
      <c r="CCG62" s="9"/>
      <c r="CCH62" s="9"/>
      <c r="CCI62" s="9"/>
      <c r="CCJ62" s="9"/>
      <c r="CCK62" s="9"/>
      <c r="CCL62" s="9"/>
      <c r="CCM62" s="9"/>
      <c r="CCN62" s="9"/>
      <c r="CCO62" s="9"/>
      <c r="CCP62" s="9"/>
      <c r="CCQ62" s="9"/>
      <c r="CCR62" s="9"/>
      <c r="CCS62" s="9"/>
      <c r="CCT62" s="9"/>
      <c r="CCU62" s="9"/>
      <c r="CCV62" s="9"/>
      <c r="CCW62" s="9"/>
      <c r="CCX62" s="9"/>
      <c r="CCY62" s="9"/>
      <c r="CCZ62" s="9"/>
      <c r="CDA62" s="9"/>
      <c r="CDB62" s="9"/>
      <c r="CDC62" s="9"/>
      <c r="CDD62" s="9"/>
      <c r="CDE62" s="9"/>
      <c r="CDF62" s="9"/>
      <c r="CDG62" s="9"/>
      <c r="CDH62" s="9"/>
      <c r="CDI62" s="9"/>
      <c r="CDJ62" s="9"/>
      <c r="CDK62" s="9"/>
      <c r="CDL62" s="9"/>
      <c r="CDM62" s="9"/>
      <c r="CDN62" s="9"/>
      <c r="CDO62" s="9"/>
      <c r="CDP62" s="9"/>
      <c r="CDQ62" s="9"/>
      <c r="CDR62" s="9"/>
      <c r="CDS62" s="9"/>
      <c r="CDT62" s="9"/>
      <c r="CDU62" s="9"/>
      <c r="CDV62" s="9"/>
      <c r="CDW62" s="9"/>
      <c r="CDX62" s="9"/>
      <c r="CDY62" s="9"/>
      <c r="CDZ62" s="9"/>
      <c r="CEA62" s="9"/>
      <c r="CEB62" s="9"/>
      <c r="CEC62" s="9"/>
      <c r="CED62" s="9"/>
      <c r="CEE62" s="9"/>
      <c r="CEF62" s="9"/>
      <c r="CEG62" s="9"/>
      <c r="CEH62" s="9"/>
      <c r="CEI62" s="9"/>
      <c r="CEJ62" s="9"/>
      <c r="CEK62" s="9"/>
      <c r="CEL62" s="9"/>
      <c r="CEM62" s="9"/>
      <c r="CEN62" s="9"/>
      <c r="CEO62" s="9"/>
      <c r="CEP62" s="9"/>
      <c r="CEQ62" s="9"/>
      <c r="CER62" s="9"/>
      <c r="CES62" s="9"/>
      <c r="CET62" s="9"/>
      <c r="CEU62" s="9"/>
      <c r="CEV62" s="9"/>
      <c r="CEW62" s="9"/>
      <c r="CEX62" s="9"/>
      <c r="CEY62" s="9"/>
      <c r="CEZ62" s="9"/>
      <c r="CFA62" s="9"/>
      <c r="CFB62" s="9"/>
      <c r="CFC62" s="9"/>
      <c r="CFD62" s="9"/>
      <c r="CFE62" s="9"/>
      <c r="CFF62" s="9"/>
      <c r="CFG62" s="9"/>
      <c r="CFH62" s="9"/>
      <c r="CFI62" s="9"/>
      <c r="CFJ62" s="9"/>
      <c r="CFK62" s="9"/>
      <c r="CFL62" s="9"/>
      <c r="CFM62" s="9"/>
      <c r="CFN62" s="9"/>
      <c r="CFO62" s="9"/>
      <c r="CFP62" s="9"/>
      <c r="CFQ62" s="9"/>
      <c r="CFR62" s="9"/>
      <c r="CFS62" s="9"/>
      <c r="CFT62" s="9"/>
      <c r="CFU62" s="9"/>
      <c r="CFV62" s="9"/>
      <c r="CFW62" s="9"/>
      <c r="CFX62" s="9"/>
      <c r="CFY62" s="9"/>
      <c r="CFZ62" s="9"/>
      <c r="CGA62" s="9"/>
      <c r="CGB62" s="9"/>
      <c r="CGC62" s="9"/>
      <c r="CGD62" s="9"/>
      <c r="CGE62" s="9"/>
      <c r="CGF62" s="9"/>
      <c r="CGG62" s="9"/>
      <c r="CGH62" s="9"/>
      <c r="CGI62" s="9"/>
      <c r="CGJ62" s="9"/>
      <c r="CGK62" s="9"/>
      <c r="CGL62" s="9"/>
      <c r="CGM62" s="9"/>
      <c r="CGN62" s="9"/>
      <c r="CGO62" s="9"/>
      <c r="CGP62" s="9"/>
      <c r="CGQ62" s="9"/>
      <c r="CGR62" s="9"/>
      <c r="CGS62" s="9"/>
      <c r="CGT62" s="9"/>
      <c r="CGU62" s="9"/>
      <c r="CGV62" s="9"/>
      <c r="CGW62" s="9"/>
      <c r="CGX62" s="9"/>
      <c r="CGY62" s="9"/>
      <c r="CGZ62" s="9"/>
      <c r="CHA62" s="9"/>
      <c r="CHB62" s="9"/>
      <c r="CHC62" s="9"/>
      <c r="CHD62" s="9"/>
      <c r="CHE62" s="9"/>
      <c r="CHF62" s="9"/>
      <c r="CHG62" s="9"/>
      <c r="CHH62" s="9"/>
      <c r="CHI62" s="9"/>
      <c r="CHJ62" s="9"/>
      <c r="CHK62" s="9"/>
      <c r="CHL62" s="9"/>
      <c r="CHM62" s="9"/>
      <c r="CHN62" s="9"/>
      <c r="CHO62" s="9"/>
      <c r="CHP62" s="9"/>
      <c r="CHQ62" s="9"/>
      <c r="CHR62" s="9"/>
      <c r="CHS62" s="9"/>
      <c r="CHT62" s="9"/>
      <c r="CHU62" s="9"/>
      <c r="CHV62" s="9"/>
      <c r="CHW62" s="9"/>
      <c r="CHX62" s="9"/>
      <c r="CHY62" s="9"/>
      <c r="CHZ62" s="9"/>
      <c r="CIA62" s="9"/>
      <c r="CIB62" s="9"/>
      <c r="CIC62" s="9"/>
      <c r="CID62" s="9"/>
      <c r="CIE62" s="9"/>
      <c r="CIF62" s="9"/>
      <c r="CIG62" s="9"/>
      <c r="CIH62" s="9"/>
      <c r="CII62" s="9"/>
      <c r="CIJ62" s="9"/>
      <c r="CIK62" s="9"/>
      <c r="CIL62" s="9"/>
      <c r="CIM62" s="9"/>
      <c r="CIN62" s="9"/>
      <c r="CIO62" s="9"/>
      <c r="CIP62" s="9"/>
      <c r="CIQ62" s="9"/>
      <c r="CIR62" s="9"/>
      <c r="CIS62" s="9"/>
      <c r="CIT62" s="9"/>
      <c r="CIU62" s="9"/>
      <c r="CIV62" s="9"/>
      <c r="CIW62" s="9"/>
      <c r="CIX62" s="9"/>
      <c r="CIY62" s="9"/>
      <c r="CIZ62" s="9"/>
      <c r="CJA62" s="9"/>
      <c r="CJB62" s="9"/>
      <c r="CJC62" s="9"/>
      <c r="CJD62" s="9"/>
      <c r="CJE62" s="9"/>
      <c r="CJF62" s="9"/>
      <c r="CJG62" s="9"/>
      <c r="CJH62" s="9"/>
      <c r="CJI62" s="9"/>
      <c r="CJJ62" s="9"/>
      <c r="CJK62" s="9"/>
      <c r="CJL62" s="9"/>
      <c r="CJM62" s="9"/>
      <c r="CJN62" s="9"/>
      <c r="CJO62" s="9"/>
      <c r="CJP62" s="9"/>
      <c r="CJQ62" s="9"/>
      <c r="CJR62" s="9"/>
      <c r="CJS62" s="9"/>
      <c r="CJT62" s="9"/>
      <c r="CJU62" s="9"/>
      <c r="CJV62" s="9"/>
      <c r="CJW62" s="9"/>
      <c r="CJX62" s="9"/>
      <c r="CJY62" s="9"/>
      <c r="CJZ62" s="9"/>
      <c r="CKA62" s="9"/>
      <c r="CKB62" s="9"/>
      <c r="CKC62" s="9"/>
      <c r="CKD62" s="9"/>
      <c r="CKE62" s="9"/>
      <c r="CKF62" s="9"/>
      <c r="CKG62" s="9"/>
      <c r="CKH62" s="9"/>
      <c r="CKI62" s="9"/>
      <c r="CKJ62" s="9"/>
      <c r="CKK62" s="9"/>
      <c r="CKL62" s="9"/>
      <c r="CKM62" s="9"/>
      <c r="CKN62" s="9"/>
      <c r="CKO62" s="9"/>
      <c r="CKP62" s="9"/>
      <c r="CKQ62" s="9"/>
      <c r="CKR62" s="9"/>
      <c r="CKS62" s="9"/>
      <c r="CKT62" s="9"/>
      <c r="CKU62" s="9"/>
      <c r="CKV62" s="9"/>
      <c r="CKW62" s="9"/>
      <c r="CKX62" s="9"/>
      <c r="CKY62" s="9"/>
      <c r="CKZ62" s="9"/>
      <c r="CLA62" s="9"/>
      <c r="CLB62" s="9"/>
      <c r="CLC62" s="9"/>
      <c r="CLD62" s="9"/>
      <c r="CLE62" s="9"/>
      <c r="CLF62" s="9"/>
      <c r="CLG62" s="9"/>
      <c r="CLH62" s="9"/>
      <c r="CLI62" s="9"/>
      <c r="CLJ62" s="9"/>
      <c r="CLK62" s="9"/>
      <c r="CLL62" s="9"/>
      <c r="CLM62" s="9"/>
      <c r="CLN62" s="9"/>
      <c r="CLO62" s="9"/>
      <c r="CLP62" s="9"/>
      <c r="CLQ62" s="9"/>
      <c r="CLR62" s="9"/>
      <c r="CLS62" s="9"/>
      <c r="CLT62" s="9"/>
      <c r="CLU62" s="9"/>
      <c r="CLV62" s="9"/>
      <c r="CLW62" s="9"/>
      <c r="CLX62" s="9"/>
      <c r="CLY62" s="9"/>
      <c r="CLZ62" s="9"/>
      <c r="CMA62" s="9"/>
      <c r="CMB62" s="9"/>
      <c r="CMC62" s="9"/>
      <c r="CMD62" s="9"/>
      <c r="CME62" s="9"/>
      <c r="CMF62" s="9"/>
      <c r="CMG62" s="9"/>
      <c r="CMH62" s="9"/>
      <c r="CMI62" s="9"/>
      <c r="CMJ62" s="9"/>
      <c r="CMK62" s="9"/>
      <c r="CML62" s="9"/>
      <c r="CMM62" s="9"/>
      <c r="CMN62" s="9"/>
      <c r="CMO62" s="9"/>
      <c r="CMP62" s="9"/>
      <c r="CMQ62" s="9"/>
      <c r="CMR62" s="9"/>
      <c r="CMS62" s="9"/>
      <c r="CMT62" s="9"/>
      <c r="CMU62" s="9"/>
      <c r="CMV62" s="9"/>
      <c r="CMW62" s="9"/>
      <c r="CMX62" s="9"/>
      <c r="CMY62" s="9"/>
      <c r="CMZ62" s="9"/>
      <c r="CNA62" s="9"/>
      <c r="CNB62" s="9"/>
      <c r="CNC62" s="9"/>
      <c r="CND62" s="9"/>
      <c r="CNE62" s="9"/>
      <c r="CNF62" s="9"/>
      <c r="CNG62" s="9"/>
      <c r="CNH62" s="9"/>
      <c r="CNI62" s="9"/>
      <c r="CNJ62" s="9"/>
      <c r="CNK62" s="9"/>
      <c r="CNL62" s="9"/>
      <c r="CNM62" s="9"/>
      <c r="CNN62" s="9"/>
      <c r="CNO62" s="9"/>
      <c r="CNP62" s="9"/>
      <c r="CNQ62" s="9"/>
      <c r="CNR62" s="9"/>
      <c r="CNS62" s="9"/>
      <c r="CNT62" s="9"/>
      <c r="CNU62" s="9"/>
      <c r="CNV62" s="9"/>
      <c r="CNW62" s="9"/>
      <c r="CNX62" s="9"/>
      <c r="CNY62" s="9"/>
      <c r="CNZ62" s="9"/>
      <c r="COA62" s="9"/>
      <c r="COB62" s="9"/>
      <c r="COC62" s="9"/>
      <c r="COD62" s="9"/>
      <c r="COE62" s="9"/>
      <c r="COF62" s="9"/>
      <c r="COG62" s="9"/>
      <c r="COH62" s="9"/>
      <c r="COI62" s="9"/>
      <c r="COJ62" s="9"/>
      <c r="COK62" s="9"/>
      <c r="COL62" s="9"/>
      <c r="COM62" s="9"/>
      <c r="CON62" s="9"/>
      <c r="COO62" s="9"/>
      <c r="COP62" s="9"/>
      <c r="COQ62" s="9"/>
      <c r="COR62" s="9"/>
      <c r="COS62" s="9"/>
      <c r="COT62" s="9"/>
      <c r="COU62" s="9"/>
      <c r="COV62" s="9"/>
      <c r="COW62" s="9"/>
      <c r="COX62" s="9"/>
      <c r="COY62" s="9"/>
      <c r="COZ62" s="9"/>
      <c r="CPA62" s="9"/>
      <c r="CPB62" s="9"/>
      <c r="CPC62" s="9"/>
      <c r="CPD62" s="9"/>
      <c r="CPE62" s="9"/>
      <c r="CPF62" s="9"/>
      <c r="CPG62" s="9"/>
      <c r="CPH62" s="9"/>
      <c r="CPI62" s="9"/>
      <c r="CPJ62" s="9"/>
      <c r="CPK62" s="9"/>
      <c r="CPL62" s="9"/>
      <c r="CPM62" s="9"/>
      <c r="CPN62" s="9"/>
      <c r="CPO62" s="9"/>
      <c r="CPP62" s="9"/>
      <c r="CPQ62" s="9"/>
      <c r="CPR62" s="9"/>
      <c r="CPS62" s="9"/>
      <c r="CPT62" s="9"/>
      <c r="CPU62" s="9"/>
      <c r="CPV62" s="9"/>
      <c r="CPW62" s="9"/>
      <c r="CPX62" s="9"/>
      <c r="CPY62" s="9"/>
      <c r="CPZ62" s="9"/>
      <c r="CQA62" s="9"/>
      <c r="CQB62" s="9"/>
      <c r="CQC62" s="9"/>
      <c r="CQD62" s="9"/>
      <c r="CQE62" s="9"/>
      <c r="CQF62" s="9"/>
      <c r="CQG62" s="9"/>
      <c r="CQH62" s="9"/>
      <c r="CQI62" s="9"/>
      <c r="CQJ62" s="9"/>
      <c r="CQK62" s="9"/>
      <c r="CQL62" s="9"/>
      <c r="CQM62" s="9"/>
      <c r="CQN62" s="9"/>
      <c r="CQO62" s="9"/>
      <c r="CQP62" s="9"/>
      <c r="CQQ62" s="9"/>
      <c r="CQR62" s="9"/>
      <c r="CQS62" s="9"/>
      <c r="CQT62" s="9"/>
      <c r="CQU62" s="9"/>
      <c r="CQV62" s="9"/>
      <c r="CQW62" s="9"/>
      <c r="CQX62" s="9"/>
      <c r="CQY62" s="9"/>
      <c r="CQZ62" s="9"/>
      <c r="CRA62" s="9"/>
      <c r="CRB62" s="9"/>
      <c r="CRC62" s="9"/>
      <c r="CRD62" s="9"/>
      <c r="CRE62" s="9"/>
      <c r="CRF62" s="9"/>
      <c r="CRG62" s="9"/>
      <c r="CRH62" s="9"/>
      <c r="CRI62" s="9"/>
      <c r="CRJ62" s="9"/>
      <c r="CRK62" s="9"/>
      <c r="CRL62" s="9"/>
      <c r="CRM62" s="9"/>
      <c r="CRN62" s="9"/>
      <c r="CRO62" s="9"/>
      <c r="CRP62" s="9"/>
      <c r="CRQ62" s="9"/>
      <c r="CRR62" s="9"/>
      <c r="CRS62" s="9"/>
      <c r="CRT62" s="9"/>
      <c r="CRU62" s="9"/>
      <c r="CRV62" s="9"/>
      <c r="CRW62" s="9"/>
      <c r="CRX62" s="9"/>
      <c r="CRY62" s="9"/>
      <c r="CRZ62" s="9"/>
      <c r="CSA62" s="9"/>
      <c r="CSB62" s="9"/>
      <c r="CSC62" s="9"/>
      <c r="CSD62" s="9"/>
      <c r="CSE62" s="9"/>
      <c r="CSF62" s="9"/>
      <c r="CSG62" s="9"/>
      <c r="CSH62" s="9"/>
      <c r="CSI62" s="9"/>
      <c r="CSJ62" s="9"/>
      <c r="CSK62" s="9"/>
      <c r="CSL62" s="9"/>
      <c r="CSM62" s="9"/>
      <c r="CSN62" s="9"/>
      <c r="CSO62" s="9"/>
      <c r="CSP62" s="9"/>
      <c r="CSQ62" s="9"/>
      <c r="CSR62" s="9"/>
      <c r="CSS62" s="9"/>
      <c r="CST62" s="9"/>
      <c r="CSU62" s="9"/>
      <c r="CSV62" s="9"/>
      <c r="CSW62" s="9"/>
      <c r="CSX62" s="9"/>
      <c r="CSY62" s="9"/>
      <c r="CSZ62" s="9"/>
      <c r="CTA62" s="9"/>
      <c r="CTB62" s="9"/>
      <c r="CTC62" s="9"/>
      <c r="CTD62" s="9"/>
      <c r="CTE62" s="9"/>
      <c r="CTF62" s="9"/>
      <c r="CTG62" s="9"/>
      <c r="CTH62" s="9"/>
      <c r="CTI62" s="9"/>
      <c r="CTJ62" s="9"/>
      <c r="CTK62" s="9"/>
      <c r="CTL62" s="9"/>
      <c r="CTM62" s="9"/>
      <c r="CTN62" s="9"/>
      <c r="CTO62" s="9"/>
      <c r="CTP62" s="9"/>
      <c r="CTQ62" s="9"/>
      <c r="CTR62" s="9"/>
      <c r="CTS62" s="9"/>
      <c r="CTT62" s="9"/>
      <c r="CTU62" s="9"/>
      <c r="CTV62" s="9"/>
      <c r="CTW62" s="9"/>
      <c r="CTX62" s="9"/>
      <c r="CTY62" s="9"/>
      <c r="CTZ62" s="9"/>
      <c r="CUA62" s="9"/>
      <c r="CUB62" s="9"/>
      <c r="CUC62" s="9"/>
      <c r="CUD62" s="9"/>
      <c r="CUE62" s="9"/>
      <c r="CUF62" s="9"/>
      <c r="CUG62" s="9"/>
      <c r="CUH62" s="9"/>
      <c r="CUI62" s="9"/>
      <c r="CUJ62" s="9"/>
      <c r="CUK62" s="9"/>
      <c r="CUL62" s="9"/>
      <c r="CUM62" s="9"/>
      <c r="CUN62" s="9"/>
      <c r="CUO62" s="9"/>
      <c r="CUP62" s="9"/>
      <c r="CUQ62" s="9"/>
      <c r="CUR62" s="9"/>
      <c r="CUS62" s="9"/>
      <c r="CUT62" s="9"/>
      <c r="CUU62" s="9"/>
      <c r="CUV62" s="9"/>
      <c r="CUW62" s="9"/>
      <c r="CUX62" s="9"/>
      <c r="CUY62" s="9"/>
      <c r="CUZ62" s="9"/>
      <c r="CVA62" s="9"/>
      <c r="CVB62" s="9"/>
      <c r="CVC62" s="9"/>
      <c r="CVD62" s="9"/>
      <c r="CVE62" s="9"/>
      <c r="CVF62" s="9"/>
      <c r="CVG62" s="9"/>
      <c r="CVH62" s="9"/>
      <c r="CVI62" s="9"/>
      <c r="CVJ62" s="9"/>
      <c r="CVK62" s="9"/>
      <c r="CVL62" s="9"/>
      <c r="CVM62" s="9"/>
      <c r="CVN62" s="9"/>
      <c r="CVO62" s="9"/>
      <c r="CVP62" s="9"/>
      <c r="CVQ62" s="9"/>
      <c r="CVR62" s="9"/>
      <c r="CVS62" s="9"/>
      <c r="CVT62" s="9"/>
      <c r="CVU62" s="9"/>
      <c r="CVV62" s="9"/>
      <c r="CVW62" s="9"/>
      <c r="CVX62" s="9"/>
      <c r="CVY62" s="9"/>
      <c r="CVZ62" s="9"/>
      <c r="CWA62" s="9"/>
      <c r="CWB62" s="9"/>
      <c r="CWC62" s="9"/>
      <c r="CWD62" s="9"/>
      <c r="CWE62" s="9"/>
      <c r="CWF62" s="9"/>
      <c r="CWG62" s="9"/>
      <c r="CWH62" s="9"/>
      <c r="CWI62" s="9"/>
      <c r="CWJ62" s="9"/>
      <c r="CWK62" s="9"/>
      <c r="CWL62" s="9"/>
      <c r="CWM62" s="9"/>
      <c r="CWN62" s="9"/>
      <c r="CWO62" s="9"/>
      <c r="CWP62" s="9"/>
      <c r="CWQ62" s="9"/>
      <c r="CWR62" s="9"/>
      <c r="CWS62" s="9"/>
      <c r="CWT62" s="9"/>
      <c r="CWU62" s="9"/>
      <c r="CWV62" s="9"/>
      <c r="CWW62" s="9"/>
      <c r="CWX62" s="9"/>
      <c r="CWY62" s="9"/>
      <c r="CWZ62" s="9"/>
      <c r="CXA62" s="9"/>
      <c r="CXB62" s="9"/>
      <c r="CXC62" s="9"/>
      <c r="CXD62" s="9"/>
      <c r="CXE62" s="9"/>
      <c r="CXF62" s="9"/>
      <c r="CXG62" s="9"/>
      <c r="CXH62" s="9"/>
      <c r="CXI62" s="9"/>
      <c r="CXJ62" s="9"/>
      <c r="CXK62" s="9"/>
      <c r="CXL62" s="9"/>
      <c r="CXM62" s="9"/>
      <c r="CXN62" s="9"/>
      <c r="CXO62" s="9"/>
      <c r="CXP62" s="9"/>
      <c r="CXQ62" s="9"/>
      <c r="CXR62" s="9"/>
      <c r="CXS62" s="9"/>
      <c r="CXT62" s="9"/>
      <c r="CXU62" s="9"/>
      <c r="CXV62" s="9"/>
      <c r="CXW62" s="9"/>
      <c r="CXX62" s="9"/>
      <c r="CXY62" s="9"/>
      <c r="CXZ62" s="9"/>
      <c r="CYA62" s="9"/>
      <c r="CYB62" s="9"/>
      <c r="CYC62" s="9"/>
      <c r="CYD62" s="9"/>
      <c r="CYE62" s="9"/>
      <c r="CYF62" s="9"/>
      <c r="CYG62" s="9"/>
      <c r="CYH62" s="9"/>
      <c r="CYI62" s="9"/>
      <c r="CYJ62" s="9"/>
      <c r="CYK62" s="9"/>
      <c r="CYL62" s="9"/>
      <c r="CYM62" s="9"/>
      <c r="CYN62" s="9"/>
      <c r="CYO62" s="9"/>
      <c r="CYP62" s="9"/>
      <c r="CYQ62" s="9"/>
      <c r="CYR62" s="9"/>
      <c r="CYS62" s="9"/>
      <c r="CYT62" s="9"/>
      <c r="CYU62" s="9"/>
      <c r="CYV62" s="9"/>
      <c r="CYW62" s="9"/>
      <c r="CYX62" s="9"/>
      <c r="CYY62" s="9"/>
      <c r="CYZ62" s="9"/>
      <c r="CZA62" s="9"/>
      <c r="CZB62" s="9"/>
      <c r="CZC62" s="9"/>
      <c r="CZD62" s="9"/>
      <c r="CZE62" s="9"/>
      <c r="CZF62" s="9"/>
      <c r="CZG62" s="9"/>
      <c r="CZH62" s="9"/>
      <c r="CZI62" s="9"/>
      <c r="CZJ62" s="9"/>
      <c r="CZK62" s="9"/>
      <c r="CZL62" s="9"/>
      <c r="CZM62" s="9"/>
      <c r="CZN62" s="9"/>
      <c r="CZO62" s="9"/>
      <c r="CZP62" s="9"/>
      <c r="CZQ62" s="9"/>
      <c r="CZR62" s="9"/>
      <c r="CZS62" s="9"/>
      <c r="CZT62" s="9"/>
      <c r="CZU62" s="9"/>
      <c r="CZV62" s="9"/>
      <c r="CZW62" s="9"/>
      <c r="CZX62" s="9"/>
      <c r="CZY62" s="9"/>
      <c r="CZZ62" s="9"/>
      <c r="DAA62" s="9"/>
      <c r="DAB62" s="9"/>
      <c r="DAC62" s="9"/>
      <c r="DAD62" s="9"/>
      <c r="DAE62" s="9"/>
      <c r="DAF62" s="9"/>
      <c r="DAG62" s="9"/>
      <c r="DAH62" s="9"/>
      <c r="DAI62" s="9"/>
      <c r="DAJ62" s="9"/>
      <c r="DAK62" s="9"/>
      <c r="DAL62" s="9"/>
      <c r="DAM62" s="9"/>
      <c r="DAN62" s="9"/>
      <c r="DAO62" s="9"/>
      <c r="DAP62" s="9"/>
      <c r="DAQ62" s="9"/>
      <c r="DAR62" s="9"/>
      <c r="DAS62" s="9"/>
      <c r="DAT62" s="9"/>
      <c r="DAU62" s="9"/>
      <c r="DAV62" s="9"/>
      <c r="DAW62" s="9"/>
      <c r="DAX62" s="9"/>
      <c r="DAY62" s="9"/>
      <c r="DAZ62" s="9"/>
      <c r="DBA62" s="9"/>
      <c r="DBB62" s="9"/>
      <c r="DBC62" s="9"/>
      <c r="DBD62" s="9"/>
      <c r="DBE62" s="9"/>
      <c r="DBF62" s="9"/>
      <c r="DBG62" s="9"/>
      <c r="DBH62" s="9"/>
      <c r="DBI62" s="9"/>
      <c r="DBJ62" s="9"/>
      <c r="DBK62" s="9"/>
      <c r="DBL62" s="9"/>
      <c r="DBM62" s="9"/>
      <c r="DBN62" s="9"/>
      <c r="DBO62" s="9"/>
      <c r="DBP62" s="9"/>
      <c r="DBQ62" s="9"/>
      <c r="DBR62" s="9"/>
      <c r="DBS62" s="9"/>
      <c r="DBT62" s="9"/>
      <c r="DBU62" s="9"/>
      <c r="DBV62" s="9"/>
      <c r="DBW62" s="9"/>
      <c r="DBX62" s="9"/>
      <c r="DBY62" s="9"/>
      <c r="DBZ62" s="9"/>
      <c r="DCA62" s="9"/>
      <c r="DCB62" s="9"/>
      <c r="DCC62" s="9"/>
      <c r="DCD62" s="9"/>
      <c r="DCE62" s="9"/>
      <c r="DCF62" s="9"/>
      <c r="DCG62" s="9"/>
      <c r="DCH62" s="9"/>
      <c r="DCI62" s="9"/>
      <c r="DCJ62" s="9"/>
      <c r="DCK62" s="9"/>
      <c r="DCL62" s="9"/>
      <c r="DCM62" s="9"/>
      <c r="DCN62" s="9"/>
      <c r="DCO62" s="9"/>
      <c r="DCP62" s="9"/>
      <c r="DCQ62" s="9"/>
      <c r="DCR62" s="9"/>
      <c r="DCS62" s="9"/>
      <c r="DCT62" s="9"/>
      <c r="DCU62" s="9"/>
      <c r="DCV62" s="9"/>
      <c r="DCW62" s="9"/>
      <c r="DCX62" s="9"/>
      <c r="DCY62" s="9"/>
      <c r="DCZ62" s="9"/>
      <c r="DDA62" s="9"/>
      <c r="DDB62" s="9"/>
      <c r="DDC62" s="9"/>
      <c r="DDD62" s="9"/>
      <c r="DDE62" s="9"/>
      <c r="DDF62" s="9"/>
      <c r="DDG62" s="9"/>
      <c r="DDH62" s="9"/>
      <c r="DDI62" s="9"/>
      <c r="DDJ62" s="9"/>
      <c r="DDK62" s="9"/>
      <c r="DDL62" s="9"/>
      <c r="DDM62" s="9"/>
      <c r="DDN62" s="9"/>
      <c r="DDO62" s="9"/>
      <c r="DDP62" s="9"/>
      <c r="DDQ62" s="9"/>
      <c r="DDR62" s="9"/>
      <c r="DDS62" s="9"/>
      <c r="DDT62" s="9"/>
      <c r="DDU62" s="9"/>
      <c r="DDV62" s="9"/>
      <c r="DDW62" s="9"/>
      <c r="DDX62" s="9"/>
      <c r="DDY62" s="9"/>
      <c r="DDZ62" s="9"/>
      <c r="DEA62" s="9"/>
      <c r="DEB62" s="9"/>
      <c r="DEC62" s="9"/>
      <c r="DED62" s="9"/>
      <c r="DEE62" s="9"/>
      <c r="DEF62" s="9"/>
      <c r="DEG62" s="9"/>
      <c r="DEH62" s="9"/>
      <c r="DEI62" s="9"/>
      <c r="DEJ62" s="9"/>
      <c r="DEK62" s="9"/>
      <c r="DEL62" s="9"/>
      <c r="DEM62" s="9"/>
      <c r="DEN62" s="9"/>
      <c r="DEO62" s="9"/>
      <c r="DEP62" s="9"/>
      <c r="DEQ62" s="9"/>
      <c r="DER62" s="9"/>
      <c r="DES62" s="9"/>
      <c r="DET62" s="9"/>
      <c r="DEU62" s="9"/>
      <c r="DEV62" s="9"/>
      <c r="DEW62" s="9"/>
      <c r="DEX62" s="9"/>
      <c r="DEY62" s="9"/>
      <c r="DEZ62" s="9"/>
      <c r="DFA62" s="9"/>
      <c r="DFB62" s="9"/>
      <c r="DFC62" s="9"/>
      <c r="DFD62" s="9"/>
      <c r="DFE62" s="9"/>
      <c r="DFF62" s="9"/>
      <c r="DFG62" s="9"/>
      <c r="DFH62" s="9"/>
      <c r="DFI62" s="9"/>
      <c r="DFJ62" s="9"/>
      <c r="DFK62" s="9"/>
      <c r="DFL62" s="9"/>
      <c r="DFM62" s="9"/>
      <c r="DFN62" s="9"/>
      <c r="DFO62" s="9"/>
      <c r="DFP62" s="9"/>
      <c r="DFQ62" s="9"/>
      <c r="DFR62" s="9"/>
      <c r="DFS62" s="9"/>
      <c r="DFT62" s="9"/>
      <c r="DFU62" s="9"/>
      <c r="DFV62" s="9"/>
      <c r="DFW62" s="9"/>
      <c r="DFX62" s="9"/>
      <c r="DFY62" s="9"/>
      <c r="DFZ62" s="9"/>
      <c r="DGA62" s="9"/>
      <c r="DGB62" s="9"/>
      <c r="DGC62" s="9"/>
      <c r="DGD62" s="9"/>
      <c r="DGE62" s="9"/>
      <c r="DGF62" s="9"/>
      <c r="DGG62" s="9"/>
      <c r="DGH62" s="9"/>
      <c r="DGI62" s="9"/>
      <c r="DGJ62" s="9"/>
      <c r="DGK62" s="9"/>
      <c r="DGL62" s="9"/>
      <c r="DGM62" s="9"/>
      <c r="DGN62" s="9"/>
      <c r="DGO62" s="9"/>
      <c r="DGP62" s="9"/>
      <c r="DGQ62" s="9"/>
      <c r="DGR62" s="9"/>
      <c r="DGS62" s="9"/>
      <c r="DGT62" s="9"/>
      <c r="DGU62" s="9"/>
      <c r="DGV62" s="9"/>
      <c r="DGW62" s="9"/>
      <c r="DGX62" s="9"/>
      <c r="DGY62" s="9"/>
      <c r="DGZ62" s="9"/>
      <c r="DHA62" s="9"/>
      <c r="DHB62" s="9"/>
      <c r="DHC62" s="9"/>
      <c r="DHD62" s="9"/>
      <c r="DHE62" s="9"/>
      <c r="DHF62" s="9"/>
      <c r="DHG62" s="9"/>
      <c r="DHH62" s="9"/>
      <c r="DHI62" s="9"/>
      <c r="DHJ62" s="9"/>
      <c r="DHK62" s="9"/>
      <c r="DHL62" s="9"/>
      <c r="DHM62" s="9"/>
      <c r="DHN62" s="9"/>
      <c r="DHO62" s="9"/>
      <c r="DHP62" s="9"/>
      <c r="DHQ62" s="9"/>
      <c r="DHR62" s="9"/>
      <c r="DHS62" s="9"/>
      <c r="DHT62" s="9"/>
      <c r="DHU62" s="9"/>
      <c r="DHV62" s="9"/>
      <c r="DHW62" s="9"/>
      <c r="DHX62" s="9"/>
      <c r="DHY62" s="9"/>
      <c r="DHZ62" s="9"/>
      <c r="DIA62" s="9"/>
      <c r="DIB62" s="9"/>
      <c r="DIC62" s="9"/>
      <c r="DID62" s="9"/>
      <c r="DIE62" s="9"/>
      <c r="DIF62" s="9"/>
      <c r="DIG62" s="9"/>
      <c r="DIH62" s="9"/>
      <c r="DII62" s="9"/>
      <c r="DIJ62" s="9"/>
      <c r="DIK62" s="9"/>
      <c r="DIL62" s="9"/>
      <c r="DIM62" s="9"/>
      <c r="DIN62" s="9"/>
      <c r="DIO62" s="9"/>
      <c r="DIP62" s="9"/>
      <c r="DIQ62" s="9"/>
      <c r="DIR62" s="9"/>
      <c r="DIS62" s="9"/>
      <c r="DIT62" s="9"/>
      <c r="DIU62" s="9"/>
      <c r="DIV62" s="9"/>
      <c r="DIW62" s="9"/>
      <c r="DIX62" s="9"/>
      <c r="DIY62" s="9"/>
      <c r="DIZ62" s="9"/>
      <c r="DJA62" s="9"/>
      <c r="DJB62" s="9"/>
      <c r="DJC62" s="9"/>
      <c r="DJD62" s="9"/>
      <c r="DJE62" s="9"/>
      <c r="DJF62" s="9"/>
      <c r="DJG62" s="9"/>
      <c r="DJH62" s="9"/>
      <c r="DJI62" s="9"/>
      <c r="DJJ62" s="9"/>
      <c r="DJK62" s="9"/>
      <c r="DJL62" s="9"/>
      <c r="DJM62" s="9"/>
      <c r="DJN62" s="9"/>
      <c r="DJO62" s="9"/>
      <c r="DJP62" s="9"/>
      <c r="DJQ62" s="9"/>
      <c r="DJR62" s="9"/>
      <c r="DJS62" s="9"/>
      <c r="DJT62" s="9"/>
      <c r="DJU62" s="9"/>
      <c r="DJV62" s="9"/>
      <c r="DJW62" s="9"/>
      <c r="DJX62" s="9"/>
      <c r="DJY62" s="9"/>
      <c r="DJZ62" s="9"/>
      <c r="DKA62" s="9"/>
      <c r="DKB62" s="9"/>
      <c r="DKC62" s="9"/>
      <c r="DKD62" s="9"/>
      <c r="DKE62" s="9"/>
      <c r="DKF62" s="9"/>
      <c r="DKG62" s="9"/>
      <c r="DKH62" s="9"/>
      <c r="DKI62" s="9"/>
      <c r="DKJ62" s="9"/>
      <c r="DKK62" s="9"/>
      <c r="DKL62" s="9"/>
      <c r="DKM62" s="9"/>
      <c r="DKN62" s="9"/>
      <c r="DKO62" s="9"/>
      <c r="DKP62" s="9"/>
      <c r="DKQ62" s="9"/>
      <c r="DKR62" s="9"/>
      <c r="DKS62" s="9"/>
      <c r="DKT62" s="9"/>
      <c r="DKU62" s="9"/>
      <c r="DKV62" s="9"/>
      <c r="DKW62" s="9"/>
      <c r="DKX62" s="9"/>
      <c r="DKY62" s="9"/>
      <c r="DKZ62" s="9"/>
      <c r="DLA62" s="9"/>
      <c r="DLB62" s="9"/>
      <c r="DLC62" s="9"/>
      <c r="DLD62" s="9"/>
      <c r="DLE62" s="9"/>
      <c r="DLF62" s="9"/>
      <c r="DLG62" s="9"/>
      <c r="DLH62" s="9"/>
      <c r="DLI62" s="9"/>
      <c r="DLJ62" s="9"/>
      <c r="DLK62" s="9"/>
      <c r="DLL62" s="9"/>
      <c r="DLM62" s="9"/>
      <c r="DLN62" s="9"/>
      <c r="DLO62" s="9"/>
      <c r="DLP62" s="9"/>
      <c r="DLQ62" s="9"/>
      <c r="DLR62" s="9"/>
      <c r="DLS62" s="9"/>
      <c r="DLT62" s="9"/>
      <c r="DLU62" s="9"/>
      <c r="DLV62" s="9"/>
      <c r="DLW62" s="9"/>
      <c r="DLX62" s="9"/>
      <c r="DLY62" s="9"/>
      <c r="DLZ62" s="9"/>
      <c r="DMA62" s="9"/>
      <c r="DMB62" s="9"/>
      <c r="DMC62" s="9"/>
      <c r="DMD62" s="9"/>
      <c r="DME62" s="9"/>
      <c r="DMF62" s="9"/>
      <c r="DMG62" s="9"/>
      <c r="DMH62" s="9"/>
      <c r="DMI62" s="9"/>
      <c r="DMJ62" s="9"/>
      <c r="DMK62" s="9"/>
      <c r="DML62" s="9"/>
      <c r="DMM62" s="9"/>
      <c r="DMN62" s="9"/>
      <c r="DMO62" s="9"/>
      <c r="DMP62" s="9"/>
      <c r="DMQ62" s="9"/>
      <c r="DMR62" s="9"/>
      <c r="DMS62" s="9"/>
      <c r="DMT62" s="9"/>
      <c r="DMU62" s="9"/>
      <c r="DMV62" s="9"/>
      <c r="DMW62" s="9"/>
      <c r="DMX62" s="9"/>
      <c r="DMY62" s="9"/>
      <c r="DMZ62" s="9"/>
      <c r="DNA62" s="9"/>
      <c r="DNB62" s="9"/>
      <c r="DNC62" s="9"/>
      <c r="DND62" s="9"/>
      <c r="DNE62" s="9"/>
      <c r="DNF62" s="9"/>
      <c r="DNG62" s="9"/>
      <c r="DNH62" s="9"/>
      <c r="DNI62" s="9"/>
      <c r="DNJ62" s="9"/>
      <c r="DNK62" s="9"/>
      <c r="DNL62" s="9"/>
      <c r="DNM62" s="9"/>
      <c r="DNN62" s="9"/>
      <c r="DNO62" s="9"/>
      <c r="DNP62" s="9"/>
      <c r="DNQ62" s="9"/>
      <c r="DNR62" s="9"/>
      <c r="DNS62" s="9"/>
      <c r="DNT62" s="9"/>
      <c r="DNU62" s="9"/>
      <c r="DNV62" s="9"/>
      <c r="DNW62" s="9"/>
      <c r="DNX62" s="9"/>
      <c r="DNY62" s="9"/>
      <c r="DNZ62" s="9"/>
      <c r="DOA62" s="9"/>
      <c r="DOB62" s="9"/>
      <c r="DOC62" s="9"/>
      <c r="DOD62" s="9"/>
      <c r="DOE62" s="9"/>
      <c r="DOF62" s="9"/>
      <c r="DOG62" s="9"/>
      <c r="DOH62" s="9"/>
      <c r="DOI62" s="9"/>
      <c r="DOJ62" s="9"/>
      <c r="DOK62" s="9"/>
      <c r="DOL62" s="9"/>
      <c r="DOM62" s="9"/>
      <c r="DON62" s="9"/>
      <c r="DOO62" s="9"/>
      <c r="DOP62" s="9"/>
      <c r="DOQ62" s="9"/>
      <c r="DOR62" s="9"/>
      <c r="DOS62" s="9"/>
      <c r="DOT62" s="9"/>
      <c r="DOU62" s="9"/>
      <c r="DOV62" s="9"/>
      <c r="DOW62" s="9"/>
      <c r="DOX62" s="9"/>
      <c r="DOY62" s="9"/>
      <c r="DOZ62" s="9"/>
      <c r="DPA62" s="9"/>
      <c r="DPB62" s="9"/>
      <c r="DPC62" s="9"/>
      <c r="DPD62" s="9"/>
      <c r="DPE62" s="9"/>
      <c r="DPF62" s="9"/>
      <c r="DPG62" s="9"/>
      <c r="DPH62" s="9"/>
      <c r="DPI62" s="9"/>
      <c r="DPJ62" s="9"/>
      <c r="DPK62" s="9"/>
      <c r="DPL62" s="9"/>
      <c r="DPM62" s="9"/>
      <c r="DPN62" s="9"/>
      <c r="DPO62" s="9"/>
      <c r="DPP62" s="9"/>
      <c r="DPQ62" s="9"/>
      <c r="DPR62" s="9"/>
      <c r="DPS62" s="9"/>
      <c r="DPT62" s="9"/>
      <c r="DPU62" s="9"/>
      <c r="DPV62" s="9"/>
      <c r="DPW62" s="9"/>
      <c r="DPX62" s="9"/>
      <c r="DPY62" s="9"/>
      <c r="DPZ62" s="9"/>
      <c r="DQA62" s="9"/>
      <c r="DQB62" s="9"/>
      <c r="DQC62" s="9"/>
      <c r="DQD62" s="9"/>
      <c r="DQE62" s="9"/>
      <c r="DQF62" s="9"/>
      <c r="DQG62" s="9"/>
      <c r="DQH62" s="9"/>
      <c r="DQI62" s="9"/>
      <c r="DQJ62" s="9"/>
      <c r="DQK62" s="9"/>
      <c r="DQL62" s="9"/>
      <c r="DQM62" s="9"/>
      <c r="DQN62" s="9"/>
      <c r="DQO62" s="9"/>
      <c r="DQP62" s="9"/>
      <c r="DQQ62" s="9"/>
      <c r="DQR62" s="9"/>
      <c r="DQS62" s="9"/>
      <c r="DQT62" s="9"/>
      <c r="DQU62" s="9"/>
      <c r="DQV62" s="9"/>
      <c r="DQW62" s="9"/>
      <c r="DQX62" s="9"/>
      <c r="DQY62" s="9"/>
      <c r="DQZ62" s="9"/>
      <c r="DRA62" s="9"/>
      <c r="DRB62" s="9"/>
      <c r="DRC62" s="9"/>
      <c r="DRD62" s="9"/>
      <c r="DRE62" s="9"/>
      <c r="DRF62" s="9"/>
      <c r="DRG62" s="9"/>
      <c r="DRH62" s="9"/>
      <c r="DRI62" s="9"/>
      <c r="DRJ62" s="9"/>
      <c r="DRK62" s="9"/>
      <c r="DRL62" s="9"/>
      <c r="DRM62" s="9"/>
      <c r="DRN62" s="9"/>
      <c r="DRO62" s="9"/>
      <c r="DRP62" s="9"/>
      <c r="DRQ62" s="9"/>
      <c r="DRR62" s="9"/>
      <c r="DRS62" s="9"/>
      <c r="DRT62" s="9"/>
      <c r="DRU62" s="9"/>
      <c r="DRV62" s="9"/>
      <c r="DRW62" s="9"/>
      <c r="DRX62" s="9"/>
      <c r="DRY62" s="9"/>
      <c r="DRZ62" s="9"/>
      <c r="DSA62" s="9"/>
      <c r="DSB62" s="9"/>
      <c r="DSC62" s="9"/>
      <c r="DSD62" s="9"/>
      <c r="DSE62" s="9"/>
      <c r="DSF62" s="9"/>
      <c r="DSG62" s="9"/>
      <c r="DSH62" s="9"/>
      <c r="DSI62" s="9"/>
      <c r="DSJ62" s="9"/>
      <c r="DSK62" s="9"/>
      <c r="DSL62" s="9"/>
      <c r="DSM62" s="9"/>
      <c r="DSN62" s="9"/>
      <c r="DSO62" s="9"/>
      <c r="DSP62" s="9"/>
      <c r="DSQ62" s="9"/>
      <c r="DSR62" s="9"/>
      <c r="DSS62" s="9"/>
      <c r="DST62" s="9"/>
      <c r="DSU62" s="9"/>
      <c r="DSV62" s="9"/>
      <c r="DSW62" s="9"/>
      <c r="DSX62" s="9"/>
      <c r="DSY62" s="9"/>
      <c r="DSZ62" s="9"/>
      <c r="DTA62" s="9"/>
      <c r="DTB62" s="9"/>
      <c r="DTC62" s="9"/>
      <c r="DTD62" s="9"/>
      <c r="DTE62" s="9"/>
      <c r="DTF62" s="9"/>
      <c r="DTG62" s="9"/>
      <c r="DTH62" s="9"/>
      <c r="DTI62" s="9"/>
      <c r="DTJ62" s="9"/>
      <c r="DTK62" s="9"/>
      <c r="DTL62" s="9"/>
      <c r="DTM62" s="9"/>
      <c r="DTN62" s="9"/>
      <c r="DTO62" s="9"/>
      <c r="DTP62" s="9"/>
      <c r="DTQ62" s="9"/>
      <c r="DTR62" s="9"/>
      <c r="DTS62" s="9"/>
      <c r="DTT62" s="9"/>
      <c r="DTU62" s="9"/>
      <c r="DTV62" s="9"/>
      <c r="DTW62" s="9"/>
      <c r="DTX62" s="9"/>
      <c r="DTY62" s="9"/>
      <c r="DTZ62" s="9"/>
      <c r="DUA62" s="9"/>
      <c r="DUB62" s="9"/>
      <c r="DUC62" s="9"/>
      <c r="DUD62" s="9"/>
      <c r="DUE62" s="9"/>
      <c r="DUF62" s="9"/>
      <c r="DUG62" s="9"/>
      <c r="DUH62" s="9"/>
      <c r="DUI62" s="9"/>
      <c r="DUJ62" s="9"/>
      <c r="DUK62" s="9"/>
      <c r="DUL62" s="9"/>
      <c r="DUM62" s="9"/>
      <c r="DUN62" s="9"/>
      <c r="DUO62" s="9"/>
      <c r="DUP62" s="9"/>
      <c r="DUQ62" s="9"/>
      <c r="DUR62" s="9"/>
      <c r="DUS62" s="9"/>
      <c r="DUT62" s="9"/>
      <c r="DUU62" s="9"/>
      <c r="DUV62" s="9"/>
      <c r="DUW62" s="9"/>
      <c r="DUX62" s="9"/>
      <c r="DUY62" s="9"/>
      <c r="DUZ62" s="9"/>
      <c r="DVA62" s="9"/>
      <c r="DVB62" s="9"/>
      <c r="DVC62" s="9"/>
      <c r="DVD62" s="9"/>
      <c r="DVE62" s="9"/>
      <c r="DVF62" s="9"/>
      <c r="DVG62" s="9"/>
      <c r="DVH62" s="9"/>
      <c r="DVI62" s="9"/>
      <c r="DVJ62" s="9"/>
      <c r="DVK62" s="9"/>
      <c r="DVL62" s="9"/>
      <c r="DVM62" s="9"/>
      <c r="DVN62" s="9"/>
      <c r="DVO62" s="9"/>
      <c r="DVP62" s="9"/>
      <c r="DVQ62" s="9"/>
      <c r="DVR62" s="9"/>
      <c r="DVS62" s="9"/>
      <c r="DVT62" s="9"/>
      <c r="DVU62" s="9"/>
      <c r="DVV62" s="9"/>
      <c r="DVW62" s="9"/>
      <c r="DVX62" s="9"/>
      <c r="DVY62" s="9"/>
      <c r="DVZ62" s="9"/>
      <c r="DWA62" s="9"/>
      <c r="DWB62" s="9"/>
      <c r="DWC62" s="9"/>
      <c r="DWD62" s="9"/>
      <c r="DWE62" s="9"/>
      <c r="DWF62" s="9"/>
      <c r="DWG62" s="9"/>
      <c r="DWH62" s="9"/>
      <c r="DWI62" s="9"/>
      <c r="DWJ62" s="9"/>
      <c r="DWK62" s="9"/>
      <c r="DWL62" s="9"/>
      <c r="DWM62" s="9"/>
      <c r="DWN62" s="9"/>
      <c r="DWO62" s="9"/>
      <c r="DWP62" s="9"/>
      <c r="DWQ62" s="9"/>
      <c r="DWR62" s="9"/>
      <c r="DWS62" s="9"/>
      <c r="DWT62" s="9"/>
      <c r="DWU62" s="9"/>
      <c r="DWV62" s="9"/>
      <c r="DWW62" s="9"/>
      <c r="DWX62" s="9"/>
      <c r="DWY62" s="9"/>
      <c r="DWZ62" s="9"/>
      <c r="DXA62" s="9"/>
      <c r="DXB62" s="9"/>
      <c r="DXC62" s="9"/>
      <c r="DXD62" s="9"/>
      <c r="DXE62" s="9"/>
      <c r="DXF62" s="9"/>
      <c r="DXG62" s="9"/>
      <c r="DXH62" s="9"/>
      <c r="DXI62" s="9"/>
      <c r="DXJ62" s="9"/>
      <c r="DXK62" s="9"/>
      <c r="DXL62" s="9"/>
      <c r="DXM62" s="9"/>
      <c r="DXN62" s="9"/>
      <c r="DXO62" s="9"/>
      <c r="DXP62" s="9"/>
      <c r="DXQ62" s="9"/>
      <c r="DXR62" s="9"/>
      <c r="DXS62" s="9"/>
      <c r="DXT62" s="9"/>
      <c r="DXU62" s="9"/>
      <c r="DXV62" s="9"/>
      <c r="DXW62" s="9"/>
      <c r="DXX62" s="9"/>
      <c r="DXY62" s="9"/>
      <c r="DXZ62" s="9"/>
      <c r="DYA62" s="9"/>
      <c r="DYB62" s="9"/>
      <c r="DYC62" s="9"/>
      <c r="DYD62" s="9"/>
      <c r="DYE62" s="9"/>
      <c r="DYF62" s="9"/>
      <c r="DYG62" s="9"/>
      <c r="DYH62" s="9"/>
      <c r="DYI62" s="9"/>
      <c r="DYJ62" s="9"/>
      <c r="DYK62" s="9"/>
      <c r="DYL62" s="9"/>
      <c r="DYM62" s="9"/>
      <c r="DYN62" s="9"/>
      <c r="DYO62" s="9"/>
      <c r="DYP62" s="9"/>
      <c r="DYQ62" s="9"/>
      <c r="DYR62" s="9"/>
      <c r="DYS62" s="9"/>
      <c r="DYT62" s="9"/>
      <c r="DYU62" s="9"/>
      <c r="DYV62" s="9"/>
      <c r="DYW62" s="9"/>
      <c r="DYX62" s="9"/>
      <c r="DYY62" s="9"/>
      <c r="DYZ62" s="9"/>
      <c r="DZA62" s="9"/>
      <c r="DZB62" s="9"/>
      <c r="DZC62" s="9"/>
      <c r="DZD62" s="9"/>
      <c r="DZE62" s="9"/>
      <c r="DZF62" s="9"/>
      <c r="DZG62" s="9"/>
      <c r="DZH62" s="9"/>
      <c r="DZI62" s="9"/>
      <c r="DZJ62" s="9"/>
      <c r="DZK62" s="9"/>
      <c r="DZL62" s="9"/>
      <c r="DZM62" s="9"/>
      <c r="DZN62" s="9"/>
      <c r="DZO62" s="9"/>
      <c r="DZP62" s="9"/>
      <c r="DZQ62" s="9"/>
      <c r="DZR62" s="9"/>
      <c r="DZS62" s="9"/>
      <c r="DZT62" s="9"/>
      <c r="DZU62" s="9"/>
      <c r="DZV62" s="9"/>
      <c r="DZW62" s="9"/>
      <c r="DZX62" s="9"/>
      <c r="DZY62" s="9"/>
      <c r="DZZ62" s="9"/>
      <c r="EAA62" s="9"/>
      <c r="EAB62" s="9"/>
      <c r="EAC62" s="9"/>
      <c r="EAD62" s="9"/>
      <c r="EAE62" s="9"/>
      <c r="EAF62" s="9"/>
      <c r="EAG62" s="9"/>
      <c r="EAH62" s="9"/>
      <c r="EAI62" s="9"/>
      <c r="EAJ62" s="9"/>
      <c r="EAK62" s="9"/>
      <c r="EAL62" s="9"/>
      <c r="EAM62" s="9"/>
      <c r="EAN62" s="9"/>
      <c r="EAO62" s="9"/>
      <c r="EAP62" s="9"/>
      <c r="EAQ62" s="9"/>
      <c r="EAR62" s="9"/>
      <c r="EAS62" s="9"/>
      <c r="EAT62" s="9"/>
      <c r="EAU62" s="9"/>
      <c r="EAV62" s="9"/>
      <c r="EAW62" s="9"/>
      <c r="EAX62" s="9"/>
      <c r="EAY62" s="9"/>
      <c r="EAZ62" s="9"/>
      <c r="EBA62" s="9"/>
      <c r="EBB62" s="9"/>
      <c r="EBC62" s="9"/>
      <c r="EBD62" s="9"/>
      <c r="EBE62" s="9"/>
      <c r="EBF62" s="9"/>
      <c r="EBG62" s="9"/>
      <c r="EBH62" s="9"/>
      <c r="EBI62" s="9"/>
      <c r="EBJ62" s="9"/>
      <c r="EBK62" s="9"/>
      <c r="EBL62" s="9"/>
      <c r="EBM62" s="9"/>
      <c r="EBN62" s="9"/>
      <c r="EBO62" s="9"/>
      <c r="EBP62" s="9"/>
      <c r="EBQ62" s="9"/>
      <c r="EBR62" s="9"/>
      <c r="EBS62" s="9"/>
      <c r="EBT62" s="9"/>
      <c r="EBU62" s="9"/>
      <c r="EBV62" s="9"/>
      <c r="EBW62" s="9"/>
      <c r="EBX62" s="9"/>
      <c r="EBY62" s="9"/>
      <c r="EBZ62" s="9"/>
      <c r="ECA62" s="9"/>
      <c r="ECB62" s="9"/>
      <c r="ECC62" s="9"/>
      <c r="ECD62" s="9"/>
      <c r="ECE62" s="9"/>
      <c r="ECF62" s="9"/>
      <c r="ECG62" s="9"/>
      <c r="ECH62" s="9"/>
      <c r="ECI62" s="9"/>
      <c r="ECJ62" s="9"/>
      <c r="ECK62" s="9"/>
      <c r="ECL62" s="9"/>
      <c r="ECM62" s="9"/>
      <c r="ECN62" s="9"/>
      <c r="ECO62" s="9"/>
      <c r="ECP62" s="9"/>
      <c r="ECQ62" s="9"/>
      <c r="ECR62" s="9"/>
      <c r="ECS62" s="9"/>
      <c r="ECT62" s="9"/>
      <c r="ECU62" s="9"/>
      <c r="ECV62" s="9"/>
      <c r="ECW62" s="9"/>
      <c r="ECX62" s="9"/>
      <c r="ECY62" s="9"/>
      <c r="ECZ62" s="9"/>
      <c r="EDA62" s="9"/>
      <c r="EDB62" s="9"/>
      <c r="EDC62" s="9"/>
      <c r="EDD62" s="9"/>
      <c r="EDE62" s="9"/>
      <c r="EDF62" s="9"/>
      <c r="EDG62" s="9"/>
      <c r="EDH62" s="9"/>
      <c r="EDI62" s="9"/>
      <c r="EDJ62" s="9"/>
      <c r="EDK62" s="9"/>
      <c r="EDL62" s="9"/>
      <c r="EDM62" s="9"/>
      <c r="EDN62" s="9"/>
      <c r="EDO62" s="9"/>
      <c r="EDP62" s="9"/>
      <c r="EDQ62" s="9"/>
      <c r="EDR62" s="9"/>
      <c r="EDS62" s="9"/>
      <c r="EDT62" s="9"/>
      <c r="EDU62" s="9"/>
      <c r="EDV62" s="9"/>
      <c r="EDW62" s="9"/>
      <c r="EDX62" s="9"/>
      <c r="EDY62" s="9"/>
      <c r="EDZ62" s="9"/>
      <c r="EEA62" s="9"/>
      <c r="EEB62" s="9"/>
      <c r="EEC62" s="9"/>
      <c r="EED62" s="9"/>
      <c r="EEE62" s="9"/>
      <c r="EEF62" s="9"/>
      <c r="EEG62" s="9"/>
      <c r="EEH62" s="9"/>
      <c r="EEI62" s="9"/>
      <c r="EEJ62" s="9"/>
      <c r="EEK62" s="9"/>
      <c r="EEL62" s="9"/>
      <c r="EEM62" s="9"/>
      <c r="EEN62" s="9"/>
      <c r="EEO62" s="9"/>
      <c r="EEP62" s="9"/>
      <c r="EEQ62" s="9"/>
      <c r="EER62" s="9"/>
      <c r="EES62" s="9"/>
      <c r="EET62" s="9"/>
      <c r="EEU62" s="9"/>
      <c r="EEV62" s="9"/>
      <c r="EEW62" s="9"/>
      <c r="EEX62" s="9"/>
      <c r="EEY62" s="9"/>
      <c r="EEZ62" s="9"/>
      <c r="EFA62" s="9"/>
      <c r="EFB62" s="9"/>
      <c r="EFC62" s="9"/>
      <c r="EFD62" s="9"/>
      <c r="EFE62" s="9"/>
      <c r="EFF62" s="9"/>
      <c r="EFG62" s="9"/>
      <c r="EFH62" s="9"/>
      <c r="EFI62" s="9"/>
      <c r="EFJ62" s="9"/>
      <c r="EFK62" s="9"/>
      <c r="EFL62" s="9"/>
      <c r="EFM62" s="9"/>
      <c r="EFN62" s="9"/>
      <c r="EFO62" s="9"/>
      <c r="EFP62" s="9"/>
      <c r="EFQ62" s="9"/>
      <c r="EFR62" s="9"/>
      <c r="EFS62" s="9"/>
      <c r="EFT62" s="9"/>
      <c r="EFU62" s="9"/>
      <c r="EFV62" s="9"/>
      <c r="EFW62" s="9"/>
      <c r="EFX62" s="9"/>
      <c r="EFY62" s="9"/>
      <c r="EFZ62" s="9"/>
      <c r="EGA62" s="9"/>
      <c r="EGB62" s="9"/>
      <c r="EGC62" s="9"/>
      <c r="EGD62" s="9"/>
      <c r="EGE62" s="9"/>
      <c r="EGF62" s="9"/>
      <c r="EGG62" s="9"/>
      <c r="EGH62" s="9"/>
      <c r="EGI62" s="9"/>
      <c r="EGJ62" s="9"/>
      <c r="EGK62" s="9"/>
      <c r="EGL62" s="9"/>
      <c r="EGM62" s="9"/>
      <c r="EGN62" s="9"/>
      <c r="EGO62" s="9"/>
      <c r="EGP62" s="9"/>
      <c r="EGQ62" s="9"/>
      <c r="EGR62" s="9"/>
      <c r="EGS62" s="9"/>
      <c r="EGT62" s="9"/>
      <c r="EGU62" s="9"/>
      <c r="EGV62" s="9"/>
      <c r="EGW62" s="9"/>
      <c r="EGX62" s="9"/>
      <c r="EGY62" s="9"/>
      <c r="EGZ62" s="9"/>
      <c r="EHA62" s="9"/>
      <c r="EHB62" s="9"/>
      <c r="EHC62" s="9"/>
      <c r="EHD62" s="9"/>
      <c r="EHE62" s="9"/>
      <c r="EHF62" s="9"/>
      <c r="EHG62" s="9"/>
      <c r="EHH62" s="9"/>
      <c r="EHI62" s="9"/>
      <c r="EHJ62" s="9"/>
      <c r="EHK62" s="9"/>
      <c r="EHL62" s="9"/>
      <c r="EHM62" s="9"/>
      <c r="EHN62" s="9"/>
      <c r="EHO62" s="9"/>
      <c r="EHP62" s="9"/>
      <c r="EHQ62" s="9"/>
      <c r="EHR62" s="9"/>
      <c r="EHS62" s="9"/>
      <c r="EHT62" s="9"/>
      <c r="EHU62" s="9"/>
      <c r="EHV62" s="9"/>
      <c r="EHW62" s="9"/>
      <c r="EHX62" s="9"/>
      <c r="EHY62" s="9"/>
      <c r="EHZ62" s="9"/>
      <c r="EIA62" s="9"/>
      <c r="EIB62" s="9"/>
      <c r="EIC62" s="9"/>
      <c r="EID62" s="9"/>
      <c r="EIE62" s="9"/>
      <c r="EIF62" s="9"/>
      <c r="EIG62" s="9"/>
      <c r="EIH62" s="9"/>
      <c r="EII62" s="9"/>
      <c r="EIJ62" s="9"/>
      <c r="EIK62" s="9"/>
      <c r="EIL62" s="9"/>
      <c r="EIM62" s="9"/>
      <c r="EIN62" s="9"/>
      <c r="EIO62" s="9"/>
      <c r="EIP62" s="9"/>
      <c r="EIQ62" s="9"/>
      <c r="EIR62" s="9"/>
      <c r="EIS62" s="9"/>
      <c r="EIT62" s="9"/>
      <c r="EIU62" s="9"/>
      <c r="EIV62" s="9"/>
      <c r="EIW62" s="9"/>
      <c r="EIX62" s="9"/>
      <c r="EIY62" s="9"/>
      <c r="EIZ62" s="9"/>
      <c r="EJA62" s="9"/>
      <c r="EJB62" s="9"/>
      <c r="EJC62" s="9"/>
      <c r="EJD62" s="9"/>
      <c r="EJE62" s="9"/>
      <c r="EJF62" s="9"/>
      <c r="EJG62" s="9"/>
      <c r="EJH62" s="9"/>
      <c r="EJI62" s="9"/>
      <c r="EJJ62" s="9"/>
      <c r="EJK62" s="9"/>
      <c r="EJL62" s="9"/>
      <c r="EJM62" s="9"/>
      <c r="EJN62" s="9"/>
      <c r="EJO62" s="9"/>
      <c r="EJP62" s="9"/>
      <c r="EJQ62" s="9"/>
      <c r="EJR62" s="9"/>
      <c r="EJS62" s="9"/>
      <c r="EJT62" s="9"/>
      <c r="EJU62" s="9"/>
      <c r="EJV62" s="9"/>
      <c r="EJW62" s="9"/>
      <c r="EJX62" s="9"/>
      <c r="EJY62" s="9"/>
      <c r="EJZ62" s="9"/>
      <c r="EKA62" s="9"/>
      <c r="EKB62" s="9"/>
      <c r="EKC62" s="9"/>
      <c r="EKD62" s="9"/>
      <c r="EKE62" s="9"/>
      <c r="EKF62" s="9"/>
      <c r="EKG62" s="9"/>
      <c r="EKH62" s="9"/>
      <c r="EKI62" s="9"/>
      <c r="EKJ62" s="9"/>
      <c r="EKK62" s="9"/>
      <c r="EKL62" s="9"/>
      <c r="EKM62" s="9"/>
      <c r="EKN62" s="9"/>
      <c r="EKO62" s="9"/>
      <c r="EKP62" s="9"/>
      <c r="EKQ62" s="9"/>
      <c r="EKR62" s="9"/>
      <c r="EKS62" s="9"/>
      <c r="EKT62" s="9"/>
      <c r="EKU62" s="9"/>
      <c r="EKV62" s="9"/>
      <c r="EKW62" s="9"/>
      <c r="EKX62" s="9"/>
      <c r="EKY62" s="9"/>
      <c r="EKZ62" s="9"/>
      <c r="ELA62" s="9"/>
      <c r="ELB62" s="9"/>
      <c r="ELC62" s="9"/>
      <c r="ELD62" s="9"/>
      <c r="ELE62" s="9"/>
      <c r="ELF62" s="9"/>
      <c r="ELG62" s="9"/>
      <c r="ELH62" s="9"/>
      <c r="ELI62" s="9"/>
      <c r="ELJ62" s="9"/>
      <c r="ELK62" s="9"/>
      <c r="ELL62" s="9"/>
      <c r="ELM62" s="9"/>
      <c r="ELN62" s="9"/>
      <c r="ELO62" s="9"/>
      <c r="ELP62" s="9"/>
      <c r="ELQ62" s="9"/>
      <c r="ELR62" s="9"/>
      <c r="ELS62" s="9"/>
      <c r="ELT62" s="9"/>
      <c r="ELU62" s="9"/>
      <c r="ELV62" s="9"/>
      <c r="ELW62" s="9"/>
      <c r="ELX62" s="9"/>
      <c r="ELY62" s="9"/>
      <c r="ELZ62" s="9"/>
      <c r="EMA62" s="9"/>
      <c r="EMB62" s="9"/>
      <c r="EMC62" s="9"/>
      <c r="EMD62" s="9"/>
      <c r="EME62" s="9"/>
      <c r="EMF62" s="9"/>
      <c r="EMG62" s="9"/>
      <c r="EMH62" s="9"/>
      <c r="EMI62" s="9"/>
      <c r="EMJ62" s="9"/>
      <c r="EMK62" s="9"/>
      <c r="EML62" s="9"/>
      <c r="EMM62" s="9"/>
      <c r="EMN62" s="9"/>
      <c r="EMO62" s="9"/>
      <c r="EMP62" s="9"/>
      <c r="EMQ62" s="9"/>
      <c r="EMR62" s="9"/>
      <c r="EMS62" s="9"/>
      <c r="EMT62" s="9"/>
      <c r="EMU62" s="9"/>
      <c r="EMV62" s="9"/>
      <c r="EMW62" s="9"/>
      <c r="EMX62" s="9"/>
      <c r="EMY62" s="9"/>
      <c r="EMZ62" s="9"/>
      <c r="ENA62" s="9"/>
      <c r="ENB62" s="9"/>
      <c r="ENC62" s="9"/>
      <c r="END62" s="9"/>
      <c r="ENE62" s="9"/>
      <c r="ENF62" s="9"/>
      <c r="ENG62" s="9"/>
      <c r="ENH62" s="9"/>
      <c r="ENI62" s="9"/>
      <c r="ENJ62" s="9"/>
      <c r="ENK62" s="9"/>
      <c r="ENL62" s="9"/>
      <c r="ENM62" s="9"/>
      <c r="ENN62" s="9"/>
      <c r="ENO62" s="9"/>
      <c r="ENP62" s="9"/>
      <c r="ENQ62" s="9"/>
      <c r="ENR62" s="9"/>
      <c r="ENS62" s="9"/>
      <c r="ENT62" s="9"/>
      <c r="ENU62" s="9"/>
      <c r="ENV62" s="9"/>
      <c r="ENW62" s="9"/>
      <c r="ENX62" s="9"/>
      <c r="ENY62" s="9"/>
      <c r="ENZ62" s="9"/>
      <c r="EOA62" s="9"/>
      <c r="EOB62" s="9"/>
      <c r="EOC62" s="9"/>
      <c r="EOD62" s="9"/>
      <c r="EOE62" s="9"/>
      <c r="EOF62" s="9"/>
      <c r="EOG62" s="9"/>
      <c r="EOH62" s="9"/>
      <c r="EOI62" s="9"/>
      <c r="EOJ62" s="9"/>
      <c r="EOK62" s="9"/>
      <c r="EOL62" s="9"/>
      <c r="EOM62" s="9"/>
      <c r="EON62" s="9"/>
      <c r="EOO62" s="9"/>
      <c r="EOP62" s="9"/>
      <c r="EOQ62" s="9"/>
      <c r="EOR62" s="9"/>
      <c r="EOS62" s="9"/>
      <c r="EOT62" s="9"/>
      <c r="EOU62" s="9"/>
      <c r="EOV62" s="9"/>
      <c r="EOW62" s="9"/>
      <c r="EOX62" s="9"/>
      <c r="EOY62" s="9"/>
      <c r="EOZ62" s="9"/>
      <c r="EPA62" s="9"/>
      <c r="EPB62" s="9"/>
      <c r="EPC62" s="9"/>
      <c r="EPD62" s="9"/>
      <c r="EPE62" s="9"/>
      <c r="EPF62" s="9"/>
      <c r="EPG62" s="9"/>
      <c r="EPH62" s="9"/>
      <c r="EPI62" s="9"/>
      <c r="EPJ62" s="9"/>
      <c r="EPK62" s="9"/>
      <c r="EPL62" s="9"/>
      <c r="EPM62" s="9"/>
      <c r="EPN62" s="9"/>
      <c r="EPO62" s="9"/>
      <c r="EPP62" s="9"/>
      <c r="EPQ62" s="9"/>
      <c r="EPR62" s="9"/>
      <c r="EPS62" s="9"/>
      <c r="EPT62" s="9"/>
      <c r="EPU62" s="9"/>
      <c r="EPV62" s="9"/>
      <c r="EPW62" s="9"/>
      <c r="EPX62" s="9"/>
      <c r="EPY62" s="9"/>
      <c r="EPZ62" s="9"/>
      <c r="EQA62" s="9"/>
      <c r="EQB62" s="9"/>
      <c r="EQC62" s="9"/>
      <c r="EQD62" s="9"/>
      <c r="EQE62" s="9"/>
      <c r="EQF62" s="9"/>
      <c r="EQG62" s="9"/>
      <c r="EQH62" s="9"/>
      <c r="EQI62" s="9"/>
      <c r="EQJ62" s="9"/>
      <c r="EQK62" s="9"/>
      <c r="EQL62" s="9"/>
      <c r="EQM62" s="9"/>
      <c r="EQN62" s="9"/>
      <c r="EQO62" s="9"/>
      <c r="EQP62" s="9"/>
      <c r="EQQ62" s="9"/>
      <c r="EQR62" s="9"/>
      <c r="EQS62" s="9"/>
      <c r="EQT62" s="9"/>
      <c r="EQU62" s="9"/>
      <c r="EQV62" s="9"/>
      <c r="EQW62" s="9"/>
      <c r="EQX62" s="9"/>
      <c r="EQY62" s="9"/>
      <c r="EQZ62" s="9"/>
      <c r="ERA62" s="9"/>
      <c r="ERB62" s="9"/>
      <c r="ERC62" s="9"/>
      <c r="ERD62" s="9"/>
      <c r="ERE62" s="9"/>
      <c r="ERF62" s="9"/>
      <c r="ERG62" s="9"/>
      <c r="ERH62" s="9"/>
      <c r="ERI62" s="9"/>
      <c r="ERJ62" s="9"/>
      <c r="ERK62" s="9"/>
      <c r="ERL62" s="9"/>
      <c r="ERM62" s="9"/>
      <c r="ERN62" s="9"/>
      <c r="ERO62" s="9"/>
      <c r="ERP62" s="9"/>
      <c r="ERQ62" s="9"/>
      <c r="ERR62" s="9"/>
      <c r="ERS62" s="9"/>
      <c r="ERT62" s="9"/>
      <c r="ERU62" s="9"/>
      <c r="ERV62" s="9"/>
      <c r="ERW62" s="9"/>
      <c r="ERX62" s="9"/>
      <c r="ERY62" s="9"/>
      <c r="ERZ62" s="9"/>
      <c r="ESA62" s="9"/>
      <c r="ESB62" s="9"/>
      <c r="ESC62" s="9"/>
      <c r="ESD62" s="9"/>
      <c r="ESE62" s="9"/>
      <c r="ESF62" s="9"/>
      <c r="ESG62" s="9"/>
      <c r="ESH62" s="9"/>
      <c r="ESI62" s="9"/>
      <c r="ESJ62" s="9"/>
      <c r="ESK62" s="9"/>
      <c r="ESL62" s="9"/>
      <c r="ESM62" s="9"/>
      <c r="ESN62" s="9"/>
      <c r="ESO62" s="9"/>
      <c r="ESP62" s="9"/>
      <c r="ESQ62" s="9"/>
      <c r="ESR62" s="9"/>
      <c r="ESS62" s="9"/>
      <c r="EST62" s="9"/>
      <c r="ESU62" s="9"/>
      <c r="ESV62" s="9"/>
      <c r="ESW62" s="9"/>
      <c r="ESX62" s="9"/>
      <c r="ESY62" s="9"/>
      <c r="ESZ62" s="9"/>
      <c r="ETA62" s="9"/>
      <c r="ETB62" s="9"/>
      <c r="ETC62" s="9"/>
      <c r="ETD62" s="9"/>
      <c r="ETE62" s="9"/>
      <c r="ETF62" s="9"/>
      <c r="ETG62" s="9"/>
      <c r="ETH62" s="9"/>
      <c r="ETI62" s="9"/>
      <c r="ETJ62" s="9"/>
      <c r="ETK62" s="9"/>
      <c r="ETL62" s="9"/>
      <c r="ETM62" s="9"/>
      <c r="ETN62" s="9"/>
      <c r="ETO62" s="9"/>
      <c r="ETP62" s="9"/>
      <c r="ETQ62" s="9"/>
      <c r="ETR62" s="9"/>
      <c r="ETS62" s="9"/>
      <c r="ETT62" s="9"/>
      <c r="ETU62" s="9"/>
      <c r="ETV62" s="9"/>
      <c r="ETW62" s="9"/>
      <c r="ETX62" s="9"/>
      <c r="ETY62" s="9"/>
      <c r="ETZ62" s="9"/>
      <c r="EUA62" s="9"/>
      <c r="EUB62" s="9"/>
      <c r="EUC62" s="9"/>
      <c r="EUD62" s="9"/>
      <c r="EUE62" s="9"/>
      <c r="EUF62" s="9"/>
      <c r="EUG62" s="9"/>
      <c r="EUH62" s="9"/>
      <c r="EUI62" s="9"/>
      <c r="EUJ62" s="9"/>
      <c r="EUK62" s="9"/>
      <c r="EUL62" s="9"/>
      <c r="EUM62" s="9"/>
      <c r="EUN62" s="9"/>
      <c r="EUO62" s="9"/>
      <c r="EUP62" s="9"/>
      <c r="EUQ62" s="9"/>
      <c r="EUR62" s="9"/>
      <c r="EUS62" s="9"/>
      <c r="EUT62" s="9"/>
      <c r="EUU62" s="9"/>
      <c r="EUV62" s="9"/>
      <c r="EUW62" s="9"/>
      <c r="EUX62" s="9"/>
      <c r="EUY62" s="9"/>
      <c r="EUZ62" s="9"/>
      <c r="EVA62" s="9"/>
      <c r="EVB62" s="9"/>
      <c r="EVC62" s="9"/>
      <c r="EVD62" s="9"/>
      <c r="EVE62" s="9"/>
      <c r="EVF62" s="9"/>
      <c r="EVG62" s="9"/>
      <c r="EVH62" s="9"/>
      <c r="EVI62" s="9"/>
      <c r="EVJ62" s="9"/>
      <c r="EVK62" s="9"/>
      <c r="EVL62" s="9"/>
      <c r="EVM62" s="9"/>
      <c r="EVN62" s="9"/>
      <c r="EVO62" s="9"/>
      <c r="EVP62" s="9"/>
      <c r="EVQ62" s="9"/>
      <c r="EVR62" s="9"/>
      <c r="EVS62" s="9"/>
      <c r="EVT62" s="9"/>
      <c r="EVU62" s="9"/>
      <c r="EVV62" s="9"/>
      <c r="EVW62" s="9"/>
      <c r="EVX62" s="9"/>
      <c r="EVY62" s="9"/>
      <c r="EVZ62" s="9"/>
      <c r="EWA62" s="9"/>
      <c r="EWB62" s="9"/>
      <c r="EWC62" s="9"/>
      <c r="EWD62" s="9"/>
      <c r="EWE62" s="9"/>
      <c r="EWF62" s="9"/>
      <c r="EWG62" s="9"/>
      <c r="EWH62" s="9"/>
      <c r="EWI62" s="9"/>
      <c r="EWJ62" s="9"/>
      <c r="EWK62" s="9"/>
      <c r="EWL62" s="9"/>
      <c r="EWM62" s="9"/>
      <c r="EWN62" s="9"/>
      <c r="EWO62" s="9"/>
      <c r="EWP62" s="9"/>
      <c r="EWQ62" s="9"/>
      <c r="EWR62" s="9"/>
      <c r="EWS62" s="9"/>
      <c r="EWT62" s="9"/>
      <c r="EWU62" s="9"/>
      <c r="EWV62" s="9"/>
      <c r="EWW62" s="9"/>
      <c r="EWX62" s="9"/>
      <c r="EWY62" s="9"/>
      <c r="EWZ62" s="9"/>
      <c r="EXA62" s="9"/>
      <c r="EXB62" s="9"/>
      <c r="EXC62" s="9"/>
      <c r="EXD62" s="9"/>
      <c r="EXE62" s="9"/>
      <c r="EXF62" s="9"/>
      <c r="EXG62" s="9"/>
      <c r="EXH62" s="9"/>
      <c r="EXI62" s="9"/>
      <c r="EXJ62" s="9"/>
      <c r="EXK62" s="9"/>
      <c r="EXL62" s="9"/>
      <c r="EXM62" s="9"/>
      <c r="EXN62" s="9"/>
      <c r="EXO62" s="9"/>
      <c r="EXP62" s="9"/>
      <c r="EXQ62" s="9"/>
      <c r="EXR62" s="9"/>
      <c r="EXS62" s="9"/>
      <c r="EXT62" s="9"/>
      <c r="EXU62" s="9"/>
      <c r="EXV62" s="9"/>
      <c r="EXW62" s="9"/>
      <c r="EXX62" s="9"/>
      <c r="EXY62" s="9"/>
      <c r="EXZ62" s="9"/>
      <c r="EYA62" s="9"/>
      <c r="EYB62" s="9"/>
      <c r="EYC62" s="9"/>
      <c r="EYD62" s="9"/>
      <c r="EYE62" s="9"/>
      <c r="EYF62" s="9"/>
      <c r="EYG62" s="9"/>
      <c r="EYH62" s="9"/>
      <c r="EYI62" s="9"/>
      <c r="EYJ62" s="9"/>
      <c r="EYK62" s="9"/>
      <c r="EYL62" s="9"/>
      <c r="EYM62" s="9"/>
      <c r="EYN62" s="9"/>
      <c r="EYO62" s="9"/>
      <c r="EYP62" s="9"/>
      <c r="EYQ62" s="9"/>
      <c r="EYR62" s="9"/>
      <c r="EYS62" s="9"/>
      <c r="EYT62" s="9"/>
      <c r="EYU62" s="9"/>
      <c r="EYV62" s="9"/>
      <c r="EYW62" s="9"/>
      <c r="EYX62" s="9"/>
      <c r="EYY62" s="9"/>
      <c r="EYZ62" s="9"/>
      <c r="EZA62" s="9"/>
      <c r="EZB62" s="9"/>
      <c r="EZC62" s="9"/>
      <c r="EZD62" s="9"/>
      <c r="EZE62" s="9"/>
      <c r="EZF62" s="9"/>
      <c r="EZG62" s="9"/>
      <c r="EZH62" s="9"/>
      <c r="EZI62" s="9"/>
      <c r="EZJ62" s="9"/>
      <c r="EZK62" s="9"/>
      <c r="EZL62" s="9"/>
      <c r="EZM62" s="9"/>
      <c r="EZN62" s="9"/>
      <c r="EZO62" s="9"/>
      <c r="EZP62" s="9"/>
      <c r="EZQ62" s="9"/>
      <c r="EZR62" s="9"/>
      <c r="EZS62" s="9"/>
      <c r="EZT62" s="9"/>
      <c r="EZU62" s="9"/>
      <c r="EZV62" s="9"/>
      <c r="EZW62" s="9"/>
      <c r="EZX62" s="9"/>
      <c r="EZY62" s="9"/>
      <c r="EZZ62" s="9"/>
      <c r="FAA62" s="9"/>
      <c r="FAB62" s="9"/>
      <c r="FAC62" s="9"/>
      <c r="FAD62" s="9"/>
      <c r="FAE62" s="9"/>
      <c r="FAF62" s="9"/>
      <c r="FAG62" s="9"/>
      <c r="FAH62" s="9"/>
      <c r="FAI62" s="9"/>
      <c r="FAJ62" s="9"/>
      <c r="FAK62" s="9"/>
      <c r="FAL62" s="9"/>
      <c r="FAM62" s="9"/>
      <c r="FAN62" s="9"/>
      <c r="FAO62" s="9"/>
      <c r="FAP62" s="9"/>
      <c r="FAQ62" s="9"/>
      <c r="FAR62" s="9"/>
      <c r="FAS62" s="9"/>
      <c r="FAT62" s="9"/>
      <c r="FAU62" s="9"/>
      <c r="FAV62" s="9"/>
      <c r="FAW62" s="9"/>
      <c r="FAX62" s="9"/>
      <c r="FAY62" s="9"/>
      <c r="FAZ62" s="9"/>
      <c r="FBA62" s="9"/>
      <c r="FBB62" s="9"/>
      <c r="FBC62" s="9"/>
      <c r="FBD62" s="9"/>
      <c r="FBE62" s="9"/>
      <c r="FBF62" s="9"/>
      <c r="FBG62" s="9"/>
      <c r="FBH62" s="9"/>
      <c r="FBI62" s="9"/>
      <c r="FBJ62" s="9"/>
      <c r="FBK62" s="9"/>
      <c r="FBL62" s="9"/>
      <c r="FBM62" s="9"/>
      <c r="FBN62" s="9"/>
      <c r="FBO62" s="9"/>
      <c r="FBP62" s="9"/>
      <c r="FBQ62" s="9"/>
      <c r="FBR62" s="9"/>
      <c r="FBS62" s="9"/>
      <c r="FBT62" s="9"/>
      <c r="FBU62" s="9"/>
      <c r="FBV62" s="9"/>
      <c r="FBW62" s="9"/>
      <c r="FBX62" s="9"/>
      <c r="FBY62" s="9"/>
      <c r="FBZ62" s="9"/>
      <c r="FCA62" s="9"/>
      <c r="FCB62" s="9"/>
      <c r="FCC62" s="9"/>
      <c r="FCD62" s="9"/>
      <c r="FCE62" s="9"/>
      <c r="FCF62" s="9"/>
      <c r="FCG62" s="9"/>
      <c r="FCH62" s="9"/>
      <c r="FCI62" s="9"/>
      <c r="FCJ62" s="9"/>
      <c r="FCK62" s="9"/>
      <c r="FCL62" s="9"/>
      <c r="FCM62" s="9"/>
      <c r="FCN62" s="9"/>
      <c r="FCO62" s="9"/>
      <c r="FCP62" s="9"/>
      <c r="FCQ62" s="9"/>
      <c r="FCR62" s="9"/>
      <c r="FCS62" s="9"/>
      <c r="FCT62" s="9"/>
      <c r="FCU62" s="9"/>
      <c r="FCV62" s="9"/>
      <c r="FCW62" s="9"/>
      <c r="FCX62" s="9"/>
      <c r="FCY62" s="9"/>
      <c r="FCZ62" s="9"/>
      <c r="FDA62" s="9"/>
      <c r="FDB62" s="9"/>
      <c r="FDC62" s="9"/>
      <c r="FDD62" s="9"/>
      <c r="FDE62" s="9"/>
      <c r="FDF62" s="9"/>
      <c r="FDG62" s="9"/>
      <c r="FDH62" s="9"/>
      <c r="FDI62" s="9"/>
      <c r="FDJ62" s="9"/>
      <c r="FDK62" s="9"/>
      <c r="FDL62" s="9"/>
      <c r="FDM62" s="9"/>
      <c r="FDN62" s="9"/>
      <c r="FDO62" s="9"/>
      <c r="FDP62" s="9"/>
      <c r="FDQ62" s="9"/>
      <c r="FDR62" s="9"/>
      <c r="FDS62" s="9"/>
      <c r="FDT62" s="9"/>
      <c r="FDU62" s="9"/>
      <c r="FDV62" s="9"/>
      <c r="FDW62" s="9"/>
      <c r="FDX62" s="9"/>
      <c r="FDY62" s="9"/>
      <c r="FDZ62" s="9"/>
      <c r="FEA62" s="9"/>
      <c r="FEB62" s="9"/>
      <c r="FEC62" s="9"/>
      <c r="FED62" s="9"/>
      <c r="FEE62" s="9"/>
      <c r="FEF62" s="9"/>
      <c r="FEG62" s="9"/>
      <c r="FEH62" s="9"/>
      <c r="FEI62" s="9"/>
      <c r="FEJ62" s="9"/>
      <c r="FEK62" s="9"/>
      <c r="FEL62" s="9"/>
      <c r="FEM62" s="9"/>
      <c r="FEN62" s="9"/>
      <c r="FEO62" s="9"/>
      <c r="FEP62" s="9"/>
      <c r="FEQ62" s="9"/>
      <c r="FER62" s="9"/>
      <c r="FES62" s="9"/>
      <c r="FET62" s="9"/>
      <c r="FEU62" s="9"/>
      <c r="FEV62" s="9"/>
      <c r="FEW62" s="9"/>
      <c r="FEX62" s="9"/>
      <c r="FEY62" s="9"/>
      <c r="FEZ62" s="9"/>
      <c r="FFA62" s="9"/>
      <c r="FFB62" s="9"/>
      <c r="FFC62" s="9"/>
      <c r="FFD62" s="9"/>
      <c r="FFE62" s="9"/>
      <c r="FFF62" s="9"/>
      <c r="FFG62" s="9"/>
      <c r="FFH62" s="9"/>
      <c r="FFI62" s="9"/>
      <c r="FFJ62" s="9"/>
      <c r="FFK62" s="9"/>
      <c r="FFL62" s="9"/>
      <c r="FFM62" s="9"/>
      <c r="FFN62" s="9"/>
      <c r="FFO62" s="9"/>
      <c r="FFP62" s="9"/>
      <c r="FFQ62" s="9"/>
      <c r="FFR62" s="9"/>
      <c r="FFS62" s="9"/>
      <c r="FFT62" s="9"/>
      <c r="FFU62" s="9"/>
      <c r="FFV62" s="9"/>
      <c r="FFW62" s="9"/>
      <c r="FFX62" s="9"/>
      <c r="FFY62" s="9"/>
      <c r="FFZ62" s="9"/>
      <c r="FGA62" s="9"/>
      <c r="FGB62" s="9"/>
      <c r="FGC62" s="9"/>
      <c r="FGD62" s="9"/>
      <c r="FGE62" s="9"/>
      <c r="FGF62" s="9"/>
      <c r="FGG62" s="9"/>
      <c r="FGH62" s="9"/>
      <c r="FGI62" s="9"/>
      <c r="FGJ62" s="9"/>
      <c r="FGK62" s="9"/>
      <c r="FGL62" s="9"/>
      <c r="FGM62" s="9"/>
      <c r="FGN62" s="9"/>
      <c r="FGO62" s="9"/>
      <c r="FGP62" s="9"/>
      <c r="FGQ62" s="9"/>
      <c r="FGR62" s="9"/>
      <c r="FGS62" s="9"/>
      <c r="FGT62" s="9"/>
      <c r="FGU62" s="9"/>
      <c r="FGV62" s="9"/>
      <c r="FGW62" s="9"/>
      <c r="FGX62" s="9"/>
      <c r="FGY62" s="9"/>
      <c r="FGZ62" s="9"/>
      <c r="FHA62" s="9"/>
      <c r="FHB62" s="9"/>
      <c r="FHC62" s="9"/>
      <c r="FHD62" s="9"/>
      <c r="FHE62" s="9"/>
      <c r="FHF62" s="9"/>
      <c r="FHG62" s="9"/>
      <c r="FHH62" s="9"/>
      <c r="FHI62" s="9"/>
      <c r="FHJ62" s="9"/>
      <c r="FHK62" s="9"/>
      <c r="FHL62" s="9"/>
      <c r="FHM62" s="9"/>
      <c r="FHN62" s="9"/>
      <c r="FHO62" s="9"/>
      <c r="FHP62" s="9"/>
      <c r="FHQ62" s="9"/>
      <c r="FHR62" s="9"/>
      <c r="FHS62" s="9"/>
      <c r="FHT62" s="9"/>
      <c r="FHU62" s="9"/>
      <c r="FHV62" s="9"/>
      <c r="FHW62" s="9"/>
      <c r="FHX62" s="9"/>
      <c r="FHY62" s="9"/>
      <c r="FHZ62" s="9"/>
      <c r="FIA62" s="9"/>
      <c r="FIB62" s="9"/>
      <c r="FIC62" s="9"/>
      <c r="FID62" s="9"/>
      <c r="FIE62" s="9"/>
      <c r="FIF62" s="9"/>
      <c r="FIG62" s="9"/>
      <c r="FIH62" s="9"/>
      <c r="FII62" s="9"/>
      <c r="FIJ62" s="9"/>
      <c r="FIK62" s="9"/>
      <c r="FIL62" s="9"/>
      <c r="FIM62" s="9"/>
      <c r="FIN62" s="9"/>
      <c r="FIO62" s="9"/>
      <c r="FIP62" s="9"/>
      <c r="FIQ62" s="9"/>
      <c r="FIR62" s="9"/>
      <c r="FIS62" s="9"/>
      <c r="FIT62" s="9"/>
      <c r="FIU62" s="9"/>
      <c r="FIV62" s="9"/>
      <c r="FIW62" s="9"/>
      <c r="FIX62" s="9"/>
      <c r="FIY62" s="9"/>
      <c r="FIZ62" s="9"/>
      <c r="FJA62" s="9"/>
      <c r="FJB62" s="9"/>
      <c r="FJC62" s="9"/>
      <c r="FJD62" s="9"/>
      <c r="FJE62" s="9"/>
      <c r="FJF62" s="9"/>
      <c r="FJG62" s="9"/>
      <c r="FJH62" s="9"/>
      <c r="FJI62" s="9"/>
      <c r="FJJ62" s="9"/>
      <c r="FJK62" s="9"/>
      <c r="FJL62" s="9"/>
      <c r="FJM62" s="9"/>
      <c r="FJN62" s="9"/>
      <c r="FJO62" s="9"/>
      <c r="FJP62" s="9"/>
      <c r="FJQ62" s="9"/>
      <c r="FJR62" s="9"/>
      <c r="FJS62" s="9"/>
      <c r="FJT62" s="9"/>
      <c r="FJU62" s="9"/>
      <c r="FJV62" s="9"/>
      <c r="FJW62" s="9"/>
      <c r="FJX62" s="9"/>
      <c r="FJY62" s="9"/>
      <c r="FJZ62" s="9"/>
      <c r="FKA62" s="9"/>
      <c r="FKB62" s="9"/>
      <c r="FKC62" s="9"/>
      <c r="FKD62" s="9"/>
      <c r="FKE62" s="9"/>
      <c r="FKF62" s="9"/>
      <c r="FKG62" s="9"/>
      <c r="FKH62" s="9"/>
      <c r="FKI62" s="9"/>
      <c r="FKJ62" s="9"/>
      <c r="FKK62" s="9"/>
      <c r="FKL62" s="9"/>
      <c r="FKM62" s="9"/>
      <c r="FKN62" s="9"/>
      <c r="FKO62" s="9"/>
      <c r="FKP62" s="9"/>
      <c r="FKQ62" s="9"/>
      <c r="FKR62" s="9"/>
      <c r="FKS62" s="9"/>
      <c r="FKT62" s="9"/>
      <c r="FKU62" s="9"/>
      <c r="FKV62" s="9"/>
      <c r="FKW62" s="9"/>
      <c r="FKX62" s="9"/>
      <c r="FKY62" s="9"/>
      <c r="FKZ62" s="9"/>
      <c r="FLA62" s="9"/>
      <c r="FLB62" s="9"/>
      <c r="FLC62" s="9"/>
      <c r="FLD62" s="9"/>
      <c r="FLE62" s="9"/>
      <c r="FLF62" s="9"/>
      <c r="FLG62" s="9"/>
      <c r="FLH62" s="9"/>
      <c r="FLI62" s="9"/>
      <c r="FLJ62" s="9"/>
      <c r="FLK62" s="9"/>
      <c r="FLL62" s="9"/>
      <c r="FLM62" s="9"/>
      <c r="FLN62" s="9"/>
      <c r="FLO62" s="9"/>
      <c r="FLP62" s="9"/>
      <c r="FLQ62" s="9"/>
      <c r="FLR62" s="9"/>
      <c r="FLS62" s="9"/>
      <c r="FLT62" s="9"/>
      <c r="FLU62" s="9"/>
      <c r="FLV62" s="9"/>
      <c r="FLW62" s="9"/>
      <c r="FLX62" s="9"/>
      <c r="FLY62" s="9"/>
      <c r="FLZ62" s="9"/>
      <c r="FMA62" s="9"/>
      <c r="FMB62" s="9"/>
      <c r="FMC62" s="9"/>
      <c r="FMD62" s="9"/>
      <c r="FME62" s="9"/>
      <c r="FMF62" s="9"/>
      <c r="FMG62" s="9"/>
      <c r="FMH62" s="9"/>
      <c r="FMI62" s="9"/>
      <c r="FMJ62" s="9"/>
      <c r="FMK62" s="9"/>
      <c r="FML62" s="9"/>
      <c r="FMM62" s="9"/>
      <c r="FMN62" s="9"/>
      <c r="FMO62" s="9"/>
      <c r="FMP62" s="9"/>
      <c r="FMQ62" s="9"/>
      <c r="FMR62" s="9"/>
      <c r="FMS62" s="9"/>
      <c r="FMT62" s="9"/>
      <c r="FMU62" s="9"/>
      <c r="FMV62" s="9"/>
      <c r="FMW62" s="9"/>
      <c r="FMX62" s="9"/>
      <c r="FMY62" s="9"/>
      <c r="FMZ62" s="9"/>
      <c r="FNA62" s="9"/>
      <c r="FNB62" s="9"/>
      <c r="FNC62" s="9"/>
      <c r="FND62" s="9"/>
      <c r="FNE62" s="9"/>
      <c r="FNF62" s="9"/>
      <c r="FNG62" s="9"/>
      <c r="FNH62" s="9"/>
      <c r="FNI62" s="9"/>
      <c r="FNJ62" s="9"/>
      <c r="FNK62" s="9"/>
      <c r="FNL62" s="9"/>
      <c r="FNM62" s="9"/>
      <c r="FNN62" s="9"/>
      <c r="FNO62" s="9"/>
      <c r="FNP62" s="9"/>
      <c r="FNQ62" s="9"/>
      <c r="FNR62" s="9"/>
      <c r="FNS62" s="9"/>
      <c r="FNT62" s="9"/>
      <c r="FNU62" s="9"/>
      <c r="FNV62" s="9"/>
      <c r="FNW62" s="9"/>
      <c r="FNX62" s="9"/>
      <c r="FNY62" s="9"/>
      <c r="FNZ62" s="9"/>
      <c r="FOA62" s="9"/>
      <c r="FOB62" s="9"/>
      <c r="FOC62" s="9"/>
      <c r="FOD62" s="9"/>
      <c r="FOE62" s="9"/>
      <c r="FOF62" s="9"/>
      <c r="FOG62" s="9"/>
      <c r="FOH62" s="9"/>
      <c r="FOI62" s="9"/>
      <c r="FOJ62" s="9"/>
      <c r="FOK62" s="9"/>
      <c r="FOL62" s="9"/>
      <c r="FOM62" s="9"/>
      <c r="FON62" s="9"/>
      <c r="FOO62" s="9"/>
      <c r="FOP62" s="9"/>
      <c r="FOQ62" s="9"/>
      <c r="FOR62" s="9"/>
      <c r="FOS62" s="9"/>
      <c r="FOT62" s="9"/>
      <c r="FOU62" s="9"/>
      <c r="FOV62" s="9"/>
      <c r="FOW62" s="9"/>
      <c r="FOX62" s="9"/>
      <c r="FOY62" s="9"/>
      <c r="FOZ62" s="9"/>
      <c r="FPA62" s="9"/>
      <c r="FPB62" s="9"/>
      <c r="FPC62" s="9"/>
      <c r="FPD62" s="9"/>
      <c r="FPE62" s="9"/>
      <c r="FPF62" s="9"/>
      <c r="FPG62" s="9"/>
      <c r="FPH62" s="9"/>
      <c r="FPI62" s="9"/>
      <c r="FPJ62" s="9"/>
      <c r="FPK62" s="9"/>
      <c r="FPL62" s="9"/>
      <c r="FPM62" s="9"/>
      <c r="FPN62" s="9"/>
      <c r="FPO62" s="9"/>
      <c r="FPP62" s="9"/>
      <c r="FPQ62" s="9"/>
      <c r="FPR62" s="9"/>
      <c r="FPS62" s="9"/>
      <c r="FPT62" s="9"/>
      <c r="FPU62" s="9"/>
      <c r="FPV62" s="9"/>
      <c r="FPW62" s="9"/>
      <c r="FPX62" s="9"/>
      <c r="FPY62" s="9"/>
      <c r="FPZ62" s="9"/>
      <c r="FQA62" s="9"/>
      <c r="FQB62" s="9"/>
      <c r="FQC62" s="9"/>
      <c r="FQD62" s="9"/>
      <c r="FQE62" s="9"/>
      <c r="FQF62" s="9"/>
      <c r="FQG62" s="9"/>
      <c r="FQH62" s="9"/>
      <c r="FQI62" s="9"/>
      <c r="FQJ62" s="9"/>
      <c r="FQK62" s="9"/>
      <c r="FQL62" s="9"/>
      <c r="FQM62" s="9"/>
      <c r="FQN62" s="9"/>
      <c r="FQO62" s="9"/>
      <c r="FQP62" s="9"/>
      <c r="FQQ62" s="9"/>
      <c r="FQR62" s="9"/>
      <c r="FQS62" s="9"/>
      <c r="FQT62" s="9"/>
      <c r="FQU62" s="9"/>
      <c r="FQV62" s="9"/>
      <c r="FQW62" s="9"/>
      <c r="FQX62" s="9"/>
      <c r="FQY62" s="9"/>
      <c r="FQZ62" s="9"/>
      <c r="FRA62" s="9"/>
      <c r="FRB62" s="9"/>
      <c r="FRC62" s="9"/>
      <c r="FRD62" s="9"/>
      <c r="FRE62" s="9"/>
      <c r="FRF62" s="9"/>
      <c r="FRG62" s="9"/>
      <c r="FRH62" s="9"/>
      <c r="FRI62" s="9"/>
      <c r="FRJ62" s="9"/>
      <c r="FRK62" s="9"/>
      <c r="FRL62" s="9"/>
      <c r="FRM62" s="9"/>
      <c r="FRN62" s="9"/>
      <c r="FRO62" s="9"/>
      <c r="FRP62" s="9"/>
      <c r="FRQ62" s="9"/>
      <c r="FRR62" s="9"/>
      <c r="FRS62" s="9"/>
      <c r="FRT62" s="9"/>
      <c r="FRU62" s="9"/>
      <c r="FRV62" s="9"/>
      <c r="FRW62" s="9"/>
      <c r="FRX62" s="9"/>
      <c r="FRY62" s="9"/>
      <c r="FRZ62" s="9"/>
      <c r="FSA62" s="9"/>
      <c r="FSB62" s="9"/>
      <c r="FSC62" s="9"/>
      <c r="FSD62" s="9"/>
      <c r="FSE62" s="9"/>
      <c r="FSF62" s="9"/>
      <c r="FSG62" s="9"/>
      <c r="FSH62" s="9"/>
      <c r="FSI62" s="9"/>
      <c r="FSJ62" s="9"/>
      <c r="FSK62" s="9"/>
      <c r="FSL62" s="9"/>
      <c r="FSM62" s="9"/>
      <c r="FSN62" s="9"/>
      <c r="FSO62" s="9"/>
      <c r="FSP62" s="9"/>
      <c r="FSQ62" s="9"/>
      <c r="FSR62" s="9"/>
      <c r="FSS62" s="9"/>
      <c r="FST62" s="9"/>
      <c r="FSU62" s="9"/>
      <c r="FSV62" s="9"/>
      <c r="FSW62" s="9"/>
      <c r="FSX62" s="9"/>
      <c r="FSY62" s="9"/>
      <c r="FSZ62" s="9"/>
      <c r="FTA62" s="9"/>
      <c r="FTB62" s="9"/>
      <c r="FTC62" s="9"/>
      <c r="FTD62" s="9"/>
      <c r="FTE62" s="9"/>
      <c r="FTF62" s="9"/>
      <c r="FTG62" s="9"/>
      <c r="FTH62" s="9"/>
      <c r="FTI62" s="9"/>
      <c r="FTJ62" s="9"/>
      <c r="FTK62" s="9"/>
      <c r="FTL62" s="9"/>
      <c r="FTM62" s="9"/>
      <c r="FTN62" s="9"/>
      <c r="FTO62" s="9"/>
      <c r="FTP62" s="9"/>
      <c r="FTQ62" s="9"/>
      <c r="FTR62" s="9"/>
      <c r="FTS62" s="9"/>
      <c r="FTT62" s="9"/>
      <c r="FTU62" s="9"/>
      <c r="FTV62" s="9"/>
      <c r="FTW62" s="9"/>
      <c r="FTX62" s="9"/>
      <c r="FTY62" s="9"/>
      <c r="FTZ62" s="9"/>
      <c r="FUA62" s="9"/>
      <c r="FUB62" s="9"/>
      <c r="FUC62" s="9"/>
      <c r="FUD62" s="9"/>
      <c r="FUE62" s="9"/>
      <c r="FUF62" s="9"/>
      <c r="FUG62" s="9"/>
      <c r="FUH62" s="9"/>
      <c r="FUI62" s="9"/>
      <c r="FUJ62" s="9"/>
      <c r="FUK62" s="9"/>
      <c r="FUL62" s="9"/>
      <c r="FUM62" s="9"/>
      <c r="FUN62" s="9"/>
      <c r="FUO62" s="9"/>
      <c r="FUP62" s="9"/>
      <c r="FUQ62" s="9"/>
      <c r="FUR62" s="9"/>
      <c r="FUS62" s="9"/>
      <c r="FUT62" s="9"/>
      <c r="FUU62" s="9"/>
      <c r="FUV62" s="9"/>
      <c r="FUW62" s="9"/>
      <c r="FUX62" s="9"/>
      <c r="FUY62" s="9"/>
      <c r="FUZ62" s="9"/>
      <c r="FVA62" s="9"/>
      <c r="FVB62" s="9"/>
      <c r="FVC62" s="9"/>
      <c r="FVD62" s="9"/>
      <c r="FVE62" s="9"/>
      <c r="FVF62" s="9"/>
      <c r="FVG62" s="9"/>
      <c r="FVH62" s="9"/>
      <c r="FVI62" s="9"/>
      <c r="FVJ62" s="9"/>
      <c r="FVK62" s="9"/>
      <c r="FVL62" s="9"/>
      <c r="FVM62" s="9"/>
      <c r="FVN62" s="9"/>
      <c r="FVO62" s="9"/>
      <c r="FVP62" s="9"/>
      <c r="FVQ62" s="9"/>
      <c r="FVR62" s="9"/>
      <c r="FVS62" s="9"/>
      <c r="FVT62" s="9"/>
      <c r="FVU62" s="9"/>
      <c r="FVV62" s="9"/>
      <c r="FVW62" s="9"/>
      <c r="FVX62" s="9"/>
      <c r="FVY62" s="9"/>
      <c r="FVZ62" s="9"/>
      <c r="FWA62" s="9"/>
      <c r="FWB62" s="9"/>
      <c r="FWC62" s="9"/>
      <c r="FWD62" s="9"/>
      <c r="FWE62" s="9"/>
      <c r="FWF62" s="9"/>
      <c r="FWG62" s="9"/>
      <c r="FWH62" s="9"/>
      <c r="FWI62" s="9"/>
      <c r="FWJ62" s="9"/>
      <c r="FWK62" s="9"/>
      <c r="FWL62" s="9"/>
      <c r="FWM62" s="9"/>
      <c r="FWN62" s="9"/>
      <c r="FWO62" s="9"/>
      <c r="FWP62" s="9"/>
      <c r="FWQ62" s="9"/>
      <c r="FWR62" s="9"/>
      <c r="FWS62" s="9"/>
      <c r="FWT62" s="9"/>
      <c r="FWU62" s="9"/>
      <c r="FWV62" s="9"/>
      <c r="FWW62" s="9"/>
      <c r="FWX62" s="9"/>
      <c r="FWY62" s="9"/>
      <c r="FWZ62" s="9"/>
      <c r="FXA62" s="9"/>
      <c r="FXB62" s="9"/>
      <c r="FXC62" s="9"/>
      <c r="FXD62" s="9"/>
      <c r="FXE62" s="9"/>
      <c r="FXF62" s="9"/>
      <c r="FXG62" s="9"/>
      <c r="FXH62" s="9"/>
      <c r="FXI62" s="9"/>
      <c r="FXJ62" s="9"/>
      <c r="FXK62" s="9"/>
      <c r="FXL62" s="9"/>
      <c r="FXM62" s="9"/>
      <c r="FXN62" s="9"/>
      <c r="FXO62" s="9"/>
      <c r="FXP62" s="9"/>
      <c r="FXQ62" s="9"/>
      <c r="FXR62" s="9"/>
      <c r="FXS62" s="9"/>
      <c r="FXT62" s="9"/>
      <c r="FXU62" s="9"/>
      <c r="FXV62" s="9"/>
      <c r="FXW62" s="9"/>
      <c r="FXX62" s="9"/>
      <c r="FXY62" s="9"/>
      <c r="FXZ62" s="9"/>
      <c r="FYA62" s="9"/>
      <c r="FYB62" s="9"/>
      <c r="FYC62" s="9"/>
      <c r="FYD62" s="9"/>
      <c r="FYE62" s="9"/>
      <c r="FYF62" s="9"/>
      <c r="FYG62" s="9"/>
      <c r="FYH62" s="9"/>
      <c r="FYI62" s="9"/>
      <c r="FYJ62" s="9"/>
      <c r="FYK62" s="9"/>
      <c r="FYL62" s="9"/>
      <c r="FYM62" s="9"/>
      <c r="FYN62" s="9"/>
      <c r="FYO62" s="9"/>
      <c r="FYP62" s="9"/>
      <c r="FYQ62" s="9"/>
      <c r="FYR62" s="9"/>
      <c r="FYS62" s="9"/>
      <c r="FYT62" s="9"/>
      <c r="FYU62" s="9"/>
      <c r="FYV62" s="9"/>
      <c r="FYW62" s="9"/>
      <c r="FYX62" s="9"/>
      <c r="FYY62" s="9"/>
      <c r="FYZ62" s="9"/>
      <c r="FZA62" s="9"/>
      <c r="FZB62" s="9"/>
      <c r="FZC62" s="9"/>
      <c r="FZD62" s="9"/>
      <c r="FZE62" s="9"/>
      <c r="FZF62" s="9"/>
      <c r="FZG62" s="9"/>
      <c r="FZH62" s="9"/>
      <c r="FZI62" s="9"/>
      <c r="FZJ62" s="9"/>
      <c r="FZK62" s="9"/>
      <c r="FZL62" s="9"/>
      <c r="FZM62" s="9"/>
      <c r="FZN62" s="9"/>
      <c r="FZO62" s="9"/>
      <c r="FZP62" s="9"/>
      <c r="FZQ62" s="9"/>
      <c r="FZR62" s="9"/>
      <c r="FZS62" s="9"/>
      <c r="FZT62" s="9"/>
      <c r="FZU62" s="9"/>
      <c r="FZV62" s="9"/>
      <c r="FZW62" s="9"/>
      <c r="FZX62" s="9"/>
      <c r="FZY62" s="9"/>
      <c r="FZZ62" s="9"/>
      <c r="GAA62" s="9"/>
      <c r="GAB62" s="9"/>
      <c r="GAC62" s="9"/>
      <c r="GAD62" s="9"/>
      <c r="GAE62" s="9"/>
      <c r="GAF62" s="9"/>
      <c r="GAG62" s="9"/>
      <c r="GAH62" s="9"/>
      <c r="GAI62" s="9"/>
      <c r="GAJ62" s="9"/>
      <c r="GAK62" s="9"/>
      <c r="GAL62" s="9"/>
      <c r="GAM62" s="9"/>
      <c r="GAN62" s="9"/>
      <c r="GAO62" s="9"/>
      <c r="GAP62" s="9"/>
      <c r="GAQ62" s="9"/>
      <c r="GAR62" s="9"/>
      <c r="GAS62" s="9"/>
      <c r="GAT62" s="9"/>
      <c r="GAU62" s="9"/>
      <c r="GAV62" s="9"/>
      <c r="GAW62" s="9"/>
      <c r="GAX62" s="9"/>
      <c r="GAY62" s="9"/>
      <c r="GAZ62" s="9"/>
      <c r="GBA62" s="9"/>
      <c r="GBB62" s="9"/>
      <c r="GBC62" s="9"/>
      <c r="GBD62" s="9"/>
      <c r="GBE62" s="9"/>
      <c r="GBF62" s="9"/>
      <c r="GBG62" s="9"/>
      <c r="GBH62" s="9"/>
      <c r="GBI62" s="9"/>
      <c r="GBJ62" s="9"/>
      <c r="GBK62" s="9"/>
      <c r="GBL62" s="9"/>
      <c r="GBM62" s="9"/>
      <c r="GBN62" s="9"/>
      <c r="GBO62" s="9"/>
      <c r="GBP62" s="9"/>
      <c r="GBQ62" s="9"/>
      <c r="GBR62" s="9"/>
      <c r="GBS62" s="9"/>
      <c r="GBT62" s="9"/>
      <c r="GBU62" s="9"/>
      <c r="GBV62" s="9"/>
      <c r="GBW62" s="9"/>
      <c r="GBX62" s="9"/>
      <c r="GBY62" s="9"/>
      <c r="GBZ62" s="9"/>
      <c r="GCA62" s="9"/>
      <c r="GCB62" s="9"/>
      <c r="GCC62" s="9"/>
      <c r="GCD62" s="9"/>
      <c r="GCE62" s="9"/>
      <c r="GCF62" s="9"/>
      <c r="GCG62" s="9"/>
      <c r="GCH62" s="9"/>
      <c r="GCI62" s="9"/>
      <c r="GCJ62" s="9"/>
      <c r="GCK62" s="9"/>
      <c r="GCL62" s="9"/>
      <c r="GCM62" s="9"/>
      <c r="GCN62" s="9"/>
      <c r="GCO62" s="9"/>
      <c r="GCP62" s="9"/>
      <c r="GCQ62" s="9"/>
      <c r="GCR62" s="9"/>
      <c r="GCS62" s="9"/>
      <c r="GCT62" s="9"/>
      <c r="GCU62" s="9"/>
      <c r="GCV62" s="9"/>
      <c r="GCW62" s="9"/>
      <c r="GCX62" s="9"/>
      <c r="GCY62" s="9"/>
      <c r="GCZ62" s="9"/>
      <c r="GDA62" s="9"/>
      <c r="GDB62" s="9"/>
      <c r="GDC62" s="9"/>
      <c r="GDD62" s="9"/>
      <c r="GDE62" s="9"/>
      <c r="GDF62" s="9"/>
      <c r="GDG62" s="9"/>
      <c r="GDH62" s="9"/>
      <c r="GDI62" s="9"/>
      <c r="GDJ62" s="9"/>
      <c r="GDK62" s="9"/>
      <c r="GDL62" s="9"/>
      <c r="GDM62" s="9"/>
      <c r="GDN62" s="9"/>
      <c r="GDO62" s="9"/>
      <c r="GDP62" s="9"/>
      <c r="GDQ62" s="9"/>
      <c r="GDR62" s="9"/>
      <c r="GDS62" s="9"/>
      <c r="GDT62" s="9"/>
      <c r="GDU62" s="9"/>
      <c r="GDV62" s="9"/>
      <c r="GDW62" s="9"/>
      <c r="GDX62" s="9"/>
      <c r="GDY62" s="9"/>
      <c r="GDZ62" s="9"/>
      <c r="GEA62" s="9"/>
      <c r="GEB62" s="9"/>
      <c r="GEC62" s="9"/>
      <c r="GED62" s="9"/>
      <c r="GEE62" s="9"/>
      <c r="GEF62" s="9"/>
      <c r="GEG62" s="9"/>
      <c r="GEH62" s="9"/>
      <c r="GEI62" s="9"/>
      <c r="GEJ62" s="9"/>
      <c r="GEK62" s="9"/>
      <c r="GEL62" s="9"/>
      <c r="GEM62" s="9"/>
      <c r="GEN62" s="9"/>
      <c r="GEO62" s="9"/>
      <c r="GEP62" s="9"/>
      <c r="GEQ62" s="9"/>
      <c r="GER62" s="9"/>
      <c r="GES62" s="9"/>
      <c r="GET62" s="9"/>
      <c r="GEU62" s="9"/>
      <c r="GEV62" s="9"/>
      <c r="GEW62" s="9"/>
      <c r="GEX62" s="9"/>
      <c r="GEY62" s="9"/>
      <c r="GEZ62" s="9"/>
      <c r="GFA62" s="9"/>
      <c r="GFB62" s="9"/>
      <c r="GFC62" s="9"/>
      <c r="GFD62" s="9"/>
      <c r="GFE62" s="9"/>
      <c r="GFF62" s="9"/>
      <c r="GFG62" s="9"/>
      <c r="GFH62" s="9"/>
      <c r="GFI62" s="9"/>
      <c r="GFJ62" s="9"/>
      <c r="GFK62" s="9"/>
      <c r="GFL62" s="9"/>
      <c r="GFM62" s="9"/>
      <c r="GFN62" s="9"/>
      <c r="GFO62" s="9"/>
      <c r="GFP62" s="9"/>
      <c r="GFQ62" s="9"/>
      <c r="GFR62" s="9"/>
      <c r="GFS62" s="9"/>
      <c r="GFT62" s="9"/>
      <c r="GFU62" s="9"/>
      <c r="GFV62" s="9"/>
      <c r="GFW62" s="9"/>
      <c r="GFX62" s="9"/>
      <c r="GFY62" s="9"/>
      <c r="GFZ62" s="9"/>
      <c r="GGA62" s="9"/>
      <c r="GGB62" s="9"/>
      <c r="GGC62" s="9"/>
      <c r="GGD62" s="9"/>
      <c r="GGE62" s="9"/>
      <c r="GGF62" s="9"/>
      <c r="GGG62" s="9"/>
      <c r="GGH62" s="9"/>
      <c r="GGI62" s="9"/>
      <c r="GGJ62" s="9"/>
      <c r="GGK62" s="9"/>
      <c r="GGL62" s="9"/>
      <c r="GGM62" s="9"/>
      <c r="GGN62" s="9"/>
      <c r="GGO62" s="9"/>
      <c r="GGP62" s="9"/>
      <c r="GGQ62" s="9"/>
      <c r="GGR62" s="9"/>
      <c r="GGS62" s="9"/>
      <c r="GGT62" s="9"/>
      <c r="GGU62" s="9"/>
      <c r="GGV62" s="9"/>
      <c r="GGW62" s="9"/>
      <c r="GGX62" s="9"/>
      <c r="GGY62" s="9"/>
      <c r="GGZ62" s="9"/>
      <c r="GHA62" s="9"/>
      <c r="GHB62" s="9"/>
      <c r="GHC62" s="9"/>
      <c r="GHD62" s="9"/>
      <c r="GHE62" s="9"/>
      <c r="GHF62" s="9"/>
      <c r="GHG62" s="9"/>
      <c r="GHH62" s="9"/>
      <c r="GHI62" s="9"/>
      <c r="GHJ62" s="9"/>
      <c r="GHK62" s="9"/>
      <c r="GHL62" s="9"/>
      <c r="GHM62" s="9"/>
      <c r="GHN62" s="9"/>
      <c r="GHO62" s="9"/>
      <c r="GHP62" s="9"/>
      <c r="GHQ62" s="9"/>
      <c r="GHR62" s="9"/>
      <c r="GHS62" s="9"/>
      <c r="GHT62" s="9"/>
      <c r="GHU62" s="9"/>
      <c r="GHV62" s="9"/>
      <c r="GHW62" s="9"/>
      <c r="GHX62" s="9"/>
      <c r="GHY62" s="9"/>
      <c r="GHZ62" s="9"/>
      <c r="GIA62" s="9"/>
      <c r="GIB62" s="9"/>
      <c r="GIC62" s="9"/>
      <c r="GID62" s="9"/>
      <c r="GIE62" s="9"/>
      <c r="GIF62" s="9"/>
      <c r="GIG62" s="9"/>
      <c r="GIH62" s="9"/>
      <c r="GII62" s="9"/>
      <c r="GIJ62" s="9"/>
      <c r="GIK62" s="9"/>
      <c r="GIL62" s="9"/>
      <c r="GIM62" s="9"/>
      <c r="GIN62" s="9"/>
      <c r="GIO62" s="9"/>
      <c r="GIP62" s="9"/>
      <c r="GIQ62" s="9"/>
      <c r="GIR62" s="9"/>
      <c r="GIS62" s="9"/>
      <c r="GIT62" s="9"/>
      <c r="GIU62" s="9"/>
      <c r="GIV62" s="9"/>
      <c r="GIW62" s="9"/>
      <c r="GIX62" s="9"/>
      <c r="GIY62" s="9"/>
      <c r="GIZ62" s="9"/>
      <c r="GJA62" s="9"/>
      <c r="GJB62" s="9"/>
      <c r="GJC62" s="9"/>
      <c r="GJD62" s="9"/>
      <c r="GJE62" s="9"/>
      <c r="GJF62" s="9"/>
      <c r="GJG62" s="9"/>
      <c r="GJH62" s="9"/>
      <c r="GJI62" s="9"/>
      <c r="GJJ62" s="9"/>
      <c r="GJK62" s="9"/>
      <c r="GJL62" s="9"/>
      <c r="GJM62" s="9"/>
      <c r="GJN62" s="9"/>
      <c r="GJO62" s="9"/>
      <c r="GJP62" s="9"/>
      <c r="GJQ62" s="9"/>
      <c r="GJR62" s="9"/>
      <c r="GJS62" s="9"/>
      <c r="GJT62" s="9"/>
      <c r="GJU62" s="9"/>
      <c r="GJV62" s="9"/>
      <c r="GJW62" s="9"/>
      <c r="GJX62" s="9"/>
      <c r="GJY62" s="9"/>
      <c r="GJZ62" s="9"/>
      <c r="GKA62" s="9"/>
      <c r="GKB62" s="9"/>
      <c r="GKC62" s="9"/>
      <c r="GKD62" s="9"/>
      <c r="GKE62" s="9"/>
      <c r="GKF62" s="9"/>
      <c r="GKG62" s="9"/>
      <c r="GKH62" s="9"/>
      <c r="GKI62" s="9"/>
      <c r="GKJ62" s="9"/>
      <c r="GKK62" s="9"/>
      <c r="GKL62" s="9"/>
      <c r="GKM62" s="9"/>
      <c r="GKN62" s="9"/>
      <c r="GKO62" s="9"/>
      <c r="GKP62" s="9"/>
      <c r="GKQ62" s="9"/>
      <c r="GKR62" s="9"/>
      <c r="GKS62" s="9"/>
      <c r="GKT62" s="9"/>
      <c r="GKU62" s="9"/>
      <c r="GKV62" s="9"/>
      <c r="GKW62" s="9"/>
      <c r="GKX62" s="9"/>
      <c r="GKY62" s="9"/>
      <c r="GKZ62" s="9"/>
      <c r="GLA62" s="9"/>
      <c r="GLB62" s="9"/>
      <c r="GLC62" s="9"/>
      <c r="GLD62" s="9"/>
      <c r="GLE62" s="9"/>
      <c r="GLF62" s="9"/>
      <c r="GLG62" s="9"/>
      <c r="GLH62" s="9"/>
      <c r="GLI62" s="9"/>
      <c r="GLJ62" s="9"/>
      <c r="GLK62" s="9"/>
      <c r="GLL62" s="9"/>
      <c r="GLM62" s="9"/>
      <c r="GLN62" s="9"/>
      <c r="GLO62" s="9"/>
      <c r="GLP62" s="9"/>
      <c r="GLQ62" s="9"/>
      <c r="GLR62" s="9"/>
      <c r="GLS62" s="9"/>
      <c r="GLT62" s="9"/>
      <c r="GLU62" s="9"/>
      <c r="GLV62" s="9"/>
      <c r="GLW62" s="9"/>
      <c r="GLX62" s="9"/>
      <c r="GLY62" s="9"/>
      <c r="GLZ62" s="9"/>
      <c r="GMA62" s="9"/>
      <c r="GMB62" s="9"/>
      <c r="GMC62" s="9"/>
      <c r="GMD62" s="9"/>
      <c r="GME62" s="9"/>
      <c r="GMF62" s="9"/>
      <c r="GMG62" s="9"/>
      <c r="GMH62" s="9"/>
      <c r="GMI62" s="9"/>
      <c r="GMJ62" s="9"/>
      <c r="GMK62" s="9"/>
      <c r="GML62" s="9"/>
      <c r="GMM62" s="9"/>
      <c r="GMN62" s="9"/>
      <c r="GMO62" s="9"/>
      <c r="GMP62" s="9"/>
      <c r="GMQ62" s="9"/>
      <c r="GMR62" s="9"/>
      <c r="GMS62" s="9"/>
      <c r="GMT62" s="9"/>
      <c r="GMU62" s="9"/>
      <c r="GMV62" s="9"/>
      <c r="GMW62" s="9"/>
      <c r="GMX62" s="9"/>
      <c r="GMY62" s="9"/>
      <c r="GMZ62" s="9"/>
      <c r="GNA62" s="9"/>
      <c r="GNB62" s="9"/>
      <c r="GNC62" s="9"/>
      <c r="GND62" s="9"/>
      <c r="GNE62" s="9"/>
      <c r="GNF62" s="9"/>
      <c r="GNG62" s="9"/>
      <c r="GNH62" s="9"/>
      <c r="GNI62" s="9"/>
      <c r="GNJ62" s="9"/>
      <c r="GNK62" s="9"/>
      <c r="GNL62" s="9"/>
      <c r="GNM62" s="9"/>
      <c r="GNN62" s="9"/>
      <c r="GNO62" s="9"/>
      <c r="GNP62" s="9"/>
      <c r="GNQ62" s="9"/>
      <c r="GNR62" s="9"/>
      <c r="GNS62" s="9"/>
      <c r="GNT62" s="9"/>
      <c r="GNU62" s="9"/>
      <c r="GNV62" s="9"/>
      <c r="GNW62" s="9"/>
      <c r="GNX62" s="9"/>
      <c r="GNY62" s="9"/>
      <c r="GNZ62" s="9"/>
      <c r="GOA62" s="9"/>
      <c r="GOB62" s="9"/>
      <c r="GOC62" s="9"/>
      <c r="GOD62" s="9"/>
      <c r="GOE62" s="9"/>
      <c r="GOF62" s="9"/>
      <c r="GOG62" s="9"/>
      <c r="GOH62" s="9"/>
      <c r="GOI62" s="9"/>
      <c r="GOJ62" s="9"/>
      <c r="GOK62" s="9"/>
      <c r="GOL62" s="9"/>
      <c r="GOM62" s="9"/>
      <c r="GON62" s="9"/>
      <c r="GOO62" s="9"/>
      <c r="GOP62" s="9"/>
      <c r="GOQ62" s="9"/>
      <c r="GOR62" s="9"/>
      <c r="GOS62" s="9"/>
      <c r="GOT62" s="9"/>
      <c r="GOU62" s="9"/>
      <c r="GOV62" s="9"/>
      <c r="GOW62" s="9"/>
      <c r="GOX62" s="9"/>
      <c r="GOY62" s="9"/>
      <c r="GOZ62" s="9"/>
      <c r="GPA62" s="9"/>
      <c r="GPB62" s="9"/>
      <c r="GPC62" s="9"/>
      <c r="GPD62" s="9"/>
      <c r="GPE62" s="9"/>
      <c r="GPF62" s="9"/>
      <c r="GPG62" s="9"/>
      <c r="GPH62" s="9"/>
      <c r="GPI62" s="9"/>
      <c r="GPJ62" s="9"/>
      <c r="GPK62" s="9"/>
      <c r="GPL62" s="9"/>
      <c r="GPM62" s="9"/>
      <c r="GPN62" s="9"/>
      <c r="GPO62" s="9"/>
      <c r="GPP62" s="9"/>
      <c r="GPQ62" s="9"/>
      <c r="GPR62" s="9"/>
      <c r="GPS62" s="9"/>
      <c r="GPT62" s="9"/>
      <c r="GPU62" s="9"/>
      <c r="GPV62" s="9"/>
      <c r="GPW62" s="9"/>
      <c r="GPX62" s="9"/>
      <c r="GPY62" s="9"/>
      <c r="GPZ62" s="9"/>
      <c r="GQA62" s="9"/>
      <c r="GQB62" s="9"/>
      <c r="GQC62" s="9"/>
      <c r="GQD62" s="9"/>
      <c r="GQE62" s="9"/>
      <c r="GQF62" s="9"/>
      <c r="GQG62" s="9"/>
      <c r="GQH62" s="9"/>
      <c r="GQI62" s="9"/>
      <c r="GQJ62" s="9"/>
      <c r="GQK62" s="9"/>
      <c r="GQL62" s="9"/>
      <c r="GQM62" s="9"/>
      <c r="GQN62" s="9"/>
      <c r="GQO62" s="9"/>
      <c r="GQP62" s="9"/>
      <c r="GQQ62" s="9"/>
      <c r="GQR62" s="9"/>
      <c r="GQS62" s="9"/>
      <c r="GQT62" s="9"/>
      <c r="GQU62" s="9"/>
      <c r="GQV62" s="9"/>
      <c r="GQW62" s="9"/>
      <c r="GQX62" s="9"/>
      <c r="GQY62" s="9"/>
      <c r="GQZ62" s="9"/>
      <c r="GRA62" s="9"/>
      <c r="GRB62" s="9"/>
      <c r="GRC62" s="9"/>
      <c r="GRD62" s="9"/>
      <c r="GRE62" s="9"/>
      <c r="GRF62" s="9"/>
      <c r="GRG62" s="9"/>
      <c r="GRH62" s="9"/>
      <c r="GRI62" s="9"/>
      <c r="GRJ62" s="9"/>
      <c r="GRK62" s="9"/>
      <c r="GRL62" s="9"/>
      <c r="GRM62" s="9"/>
      <c r="GRN62" s="9"/>
      <c r="GRO62" s="9"/>
      <c r="GRP62" s="9"/>
      <c r="GRQ62" s="9"/>
      <c r="GRR62" s="9"/>
      <c r="GRS62" s="9"/>
      <c r="GRT62" s="9"/>
      <c r="GRU62" s="9"/>
      <c r="GRV62" s="9"/>
      <c r="GRW62" s="9"/>
      <c r="GRX62" s="9"/>
      <c r="GRY62" s="9"/>
      <c r="GRZ62" s="9"/>
      <c r="GSA62" s="9"/>
      <c r="GSB62" s="9"/>
      <c r="GSC62" s="9"/>
      <c r="GSD62" s="9"/>
      <c r="GSE62" s="9"/>
      <c r="GSF62" s="9"/>
      <c r="GSG62" s="9"/>
      <c r="GSH62" s="9"/>
      <c r="GSI62" s="9"/>
      <c r="GSJ62" s="9"/>
      <c r="GSK62" s="9"/>
      <c r="GSL62" s="9"/>
      <c r="GSM62" s="9"/>
      <c r="GSN62" s="9"/>
      <c r="GSO62" s="9"/>
      <c r="GSP62" s="9"/>
      <c r="GSQ62" s="9"/>
      <c r="GSR62" s="9"/>
      <c r="GSS62" s="9"/>
      <c r="GST62" s="9"/>
      <c r="GSU62" s="9"/>
      <c r="GSV62" s="9"/>
      <c r="GSW62" s="9"/>
      <c r="GSX62" s="9"/>
      <c r="GSY62" s="9"/>
      <c r="GSZ62" s="9"/>
      <c r="GTA62" s="9"/>
      <c r="GTB62" s="9"/>
      <c r="GTC62" s="9"/>
      <c r="GTD62" s="9"/>
      <c r="GTE62" s="9"/>
      <c r="GTF62" s="9"/>
      <c r="GTG62" s="9"/>
      <c r="GTH62" s="9"/>
      <c r="GTI62" s="9"/>
      <c r="GTJ62" s="9"/>
      <c r="GTK62" s="9"/>
      <c r="GTL62" s="9"/>
      <c r="GTM62" s="9"/>
      <c r="GTN62" s="9"/>
      <c r="GTO62" s="9"/>
      <c r="GTP62" s="9"/>
      <c r="GTQ62" s="9"/>
      <c r="GTR62" s="9"/>
      <c r="GTS62" s="9"/>
      <c r="GTT62" s="9"/>
      <c r="GTU62" s="9"/>
      <c r="GTV62" s="9"/>
      <c r="GTW62" s="9"/>
      <c r="GTX62" s="9"/>
      <c r="GTY62" s="9"/>
      <c r="GTZ62" s="9"/>
      <c r="GUA62" s="9"/>
      <c r="GUB62" s="9"/>
      <c r="GUC62" s="9"/>
      <c r="GUD62" s="9"/>
      <c r="GUE62" s="9"/>
      <c r="GUF62" s="9"/>
      <c r="GUG62" s="9"/>
      <c r="GUH62" s="9"/>
      <c r="GUI62" s="9"/>
      <c r="GUJ62" s="9"/>
      <c r="GUK62" s="9"/>
      <c r="GUL62" s="9"/>
      <c r="GUM62" s="9"/>
      <c r="GUN62" s="9"/>
      <c r="GUO62" s="9"/>
      <c r="GUP62" s="9"/>
      <c r="GUQ62" s="9"/>
      <c r="GUR62" s="9"/>
      <c r="GUS62" s="9"/>
      <c r="GUT62" s="9"/>
      <c r="GUU62" s="9"/>
      <c r="GUV62" s="9"/>
      <c r="GUW62" s="9"/>
      <c r="GUX62" s="9"/>
      <c r="GUY62" s="9"/>
      <c r="GUZ62" s="9"/>
      <c r="GVA62" s="9"/>
      <c r="GVB62" s="9"/>
      <c r="GVC62" s="9"/>
      <c r="GVD62" s="9"/>
      <c r="GVE62" s="9"/>
      <c r="GVF62" s="9"/>
      <c r="GVG62" s="9"/>
      <c r="GVH62" s="9"/>
      <c r="GVI62" s="9"/>
      <c r="GVJ62" s="9"/>
      <c r="GVK62" s="9"/>
      <c r="GVL62" s="9"/>
      <c r="GVM62" s="9"/>
      <c r="GVN62" s="9"/>
      <c r="GVO62" s="9"/>
      <c r="GVP62" s="9"/>
      <c r="GVQ62" s="9"/>
      <c r="GVR62" s="9"/>
      <c r="GVS62" s="9"/>
      <c r="GVT62" s="9"/>
      <c r="GVU62" s="9"/>
      <c r="GVV62" s="9"/>
      <c r="GVW62" s="9"/>
      <c r="GVX62" s="9"/>
      <c r="GVY62" s="9"/>
      <c r="GVZ62" s="9"/>
      <c r="GWA62" s="9"/>
      <c r="GWB62" s="9"/>
      <c r="GWC62" s="9"/>
      <c r="GWD62" s="9"/>
      <c r="GWE62" s="9"/>
      <c r="GWF62" s="9"/>
      <c r="GWG62" s="9"/>
      <c r="GWH62" s="9"/>
      <c r="GWI62" s="9"/>
      <c r="GWJ62" s="9"/>
      <c r="GWK62" s="9"/>
      <c r="GWL62" s="9"/>
      <c r="GWM62" s="9"/>
      <c r="GWN62" s="9"/>
      <c r="GWO62" s="9"/>
      <c r="GWP62" s="9"/>
      <c r="GWQ62" s="9"/>
      <c r="GWR62" s="9"/>
      <c r="GWS62" s="9"/>
      <c r="GWT62" s="9"/>
      <c r="GWU62" s="9"/>
      <c r="GWV62" s="9"/>
      <c r="GWW62" s="9"/>
      <c r="GWX62" s="9"/>
      <c r="GWY62" s="9"/>
      <c r="GWZ62" s="9"/>
      <c r="GXA62" s="9"/>
      <c r="GXB62" s="9"/>
      <c r="GXC62" s="9"/>
      <c r="GXD62" s="9"/>
      <c r="GXE62" s="9"/>
      <c r="GXF62" s="9"/>
      <c r="GXG62" s="9"/>
      <c r="GXH62" s="9"/>
      <c r="GXI62" s="9"/>
      <c r="GXJ62" s="9"/>
      <c r="GXK62" s="9"/>
      <c r="GXL62" s="9"/>
      <c r="GXM62" s="9"/>
      <c r="GXN62" s="9"/>
      <c r="GXO62" s="9"/>
      <c r="GXP62" s="9"/>
      <c r="GXQ62" s="9"/>
      <c r="GXR62" s="9"/>
      <c r="GXS62" s="9"/>
      <c r="GXT62" s="9"/>
      <c r="GXU62" s="9"/>
      <c r="GXV62" s="9"/>
      <c r="GXW62" s="9"/>
      <c r="GXX62" s="9"/>
      <c r="GXY62" s="9"/>
      <c r="GXZ62" s="9"/>
      <c r="GYA62" s="9"/>
      <c r="GYB62" s="9"/>
      <c r="GYC62" s="9"/>
      <c r="GYD62" s="9"/>
      <c r="GYE62" s="9"/>
      <c r="GYF62" s="9"/>
      <c r="GYG62" s="9"/>
      <c r="GYH62" s="9"/>
      <c r="GYI62" s="9"/>
      <c r="GYJ62" s="9"/>
      <c r="GYK62" s="9"/>
      <c r="GYL62" s="9"/>
      <c r="GYM62" s="9"/>
      <c r="GYN62" s="9"/>
      <c r="GYO62" s="9"/>
      <c r="GYP62" s="9"/>
      <c r="GYQ62" s="9"/>
      <c r="GYR62" s="9"/>
      <c r="GYS62" s="9"/>
      <c r="GYT62" s="9"/>
      <c r="GYU62" s="9"/>
      <c r="GYV62" s="9"/>
      <c r="GYW62" s="9"/>
      <c r="GYX62" s="9"/>
      <c r="GYY62" s="9"/>
      <c r="GYZ62" s="9"/>
      <c r="GZA62" s="9"/>
      <c r="GZB62" s="9"/>
      <c r="GZC62" s="9"/>
      <c r="GZD62" s="9"/>
      <c r="GZE62" s="9"/>
      <c r="GZF62" s="9"/>
      <c r="GZG62" s="9"/>
      <c r="GZH62" s="9"/>
      <c r="GZI62" s="9"/>
      <c r="GZJ62" s="9"/>
      <c r="GZK62" s="9"/>
      <c r="GZL62" s="9"/>
      <c r="GZM62" s="9"/>
      <c r="GZN62" s="9"/>
      <c r="GZO62" s="9"/>
      <c r="GZP62" s="9"/>
      <c r="GZQ62" s="9"/>
      <c r="GZR62" s="9"/>
      <c r="GZS62" s="9"/>
      <c r="GZT62" s="9"/>
      <c r="GZU62" s="9"/>
      <c r="GZV62" s="9"/>
      <c r="GZW62" s="9"/>
      <c r="GZX62" s="9"/>
      <c r="GZY62" s="9"/>
      <c r="GZZ62" s="9"/>
      <c r="HAA62" s="9"/>
      <c r="HAB62" s="9"/>
      <c r="HAC62" s="9"/>
      <c r="HAD62" s="9"/>
      <c r="HAE62" s="9"/>
      <c r="HAF62" s="9"/>
      <c r="HAG62" s="9"/>
      <c r="HAH62" s="9"/>
      <c r="HAI62" s="9"/>
      <c r="HAJ62" s="9"/>
      <c r="HAK62" s="9"/>
      <c r="HAL62" s="9"/>
      <c r="HAM62" s="9"/>
      <c r="HAN62" s="9"/>
      <c r="HAO62" s="9"/>
      <c r="HAP62" s="9"/>
      <c r="HAQ62" s="9"/>
      <c r="HAR62" s="9"/>
      <c r="HAS62" s="9"/>
      <c r="HAT62" s="9"/>
      <c r="HAU62" s="9"/>
      <c r="HAV62" s="9"/>
      <c r="HAW62" s="9"/>
      <c r="HAX62" s="9"/>
      <c r="HAY62" s="9"/>
      <c r="HAZ62" s="9"/>
      <c r="HBA62" s="9"/>
      <c r="HBB62" s="9"/>
      <c r="HBC62" s="9"/>
      <c r="HBD62" s="9"/>
      <c r="HBE62" s="9"/>
      <c r="HBF62" s="9"/>
      <c r="HBG62" s="9"/>
      <c r="HBH62" s="9"/>
      <c r="HBI62" s="9"/>
      <c r="HBJ62" s="9"/>
      <c r="HBK62" s="9"/>
      <c r="HBL62" s="9"/>
      <c r="HBM62" s="9"/>
      <c r="HBN62" s="9"/>
      <c r="HBO62" s="9"/>
      <c r="HBP62" s="9"/>
      <c r="HBQ62" s="9"/>
      <c r="HBR62" s="9"/>
      <c r="HBS62" s="9"/>
      <c r="HBT62" s="9"/>
      <c r="HBU62" s="9"/>
      <c r="HBV62" s="9"/>
      <c r="HBW62" s="9"/>
      <c r="HBX62" s="9"/>
      <c r="HBY62" s="9"/>
      <c r="HBZ62" s="9"/>
      <c r="HCA62" s="9"/>
      <c r="HCB62" s="9"/>
      <c r="HCC62" s="9"/>
      <c r="HCD62" s="9"/>
      <c r="HCE62" s="9"/>
      <c r="HCF62" s="9"/>
      <c r="HCG62" s="9"/>
      <c r="HCH62" s="9"/>
      <c r="HCI62" s="9"/>
      <c r="HCJ62" s="9"/>
      <c r="HCK62" s="9"/>
      <c r="HCL62" s="9"/>
      <c r="HCM62" s="9"/>
      <c r="HCN62" s="9"/>
      <c r="HCO62" s="9"/>
      <c r="HCP62" s="9"/>
      <c r="HCQ62" s="9"/>
      <c r="HCR62" s="9"/>
      <c r="HCS62" s="9"/>
      <c r="HCT62" s="9"/>
      <c r="HCU62" s="9"/>
      <c r="HCV62" s="9"/>
      <c r="HCW62" s="9"/>
      <c r="HCX62" s="9"/>
      <c r="HCY62" s="9"/>
      <c r="HCZ62" s="9"/>
      <c r="HDA62" s="9"/>
      <c r="HDB62" s="9"/>
      <c r="HDC62" s="9"/>
      <c r="HDD62" s="9"/>
      <c r="HDE62" s="9"/>
      <c r="HDF62" s="9"/>
      <c r="HDG62" s="9"/>
      <c r="HDH62" s="9"/>
      <c r="HDI62" s="9"/>
      <c r="HDJ62" s="9"/>
      <c r="HDK62" s="9"/>
      <c r="HDL62" s="9"/>
      <c r="HDM62" s="9"/>
      <c r="HDN62" s="9"/>
      <c r="HDO62" s="9"/>
      <c r="HDP62" s="9"/>
      <c r="HDQ62" s="9"/>
      <c r="HDR62" s="9"/>
      <c r="HDS62" s="9"/>
      <c r="HDT62" s="9"/>
      <c r="HDU62" s="9"/>
      <c r="HDV62" s="9"/>
      <c r="HDW62" s="9"/>
      <c r="HDX62" s="9"/>
      <c r="HDY62" s="9"/>
      <c r="HDZ62" s="9"/>
      <c r="HEA62" s="9"/>
      <c r="HEB62" s="9"/>
      <c r="HEC62" s="9"/>
      <c r="HED62" s="9"/>
      <c r="HEE62" s="9"/>
      <c r="HEF62" s="9"/>
      <c r="HEG62" s="9"/>
      <c r="HEH62" s="9"/>
      <c r="HEI62" s="9"/>
      <c r="HEJ62" s="9"/>
      <c r="HEK62" s="9"/>
      <c r="HEL62" s="9"/>
      <c r="HEM62" s="9"/>
      <c r="HEN62" s="9"/>
      <c r="HEO62" s="9"/>
      <c r="HEP62" s="9"/>
      <c r="HEQ62" s="9"/>
      <c r="HER62" s="9"/>
      <c r="HES62" s="9"/>
      <c r="HET62" s="9"/>
      <c r="HEU62" s="9"/>
      <c r="HEV62" s="9"/>
      <c r="HEW62" s="9"/>
      <c r="HEX62" s="9"/>
      <c r="HEY62" s="9"/>
      <c r="HEZ62" s="9"/>
      <c r="HFA62" s="9"/>
      <c r="HFB62" s="9"/>
      <c r="HFC62" s="9"/>
      <c r="HFD62" s="9"/>
      <c r="HFE62" s="9"/>
      <c r="HFF62" s="9"/>
      <c r="HFG62" s="9"/>
      <c r="HFH62" s="9"/>
      <c r="HFI62" s="9"/>
      <c r="HFJ62" s="9"/>
      <c r="HFK62" s="9"/>
      <c r="HFL62" s="9"/>
      <c r="HFM62" s="9"/>
      <c r="HFN62" s="9"/>
      <c r="HFO62" s="9"/>
      <c r="HFP62" s="9"/>
      <c r="HFQ62" s="9"/>
      <c r="HFR62" s="9"/>
      <c r="HFS62" s="9"/>
      <c r="HFT62" s="9"/>
      <c r="HFU62" s="9"/>
      <c r="HFV62" s="9"/>
      <c r="HFW62" s="9"/>
      <c r="HFX62" s="9"/>
      <c r="HFY62" s="9"/>
      <c r="HFZ62" s="9"/>
      <c r="HGA62" s="9"/>
      <c r="HGB62" s="9"/>
      <c r="HGC62" s="9"/>
      <c r="HGD62" s="9"/>
      <c r="HGE62" s="9"/>
      <c r="HGF62" s="9"/>
      <c r="HGG62" s="9"/>
      <c r="HGH62" s="9"/>
      <c r="HGI62" s="9"/>
      <c r="HGJ62" s="9"/>
      <c r="HGK62" s="9"/>
      <c r="HGL62" s="9"/>
      <c r="HGM62" s="9"/>
      <c r="HGN62" s="9"/>
      <c r="HGO62" s="9"/>
      <c r="HGP62" s="9"/>
      <c r="HGQ62" s="9"/>
      <c r="HGR62" s="9"/>
      <c r="HGS62" s="9"/>
      <c r="HGT62" s="9"/>
      <c r="HGU62" s="9"/>
      <c r="HGV62" s="9"/>
      <c r="HGW62" s="9"/>
      <c r="HGX62" s="9"/>
      <c r="HGY62" s="9"/>
      <c r="HGZ62" s="9"/>
      <c r="HHA62" s="9"/>
      <c r="HHB62" s="9"/>
      <c r="HHC62" s="9"/>
      <c r="HHD62" s="9"/>
      <c r="HHE62" s="9"/>
      <c r="HHF62" s="9"/>
      <c r="HHG62" s="9"/>
      <c r="HHH62" s="9"/>
      <c r="HHI62" s="9"/>
      <c r="HHJ62" s="9"/>
      <c r="HHK62" s="9"/>
      <c r="HHL62" s="9"/>
      <c r="HHM62" s="9"/>
      <c r="HHN62" s="9"/>
      <c r="HHO62" s="9"/>
      <c r="HHP62" s="9"/>
      <c r="HHQ62" s="9"/>
      <c r="HHR62" s="9"/>
      <c r="HHS62" s="9"/>
      <c r="HHT62" s="9"/>
      <c r="HHU62" s="9"/>
      <c r="HHV62" s="9"/>
      <c r="HHW62" s="9"/>
      <c r="HHX62" s="9"/>
      <c r="HHY62" s="9"/>
      <c r="HHZ62" s="9"/>
      <c r="HIA62" s="9"/>
      <c r="HIB62" s="9"/>
      <c r="HIC62" s="9"/>
      <c r="HID62" s="9"/>
      <c r="HIE62" s="9"/>
      <c r="HIF62" s="9"/>
      <c r="HIG62" s="9"/>
      <c r="HIH62" s="9"/>
      <c r="HII62" s="9"/>
      <c r="HIJ62" s="9"/>
      <c r="HIK62" s="9"/>
      <c r="HIL62" s="9"/>
      <c r="HIM62" s="9"/>
      <c r="HIN62" s="9"/>
      <c r="HIO62" s="9"/>
      <c r="HIP62" s="9"/>
      <c r="HIQ62" s="9"/>
      <c r="HIR62" s="9"/>
      <c r="HIS62" s="9"/>
      <c r="HIT62" s="9"/>
      <c r="HIU62" s="9"/>
      <c r="HIV62" s="9"/>
      <c r="HIW62" s="9"/>
      <c r="HIX62" s="9"/>
      <c r="HIY62" s="9"/>
      <c r="HIZ62" s="9"/>
      <c r="HJA62" s="9"/>
      <c r="HJB62" s="9"/>
      <c r="HJC62" s="9"/>
      <c r="HJD62" s="9"/>
      <c r="HJE62" s="9"/>
      <c r="HJF62" s="9"/>
      <c r="HJG62" s="9"/>
      <c r="HJH62" s="9"/>
      <c r="HJI62" s="9"/>
      <c r="HJJ62" s="9"/>
      <c r="HJK62" s="9"/>
      <c r="HJL62" s="9"/>
      <c r="HJM62" s="9"/>
      <c r="HJN62" s="9"/>
      <c r="HJO62" s="9"/>
      <c r="HJP62" s="9"/>
      <c r="HJQ62" s="9"/>
      <c r="HJR62" s="9"/>
      <c r="HJS62" s="9"/>
      <c r="HJT62" s="9"/>
      <c r="HJU62" s="9"/>
      <c r="HJV62" s="9"/>
      <c r="HJW62" s="9"/>
      <c r="HJX62" s="9"/>
      <c r="HJY62" s="9"/>
      <c r="HJZ62" s="9"/>
      <c r="HKA62" s="9"/>
      <c r="HKB62" s="9"/>
      <c r="HKC62" s="9"/>
      <c r="HKD62" s="9"/>
      <c r="HKE62" s="9"/>
      <c r="HKF62" s="9"/>
      <c r="HKG62" s="9"/>
      <c r="HKH62" s="9"/>
      <c r="HKI62" s="9"/>
      <c r="HKJ62" s="9"/>
      <c r="HKK62" s="9"/>
      <c r="HKL62" s="9"/>
      <c r="HKM62" s="9"/>
      <c r="HKN62" s="9"/>
      <c r="HKO62" s="9"/>
      <c r="HKP62" s="9"/>
      <c r="HKQ62" s="9"/>
      <c r="HKR62" s="9"/>
      <c r="HKS62" s="9"/>
      <c r="HKT62" s="9"/>
      <c r="HKU62" s="9"/>
      <c r="HKV62" s="9"/>
      <c r="HKW62" s="9"/>
      <c r="HKX62" s="9"/>
      <c r="HKY62" s="9"/>
      <c r="HKZ62" s="9"/>
      <c r="HLA62" s="9"/>
      <c r="HLB62" s="9"/>
      <c r="HLC62" s="9"/>
      <c r="HLD62" s="9"/>
      <c r="HLE62" s="9"/>
      <c r="HLF62" s="9"/>
      <c r="HLG62" s="9"/>
      <c r="HLH62" s="9"/>
      <c r="HLI62" s="9"/>
      <c r="HLJ62" s="9"/>
      <c r="HLK62" s="9"/>
      <c r="HLL62" s="9"/>
      <c r="HLM62" s="9"/>
      <c r="HLN62" s="9"/>
      <c r="HLO62" s="9"/>
      <c r="HLP62" s="9"/>
      <c r="HLQ62" s="9"/>
      <c r="HLR62" s="9"/>
      <c r="HLS62" s="9"/>
      <c r="HLT62" s="9"/>
      <c r="HLU62" s="9"/>
      <c r="HLV62" s="9"/>
      <c r="HLW62" s="9"/>
      <c r="HLX62" s="9"/>
      <c r="HLY62" s="9"/>
      <c r="HLZ62" s="9"/>
      <c r="HMA62" s="9"/>
      <c r="HMB62" s="9"/>
      <c r="HMC62" s="9"/>
      <c r="HMD62" s="9"/>
      <c r="HME62" s="9"/>
      <c r="HMF62" s="9"/>
      <c r="HMG62" s="9"/>
      <c r="HMH62" s="9"/>
      <c r="HMI62" s="9"/>
      <c r="HMJ62" s="9"/>
      <c r="HMK62" s="9"/>
      <c r="HML62" s="9"/>
      <c r="HMM62" s="9"/>
      <c r="HMN62" s="9"/>
      <c r="HMO62" s="9"/>
      <c r="HMP62" s="9"/>
      <c r="HMQ62" s="9"/>
      <c r="HMR62" s="9"/>
      <c r="HMS62" s="9"/>
      <c r="HMT62" s="9"/>
      <c r="HMU62" s="9"/>
      <c r="HMV62" s="9"/>
      <c r="HMW62" s="9"/>
      <c r="HMX62" s="9"/>
      <c r="HMY62" s="9"/>
      <c r="HMZ62" s="9"/>
      <c r="HNA62" s="9"/>
      <c r="HNB62" s="9"/>
      <c r="HNC62" s="9"/>
      <c r="HND62" s="9"/>
      <c r="HNE62" s="9"/>
      <c r="HNF62" s="9"/>
      <c r="HNG62" s="9"/>
      <c r="HNH62" s="9"/>
      <c r="HNI62" s="9"/>
      <c r="HNJ62" s="9"/>
      <c r="HNK62" s="9"/>
      <c r="HNL62" s="9"/>
      <c r="HNM62" s="9"/>
      <c r="HNN62" s="9"/>
      <c r="HNO62" s="9"/>
      <c r="HNP62" s="9"/>
      <c r="HNQ62" s="9"/>
      <c r="HNR62" s="9"/>
      <c r="HNS62" s="9"/>
      <c r="HNT62" s="9"/>
      <c r="HNU62" s="9"/>
      <c r="HNV62" s="9"/>
      <c r="HNW62" s="9"/>
      <c r="HNX62" s="9"/>
      <c r="HNY62" s="9"/>
      <c r="HNZ62" s="9"/>
      <c r="HOA62" s="9"/>
      <c r="HOB62" s="9"/>
      <c r="HOC62" s="9"/>
      <c r="HOD62" s="9"/>
      <c r="HOE62" s="9"/>
      <c r="HOF62" s="9"/>
      <c r="HOG62" s="9"/>
      <c r="HOH62" s="9"/>
      <c r="HOI62" s="9"/>
      <c r="HOJ62" s="9"/>
      <c r="HOK62" s="9"/>
      <c r="HOL62" s="9"/>
      <c r="HOM62" s="9"/>
      <c r="HON62" s="9"/>
      <c r="HOO62" s="9"/>
      <c r="HOP62" s="9"/>
      <c r="HOQ62" s="9"/>
      <c r="HOR62" s="9"/>
      <c r="HOS62" s="9"/>
      <c r="HOT62" s="9"/>
      <c r="HOU62" s="9"/>
      <c r="HOV62" s="9"/>
      <c r="HOW62" s="9"/>
      <c r="HOX62" s="9"/>
      <c r="HOY62" s="9"/>
      <c r="HOZ62" s="9"/>
      <c r="HPA62" s="9"/>
      <c r="HPB62" s="9"/>
      <c r="HPC62" s="9"/>
      <c r="HPD62" s="9"/>
      <c r="HPE62" s="9"/>
      <c r="HPF62" s="9"/>
      <c r="HPG62" s="9"/>
      <c r="HPH62" s="9"/>
      <c r="HPI62" s="9"/>
      <c r="HPJ62" s="9"/>
      <c r="HPK62" s="9"/>
      <c r="HPL62" s="9"/>
      <c r="HPM62" s="9"/>
      <c r="HPN62" s="9"/>
      <c r="HPO62" s="9"/>
      <c r="HPP62" s="9"/>
      <c r="HPQ62" s="9"/>
      <c r="HPR62" s="9"/>
      <c r="HPS62" s="9"/>
      <c r="HPT62" s="9"/>
      <c r="HPU62" s="9"/>
      <c r="HPV62" s="9"/>
      <c r="HPW62" s="9"/>
      <c r="HPX62" s="9"/>
      <c r="HPY62" s="9"/>
      <c r="HPZ62" s="9"/>
      <c r="HQA62" s="9"/>
      <c r="HQB62" s="9"/>
      <c r="HQC62" s="9"/>
      <c r="HQD62" s="9"/>
      <c r="HQE62" s="9"/>
      <c r="HQF62" s="9"/>
      <c r="HQG62" s="9"/>
      <c r="HQH62" s="9"/>
      <c r="HQI62" s="9"/>
      <c r="HQJ62" s="9"/>
      <c r="HQK62" s="9"/>
      <c r="HQL62" s="9"/>
      <c r="HQM62" s="9"/>
      <c r="HQN62" s="9"/>
      <c r="HQO62" s="9"/>
      <c r="HQP62" s="9"/>
      <c r="HQQ62" s="9"/>
      <c r="HQR62" s="9"/>
      <c r="HQS62" s="9"/>
      <c r="HQT62" s="9"/>
      <c r="HQU62" s="9"/>
      <c r="HQV62" s="9"/>
      <c r="HQW62" s="9"/>
      <c r="HQX62" s="9"/>
      <c r="HQY62" s="9"/>
      <c r="HQZ62" s="9"/>
      <c r="HRA62" s="9"/>
      <c r="HRB62" s="9"/>
      <c r="HRC62" s="9"/>
      <c r="HRD62" s="9"/>
      <c r="HRE62" s="9"/>
      <c r="HRF62" s="9"/>
      <c r="HRG62" s="9"/>
      <c r="HRH62" s="9"/>
      <c r="HRI62" s="9"/>
      <c r="HRJ62" s="9"/>
      <c r="HRK62" s="9"/>
      <c r="HRL62" s="9"/>
      <c r="HRM62" s="9"/>
      <c r="HRN62" s="9"/>
      <c r="HRO62" s="9"/>
      <c r="HRP62" s="9"/>
      <c r="HRQ62" s="9"/>
      <c r="HRR62" s="9"/>
      <c r="HRS62" s="9"/>
      <c r="HRT62" s="9"/>
      <c r="HRU62" s="9"/>
      <c r="HRV62" s="9"/>
      <c r="HRW62" s="9"/>
      <c r="HRX62" s="9"/>
      <c r="HRY62" s="9"/>
      <c r="HRZ62" s="9"/>
      <c r="HSA62" s="9"/>
      <c r="HSB62" s="9"/>
      <c r="HSC62" s="9"/>
      <c r="HSD62" s="9"/>
      <c r="HSE62" s="9"/>
      <c r="HSF62" s="9"/>
      <c r="HSG62" s="9"/>
      <c r="HSH62" s="9"/>
      <c r="HSI62" s="9"/>
      <c r="HSJ62" s="9"/>
      <c r="HSK62" s="9"/>
      <c r="HSL62" s="9"/>
      <c r="HSM62" s="9"/>
      <c r="HSN62" s="9"/>
      <c r="HSO62" s="9"/>
      <c r="HSP62" s="9"/>
      <c r="HSQ62" s="9"/>
      <c r="HSR62" s="9"/>
      <c r="HSS62" s="9"/>
      <c r="HST62" s="9"/>
      <c r="HSU62" s="9"/>
      <c r="HSV62" s="9"/>
      <c r="HSW62" s="9"/>
      <c r="HSX62" s="9"/>
      <c r="HSY62" s="9"/>
      <c r="HSZ62" s="9"/>
      <c r="HTA62" s="9"/>
      <c r="HTB62" s="9"/>
      <c r="HTC62" s="9"/>
      <c r="HTD62" s="9"/>
      <c r="HTE62" s="9"/>
      <c r="HTF62" s="9"/>
      <c r="HTG62" s="9"/>
      <c r="HTH62" s="9"/>
      <c r="HTI62" s="9"/>
      <c r="HTJ62" s="9"/>
      <c r="HTK62" s="9"/>
      <c r="HTL62" s="9"/>
      <c r="HTM62" s="9"/>
      <c r="HTN62" s="9"/>
      <c r="HTO62" s="9"/>
      <c r="HTP62" s="9"/>
      <c r="HTQ62" s="9"/>
      <c r="HTR62" s="9"/>
      <c r="HTS62" s="9"/>
      <c r="HTT62" s="9"/>
      <c r="HTU62" s="9"/>
      <c r="HTV62" s="9"/>
      <c r="HTW62" s="9"/>
      <c r="HTX62" s="9"/>
      <c r="HTY62" s="9"/>
      <c r="HTZ62" s="9"/>
      <c r="HUA62" s="9"/>
      <c r="HUB62" s="9"/>
      <c r="HUC62" s="9"/>
      <c r="HUD62" s="9"/>
      <c r="HUE62" s="9"/>
      <c r="HUF62" s="9"/>
      <c r="HUG62" s="9"/>
      <c r="HUH62" s="9"/>
      <c r="HUI62" s="9"/>
      <c r="HUJ62" s="9"/>
      <c r="HUK62" s="9"/>
      <c r="HUL62" s="9"/>
      <c r="HUM62" s="9"/>
      <c r="HUN62" s="9"/>
      <c r="HUO62" s="9"/>
      <c r="HUP62" s="9"/>
      <c r="HUQ62" s="9"/>
      <c r="HUR62" s="9"/>
      <c r="HUS62" s="9"/>
      <c r="HUT62" s="9"/>
      <c r="HUU62" s="9"/>
      <c r="HUV62" s="9"/>
      <c r="HUW62" s="9"/>
      <c r="HUX62" s="9"/>
      <c r="HUY62" s="9"/>
      <c r="HUZ62" s="9"/>
      <c r="HVA62" s="9"/>
      <c r="HVB62" s="9"/>
      <c r="HVC62" s="9"/>
      <c r="HVD62" s="9"/>
      <c r="HVE62" s="9"/>
      <c r="HVF62" s="9"/>
      <c r="HVG62" s="9"/>
      <c r="HVH62" s="9"/>
      <c r="HVI62" s="9"/>
      <c r="HVJ62" s="9"/>
      <c r="HVK62" s="9"/>
      <c r="HVL62" s="9"/>
      <c r="HVM62" s="9"/>
      <c r="HVN62" s="9"/>
      <c r="HVO62" s="9"/>
      <c r="HVP62" s="9"/>
      <c r="HVQ62" s="9"/>
      <c r="HVR62" s="9"/>
      <c r="HVS62" s="9"/>
      <c r="HVT62" s="9"/>
      <c r="HVU62" s="9"/>
      <c r="HVV62" s="9"/>
      <c r="HVW62" s="9"/>
      <c r="HVX62" s="9"/>
      <c r="HVY62" s="9"/>
      <c r="HVZ62" s="9"/>
      <c r="HWA62" s="9"/>
      <c r="HWB62" s="9"/>
      <c r="HWC62" s="9"/>
      <c r="HWD62" s="9"/>
      <c r="HWE62" s="9"/>
      <c r="HWF62" s="9"/>
      <c r="HWG62" s="9"/>
      <c r="HWH62" s="9"/>
      <c r="HWI62" s="9"/>
      <c r="HWJ62" s="9"/>
      <c r="HWK62" s="9"/>
      <c r="HWL62" s="9"/>
      <c r="HWM62" s="9"/>
      <c r="HWN62" s="9"/>
      <c r="HWO62" s="9"/>
      <c r="HWP62" s="9"/>
      <c r="HWQ62" s="9"/>
      <c r="HWR62" s="9"/>
      <c r="HWS62" s="9"/>
      <c r="HWT62" s="9"/>
      <c r="HWU62" s="9"/>
      <c r="HWV62" s="9"/>
      <c r="HWW62" s="9"/>
      <c r="HWX62" s="9"/>
      <c r="HWY62" s="9"/>
      <c r="HWZ62" s="9"/>
      <c r="HXA62" s="9"/>
      <c r="HXB62" s="9"/>
      <c r="HXC62" s="9"/>
      <c r="HXD62" s="9"/>
      <c r="HXE62" s="9"/>
      <c r="HXF62" s="9"/>
      <c r="HXG62" s="9"/>
      <c r="HXH62" s="9"/>
      <c r="HXI62" s="9"/>
      <c r="HXJ62" s="9"/>
      <c r="HXK62" s="9"/>
      <c r="HXL62" s="9"/>
      <c r="HXM62" s="9"/>
      <c r="HXN62" s="9"/>
      <c r="HXO62" s="9"/>
      <c r="HXP62" s="9"/>
      <c r="HXQ62" s="9"/>
      <c r="HXR62" s="9"/>
      <c r="HXS62" s="9"/>
      <c r="HXT62" s="9"/>
      <c r="HXU62" s="9"/>
      <c r="HXV62" s="9"/>
      <c r="HXW62" s="9"/>
      <c r="HXX62" s="9"/>
      <c r="HXY62" s="9"/>
      <c r="HXZ62" s="9"/>
      <c r="HYA62" s="9"/>
      <c r="HYB62" s="9"/>
      <c r="HYC62" s="9"/>
      <c r="HYD62" s="9"/>
      <c r="HYE62" s="9"/>
      <c r="HYF62" s="9"/>
      <c r="HYG62" s="9"/>
      <c r="HYH62" s="9"/>
      <c r="HYI62" s="9"/>
      <c r="HYJ62" s="9"/>
      <c r="HYK62" s="9"/>
      <c r="HYL62" s="9"/>
      <c r="HYM62" s="9"/>
      <c r="HYN62" s="9"/>
      <c r="HYO62" s="9"/>
      <c r="HYP62" s="9"/>
      <c r="HYQ62" s="9"/>
      <c r="HYR62" s="9"/>
      <c r="HYS62" s="9"/>
      <c r="HYT62" s="9"/>
      <c r="HYU62" s="9"/>
      <c r="HYV62" s="9"/>
      <c r="HYW62" s="9"/>
      <c r="HYX62" s="9"/>
      <c r="HYY62" s="9"/>
      <c r="HYZ62" s="9"/>
      <c r="HZA62" s="9"/>
      <c r="HZB62" s="9"/>
      <c r="HZC62" s="9"/>
      <c r="HZD62" s="9"/>
      <c r="HZE62" s="9"/>
      <c r="HZF62" s="9"/>
      <c r="HZG62" s="9"/>
      <c r="HZH62" s="9"/>
      <c r="HZI62" s="9"/>
      <c r="HZJ62" s="9"/>
      <c r="HZK62" s="9"/>
      <c r="HZL62" s="9"/>
      <c r="HZM62" s="9"/>
      <c r="HZN62" s="9"/>
      <c r="HZO62" s="9"/>
      <c r="HZP62" s="9"/>
      <c r="HZQ62" s="9"/>
      <c r="HZR62" s="9"/>
      <c r="HZS62" s="9"/>
      <c r="HZT62" s="9"/>
      <c r="HZU62" s="9"/>
      <c r="HZV62" s="9"/>
      <c r="HZW62" s="9"/>
      <c r="HZX62" s="9"/>
      <c r="HZY62" s="9"/>
      <c r="HZZ62" s="9"/>
      <c r="IAA62" s="9"/>
      <c r="IAB62" s="9"/>
      <c r="IAC62" s="9"/>
      <c r="IAD62" s="9"/>
      <c r="IAE62" s="9"/>
      <c r="IAF62" s="9"/>
      <c r="IAG62" s="9"/>
      <c r="IAH62" s="9"/>
      <c r="IAI62" s="9"/>
      <c r="IAJ62" s="9"/>
      <c r="IAK62" s="9"/>
      <c r="IAL62" s="9"/>
      <c r="IAM62" s="9"/>
      <c r="IAN62" s="9"/>
      <c r="IAO62" s="9"/>
      <c r="IAP62" s="9"/>
      <c r="IAQ62" s="9"/>
      <c r="IAR62" s="9"/>
      <c r="IAS62" s="9"/>
      <c r="IAT62" s="9"/>
      <c r="IAU62" s="9"/>
      <c r="IAV62" s="9"/>
      <c r="IAW62" s="9"/>
      <c r="IAX62" s="9"/>
      <c r="IAY62" s="9"/>
      <c r="IAZ62" s="9"/>
      <c r="IBA62" s="9"/>
      <c r="IBB62" s="9"/>
      <c r="IBC62" s="9"/>
      <c r="IBD62" s="9"/>
      <c r="IBE62" s="9"/>
      <c r="IBF62" s="9"/>
      <c r="IBG62" s="9"/>
      <c r="IBH62" s="9"/>
      <c r="IBI62" s="9"/>
      <c r="IBJ62" s="9"/>
      <c r="IBK62" s="9"/>
      <c r="IBL62" s="9"/>
      <c r="IBM62" s="9"/>
      <c r="IBN62" s="9"/>
      <c r="IBO62" s="9"/>
      <c r="IBP62" s="9"/>
      <c r="IBQ62" s="9"/>
      <c r="IBR62" s="9"/>
      <c r="IBS62" s="9"/>
      <c r="IBT62" s="9"/>
      <c r="IBU62" s="9"/>
      <c r="IBV62" s="9"/>
      <c r="IBW62" s="9"/>
      <c r="IBX62" s="9"/>
      <c r="IBY62" s="9"/>
      <c r="IBZ62" s="9"/>
      <c r="ICA62" s="9"/>
      <c r="ICB62" s="9"/>
      <c r="ICC62" s="9"/>
      <c r="ICD62" s="9"/>
      <c r="ICE62" s="9"/>
      <c r="ICF62" s="9"/>
      <c r="ICG62" s="9"/>
      <c r="ICH62" s="9"/>
      <c r="ICI62" s="9"/>
      <c r="ICJ62" s="9"/>
      <c r="ICK62" s="9"/>
      <c r="ICL62" s="9"/>
      <c r="ICM62" s="9"/>
      <c r="ICN62" s="9"/>
      <c r="ICO62" s="9"/>
      <c r="ICP62" s="9"/>
      <c r="ICQ62" s="9"/>
      <c r="ICR62" s="9"/>
      <c r="ICS62" s="9"/>
      <c r="ICT62" s="9"/>
      <c r="ICU62" s="9"/>
      <c r="ICV62" s="9"/>
      <c r="ICW62" s="9"/>
      <c r="ICX62" s="9"/>
      <c r="ICY62" s="9"/>
      <c r="ICZ62" s="9"/>
      <c r="IDA62" s="9"/>
      <c r="IDB62" s="9"/>
      <c r="IDC62" s="9"/>
      <c r="IDD62" s="9"/>
      <c r="IDE62" s="9"/>
      <c r="IDF62" s="9"/>
      <c r="IDG62" s="9"/>
      <c r="IDH62" s="9"/>
      <c r="IDI62" s="9"/>
      <c r="IDJ62" s="9"/>
      <c r="IDK62" s="9"/>
      <c r="IDL62" s="9"/>
      <c r="IDM62" s="9"/>
      <c r="IDN62" s="9"/>
      <c r="IDO62" s="9"/>
      <c r="IDP62" s="9"/>
      <c r="IDQ62" s="9"/>
      <c r="IDR62" s="9"/>
      <c r="IDS62" s="9"/>
      <c r="IDT62" s="9"/>
      <c r="IDU62" s="9"/>
      <c r="IDV62" s="9"/>
      <c r="IDW62" s="9"/>
      <c r="IDX62" s="9"/>
      <c r="IDY62" s="9"/>
      <c r="IDZ62" s="9"/>
      <c r="IEA62" s="9"/>
      <c r="IEB62" s="9"/>
      <c r="IEC62" s="9"/>
      <c r="IED62" s="9"/>
      <c r="IEE62" s="9"/>
      <c r="IEF62" s="9"/>
      <c r="IEG62" s="9"/>
      <c r="IEH62" s="9"/>
      <c r="IEI62" s="9"/>
      <c r="IEJ62" s="9"/>
      <c r="IEK62" s="9"/>
      <c r="IEL62" s="9"/>
      <c r="IEM62" s="9"/>
      <c r="IEN62" s="9"/>
      <c r="IEO62" s="9"/>
      <c r="IEP62" s="9"/>
      <c r="IEQ62" s="9"/>
      <c r="IER62" s="9"/>
      <c r="IES62" s="9"/>
      <c r="IET62" s="9"/>
      <c r="IEU62" s="9"/>
      <c r="IEV62" s="9"/>
      <c r="IEW62" s="9"/>
      <c r="IEX62" s="9"/>
      <c r="IEY62" s="9"/>
      <c r="IEZ62" s="9"/>
      <c r="IFA62" s="9"/>
      <c r="IFB62" s="9"/>
      <c r="IFC62" s="9"/>
      <c r="IFD62" s="9"/>
      <c r="IFE62" s="9"/>
      <c r="IFF62" s="9"/>
      <c r="IFG62" s="9"/>
      <c r="IFH62" s="9"/>
      <c r="IFI62" s="9"/>
      <c r="IFJ62" s="9"/>
      <c r="IFK62" s="9"/>
      <c r="IFL62" s="9"/>
      <c r="IFM62" s="9"/>
      <c r="IFN62" s="9"/>
      <c r="IFO62" s="9"/>
      <c r="IFP62" s="9"/>
      <c r="IFQ62" s="9"/>
      <c r="IFR62" s="9"/>
      <c r="IFS62" s="9"/>
      <c r="IFT62" s="9"/>
      <c r="IFU62" s="9"/>
      <c r="IFV62" s="9"/>
      <c r="IFW62" s="9"/>
      <c r="IFX62" s="9"/>
      <c r="IFY62" s="9"/>
      <c r="IFZ62" s="9"/>
      <c r="IGA62" s="9"/>
      <c r="IGB62" s="9"/>
      <c r="IGC62" s="9"/>
      <c r="IGD62" s="9"/>
      <c r="IGE62" s="9"/>
      <c r="IGF62" s="9"/>
      <c r="IGG62" s="9"/>
      <c r="IGH62" s="9"/>
      <c r="IGI62" s="9"/>
      <c r="IGJ62" s="9"/>
      <c r="IGK62" s="9"/>
      <c r="IGL62" s="9"/>
      <c r="IGM62" s="9"/>
      <c r="IGN62" s="9"/>
      <c r="IGO62" s="9"/>
      <c r="IGP62" s="9"/>
      <c r="IGQ62" s="9"/>
      <c r="IGR62" s="9"/>
      <c r="IGS62" s="9"/>
      <c r="IGT62" s="9"/>
      <c r="IGU62" s="9"/>
      <c r="IGV62" s="9"/>
      <c r="IGW62" s="9"/>
      <c r="IGX62" s="9"/>
      <c r="IGY62" s="9"/>
      <c r="IGZ62" s="9"/>
      <c r="IHA62" s="9"/>
      <c r="IHB62" s="9"/>
      <c r="IHC62" s="9"/>
      <c r="IHD62" s="9"/>
      <c r="IHE62" s="9"/>
      <c r="IHF62" s="9"/>
      <c r="IHG62" s="9"/>
      <c r="IHH62" s="9"/>
      <c r="IHI62" s="9"/>
      <c r="IHJ62" s="9"/>
      <c r="IHK62" s="9"/>
      <c r="IHL62" s="9"/>
      <c r="IHM62" s="9"/>
      <c r="IHN62" s="9"/>
      <c r="IHO62" s="9"/>
      <c r="IHP62" s="9"/>
      <c r="IHQ62" s="9"/>
      <c r="IHR62" s="9"/>
      <c r="IHS62" s="9"/>
      <c r="IHT62" s="9"/>
      <c r="IHU62" s="9"/>
      <c r="IHV62" s="9"/>
      <c r="IHW62" s="9"/>
      <c r="IHX62" s="9"/>
      <c r="IHY62" s="9"/>
      <c r="IHZ62" s="9"/>
      <c r="IIA62" s="9"/>
      <c r="IIB62" s="9"/>
      <c r="IIC62" s="9"/>
      <c r="IID62" s="9"/>
      <c r="IIE62" s="9"/>
      <c r="IIF62" s="9"/>
      <c r="IIG62" s="9"/>
      <c r="IIH62" s="9"/>
      <c r="III62" s="9"/>
      <c r="IIJ62" s="9"/>
      <c r="IIK62" s="9"/>
      <c r="IIL62" s="9"/>
      <c r="IIM62" s="9"/>
      <c r="IIN62" s="9"/>
      <c r="IIO62" s="9"/>
      <c r="IIP62" s="9"/>
      <c r="IIQ62" s="9"/>
      <c r="IIR62" s="9"/>
      <c r="IIS62" s="9"/>
      <c r="IIT62" s="9"/>
      <c r="IIU62" s="9"/>
      <c r="IIV62" s="9"/>
      <c r="IIW62" s="9"/>
      <c r="IIX62" s="9"/>
      <c r="IIY62" s="9"/>
      <c r="IIZ62" s="9"/>
      <c r="IJA62" s="9"/>
      <c r="IJB62" s="9"/>
      <c r="IJC62" s="9"/>
      <c r="IJD62" s="9"/>
      <c r="IJE62" s="9"/>
      <c r="IJF62" s="9"/>
      <c r="IJG62" s="9"/>
      <c r="IJH62" s="9"/>
      <c r="IJI62" s="9"/>
      <c r="IJJ62" s="9"/>
      <c r="IJK62" s="9"/>
      <c r="IJL62" s="9"/>
      <c r="IJM62" s="9"/>
      <c r="IJN62" s="9"/>
      <c r="IJO62" s="9"/>
      <c r="IJP62" s="9"/>
      <c r="IJQ62" s="9"/>
      <c r="IJR62" s="9"/>
      <c r="IJS62" s="9"/>
      <c r="IJT62" s="9"/>
      <c r="IJU62" s="9"/>
      <c r="IJV62" s="9"/>
      <c r="IJW62" s="9"/>
      <c r="IJX62" s="9"/>
      <c r="IJY62" s="9"/>
      <c r="IJZ62" s="9"/>
      <c r="IKA62" s="9"/>
      <c r="IKB62" s="9"/>
      <c r="IKC62" s="9"/>
      <c r="IKD62" s="9"/>
      <c r="IKE62" s="9"/>
      <c r="IKF62" s="9"/>
      <c r="IKG62" s="9"/>
      <c r="IKH62" s="9"/>
      <c r="IKI62" s="9"/>
      <c r="IKJ62" s="9"/>
      <c r="IKK62" s="9"/>
      <c r="IKL62" s="9"/>
      <c r="IKM62" s="9"/>
      <c r="IKN62" s="9"/>
      <c r="IKO62" s="9"/>
      <c r="IKP62" s="9"/>
      <c r="IKQ62" s="9"/>
      <c r="IKR62" s="9"/>
      <c r="IKS62" s="9"/>
      <c r="IKT62" s="9"/>
      <c r="IKU62" s="9"/>
      <c r="IKV62" s="9"/>
      <c r="IKW62" s="9"/>
      <c r="IKX62" s="9"/>
      <c r="IKY62" s="9"/>
      <c r="IKZ62" s="9"/>
      <c r="ILA62" s="9"/>
      <c r="ILB62" s="9"/>
      <c r="ILC62" s="9"/>
      <c r="ILD62" s="9"/>
      <c r="ILE62" s="9"/>
      <c r="ILF62" s="9"/>
      <c r="ILG62" s="9"/>
      <c r="ILH62" s="9"/>
      <c r="ILI62" s="9"/>
      <c r="ILJ62" s="9"/>
      <c r="ILK62" s="9"/>
      <c r="ILL62" s="9"/>
      <c r="ILM62" s="9"/>
      <c r="ILN62" s="9"/>
      <c r="ILO62" s="9"/>
      <c r="ILP62" s="9"/>
      <c r="ILQ62" s="9"/>
      <c r="ILR62" s="9"/>
      <c r="ILS62" s="9"/>
      <c r="ILT62" s="9"/>
      <c r="ILU62" s="9"/>
      <c r="ILV62" s="9"/>
      <c r="ILW62" s="9"/>
      <c r="ILX62" s="9"/>
      <c r="ILY62" s="9"/>
      <c r="ILZ62" s="9"/>
      <c r="IMA62" s="9"/>
      <c r="IMB62" s="9"/>
      <c r="IMC62" s="9"/>
      <c r="IMD62" s="9"/>
      <c r="IME62" s="9"/>
      <c r="IMF62" s="9"/>
      <c r="IMG62" s="9"/>
      <c r="IMH62" s="9"/>
      <c r="IMI62" s="9"/>
      <c r="IMJ62" s="9"/>
      <c r="IMK62" s="9"/>
      <c r="IML62" s="9"/>
      <c r="IMM62" s="9"/>
      <c r="IMN62" s="9"/>
      <c r="IMO62" s="9"/>
      <c r="IMP62" s="9"/>
      <c r="IMQ62" s="9"/>
      <c r="IMR62" s="9"/>
      <c r="IMS62" s="9"/>
      <c r="IMT62" s="9"/>
      <c r="IMU62" s="9"/>
      <c r="IMV62" s="9"/>
      <c r="IMW62" s="9"/>
      <c r="IMX62" s="9"/>
      <c r="IMY62" s="9"/>
      <c r="IMZ62" s="9"/>
      <c r="INA62" s="9"/>
      <c r="INB62" s="9"/>
      <c r="INC62" s="9"/>
      <c r="IND62" s="9"/>
      <c r="INE62" s="9"/>
      <c r="INF62" s="9"/>
      <c r="ING62" s="9"/>
      <c r="INH62" s="9"/>
      <c r="INI62" s="9"/>
      <c r="INJ62" s="9"/>
      <c r="INK62" s="9"/>
      <c r="INL62" s="9"/>
      <c r="INM62" s="9"/>
      <c r="INN62" s="9"/>
      <c r="INO62" s="9"/>
      <c r="INP62" s="9"/>
      <c r="INQ62" s="9"/>
      <c r="INR62" s="9"/>
      <c r="INS62" s="9"/>
      <c r="INT62" s="9"/>
      <c r="INU62" s="9"/>
      <c r="INV62" s="9"/>
      <c r="INW62" s="9"/>
      <c r="INX62" s="9"/>
      <c r="INY62" s="9"/>
      <c r="INZ62" s="9"/>
      <c r="IOA62" s="9"/>
      <c r="IOB62" s="9"/>
      <c r="IOC62" s="9"/>
      <c r="IOD62" s="9"/>
      <c r="IOE62" s="9"/>
      <c r="IOF62" s="9"/>
      <c r="IOG62" s="9"/>
      <c r="IOH62" s="9"/>
      <c r="IOI62" s="9"/>
      <c r="IOJ62" s="9"/>
      <c r="IOK62" s="9"/>
      <c r="IOL62" s="9"/>
      <c r="IOM62" s="9"/>
      <c r="ION62" s="9"/>
      <c r="IOO62" s="9"/>
      <c r="IOP62" s="9"/>
      <c r="IOQ62" s="9"/>
      <c r="IOR62" s="9"/>
      <c r="IOS62" s="9"/>
      <c r="IOT62" s="9"/>
      <c r="IOU62" s="9"/>
      <c r="IOV62" s="9"/>
      <c r="IOW62" s="9"/>
      <c r="IOX62" s="9"/>
      <c r="IOY62" s="9"/>
      <c r="IOZ62" s="9"/>
      <c r="IPA62" s="9"/>
      <c r="IPB62" s="9"/>
      <c r="IPC62" s="9"/>
      <c r="IPD62" s="9"/>
      <c r="IPE62" s="9"/>
      <c r="IPF62" s="9"/>
      <c r="IPG62" s="9"/>
      <c r="IPH62" s="9"/>
      <c r="IPI62" s="9"/>
      <c r="IPJ62" s="9"/>
      <c r="IPK62" s="9"/>
      <c r="IPL62" s="9"/>
      <c r="IPM62" s="9"/>
      <c r="IPN62" s="9"/>
      <c r="IPO62" s="9"/>
      <c r="IPP62" s="9"/>
      <c r="IPQ62" s="9"/>
      <c r="IPR62" s="9"/>
      <c r="IPS62" s="9"/>
      <c r="IPT62" s="9"/>
      <c r="IPU62" s="9"/>
      <c r="IPV62" s="9"/>
      <c r="IPW62" s="9"/>
      <c r="IPX62" s="9"/>
      <c r="IPY62" s="9"/>
      <c r="IPZ62" s="9"/>
      <c r="IQA62" s="9"/>
      <c r="IQB62" s="9"/>
      <c r="IQC62" s="9"/>
      <c r="IQD62" s="9"/>
      <c r="IQE62" s="9"/>
      <c r="IQF62" s="9"/>
      <c r="IQG62" s="9"/>
      <c r="IQH62" s="9"/>
      <c r="IQI62" s="9"/>
      <c r="IQJ62" s="9"/>
      <c r="IQK62" s="9"/>
      <c r="IQL62" s="9"/>
      <c r="IQM62" s="9"/>
      <c r="IQN62" s="9"/>
      <c r="IQO62" s="9"/>
      <c r="IQP62" s="9"/>
      <c r="IQQ62" s="9"/>
      <c r="IQR62" s="9"/>
      <c r="IQS62" s="9"/>
      <c r="IQT62" s="9"/>
      <c r="IQU62" s="9"/>
      <c r="IQV62" s="9"/>
      <c r="IQW62" s="9"/>
      <c r="IQX62" s="9"/>
      <c r="IQY62" s="9"/>
      <c r="IQZ62" s="9"/>
      <c r="IRA62" s="9"/>
      <c r="IRB62" s="9"/>
      <c r="IRC62" s="9"/>
      <c r="IRD62" s="9"/>
      <c r="IRE62" s="9"/>
      <c r="IRF62" s="9"/>
      <c r="IRG62" s="9"/>
      <c r="IRH62" s="9"/>
      <c r="IRI62" s="9"/>
      <c r="IRJ62" s="9"/>
      <c r="IRK62" s="9"/>
      <c r="IRL62" s="9"/>
      <c r="IRM62" s="9"/>
      <c r="IRN62" s="9"/>
      <c r="IRO62" s="9"/>
      <c r="IRP62" s="9"/>
      <c r="IRQ62" s="9"/>
      <c r="IRR62" s="9"/>
      <c r="IRS62" s="9"/>
      <c r="IRT62" s="9"/>
      <c r="IRU62" s="9"/>
      <c r="IRV62" s="9"/>
      <c r="IRW62" s="9"/>
      <c r="IRX62" s="9"/>
      <c r="IRY62" s="9"/>
      <c r="IRZ62" s="9"/>
      <c r="ISA62" s="9"/>
      <c r="ISB62" s="9"/>
      <c r="ISC62" s="9"/>
      <c r="ISD62" s="9"/>
      <c r="ISE62" s="9"/>
      <c r="ISF62" s="9"/>
      <c r="ISG62" s="9"/>
      <c r="ISH62" s="9"/>
      <c r="ISI62" s="9"/>
      <c r="ISJ62" s="9"/>
      <c r="ISK62" s="9"/>
      <c r="ISL62" s="9"/>
      <c r="ISM62" s="9"/>
      <c r="ISN62" s="9"/>
      <c r="ISO62" s="9"/>
      <c r="ISP62" s="9"/>
      <c r="ISQ62" s="9"/>
      <c r="ISR62" s="9"/>
      <c r="ISS62" s="9"/>
      <c r="IST62" s="9"/>
      <c r="ISU62" s="9"/>
      <c r="ISV62" s="9"/>
      <c r="ISW62" s="9"/>
      <c r="ISX62" s="9"/>
      <c r="ISY62" s="9"/>
      <c r="ISZ62" s="9"/>
      <c r="ITA62" s="9"/>
      <c r="ITB62" s="9"/>
      <c r="ITC62" s="9"/>
      <c r="ITD62" s="9"/>
      <c r="ITE62" s="9"/>
      <c r="ITF62" s="9"/>
      <c r="ITG62" s="9"/>
      <c r="ITH62" s="9"/>
      <c r="ITI62" s="9"/>
      <c r="ITJ62" s="9"/>
      <c r="ITK62" s="9"/>
      <c r="ITL62" s="9"/>
      <c r="ITM62" s="9"/>
      <c r="ITN62" s="9"/>
      <c r="ITO62" s="9"/>
      <c r="ITP62" s="9"/>
      <c r="ITQ62" s="9"/>
      <c r="ITR62" s="9"/>
      <c r="ITS62" s="9"/>
      <c r="ITT62" s="9"/>
      <c r="ITU62" s="9"/>
      <c r="ITV62" s="9"/>
      <c r="ITW62" s="9"/>
      <c r="ITX62" s="9"/>
      <c r="ITY62" s="9"/>
      <c r="ITZ62" s="9"/>
      <c r="IUA62" s="9"/>
      <c r="IUB62" s="9"/>
      <c r="IUC62" s="9"/>
      <c r="IUD62" s="9"/>
      <c r="IUE62" s="9"/>
      <c r="IUF62" s="9"/>
      <c r="IUG62" s="9"/>
      <c r="IUH62" s="9"/>
      <c r="IUI62" s="9"/>
      <c r="IUJ62" s="9"/>
      <c r="IUK62" s="9"/>
      <c r="IUL62" s="9"/>
      <c r="IUM62" s="9"/>
      <c r="IUN62" s="9"/>
      <c r="IUO62" s="9"/>
      <c r="IUP62" s="9"/>
      <c r="IUQ62" s="9"/>
      <c r="IUR62" s="9"/>
      <c r="IUS62" s="9"/>
      <c r="IUT62" s="9"/>
      <c r="IUU62" s="9"/>
      <c r="IUV62" s="9"/>
      <c r="IUW62" s="9"/>
      <c r="IUX62" s="9"/>
      <c r="IUY62" s="9"/>
      <c r="IUZ62" s="9"/>
      <c r="IVA62" s="9"/>
      <c r="IVB62" s="9"/>
      <c r="IVC62" s="9"/>
      <c r="IVD62" s="9"/>
      <c r="IVE62" s="9"/>
      <c r="IVF62" s="9"/>
      <c r="IVG62" s="9"/>
      <c r="IVH62" s="9"/>
      <c r="IVI62" s="9"/>
      <c r="IVJ62" s="9"/>
      <c r="IVK62" s="9"/>
      <c r="IVL62" s="9"/>
      <c r="IVM62" s="9"/>
      <c r="IVN62" s="9"/>
      <c r="IVO62" s="9"/>
      <c r="IVP62" s="9"/>
      <c r="IVQ62" s="9"/>
      <c r="IVR62" s="9"/>
      <c r="IVS62" s="9"/>
      <c r="IVT62" s="9"/>
      <c r="IVU62" s="9"/>
      <c r="IVV62" s="9"/>
      <c r="IVW62" s="9"/>
      <c r="IVX62" s="9"/>
      <c r="IVY62" s="9"/>
      <c r="IVZ62" s="9"/>
      <c r="IWA62" s="9"/>
      <c r="IWB62" s="9"/>
      <c r="IWC62" s="9"/>
      <c r="IWD62" s="9"/>
      <c r="IWE62" s="9"/>
      <c r="IWF62" s="9"/>
      <c r="IWG62" s="9"/>
      <c r="IWH62" s="9"/>
      <c r="IWI62" s="9"/>
      <c r="IWJ62" s="9"/>
      <c r="IWK62" s="9"/>
      <c r="IWL62" s="9"/>
      <c r="IWM62" s="9"/>
      <c r="IWN62" s="9"/>
      <c r="IWO62" s="9"/>
      <c r="IWP62" s="9"/>
      <c r="IWQ62" s="9"/>
      <c r="IWR62" s="9"/>
      <c r="IWS62" s="9"/>
      <c r="IWT62" s="9"/>
      <c r="IWU62" s="9"/>
      <c r="IWV62" s="9"/>
      <c r="IWW62" s="9"/>
      <c r="IWX62" s="9"/>
      <c r="IWY62" s="9"/>
      <c r="IWZ62" s="9"/>
      <c r="IXA62" s="9"/>
      <c r="IXB62" s="9"/>
      <c r="IXC62" s="9"/>
      <c r="IXD62" s="9"/>
      <c r="IXE62" s="9"/>
      <c r="IXF62" s="9"/>
      <c r="IXG62" s="9"/>
      <c r="IXH62" s="9"/>
      <c r="IXI62" s="9"/>
      <c r="IXJ62" s="9"/>
      <c r="IXK62" s="9"/>
      <c r="IXL62" s="9"/>
      <c r="IXM62" s="9"/>
      <c r="IXN62" s="9"/>
      <c r="IXO62" s="9"/>
      <c r="IXP62" s="9"/>
      <c r="IXQ62" s="9"/>
      <c r="IXR62" s="9"/>
      <c r="IXS62" s="9"/>
      <c r="IXT62" s="9"/>
      <c r="IXU62" s="9"/>
      <c r="IXV62" s="9"/>
      <c r="IXW62" s="9"/>
      <c r="IXX62" s="9"/>
      <c r="IXY62" s="9"/>
      <c r="IXZ62" s="9"/>
      <c r="IYA62" s="9"/>
      <c r="IYB62" s="9"/>
      <c r="IYC62" s="9"/>
      <c r="IYD62" s="9"/>
      <c r="IYE62" s="9"/>
      <c r="IYF62" s="9"/>
      <c r="IYG62" s="9"/>
      <c r="IYH62" s="9"/>
      <c r="IYI62" s="9"/>
      <c r="IYJ62" s="9"/>
      <c r="IYK62" s="9"/>
      <c r="IYL62" s="9"/>
      <c r="IYM62" s="9"/>
      <c r="IYN62" s="9"/>
      <c r="IYO62" s="9"/>
      <c r="IYP62" s="9"/>
      <c r="IYQ62" s="9"/>
      <c r="IYR62" s="9"/>
      <c r="IYS62" s="9"/>
      <c r="IYT62" s="9"/>
      <c r="IYU62" s="9"/>
      <c r="IYV62" s="9"/>
      <c r="IYW62" s="9"/>
      <c r="IYX62" s="9"/>
      <c r="IYY62" s="9"/>
      <c r="IYZ62" s="9"/>
      <c r="IZA62" s="9"/>
      <c r="IZB62" s="9"/>
      <c r="IZC62" s="9"/>
      <c r="IZD62" s="9"/>
      <c r="IZE62" s="9"/>
      <c r="IZF62" s="9"/>
      <c r="IZG62" s="9"/>
      <c r="IZH62" s="9"/>
      <c r="IZI62" s="9"/>
      <c r="IZJ62" s="9"/>
      <c r="IZK62" s="9"/>
      <c r="IZL62" s="9"/>
      <c r="IZM62" s="9"/>
      <c r="IZN62" s="9"/>
      <c r="IZO62" s="9"/>
      <c r="IZP62" s="9"/>
      <c r="IZQ62" s="9"/>
      <c r="IZR62" s="9"/>
      <c r="IZS62" s="9"/>
      <c r="IZT62" s="9"/>
      <c r="IZU62" s="9"/>
      <c r="IZV62" s="9"/>
      <c r="IZW62" s="9"/>
      <c r="IZX62" s="9"/>
      <c r="IZY62" s="9"/>
      <c r="IZZ62" s="9"/>
      <c r="JAA62" s="9"/>
      <c r="JAB62" s="9"/>
      <c r="JAC62" s="9"/>
      <c r="JAD62" s="9"/>
      <c r="JAE62" s="9"/>
      <c r="JAF62" s="9"/>
      <c r="JAG62" s="9"/>
      <c r="JAH62" s="9"/>
      <c r="JAI62" s="9"/>
      <c r="JAJ62" s="9"/>
      <c r="JAK62" s="9"/>
      <c r="JAL62" s="9"/>
      <c r="JAM62" s="9"/>
      <c r="JAN62" s="9"/>
      <c r="JAO62" s="9"/>
      <c r="JAP62" s="9"/>
      <c r="JAQ62" s="9"/>
      <c r="JAR62" s="9"/>
      <c r="JAS62" s="9"/>
      <c r="JAT62" s="9"/>
      <c r="JAU62" s="9"/>
      <c r="JAV62" s="9"/>
      <c r="JAW62" s="9"/>
      <c r="JAX62" s="9"/>
      <c r="JAY62" s="9"/>
      <c r="JAZ62" s="9"/>
      <c r="JBA62" s="9"/>
      <c r="JBB62" s="9"/>
      <c r="JBC62" s="9"/>
      <c r="JBD62" s="9"/>
      <c r="JBE62" s="9"/>
      <c r="JBF62" s="9"/>
      <c r="JBG62" s="9"/>
      <c r="JBH62" s="9"/>
      <c r="JBI62" s="9"/>
      <c r="JBJ62" s="9"/>
      <c r="JBK62" s="9"/>
      <c r="JBL62" s="9"/>
      <c r="JBM62" s="9"/>
      <c r="JBN62" s="9"/>
      <c r="JBO62" s="9"/>
      <c r="JBP62" s="9"/>
      <c r="JBQ62" s="9"/>
      <c r="JBR62" s="9"/>
      <c r="JBS62" s="9"/>
      <c r="JBT62" s="9"/>
      <c r="JBU62" s="9"/>
      <c r="JBV62" s="9"/>
      <c r="JBW62" s="9"/>
      <c r="JBX62" s="9"/>
      <c r="JBY62" s="9"/>
      <c r="JBZ62" s="9"/>
      <c r="JCA62" s="9"/>
      <c r="JCB62" s="9"/>
      <c r="JCC62" s="9"/>
      <c r="JCD62" s="9"/>
      <c r="JCE62" s="9"/>
      <c r="JCF62" s="9"/>
      <c r="JCG62" s="9"/>
      <c r="JCH62" s="9"/>
      <c r="JCI62" s="9"/>
      <c r="JCJ62" s="9"/>
      <c r="JCK62" s="9"/>
      <c r="JCL62" s="9"/>
      <c r="JCM62" s="9"/>
      <c r="JCN62" s="9"/>
      <c r="JCO62" s="9"/>
      <c r="JCP62" s="9"/>
      <c r="JCQ62" s="9"/>
      <c r="JCR62" s="9"/>
      <c r="JCS62" s="9"/>
      <c r="JCT62" s="9"/>
      <c r="JCU62" s="9"/>
      <c r="JCV62" s="9"/>
      <c r="JCW62" s="9"/>
      <c r="JCX62" s="9"/>
      <c r="JCY62" s="9"/>
      <c r="JCZ62" s="9"/>
      <c r="JDA62" s="9"/>
      <c r="JDB62" s="9"/>
      <c r="JDC62" s="9"/>
      <c r="JDD62" s="9"/>
      <c r="JDE62" s="9"/>
      <c r="JDF62" s="9"/>
      <c r="JDG62" s="9"/>
      <c r="JDH62" s="9"/>
      <c r="JDI62" s="9"/>
      <c r="JDJ62" s="9"/>
      <c r="JDK62" s="9"/>
      <c r="JDL62" s="9"/>
      <c r="JDM62" s="9"/>
      <c r="JDN62" s="9"/>
      <c r="JDO62" s="9"/>
      <c r="JDP62" s="9"/>
      <c r="JDQ62" s="9"/>
      <c r="JDR62" s="9"/>
      <c r="JDS62" s="9"/>
      <c r="JDT62" s="9"/>
      <c r="JDU62" s="9"/>
      <c r="JDV62" s="9"/>
      <c r="JDW62" s="9"/>
      <c r="JDX62" s="9"/>
      <c r="JDY62" s="9"/>
      <c r="JDZ62" s="9"/>
      <c r="JEA62" s="9"/>
      <c r="JEB62" s="9"/>
      <c r="JEC62" s="9"/>
      <c r="JED62" s="9"/>
      <c r="JEE62" s="9"/>
      <c r="JEF62" s="9"/>
      <c r="JEG62" s="9"/>
      <c r="JEH62" s="9"/>
      <c r="JEI62" s="9"/>
      <c r="JEJ62" s="9"/>
      <c r="JEK62" s="9"/>
      <c r="JEL62" s="9"/>
      <c r="JEM62" s="9"/>
      <c r="JEN62" s="9"/>
      <c r="JEO62" s="9"/>
      <c r="JEP62" s="9"/>
      <c r="JEQ62" s="9"/>
      <c r="JER62" s="9"/>
      <c r="JES62" s="9"/>
      <c r="JET62" s="9"/>
      <c r="JEU62" s="9"/>
      <c r="JEV62" s="9"/>
      <c r="JEW62" s="9"/>
      <c r="JEX62" s="9"/>
      <c r="JEY62" s="9"/>
      <c r="JEZ62" s="9"/>
      <c r="JFA62" s="9"/>
      <c r="JFB62" s="9"/>
      <c r="JFC62" s="9"/>
      <c r="JFD62" s="9"/>
      <c r="JFE62" s="9"/>
      <c r="JFF62" s="9"/>
      <c r="JFG62" s="9"/>
      <c r="JFH62" s="9"/>
      <c r="JFI62" s="9"/>
      <c r="JFJ62" s="9"/>
      <c r="JFK62" s="9"/>
      <c r="JFL62" s="9"/>
      <c r="JFM62" s="9"/>
      <c r="JFN62" s="9"/>
      <c r="JFO62" s="9"/>
      <c r="JFP62" s="9"/>
      <c r="JFQ62" s="9"/>
      <c r="JFR62" s="9"/>
      <c r="JFS62" s="9"/>
      <c r="JFT62" s="9"/>
      <c r="JFU62" s="9"/>
      <c r="JFV62" s="9"/>
      <c r="JFW62" s="9"/>
      <c r="JFX62" s="9"/>
      <c r="JFY62" s="9"/>
      <c r="JFZ62" s="9"/>
      <c r="JGA62" s="9"/>
      <c r="JGB62" s="9"/>
      <c r="JGC62" s="9"/>
      <c r="JGD62" s="9"/>
      <c r="JGE62" s="9"/>
      <c r="JGF62" s="9"/>
      <c r="JGG62" s="9"/>
      <c r="JGH62" s="9"/>
      <c r="JGI62" s="9"/>
      <c r="JGJ62" s="9"/>
      <c r="JGK62" s="9"/>
      <c r="JGL62" s="9"/>
      <c r="JGM62" s="9"/>
      <c r="JGN62" s="9"/>
      <c r="JGO62" s="9"/>
      <c r="JGP62" s="9"/>
      <c r="JGQ62" s="9"/>
      <c r="JGR62" s="9"/>
      <c r="JGS62" s="9"/>
      <c r="JGT62" s="9"/>
      <c r="JGU62" s="9"/>
      <c r="JGV62" s="9"/>
      <c r="JGW62" s="9"/>
      <c r="JGX62" s="9"/>
      <c r="JGY62" s="9"/>
      <c r="JGZ62" s="9"/>
      <c r="JHA62" s="9"/>
      <c r="JHB62" s="9"/>
      <c r="JHC62" s="9"/>
      <c r="JHD62" s="9"/>
      <c r="JHE62" s="9"/>
      <c r="JHF62" s="9"/>
      <c r="JHG62" s="9"/>
      <c r="JHH62" s="9"/>
      <c r="JHI62" s="9"/>
      <c r="JHJ62" s="9"/>
      <c r="JHK62" s="9"/>
      <c r="JHL62" s="9"/>
      <c r="JHM62" s="9"/>
      <c r="JHN62" s="9"/>
      <c r="JHO62" s="9"/>
      <c r="JHP62" s="9"/>
      <c r="JHQ62" s="9"/>
      <c r="JHR62" s="9"/>
      <c r="JHS62" s="9"/>
      <c r="JHT62" s="9"/>
      <c r="JHU62" s="9"/>
      <c r="JHV62" s="9"/>
      <c r="JHW62" s="9"/>
      <c r="JHX62" s="9"/>
      <c r="JHY62" s="9"/>
      <c r="JHZ62" s="9"/>
      <c r="JIA62" s="9"/>
      <c r="JIB62" s="9"/>
      <c r="JIC62" s="9"/>
      <c r="JID62" s="9"/>
      <c r="JIE62" s="9"/>
      <c r="JIF62" s="9"/>
      <c r="JIG62" s="9"/>
      <c r="JIH62" s="9"/>
      <c r="JII62" s="9"/>
      <c r="JIJ62" s="9"/>
      <c r="JIK62" s="9"/>
      <c r="JIL62" s="9"/>
      <c r="JIM62" s="9"/>
      <c r="JIN62" s="9"/>
      <c r="JIO62" s="9"/>
      <c r="JIP62" s="9"/>
      <c r="JIQ62" s="9"/>
      <c r="JIR62" s="9"/>
      <c r="JIS62" s="9"/>
      <c r="JIT62" s="9"/>
      <c r="JIU62" s="9"/>
      <c r="JIV62" s="9"/>
      <c r="JIW62" s="9"/>
      <c r="JIX62" s="9"/>
      <c r="JIY62" s="9"/>
      <c r="JIZ62" s="9"/>
      <c r="JJA62" s="9"/>
      <c r="JJB62" s="9"/>
      <c r="JJC62" s="9"/>
      <c r="JJD62" s="9"/>
      <c r="JJE62" s="9"/>
      <c r="JJF62" s="9"/>
      <c r="JJG62" s="9"/>
      <c r="JJH62" s="9"/>
      <c r="JJI62" s="9"/>
      <c r="JJJ62" s="9"/>
      <c r="JJK62" s="9"/>
      <c r="JJL62" s="9"/>
      <c r="JJM62" s="9"/>
      <c r="JJN62" s="9"/>
      <c r="JJO62" s="9"/>
      <c r="JJP62" s="9"/>
      <c r="JJQ62" s="9"/>
      <c r="JJR62" s="9"/>
      <c r="JJS62" s="9"/>
      <c r="JJT62" s="9"/>
      <c r="JJU62" s="9"/>
      <c r="JJV62" s="9"/>
      <c r="JJW62" s="9"/>
      <c r="JJX62" s="9"/>
      <c r="JJY62" s="9"/>
      <c r="JJZ62" s="9"/>
      <c r="JKA62" s="9"/>
      <c r="JKB62" s="9"/>
      <c r="JKC62" s="9"/>
      <c r="JKD62" s="9"/>
      <c r="JKE62" s="9"/>
      <c r="JKF62" s="9"/>
      <c r="JKG62" s="9"/>
      <c r="JKH62" s="9"/>
      <c r="JKI62" s="9"/>
      <c r="JKJ62" s="9"/>
      <c r="JKK62" s="9"/>
      <c r="JKL62" s="9"/>
      <c r="JKM62" s="9"/>
      <c r="JKN62" s="9"/>
      <c r="JKO62" s="9"/>
      <c r="JKP62" s="9"/>
      <c r="JKQ62" s="9"/>
      <c r="JKR62" s="9"/>
      <c r="JKS62" s="9"/>
      <c r="JKT62" s="9"/>
      <c r="JKU62" s="9"/>
      <c r="JKV62" s="9"/>
      <c r="JKW62" s="9"/>
      <c r="JKX62" s="9"/>
      <c r="JKY62" s="9"/>
      <c r="JKZ62" s="9"/>
      <c r="JLA62" s="9"/>
      <c r="JLB62" s="9"/>
      <c r="JLC62" s="9"/>
      <c r="JLD62" s="9"/>
      <c r="JLE62" s="9"/>
      <c r="JLF62" s="9"/>
      <c r="JLG62" s="9"/>
      <c r="JLH62" s="9"/>
      <c r="JLI62" s="9"/>
      <c r="JLJ62" s="9"/>
      <c r="JLK62" s="9"/>
      <c r="JLL62" s="9"/>
      <c r="JLM62" s="9"/>
      <c r="JLN62" s="9"/>
      <c r="JLO62" s="9"/>
      <c r="JLP62" s="9"/>
      <c r="JLQ62" s="9"/>
      <c r="JLR62" s="9"/>
      <c r="JLS62" s="9"/>
      <c r="JLT62" s="9"/>
      <c r="JLU62" s="9"/>
      <c r="JLV62" s="9"/>
      <c r="JLW62" s="9"/>
      <c r="JLX62" s="9"/>
      <c r="JLY62" s="9"/>
      <c r="JLZ62" s="9"/>
      <c r="JMA62" s="9"/>
      <c r="JMB62" s="9"/>
      <c r="JMC62" s="9"/>
      <c r="JMD62" s="9"/>
      <c r="JME62" s="9"/>
      <c r="JMF62" s="9"/>
      <c r="JMG62" s="9"/>
      <c r="JMH62" s="9"/>
      <c r="JMI62" s="9"/>
      <c r="JMJ62" s="9"/>
      <c r="JMK62" s="9"/>
      <c r="JML62" s="9"/>
      <c r="JMM62" s="9"/>
      <c r="JMN62" s="9"/>
      <c r="JMO62" s="9"/>
      <c r="JMP62" s="9"/>
      <c r="JMQ62" s="9"/>
      <c r="JMR62" s="9"/>
      <c r="JMS62" s="9"/>
      <c r="JMT62" s="9"/>
      <c r="JMU62" s="9"/>
      <c r="JMV62" s="9"/>
      <c r="JMW62" s="9"/>
      <c r="JMX62" s="9"/>
      <c r="JMY62" s="9"/>
      <c r="JMZ62" s="9"/>
      <c r="JNA62" s="9"/>
      <c r="JNB62" s="9"/>
      <c r="JNC62" s="9"/>
      <c r="JND62" s="9"/>
      <c r="JNE62" s="9"/>
      <c r="JNF62" s="9"/>
      <c r="JNG62" s="9"/>
      <c r="JNH62" s="9"/>
      <c r="JNI62" s="9"/>
      <c r="JNJ62" s="9"/>
      <c r="JNK62" s="9"/>
      <c r="JNL62" s="9"/>
      <c r="JNM62" s="9"/>
      <c r="JNN62" s="9"/>
      <c r="JNO62" s="9"/>
      <c r="JNP62" s="9"/>
      <c r="JNQ62" s="9"/>
      <c r="JNR62" s="9"/>
      <c r="JNS62" s="9"/>
      <c r="JNT62" s="9"/>
      <c r="JNU62" s="9"/>
      <c r="JNV62" s="9"/>
      <c r="JNW62" s="9"/>
      <c r="JNX62" s="9"/>
      <c r="JNY62" s="9"/>
      <c r="JNZ62" s="9"/>
      <c r="JOA62" s="9"/>
      <c r="JOB62" s="9"/>
      <c r="JOC62" s="9"/>
      <c r="JOD62" s="9"/>
      <c r="JOE62" s="9"/>
      <c r="JOF62" s="9"/>
      <c r="JOG62" s="9"/>
      <c r="JOH62" s="9"/>
      <c r="JOI62" s="9"/>
      <c r="JOJ62" s="9"/>
      <c r="JOK62" s="9"/>
      <c r="JOL62" s="9"/>
      <c r="JOM62" s="9"/>
      <c r="JON62" s="9"/>
      <c r="JOO62" s="9"/>
      <c r="JOP62" s="9"/>
      <c r="JOQ62" s="9"/>
      <c r="JOR62" s="9"/>
      <c r="JOS62" s="9"/>
      <c r="JOT62" s="9"/>
      <c r="JOU62" s="9"/>
      <c r="JOV62" s="9"/>
      <c r="JOW62" s="9"/>
      <c r="JOX62" s="9"/>
      <c r="JOY62" s="9"/>
      <c r="JOZ62" s="9"/>
      <c r="JPA62" s="9"/>
      <c r="JPB62" s="9"/>
      <c r="JPC62" s="9"/>
      <c r="JPD62" s="9"/>
      <c r="JPE62" s="9"/>
      <c r="JPF62" s="9"/>
      <c r="JPG62" s="9"/>
      <c r="JPH62" s="9"/>
      <c r="JPI62" s="9"/>
      <c r="JPJ62" s="9"/>
      <c r="JPK62" s="9"/>
      <c r="JPL62" s="9"/>
      <c r="JPM62" s="9"/>
      <c r="JPN62" s="9"/>
      <c r="JPO62" s="9"/>
      <c r="JPP62" s="9"/>
      <c r="JPQ62" s="9"/>
      <c r="JPR62" s="9"/>
      <c r="JPS62" s="9"/>
      <c r="JPT62" s="9"/>
      <c r="JPU62" s="9"/>
      <c r="JPV62" s="9"/>
      <c r="JPW62" s="9"/>
      <c r="JPX62" s="9"/>
      <c r="JPY62" s="9"/>
      <c r="JPZ62" s="9"/>
      <c r="JQA62" s="9"/>
      <c r="JQB62" s="9"/>
      <c r="JQC62" s="9"/>
      <c r="JQD62" s="9"/>
      <c r="JQE62" s="9"/>
      <c r="JQF62" s="9"/>
      <c r="JQG62" s="9"/>
      <c r="JQH62" s="9"/>
      <c r="JQI62" s="9"/>
      <c r="JQJ62" s="9"/>
      <c r="JQK62" s="9"/>
      <c r="JQL62" s="9"/>
      <c r="JQM62" s="9"/>
      <c r="JQN62" s="9"/>
      <c r="JQO62" s="9"/>
      <c r="JQP62" s="9"/>
      <c r="JQQ62" s="9"/>
      <c r="JQR62" s="9"/>
      <c r="JQS62" s="9"/>
      <c r="JQT62" s="9"/>
      <c r="JQU62" s="9"/>
      <c r="JQV62" s="9"/>
      <c r="JQW62" s="9"/>
      <c r="JQX62" s="9"/>
      <c r="JQY62" s="9"/>
      <c r="JQZ62" s="9"/>
      <c r="JRA62" s="9"/>
      <c r="JRB62" s="9"/>
      <c r="JRC62" s="9"/>
      <c r="JRD62" s="9"/>
      <c r="JRE62" s="9"/>
      <c r="JRF62" s="9"/>
      <c r="JRG62" s="9"/>
      <c r="JRH62" s="9"/>
      <c r="JRI62" s="9"/>
      <c r="JRJ62" s="9"/>
      <c r="JRK62" s="9"/>
      <c r="JRL62" s="9"/>
      <c r="JRM62" s="9"/>
      <c r="JRN62" s="9"/>
      <c r="JRO62" s="9"/>
      <c r="JRP62" s="9"/>
      <c r="JRQ62" s="9"/>
      <c r="JRR62" s="9"/>
      <c r="JRS62" s="9"/>
      <c r="JRT62" s="9"/>
      <c r="JRU62" s="9"/>
      <c r="JRV62" s="9"/>
      <c r="JRW62" s="9"/>
      <c r="JRX62" s="9"/>
      <c r="JRY62" s="9"/>
      <c r="JRZ62" s="9"/>
      <c r="JSA62" s="9"/>
      <c r="JSB62" s="9"/>
      <c r="JSC62" s="9"/>
      <c r="JSD62" s="9"/>
      <c r="JSE62" s="9"/>
      <c r="JSF62" s="9"/>
      <c r="JSG62" s="9"/>
      <c r="JSH62" s="9"/>
      <c r="JSI62" s="9"/>
      <c r="JSJ62" s="9"/>
      <c r="JSK62" s="9"/>
      <c r="JSL62" s="9"/>
      <c r="JSM62" s="9"/>
      <c r="JSN62" s="9"/>
      <c r="JSO62" s="9"/>
      <c r="JSP62" s="9"/>
      <c r="JSQ62" s="9"/>
      <c r="JSR62" s="9"/>
      <c r="JSS62" s="9"/>
      <c r="JST62" s="9"/>
      <c r="JSU62" s="9"/>
      <c r="JSV62" s="9"/>
      <c r="JSW62" s="9"/>
      <c r="JSX62" s="9"/>
      <c r="JSY62" s="9"/>
      <c r="JSZ62" s="9"/>
      <c r="JTA62" s="9"/>
      <c r="JTB62" s="9"/>
      <c r="JTC62" s="9"/>
      <c r="JTD62" s="9"/>
      <c r="JTE62" s="9"/>
      <c r="JTF62" s="9"/>
      <c r="JTG62" s="9"/>
      <c r="JTH62" s="9"/>
      <c r="JTI62" s="9"/>
      <c r="JTJ62" s="9"/>
      <c r="JTK62" s="9"/>
      <c r="JTL62" s="9"/>
      <c r="JTM62" s="9"/>
      <c r="JTN62" s="9"/>
      <c r="JTO62" s="9"/>
      <c r="JTP62" s="9"/>
      <c r="JTQ62" s="9"/>
      <c r="JTR62" s="9"/>
      <c r="JTS62" s="9"/>
      <c r="JTT62" s="9"/>
      <c r="JTU62" s="9"/>
      <c r="JTV62" s="9"/>
      <c r="JTW62" s="9"/>
      <c r="JTX62" s="9"/>
      <c r="JTY62" s="9"/>
      <c r="JTZ62" s="9"/>
      <c r="JUA62" s="9"/>
      <c r="JUB62" s="9"/>
      <c r="JUC62" s="9"/>
      <c r="JUD62" s="9"/>
      <c r="JUE62" s="9"/>
      <c r="JUF62" s="9"/>
      <c r="JUG62" s="9"/>
      <c r="JUH62" s="9"/>
      <c r="JUI62" s="9"/>
      <c r="JUJ62" s="9"/>
      <c r="JUK62" s="9"/>
      <c r="JUL62" s="9"/>
      <c r="JUM62" s="9"/>
      <c r="JUN62" s="9"/>
      <c r="JUO62" s="9"/>
      <c r="JUP62" s="9"/>
      <c r="JUQ62" s="9"/>
      <c r="JUR62" s="9"/>
      <c r="JUS62" s="9"/>
      <c r="JUT62" s="9"/>
      <c r="JUU62" s="9"/>
      <c r="JUV62" s="9"/>
      <c r="JUW62" s="9"/>
      <c r="JUX62" s="9"/>
      <c r="JUY62" s="9"/>
      <c r="JUZ62" s="9"/>
      <c r="JVA62" s="9"/>
      <c r="JVB62" s="9"/>
      <c r="JVC62" s="9"/>
      <c r="JVD62" s="9"/>
      <c r="JVE62" s="9"/>
      <c r="JVF62" s="9"/>
      <c r="JVG62" s="9"/>
      <c r="JVH62" s="9"/>
      <c r="JVI62" s="9"/>
      <c r="JVJ62" s="9"/>
      <c r="JVK62" s="9"/>
      <c r="JVL62" s="9"/>
      <c r="JVM62" s="9"/>
      <c r="JVN62" s="9"/>
      <c r="JVO62" s="9"/>
      <c r="JVP62" s="9"/>
      <c r="JVQ62" s="9"/>
      <c r="JVR62" s="9"/>
      <c r="JVS62" s="9"/>
      <c r="JVT62" s="9"/>
      <c r="JVU62" s="9"/>
      <c r="JVV62" s="9"/>
      <c r="JVW62" s="9"/>
      <c r="JVX62" s="9"/>
      <c r="JVY62" s="9"/>
      <c r="JVZ62" s="9"/>
      <c r="JWA62" s="9"/>
      <c r="JWB62" s="9"/>
      <c r="JWC62" s="9"/>
      <c r="JWD62" s="9"/>
      <c r="JWE62" s="9"/>
      <c r="JWF62" s="9"/>
      <c r="JWG62" s="9"/>
      <c r="JWH62" s="9"/>
      <c r="JWI62" s="9"/>
      <c r="JWJ62" s="9"/>
      <c r="JWK62" s="9"/>
      <c r="JWL62" s="9"/>
      <c r="JWM62" s="9"/>
      <c r="JWN62" s="9"/>
      <c r="JWO62" s="9"/>
      <c r="JWP62" s="9"/>
      <c r="JWQ62" s="9"/>
      <c r="JWR62" s="9"/>
      <c r="JWS62" s="9"/>
      <c r="JWT62" s="9"/>
      <c r="JWU62" s="9"/>
      <c r="JWV62" s="9"/>
      <c r="JWW62" s="9"/>
      <c r="JWX62" s="9"/>
      <c r="JWY62" s="9"/>
      <c r="JWZ62" s="9"/>
      <c r="JXA62" s="9"/>
      <c r="JXB62" s="9"/>
      <c r="JXC62" s="9"/>
      <c r="JXD62" s="9"/>
      <c r="JXE62" s="9"/>
      <c r="JXF62" s="9"/>
      <c r="JXG62" s="9"/>
      <c r="JXH62" s="9"/>
      <c r="JXI62" s="9"/>
      <c r="JXJ62" s="9"/>
      <c r="JXK62" s="9"/>
      <c r="JXL62" s="9"/>
      <c r="JXM62" s="9"/>
      <c r="JXN62" s="9"/>
      <c r="JXO62" s="9"/>
      <c r="JXP62" s="9"/>
      <c r="JXQ62" s="9"/>
      <c r="JXR62" s="9"/>
      <c r="JXS62" s="9"/>
      <c r="JXT62" s="9"/>
      <c r="JXU62" s="9"/>
      <c r="JXV62" s="9"/>
      <c r="JXW62" s="9"/>
      <c r="JXX62" s="9"/>
      <c r="JXY62" s="9"/>
      <c r="JXZ62" s="9"/>
      <c r="JYA62" s="9"/>
      <c r="JYB62" s="9"/>
      <c r="JYC62" s="9"/>
      <c r="JYD62" s="9"/>
      <c r="JYE62" s="9"/>
      <c r="JYF62" s="9"/>
      <c r="JYG62" s="9"/>
      <c r="JYH62" s="9"/>
      <c r="JYI62" s="9"/>
      <c r="JYJ62" s="9"/>
      <c r="JYK62" s="9"/>
      <c r="JYL62" s="9"/>
      <c r="JYM62" s="9"/>
      <c r="JYN62" s="9"/>
      <c r="JYO62" s="9"/>
      <c r="JYP62" s="9"/>
      <c r="JYQ62" s="9"/>
      <c r="JYR62" s="9"/>
      <c r="JYS62" s="9"/>
      <c r="JYT62" s="9"/>
      <c r="JYU62" s="9"/>
      <c r="JYV62" s="9"/>
      <c r="JYW62" s="9"/>
      <c r="JYX62" s="9"/>
      <c r="JYY62" s="9"/>
      <c r="JYZ62" s="9"/>
      <c r="JZA62" s="9"/>
      <c r="JZB62" s="9"/>
      <c r="JZC62" s="9"/>
      <c r="JZD62" s="9"/>
      <c r="JZE62" s="9"/>
      <c r="JZF62" s="9"/>
      <c r="JZG62" s="9"/>
      <c r="JZH62" s="9"/>
      <c r="JZI62" s="9"/>
      <c r="JZJ62" s="9"/>
      <c r="JZK62" s="9"/>
      <c r="JZL62" s="9"/>
      <c r="JZM62" s="9"/>
      <c r="JZN62" s="9"/>
      <c r="JZO62" s="9"/>
      <c r="JZP62" s="9"/>
      <c r="JZQ62" s="9"/>
      <c r="JZR62" s="9"/>
      <c r="JZS62" s="9"/>
      <c r="JZT62" s="9"/>
      <c r="JZU62" s="9"/>
      <c r="JZV62" s="9"/>
      <c r="JZW62" s="9"/>
      <c r="JZX62" s="9"/>
      <c r="JZY62" s="9"/>
      <c r="JZZ62" s="9"/>
      <c r="KAA62" s="9"/>
      <c r="KAB62" s="9"/>
      <c r="KAC62" s="9"/>
      <c r="KAD62" s="9"/>
      <c r="KAE62" s="9"/>
      <c r="KAF62" s="9"/>
      <c r="KAG62" s="9"/>
      <c r="KAH62" s="9"/>
      <c r="KAI62" s="9"/>
      <c r="KAJ62" s="9"/>
      <c r="KAK62" s="9"/>
      <c r="KAL62" s="9"/>
      <c r="KAM62" s="9"/>
      <c r="KAN62" s="9"/>
      <c r="KAO62" s="9"/>
      <c r="KAP62" s="9"/>
      <c r="KAQ62" s="9"/>
      <c r="KAR62" s="9"/>
      <c r="KAS62" s="9"/>
      <c r="KAT62" s="9"/>
      <c r="KAU62" s="9"/>
      <c r="KAV62" s="9"/>
      <c r="KAW62" s="9"/>
      <c r="KAX62" s="9"/>
      <c r="KAY62" s="9"/>
      <c r="KAZ62" s="9"/>
      <c r="KBA62" s="9"/>
      <c r="KBB62" s="9"/>
      <c r="KBC62" s="9"/>
      <c r="KBD62" s="9"/>
      <c r="KBE62" s="9"/>
      <c r="KBF62" s="9"/>
      <c r="KBG62" s="9"/>
      <c r="KBH62" s="9"/>
      <c r="KBI62" s="9"/>
      <c r="KBJ62" s="9"/>
      <c r="KBK62" s="9"/>
      <c r="KBL62" s="9"/>
      <c r="KBM62" s="9"/>
      <c r="KBN62" s="9"/>
      <c r="KBO62" s="9"/>
      <c r="KBP62" s="9"/>
      <c r="KBQ62" s="9"/>
      <c r="KBR62" s="9"/>
      <c r="KBS62" s="9"/>
      <c r="KBT62" s="9"/>
      <c r="KBU62" s="9"/>
      <c r="KBV62" s="9"/>
      <c r="KBW62" s="9"/>
      <c r="KBX62" s="9"/>
      <c r="KBY62" s="9"/>
      <c r="KBZ62" s="9"/>
      <c r="KCA62" s="9"/>
      <c r="KCB62" s="9"/>
      <c r="KCC62" s="9"/>
      <c r="KCD62" s="9"/>
      <c r="KCE62" s="9"/>
      <c r="KCF62" s="9"/>
      <c r="KCG62" s="9"/>
      <c r="KCH62" s="9"/>
      <c r="KCI62" s="9"/>
      <c r="KCJ62" s="9"/>
      <c r="KCK62" s="9"/>
      <c r="KCL62" s="9"/>
      <c r="KCM62" s="9"/>
      <c r="KCN62" s="9"/>
      <c r="KCO62" s="9"/>
      <c r="KCP62" s="9"/>
      <c r="KCQ62" s="9"/>
      <c r="KCR62" s="9"/>
      <c r="KCS62" s="9"/>
      <c r="KCT62" s="9"/>
      <c r="KCU62" s="9"/>
      <c r="KCV62" s="9"/>
      <c r="KCW62" s="9"/>
      <c r="KCX62" s="9"/>
      <c r="KCY62" s="9"/>
      <c r="KCZ62" s="9"/>
      <c r="KDA62" s="9"/>
      <c r="KDB62" s="9"/>
      <c r="KDC62" s="9"/>
      <c r="KDD62" s="9"/>
      <c r="KDE62" s="9"/>
      <c r="KDF62" s="9"/>
      <c r="KDG62" s="9"/>
      <c r="KDH62" s="9"/>
      <c r="KDI62" s="9"/>
      <c r="KDJ62" s="9"/>
      <c r="KDK62" s="9"/>
      <c r="KDL62" s="9"/>
      <c r="KDM62" s="9"/>
      <c r="KDN62" s="9"/>
      <c r="KDO62" s="9"/>
      <c r="KDP62" s="9"/>
      <c r="KDQ62" s="9"/>
      <c r="KDR62" s="9"/>
      <c r="KDS62" s="9"/>
      <c r="KDT62" s="9"/>
      <c r="KDU62" s="9"/>
      <c r="KDV62" s="9"/>
      <c r="KDW62" s="9"/>
      <c r="KDX62" s="9"/>
      <c r="KDY62" s="9"/>
      <c r="KDZ62" s="9"/>
      <c r="KEA62" s="9"/>
      <c r="KEB62" s="9"/>
      <c r="KEC62" s="9"/>
      <c r="KED62" s="9"/>
      <c r="KEE62" s="9"/>
      <c r="KEF62" s="9"/>
      <c r="KEG62" s="9"/>
      <c r="KEH62" s="9"/>
      <c r="KEI62" s="9"/>
      <c r="KEJ62" s="9"/>
      <c r="KEK62" s="9"/>
      <c r="KEL62" s="9"/>
      <c r="KEM62" s="9"/>
      <c r="KEN62" s="9"/>
      <c r="KEO62" s="9"/>
      <c r="KEP62" s="9"/>
      <c r="KEQ62" s="9"/>
      <c r="KER62" s="9"/>
      <c r="KES62" s="9"/>
      <c r="KET62" s="9"/>
      <c r="KEU62" s="9"/>
      <c r="KEV62" s="9"/>
      <c r="KEW62" s="9"/>
      <c r="KEX62" s="9"/>
      <c r="KEY62" s="9"/>
      <c r="KEZ62" s="9"/>
      <c r="KFA62" s="9"/>
      <c r="KFB62" s="9"/>
      <c r="KFC62" s="9"/>
      <c r="KFD62" s="9"/>
      <c r="KFE62" s="9"/>
      <c r="KFF62" s="9"/>
      <c r="KFG62" s="9"/>
      <c r="KFH62" s="9"/>
      <c r="KFI62" s="9"/>
      <c r="KFJ62" s="9"/>
      <c r="KFK62" s="9"/>
      <c r="KFL62" s="9"/>
      <c r="KFM62" s="9"/>
      <c r="KFN62" s="9"/>
      <c r="KFO62" s="9"/>
      <c r="KFP62" s="9"/>
      <c r="KFQ62" s="9"/>
      <c r="KFR62" s="9"/>
      <c r="KFS62" s="9"/>
      <c r="KFT62" s="9"/>
      <c r="KFU62" s="9"/>
      <c r="KFV62" s="9"/>
      <c r="KFW62" s="9"/>
      <c r="KFX62" s="9"/>
      <c r="KFY62" s="9"/>
      <c r="KFZ62" s="9"/>
      <c r="KGA62" s="9"/>
      <c r="KGB62" s="9"/>
      <c r="KGC62" s="9"/>
      <c r="KGD62" s="9"/>
      <c r="KGE62" s="9"/>
      <c r="KGF62" s="9"/>
      <c r="KGG62" s="9"/>
      <c r="KGH62" s="9"/>
      <c r="KGI62" s="9"/>
      <c r="KGJ62" s="9"/>
      <c r="KGK62" s="9"/>
      <c r="KGL62" s="9"/>
      <c r="KGM62" s="9"/>
      <c r="KGN62" s="9"/>
      <c r="KGO62" s="9"/>
      <c r="KGP62" s="9"/>
      <c r="KGQ62" s="9"/>
      <c r="KGR62" s="9"/>
      <c r="KGS62" s="9"/>
      <c r="KGT62" s="9"/>
      <c r="KGU62" s="9"/>
      <c r="KGV62" s="9"/>
      <c r="KGW62" s="9"/>
      <c r="KGX62" s="9"/>
      <c r="KGY62" s="9"/>
      <c r="KGZ62" s="9"/>
      <c r="KHA62" s="9"/>
      <c r="KHB62" s="9"/>
      <c r="KHC62" s="9"/>
      <c r="KHD62" s="9"/>
      <c r="KHE62" s="9"/>
      <c r="KHF62" s="9"/>
      <c r="KHG62" s="9"/>
      <c r="KHH62" s="9"/>
      <c r="KHI62" s="9"/>
      <c r="KHJ62" s="9"/>
      <c r="KHK62" s="9"/>
      <c r="KHL62" s="9"/>
      <c r="KHM62" s="9"/>
      <c r="KHN62" s="9"/>
      <c r="KHO62" s="9"/>
      <c r="KHP62" s="9"/>
      <c r="KHQ62" s="9"/>
      <c r="KHR62" s="9"/>
      <c r="KHS62" s="9"/>
      <c r="KHT62" s="9"/>
      <c r="KHU62" s="9"/>
      <c r="KHV62" s="9"/>
      <c r="KHW62" s="9"/>
      <c r="KHX62" s="9"/>
      <c r="KHY62" s="9"/>
      <c r="KHZ62" s="9"/>
      <c r="KIA62" s="9"/>
      <c r="KIB62" s="9"/>
      <c r="KIC62" s="9"/>
      <c r="KID62" s="9"/>
      <c r="KIE62" s="9"/>
      <c r="KIF62" s="9"/>
      <c r="KIG62" s="9"/>
      <c r="KIH62" s="9"/>
      <c r="KII62" s="9"/>
      <c r="KIJ62" s="9"/>
      <c r="KIK62" s="9"/>
      <c r="KIL62" s="9"/>
      <c r="KIM62" s="9"/>
      <c r="KIN62" s="9"/>
      <c r="KIO62" s="9"/>
      <c r="KIP62" s="9"/>
      <c r="KIQ62" s="9"/>
      <c r="KIR62" s="9"/>
      <c r="KIS62" s="9"/>
      <c r="KIT62" s="9"/>
      <c r="KIU62" s="9"/>
      <c r="KIV62" s="9"/>
      <c r="KIW62" s="9"/>
      <c r="KIX62" s="9"/>
      <c r="KIY62" s="9"/>
      <c r="KIZ62" s="9"/>
      <c r="KJA62" s="9"/>
      <c r="KJB62" s="9"/>
      <c r="KJC62" s="9"/>
      <c r="KJD62" s="9"/>
      <c r="KJE62" s="9"/>
      <c r="KJF62" s="9"/>
      <c r="KJG62" s="9"/>
      <c r="KJH62" s="9"/>
      <c r="KJI62" s="9"/>
      <c r="KJJ62" s="9"/>
      <c r="KJK62" s="9"/>
      <c r="KJL62" s="9"/>
      <c r="KJM62" s="9"/>
      <c r="KJN62" s="9"/>
      <c r="KJO62" s="9"/>
      <c r="KJP62" s="9"/>
      <c r="KJQ62" s="9"/>
      <c r="KJR62" s="9"/>
      <c r="KJS62" s="9"/>
      <c r="KJT62" s="9"/>
      <c r="KJU62" s="9"/>
      <c r="KJV62" s="9"/>
      <c r="KJW62" s="9"/>
      <c r="KJX62" s="9"/>
      <c r="KJY62" s="9"/>
      <c r="KJZ62" s="9"/>
      <c r="KKA62" s="9"/>
      <c r="KKB62" s="9"/>
      <c r="KKC62" s="9"/>
      <c r="KKD62" s="9"/>
      <c r="KKE62" s="9"/>
      <c r="KKF62" s="9"/>
      <c r="KKG62" s="9"/>
      <c r="KKH62" s="9"/>
      <c r="KKI62" s="9"/>
      <c r="KKJ62" s="9"/>
      <c r="KKK62" s="9"/>
      <c r="KKL62" s="9"/>
      <c r="KKM62" s="9"/>
      <c r="KKN62" s="9"/>
      <c r="KKO62" s="9"/>
      <c r="KKP62" s="9"/>
      <c r="KKQ62" s="9"/>
      <c r="KKR62" s="9"/>
      <c r="KKS62" s="9"/>
      <c r="KKT62" s="9"/>
      <c r="KKU62" s="9"/>
      <c r="KKV62" s="9"/>
      <c r="KKW62" s="9"/>
      <c r="KKX62" s="9"/>
      <c r="KKY62" s="9"/>
      <c r="KKZ62" s="9"/>
      <c r="KLA62" s="9"/>
      <c r="KLB62" s="9"/>
      <c r="KLC62" s="9"/>
      <c r="KLD62" s="9"/>
      <c r="KLE62" s="9"/>
      <c r="KLF62" s="9"/>
      <c r="KLG62" s="9"/>
      <c r="KLH62" s="9"/>
      <c r="KLI62" s="9"/>
      <c r="KLJ62" s="9"/>
      <c r="KLK62" s="9"/>
      <c r="KLL62" s="9"/>
      <c r="KLM62" s="9"/>
      <c r="KLN62" s="9"/>
      <c r="KLO62" s="9"/>
      <c r="KLP62" s="9"/>
      <c r="KLQ62" s="9"/>
      <c r="KLR62" s="9"/>
      <c r="KLS62" s="9"/>
      <c r="KLT62" s="9"/>
      <c r="KLU62" s="9"/>
      <c r="KLV62" s="9"/>
      <c r="KLW62" s="9"/>
      <c r="KLX62" s="9"/>
      <c r="KLY62" s="9"/>
      <c r="KLZ62" s="9"/>
      <c r="KMA62" s="9"/>
      <c r="KMB62" s="9"/>
      <c r="KMC62" s="9"/>
      <c r="KMD62" s="9"/>
      <c r="KME62" s="9"/>
      <c r="KMF62" s="9"/>
      <c r="KMG62" s="9"/>
      <c r="KMH62" s="9"/>
      <c r="KMI62" s="9"/>
      <c r="KMJ62" s="9"/>
      <c r="KMK62" s="9"/>
      <c r="KML62" s="9"/>
      <c r="KMM62" s="9"/>
      <c r="KMN62" s="9"/>
      <c r="KMO62" s="9"/>
      <c r="KMP62" s="9"/>
      <c r="KMQ62" s="9"/>
      <c r="KMR62" s="9"/>
      <c r="KMS62" s="9"/>
      <c r="KMT62" s="9"/>
      <c r="KMU62" s="9"/>
      <c r="KMV62" s="9"/>
      <c r="KMW62" s="9"/>
      <c r="KMX62" s="9"/>
      <c r="KMY62" s="9"/>
      <c r="KMZ62" s="9"/>
      <c r="KNA62" s="9"/>
      <c r="KNB62" s="9"/>
      <c r="KNC62" s="9"/>
      <c r="KND62" s="9"/>
      <c r="KNE62" s="9"/>
      <c r="KNF62" s="9"/>
      <c r="KNG62" s="9"/>
      <c r="KNH62" s="9"/>
      <c r="KNI62" s="9"/>
      <c r="KNJ62" s="9"/>
      <c r="KNK62" s="9"/>
      <c r="KNL62" s="9"/>
      <c r="KNM62" s="9"/>
      <c r="KNN62" s="9"/>
      <c r="KNO62" s="9"/>
      <c r="KNP62" s="9"/>
      <c r="KNQ62" s="9"/>
      <c r="KNR62" s="9"/>
      <c r="KNS62" s="9"/>
      <c r="KNT62" s="9"/>
      <c r="KNU62" s="9"/>
      <c r="KNV62" s="9"/>
      <c r="KNW62" s="9"/>
      <c r="KNX62" s="9"/>
      <c r="KNY62" s="9"/>
      <c r="KNZ62" s="9"/>
      <c r="KOA62" s="9"/>
      <c r="KOB62" s="9"/>
      <c r="KOC62" s="9"/>
      <c r="KOD62" s="9"/>
      <c r="KOE62" s="9"/>
      <c r="KOF62" s="9"/>
      <c r="KOG62" s="9"/>
      <c r="KOH62" s="9"/>
      <c r="KOI62" s="9"/>
      <c r="KOJ62" s="9"/>
      <c r="KOK62" s="9"/>
      <c r="KOL62" s="9"/>
      <c r="KOM62" s="9"/>
      <c r="KON62" s="9"/>
      <c r="KOO62" s="9"/>
      <c r="KOP62" s="9"/>
      <c r="KOQ62" s="9"/>
      <c r="KOR62" s="9"/>
      <c r="KOS62" s="9"/>
      <c r="KOT62" s="9"/>
      <c r="KOU62" s="9"/>
      <c r="KOV62" s="9"/>
      <c r="KOW62" s="9"/>
      <c r="KOX62" s="9"/>
      <c r="KOY62" s="9"/>
      <c r="KOZ62" s="9"/>
      <c r="KPA62" s="9"/>
      <c r="KPB62" s="9"/>
      <c r="KPC62" s="9"/>
      <c r="KPD62" s="9"/>
      <c r="KPE62" s="9"/>
      <c r="KPF62" s="9"/>
      <c r="KPG62" s="9"/>
      <c r="KPH62" s="9"/>
      <c r="KPI62" s="9"/>
      <c r="KPJ62" s="9"/>
      <c r="KPK62" s="9"/>
      <c r="KPL62" s="9"/>
      <c r="KPM62" s="9"/>
      <c r="KPN62" s="9"/>
      <c r="KPO62" s="9"/>
      <c r="KPP62" s="9"/>
      <c r="KPQ62" s="9"/>
      <c r="KPR62" s="9"/>
      <c r="KPS62" s="9"/>
      <c r="KPT62" s="9"/>
      <c r="KPU62" s="9"/>
      <c r="KPV62" s="9"/>
      <c r="KPW62" s="9"/>
      <c r="KPX62" s="9"/>
      <c r="KPY62" s="9"/>
      <c r="KPZ62" s="9"/>
      <c r="KQA62" s="9"/>
      <c r="KQB62" s="9"/>
      <c r="KQC62" s="9"/>
      <c r="KQD62" s="9"/>
      <c r="KQE62" s="9"/>
      <c r="KQF62" s="9"/>
      <c r="KQG62" s="9"/>
      <c r="KQH62" s="9"/>
      <c r="KQI62" s="9"/>
      <c r="KQJ62" s="9"/>
      <c r="KQK62" s="9"/>
      <c r="KQL62" s="9"/>
      <c r="KQM62" s="9"/>
      <c r="KQN62" s="9"/>
      <c r="KQO62" s="9"/>
      <c r="KQP62" s="9"/>
      <c r="KQQ62" s="9"/>
      <c r="KQR62" s="9"/>
      <c r="KQS62" s="9"/>
      <c r="KQT62" s="9"/>
      <c r="KQU62" s="9"/>
      <c r="KQV62" s="9"/>
      <c r="KQW62" s="9"/>
      <c r="KQX62" s="9"/>
      <c r="KQY62" s="9"/>
      <c r="KQZ62" s="9"/>
      <c r="KRA62" s="9"/>
      <c r="KRB62" s="9"/>
      <c r="KRC62" s="9"/>
      <c r="KRD62" s="9"/>
      <c r="KRE62" s="9"/>
      <c r="KRF62" s="9"/>
      <c r="KRG62" s="9"/>
      <c r="KRH62" s="9"/>
      <c r="KRI62" s="9"/>
      <c r="KRJ62" s="9"/>
      <c r="KRK62" s="9"/>
      <c r="KRL62" s="9"/>
      <c r="KRM62" s="9"/>
      <c r="KRN62" s="9"/>
      <c r="KRO62" s="9"/>
      <c r="KRP62" s="9"/>
      <c r="KRQ62" s="9"/>
      <c r="KRR62" s="9"/>
      <c r="KRS62" s="9"/>
      <c r="KRT62" s="9"/>
      <c r="KRU62" s="9"/>
      <c r="KRV62" s="9"/>
      <c r="KRW62" s="9"/>
      <c r="KRX62" s="9"/>
      <c r="KRY62" s="9"/>
      <c r="KRZ62" s="9"/>
      <c r="KSA62" s="9"/>
      <c r="KSB62" s="9"/>
      <c r="KSC62" s="9"/>
      <c r="KSD62" s="9"/>
      <c r="KSE62" s="9"/>
      <c r="KSF62" s="9"/>
      <c r="KSG62" s="9"/>
      <c r="KSH62" s="9"/>
      <c r="KSI62" s="9"/>
      <c r="KSJ62" s="9"/>
      <c r="KSK62" s="9"/>
      <c r="KSL62" s="9"/>
      <c r="KSM62" s="9"/>
      <c r="KSN62" s="9"/>
      <c r="KSO62" s="9"/>
      <c r="KSP62" s="9"/>
      <c r="KSQ62" s="9"/>
      <c r="KSR62" s="9"/>
      <c r="KSS62" s="9"/>
      <c r="KST62" s="9"/>
      <c r="KSU62" s="9"/>
      <c r="KSV62" s="9"/>
      <c r="KSW62" s="9"/>
      <c r="KSX62" s="9"/>
      <c r="KSY62" s="9"/>
      <c r="KSZ62" s="9"/>
      <c r="KTA62" s="9"/>
      <c r="KTB62" s="9"/>
      <c r="KTC62" s="9"/>
      <c r="KTD62" s="9"/>
      <c r="KTE62" s="9"/>
      <c r="KTF62" s="9"/>
      <c r="KTG62" s="9"/>
      <c r="KTH62" s="9"/>
      <c r="KTI62" s="9"/>
      <c r="KTJ62" s="9"/>
      <c r="KTK62" s="9"/>
      <c r="KTL62" s="9"/>
      <c r="KTM62" s="9"/>
      <c r="KTN62" s="9"/>
      <c r="KTO62" s="9"/>
      <c r="KTP62" s="9"/>
      <c r="KTQ62" s="9"/>
      <c r="KTR62" s="9"/>
      <c r="KTS62" s="9"/>
      <c r="KTT62" s="9"/>
      <c r="KTU62" s="9"/>
      <c r="KTV62" s="9"/>
      <c r="KTW62" s="9"/>
      <c r="KTX62" s="9"/>
      <c r="KTY62" s="9"/>
      <c r="KTZ62" s="9"/>
      <c r="KUA62" s="9"/>
      <c r="KUB62" s="9"/>
      <c r="KUC62" s="9"/>
      <c r="KUD62" s="9"/>
      <c r="KUE62" s="9"/>
      <c r="KUF62" s="9"/>
      <c r="KUG62" s="9"/>
      <c r="KUH62" s="9"/>
      <c r="KUI62" s="9"/>
      <c r="KUJ62" s="9"/>
      <c r="KUK62" s="9"/>
      <c r="KUL62" s="9"/>
      <c r="KUM62" s="9"/>
      <c r="KUN62" s="9"/>
      <c r="KUO62" s="9"/>
      <c r="KUP62" s="9"/>
      <c r="KUQ62" s="9"/>
      <c r="KUR62" s="9"/>
      <c r="KUS62" s="9"/>
      <c r="KUT62" s="9"/>
      <c r="KUU62" s="9"/>
      <c r="KUV62" s="9"/>
      <c r="KUW62" s="9"/>
      <c r="KUX62" s="9"/>
      <c r="KUY62" s="9"/>
      <c r="KUZ62" s="9"/>
      <c r="KVA62" s="9"/>
      <c r="KVB62" s="9"/>
      <c r="KVC62" s="9"/>
      <c r="KVD62" s="9"/>
      <c r="KVE62" s="9"/>
      <c r="KVF62" s="9"/>
      <c r="KVG62" s="9"/>
      <c r="KVH62" s="9"/>
      <c r="KVI62" s="9"/>
      <c r="KVJ62" s="9"/>
      <c r="KVK62" s="9"/>
      <c r="KVL62" s="9"/>
      <c r="KVM62" s="9"/>
      <c r="KVN62" s="9"/>
      <c r="KVO62" s="9"/>
      <c r="KVP62" s="9"/>
      <c r="KVQ62" s="9"/>
      <c r="KVR62" s="9"/>
      <c r="KVS62" s="9"/>
      <c r="KVT62" s="9"/>
      <c r="KVU62" s="9"/>
      <c r="KVV62" s="9"/>
      <c r="KVW62" s="9"/>
      <c r="KVX62" s="9"/>
      <c r="KVY62" s="9"/>
      <c r="KVZ62" s="9"/>
      <c r="KWA62" s="9"/>
      <c r="KWB62" s="9"/>
      <c r="KWC62" s="9"/>
      <c r="KWD62" s="9"/>
      <c r="KWE62" s="9"/>
      <c r="KWF62" s="9"/>
      <c r="KWG62" s="9"/>
      <c r="KWH62" s="9"/>
      <c r="KWI62" s="9"/>
      <c r="KWJ62" s="9"/>
      <c r="KWK62" s="9"/>
      <c r="KWL62" s="9"/>
      <c r="KWM62" s="9"/>
      <c r="KWN62" s="9"/>
      <c r="KWO62" s="9"/>
      <c r="KWP62" s="9"/>
      <c r="KWQ62" s="9"/>
      <c r="KWR62" s="9"/>
      <c r="KWS62" s="9"/>
      <c r="KWT62" s="9"/>
      <c r="KWU62" s="9"/>
      <c r="KWV62" s="9"/>
      <c r="KWW62" s="9"/>
      <c r="KWX62" s="9"/>
      <c r="KWY62" s="9"/>
      <c r="KWZ62" s="9"/>
      <c r="KXA62" s="9"/>
      <c r="KXB62" s="9"/>
      <c r="KXC62" s="9"/>
      <c r="KXD62" s="9"/>
      <c r="KXE62" s="9"/>
      <c r="KXF62" s="9"/>
      <c r="KXG62" s="9"/>
      <c r="KXH62" s="9"/>
      <c r="KXI62" s="9"/>
      <c r="KXJ62" s="9"/>
      <c r="KXK62" s="9"/>
      <c r="KXL62" s="9"/>
      <c r="KXM62" s="9"/>
      <c r="KXN62" s="9"/>
      <c r="KXO62" s="9"/>
      <c r="KXP62" s="9"/>
      <c r="KXQ62" s="9"/>
      <c r="KXR62" s="9"/>
      <c r="KXS62" s="9"/>
      <c r="KXT62" s="9"/>
      <c r="KXU62" s="9"/>
      <c r="KXV62" s="9"/>
      <c r="KXW62" s="9"/>
      <c r="KXX62" s="9"/>
      <c r="KXY62" s="9"/>
      <c r="KXZ62" s="9"/>
      <c r="KYA62" s="9"/>
      <c r="KYB62" s="9"/>
      <c r="KYC62" s="9"/>
      <c r="KYD62" s="9"/>
      <c r="KYE62" s="9"/>
      <c r="KYF62" s="9"/>
      <c r="KYG62" s="9"/>
      <c r="KYH62" s="9"/>
      <c r="KYI62" s="9"/>
      <c r="KYJ62" s="9"/>
      <c r="KYK62" s="9"/>
      <c r="KYL62" s="9"/>
      <c r="KYM62" s="9"/>
      <c r="KYN62" s="9"/>
      <c r="KYO62" s="9"/>
      <c r="KYP62" s="9"/>
      <c r="KYQ62" s="9"/>
      <c r="KYR62" s="9"/>
      <c r="KYS62" s="9"/>
      <c r="KYT62" s="9"/>
      <c r="KYU62" s="9"/>
      <c r="KYV62" s="9"/>
      <c r="KYW62" s="9"/>
      <c r="KYX62" s="9"/>
      <c r="KYY62" s="9"/>
      <c r="KYZ62" s="9"/>
      <c r="KZA62" s="9"/>
      <c r="KZB62" s="9"/>
      <c r="KZC62" s="9"/>
      <c r="KZD62" s="9"/>
      <c r="KZE62" s="9"/>
      <c r="KZF62" s="9"/>
      <c r="KZG62" s="9"/>
      <c r="KZH62" s="9"/>
      <c r="KZI62" s="9"/>
      <c r="KZJ62" s="9"/>
      <c r="KZK62" s="9"/>
      <c r="KZL62" s="9"/>
      <c r="KZM62" s="9"/>
      <c r="KZN62" s="9"/>
      <c r="KZO62" s="9"/>
      <c r="KZP62" s="9"/>
      <c r="KZQ62" s="9"/>
      <c r="KZR62" s="9"/>
      <c r="KZS62" s="9"/>
      <c r="KZT62" s="9"/>
      <c r="KZU62" s="9"/>
      <c r="KZV62" s="9"/>
      <c r="KZW62" s="9"/>
      <c r="KZX62" s="9"/>
      <c r="KZY62" s="9"/>
      <c r="KZZ62" s="9"/>
      <c r="LAA62" s="9"/>
      <c r="LAB62" s="9"/>
      <c r="LAC62" s="9"/>
      <c r="LAD62" s="9"/>
      <c r="LAE62" s="9"/>
      <c r="LAF62" s="9"/>
      <c r="LAG62" s="9"/>
      <c r="LAH62" s="9"/>
      <c r="LAI62" s="9"/>
      <c r="LAJ62" s="9"/>
      <c r="LAK62" s="9"/>
      <c r="LAL62" s="9"/>
      <c r="LAM62" s="9"/>
      <c r="LAN62" s="9"/>
      <c r="LAO62" s="9"/>
      <c r="LAP62" s="9"/>
      <c r="LAQ62" s="9"/>
      <c r="LAR62" s="9"/>
      <c r="LAS62" s="9"/>
      <c r="LAT62" s="9"/>
      <c r="LAU62" s="9"/>
      <c r="LAV62" s="9"/>
      <c r="LAW62" s="9"/>
      <c r="LAX62" s="9"/>
      <c r="LAY62" s="9"/>
      <c r="LAZ62" s="9"/>
      <c r="LBA62" s="9"/>
      <c r="LBB62" s="9"/>
      <c r="LBC62" s="9"/>
      <c r="LBD62" s="9"/>
      <c r="LBE62" s="9"/>
      <c r="LBF62" s="9"/>
      <c r="LBG62" s="9"/>
      <c r="LBH62" s="9"/>
      <c r="LBI62" s="9"/>
      <c r="LBJ62" s="9"/>
      <c r="LBK62" s="9"/>
      <c r="LBL62" s="9"/>
      <c r="LBM62" s="9"/>
      <c r="LBN62" s="9"/>
      <c r="LBO62" s="9"/>
      <c r="LBP62" s="9"/>
      <c r="LBQ62" s="9"/>
      <c r="LBR62" s="9"/>
      <c r="LBS62" s="9"/>
      <c r="LBT62" s="9"/>
      <c r="LBU62" s="9"/>
      <c r="LBV62" s="9"/>
      <c r="LBW62" s="9"/>
      <c r="LBX62" s="9"/>
      <c r="LBY62" s="9"/>
      <c r="LBZ62" s="9"/>
      <c r="LCA62" s="9"/>
      <c r="LCB62" s="9"/>
      <c r="LCC62" s="9"/>
      <c r="LCD62" s="9"/>
      <c r="LCE62" s="9"/>
      <c r="LCF62" s="9"/>
      <c r="LCG62" s="9"/>
      <c r="LCH62" s="9"/>
      <c r="LCI62" s="9"/>
      <c r="LCJ62" s="9"/>
      <c r="LCK62" s="9"/>
      <c r="LCL62" s="9"/>
      <c r="LCM62" s="9"/>
      <c r="LCN62" s="9"/>
      <c r="LCO62" s="9"/>
      <c r="LCP62" s="9"/>
      <c r="LCQ62" s="9"/>
      <c r="LCR62" s="9"/>
      <c r="LCS62" s="9"/>
      <c r="LCT62" s="9"/>
      <c r="LCU62" s="9"/>
      <c r="LCV62" s="9"/>
      <c r="LCW62" s="9"/>
      <c r="LCX62" s="9"/>
      <c r="LCY62" s="9"/>
      <c r="LCZ62" s="9"/>
      <c r="LDA62" s="9"/>
      <c r="LDB62" s="9"/>
      <c r="LDC62" s="9"/>
      <c r="LDD62" s="9"/>
      <c r="LDE62" s="9"/>
      <c r="LDF62" s="9"/>
      <c r="LDG62" s="9"/>
      <c r="LDH62" s="9"/>
      <c r="LDI62" s="9"/>
      <c r="LDJ62" s="9"/>
      <c r="LDK62" s="9"/>
      <c r="LDL62" s="9"/>
      <c r="LDM62" s="9"/>
      <c r="LDN62" s="9"/>
      <c r="LDO62" s="9"/>
      <c r="LDP62" s="9"/>
      <c r="LDQ62" s="9"/>
      <c r="LDR62" s="9"/>
      <c r="LDS62" s="9"/>
      <c r="LDT62" s="9"/>
      <c r="LDU62" s="9"/>
      <c r="LDV62" s="9"/>
      <c r="LDW62" s="9"/>
      <c r="LDX62" s="9"/>
      <c r="LDY62" s="9"/>
      <c r="LDZ62" s="9"/>
      <c r="LEA62" s="9"/>
      <c r="LEB62" s="9"/>
      <c r="LEC62" s="9"/>
      <c r="LED62" s="9"/>
      <c r="LEE62" s="9"/>
      <c r="LEF62" s="9"/>
      <c r="LEG62" s="9"/>
      <c r="LEH62" s="9"/>
      <c r="LEI62" s="9"/>
      <c r="LEJ62" s="9"/>
      <c r="LEK62" s="9"/>
      <c r="LEL62" s="9"/>
      <c r="LEM62" s="9"/>
      <c r="LEN62" s="9"/>
      <c r="LEO62" s="9"/>
      <c r="LEP62" s="9"/>
      <c r="LEQ62" s="9"/>
      <c r="LER62" s="9"/>
      <c r="LES62" s="9"/>
      <c r="LET62" s="9"/>
      <c r="LEU62" s="9"/>
      <c r="LEV62" s="9"/>
      <c r="LEW62" s="9"/>
      <c r="LEX62" s="9"/>
      <c r="LEY62" s="9"/>
      <c r="LEZ62" s="9"/>
      <c r="LFA62" s="9"/>
      <c r="LFB62" s="9"/>
      <c r="LFC62" s="9"/>
      <c r="LFD62" s="9"/>
      <c r="LFE62" s="9"/>
      <c r="LFF62" s="9"/>
      <c r="LFG62" s="9"/>
      <c r="LFH62" s="9"/>
      <c r="LFI62" s="9"/>
      <c r="LFJ62" s="9"/>
      <c r="LFK62" s="9"/>
      <c r="LFL62" s="9"/>
      <c r="LFM62" s="9"/>
      <c r="LFN62" s="9"/>
      <c r="LFO62" s="9"/>
      <c r="LFP62" s="9"/>
      <c r="LFQ62" s="9"/>
      <c r="LFR62" s="9"/>
      <c r="LFS62" s="9"/>
      <c r="LFT62" s="9"/>
      <c r="LFU62" s="9"/>
      <c r="LFV62" s="9"/>
      <c r="LFW62" s="9"/>
      <c r="LFX62" s="9"/>
      <c r="LFY62" s="9"/>
      <c r="LFZ62" s="9"/>
      <c r="LGA62" s="9"/>
      <c r="LGB62" s="9"/>
      <c r="LGC62" s="9"/>
      <c r="LGD62" s="9"/>
      <c r="LGE62" s="9"/>
      <c r="LGF62" s="9"/>
      <c r="LGG62" s="9"/>
      <c r="LGH62" s="9"/>
      <c r="LGI62" s="9"/>
      <c r="LGJ62" s="9"/>
      <c r="LGK62" s="9"/>
      <c r="LGL62" s="9"/>
      <c r="LGM62" s="9"/>
      <c r="LGN62" s="9"/>
      <c r="LGO62" s="9"/>
      <c r="LGP62" s="9"/>
      <c r="LGQ62" s="9"/>
      <c r="LGR62" s="9"/>
      <c r="LGS62" s="9"/>
      <c r="LGT62" s="9"/>
      <c r="LGU62" s="9"/>
      <c r="LGV62" s="9"/>
      <c r="LGW62" s="9"/>
      <c r="LGX62" s="9"/>
      <c r="LGY62" s="9"/>
      <c r="LGZ62" s="9"/>
      <c r="LHA62" s="9"/>
      <c r="LHB62" s="9"/>
      <c r="LHC62" s="9"/>
      <c r="LHD62" s="9"/>
      <c r="LHE62" s="9"/>
      <c r="LHF62" s="9"/>
      <c r="LHG62" s="9"/>
      <c r="LHH62" s="9"/>
      <c r="LHI62" s="9"/>
      <c r="LHJ62" s="9"/>
      <c r="LHK62" s="9"/>
      <c r="LHL62" s="9"/>
      <c r="LHM62" s="9"/>
      <c r="LHN62" s="9"/>
      <c r="LHO62" s="9"/>
      <c r="LHP62" s="9"/>
      <c r="LHQ62" s="9"/>
      <c r="LHR62" s="9"/>
      <c r="LHS62" s="9"/>
      <c r="LHT62" s="9"/>
      <c r="LHU62" s="9"/>
      <c r="LHV62" s="9"/>
      <c r="LHW62" s="9"/>
      <c r="LHX62" s="9"/>
      <c r="LHY62" s="9"/>
      <c r="LHZ62" s="9"/>
      <c r="LIA62" s="9"/>
      <c r="LIB62" s="9"/>
      <c r="LIC62" s="9"/>
      <c r="LID62" s="9"/>
      <c r="LIE62" s="9"/>
      <c r="LIF62" s="9"/>
      <c r="LIG62" s="9"/>
      <c r="LIH62" s="9"/>
      <c r="LII62" s="9"/>
      <c r="LIJ62" s="9"/>
      <c r="LIK62" s="9"/>
      <c r="LIL62" s="9"/>
      <c r="LIM62" s="9"/>
      <c r="LIN62" s="9"/>
      <c r="LIO62" s="9"/>
      <c r="LIP62" s="9"/>
      <c r="LIQ62" s="9"/>
      <c r="LIR62" s="9"/>
      <c r="LIS62" s="9"/>
      <c r="LIT62" s="9"/>
      <c r="LIU62" s="9"/>
      <c r="LIV62" s="9"/>
      <c r="LIW62" s="9"/>
      <c r="LIX62" s="9"/>
      <c r="LIY62" s="9"/>
      <c r="LIZ62" s="9"/>
      <c r="LJA62" s="9"/>
      <c r="LJB62" s="9"/>
      <c r="LJC62" s="9"/>
      <c r="LJD62" s="9"/>
      <c r="LJE62" s="9"/>
      <c r="LJF62" s="9"/>
      <c r="LJG62" s="9"/>
      <c r="LJH62" s="9"/>
      <c r="LJI62" s="9"/>
      <c r="LJJ62" s="9"/>
      <c r="LJK62" s="9"/>
      <c r="LJL62" s="9"/>
      <c r="LJM62" s="9"/>
      <c r="LJN62" s="9"/>
      <c r="LJO62" s="9"/>
      <c r="LJP62" s="9"/>
      <c r="LJQ62" s="9"/>
      <c r="LJR62" s="9"/>
      <c r="LJS62" s="9"/>
      <c r="LJT62" s="9"/>
      <c r="LJU62" s="9"/>
      <c r="LJV62" s="9"/>
      <c r="LJW62" s="9"/>
      <c r="LJX62" s="9"/>
      <c r="LJY62" s="9"/>
      <c r="LJZ62" s="9"/>
      <c r="LKA62" s="9"/>
      <c r="LKB62" s="9"/>
      <c r="LKC62" s="9"/>
      <c r="LKD62" s="9"/>
      <c r="LKE62" s="9"/>
      <c r="LKF62" s="9"/>
      <c r="LKG62" s="9"/>
      <c r="LKH62" s="9"/>
      <c r="LKI62" s="9"/>
      <c r="LKJ62" s="9"/>
      <c r="LKK62" s="9"/>
      <c r="LKL62" s="9"/>
      <c r="LKM62" s="9"/>
      <c r="LKN62" s="9"/>
      <c r="LKO62" s="9"/>
      <c r="LKP62" s="9"/>
      <c r="LKQ62" s="9"/>
      <c r="LKR62" s="9"/>
      <c r="LKS62" s="9"/>
      <c r="LKT62" s="9"/>
      <c r="LKU62" s="9"/>
      <c r="LKV62" s="9"/>
      <c r="LKW62" s="9"/>
      <c r="LKX62" s="9"/>
      <c r="LKY62" s="9"/>
      <c r="LKZ62" s="9"/>
      <c r="LLA62" s="9"/>
      <c r="LLB62" s="9"/>
      <c r="LLC62" s="9"/>
      <c r="LLD62" s="9"/>
      <c r="LLE62" s="9"/>
      <c r="LLF62" s="9"/>
      <c r="LLG62" s="9"/>
      <c r="LLH62" s="9"/>
      <c r="LLI62" s="9"/>
      <c r="LLJ62" s="9"/>
      <c r="LLK62" s="9"/>
      <c r="LLL62" s="9"/>
      <c r="LLM62" s="9"/>
      <c r="LLN62" s="9"/>
      <c r="LLO62" s="9"/>
      <c r="LLP62" s="9"/>
      <c r="LLQ62" s="9"/>
      <c r="LLR62" s="9"/>
      <c r="LLS62" s="9"/>
      <c r="LLT62" s="9"/>
      <c r="LLU62" s="9"/>
      <c r="LLV62" s="9"/>
      <c r="LLW62" s="9"/>
      <c r="LLX62" s="9"/>
      <c r="LLY62" s="9"/>
      <c r="LLZ62" s="9"/>
      <c r="LMA62" s="9"/>
      <c r="LMB62" s="9"/>
      <c r="LMC62" s="9"/>
      <c r="LMD62" s="9"/>
      <c r="LME62" s="9"/>
      <c r="LMF62" s="9"/>
      <c r="LMG62" s="9"/>
      <c r="LMH62" s="9"/>
      <c r="LMI62" s="9"/>
      <c r="LMJ62" s="9"/>
      <c r="LMK62" s="9"/>
      <c r="LML62" s="9"/>
      <c r="LMM62" s="9"/>
      <c r="LMN62" s="9"/>
      <c r="LMO62" s="9"/>
      <c r="LMP62" s="9"/>
      <c r="LMQ62" s="9"/>
      <c r="LMR62" s="9"/>
      <c r="LMS62" s="9"/>
      <c r="LMT62" s="9"/>
      <c r="LMU62" s="9"/>
      <c r="LMV62" s="9"/>
      <c r="LMW62" s="9"/>
      <c r="LMX62" s="9"/>
      <c r="LMY62" s="9"/>
      <c r="LMZ62" s="9"/>
      <c r="LNA62" s="9"/>
      <c r="LNB62" s="9"/>
      <c r="LNC62" s="9"/>
      <c r="LND62" s="9"/>
      <c r="LNE62" s="9"/>
      <c r="LNF62" s="9"/>
      <c r="LNG62" s="9"/>
      <c r="LNH62" s="9"/>
      <c r="LNI62" s="9"/>
      <c r="LNJ62" s="9"/>
      <c r="LNK62" s="9"/>
      <c r="LNL62" s="9"/>
      <c r="LNM62" s="9"/>
      <c r="LNN62" s="9"/>
      <c r="LNO62" s="9"/>
      <c r="LNP62" s="9"/>
      <c r="LNQ62" s="9"/>
      <c r="LNR62" s="9"/>
      <c r="LNS62" s="9"/>
      <c r="LNT62" s="9"/>
      <c r="LNU62" s="9"/>
      <c r="LNV62" s="9"/>
      <c r="LNW62" s="9"/>
      <c r="LNX62" s="9"/>
      <c r="LNY62" s="9"/>
      <c r="LNZ62" s="9"/>
      <c r="LOA62" s="9"/>
      <c r="LOB62" s="9"/>
      <c r="LOC62" s="9"/>
      <c r="LOD62" s="9"/>
      <c r="LOE62" s="9"/>
      <c r="LOF62" s="9"/>
      <c r="LOG62" s="9"/>
      <c r="LOH62" s="9"/>
      <c r="LOI62" s="9"/>
      <c r="LOJ62" s="9"/>
      <c r="LOK62" s="9"/>
      <c r="LOL62" s="9"/>
      <c r="LOM62" s="9"/>
      <c r="LON62" s="9"/>
      <c r="LOO62" s="9"/>
      <c r="LOP62" s="9"/>
      <c r="LOQ62" s="9"/>
      <c r="LOR62" s="9"/>
      <c r="LOS62" s="9"/>
      <c r="LOT62" s="9"/>
      <c r="LOU62" s="9"/>
      <c r="LOV62" s="9"/>
      <c r="LOW62" s="9"/>
      <c r="LOX62" s="9"/>
      <c r="LOY62" s="9"/>
      <c r="LOZ62" s="9"/>
      <c r="LPA62" s="9"/>
      <c r="LPB62" s="9"/>
      <c r="LPC62" s="9"/>
      <c r="LPD62" s="9"/>
      <c r="LPE62" s="9"/>
      <c r="LPF62" s="9"/>
      <c r="LPG62" s="9"/>
      <c r="LPH62" s="9"/>
      <c r="LPI62" s="9"/>
      <c r="LPJ62" s="9"/>
      <c r="LPK62" s="9"/>
      <c r="LPL62" s="9"/>
      <c r="LPM62" s="9"/>
      <c r="LPN62" s="9"/>
      <c r="LPO62" s="9"/>
      <c r="LPP62" s="9"/>
      <c r="LPQ62" s="9"/>
      <c r="LPR62" s="9"/>
      <c r="LPS62" s="9"/>
      <c r="LPT62" s="9"/>
      <c r="LPU62" s="9"/>
      <c r="LPV62" s="9"/>
      <c r="LPW62" s="9"/>
      <c r="LPX62" s="9"/>
      <c r="LPY62" s="9"/>
      <c r="LPZ62" s="9"/>
      <c r="LQA62" s="9"/>
      <c r="LQB62" s="9"/>
      <c r="LQC62" s="9"/>
      <c r="LQD62" s="9"/>
      <c r="LQE62" s="9"/>
      <c r="LQF62" s="9"/>
      <c r="LQG62" s="9"/>
      <c r="LQH62" s="9"/>
      <c r="LQI62" s="9"/>
      <c r="LQJ62" s="9"/>
      <c r="LQK62" s="9"/>
      <c r="LQL62" s="9"/>
      <c r="LQM62" s="9"/>
      <c r="LQN62" s="9"/>
      <c r="LQO62" s="9"/>
      <c r="LQP62" s="9"/>
      <c r="LQQ62" s="9"/>
      <c r="LQR62" s="9"/>
      <c r="LQS62" s="9"/>
      <c r="LQT62" s="9"/>
      <c r="LQU62" s="9"/>
      <c r="LQV62" s="9"/>
      <c r="LQW62" s="9"/>
      <c r="LQX62" s="9"/>
      <c r="LQY62" s="9"/>
      <c r="LQZ62" s="9"/>
      <c r="LRA62" s="9"/>
      <c r="LRB62" s="9"/>
      <c r="LRC62" s="9"/>
      <c r="LRD62" s="9"/>
      <c r="LRE62" s="9"/>
      <c r="LRF62" s="9"/>
      <c r="LRG62" s="9"/>
      <c r="LRH62" s="9"/>
      <c r="LRI62" s="9"/>
      <c r="LRJ62" s="9"/>
      <c r="LRK62" s="9"/>
      <c r="LRL62" s="9"/>
      <c r="LRM62" s="9"/>
      <c r="LRN62" s="9"/>
      <c r="LRO62" s="9"/>
      <c r="LRP62" s="9"/>
      <c r="LRQ62" s="9"/>
      <c r="LRR62" s="9"/>
      <c r="LRS62" s="9"/>
      <c r="LRT62" s="9"/>
      <c r="LRU62" s="9"/>
      <c r="LRV62" s="9"/>
      <c r="LRW62" s="9"/>
      <c r="LRX62" s="9"/>
      <c r="LRY62" s="9"/>
      <c r="LRZ62" s="9"/>
      <c r="LSA62" s="9"/>
      <c r="LSB62" s="9"/>
      <c r="LSC62" s="9"/>
      <c r="LSD62" s="9"/>
      <c r="LSE62" s="9"/>
      <c r="LSF62" s="9"/>
      <c r="LSG62" s="9"/>
      <c r="LSH62" s="9"/>
      <c r="LSI62" s="9"/>
      <c r="LSJ62" s="9"/>
      <c r="LSK62" s="9"/>
      <c r="LSL62" s="9"/>
      <c r="LSM62" s="9"/>
      <c r="LSN62" s="9"/>
      <c r="LSO62" s="9"/>
      <c r="LSP62" s="9"/>
      <c r="LSQ62" s="9"/>
      <c r="LSR62" s="9"/>
      <c r="LSS62" s="9"/>
      <c r="LST62" s="9"/>
      <c r="LSU62" s="9"/>
      <c r="LSV62" s="9"/>
      <c r="LSW62" s="9"/>
      <c r="LSX62" s="9"/>
      <c r="LSY62" s="9"/>
      <c r="LSZ62" s="9"/>
      <c r="LTA62" s="9"/>
      <c r="LTB62" s="9"/>
      <c r="LTC62" s="9"/>
      <c r="LTD62" s="9"/>
      <c r="LTE62" s="9"/>
      <c r="LTF62" s="9"/>
      <c r="LTG62" s="9"/>
      <c r="LTH62" s="9"/>
      <c r="LTI62" s="9"/>
      <c r="LTJ62" s="9"/>
      <c r="LTK62" s="9"/>
      <c r="LTL62" s="9"/>
      <c r="LTM62" s="9"/>
      <c r="LTN62" s="9"/>
      <c r="LTO62" s="9"/>
      <c r="LTP62" s="9"/>
      <c r="LTQ62" s="9"/>
      <c r="LTR62" s="9"/>
      <c r="LTS62" s="9"/>
      <c r="LTT62" s="9"/>
      <c r="LTU62" s="9"/>
      <c r="LTV62" s="9"/>
      <c r="LTW62" s="9"/>
      <c r="LTX62" s="9"/>
      <c r="LTY62" s="9"/>
      <c r="LTZ62" s="9"/>
      <c r="LUA62" s="9"/>
      <c r="LUB62" s="9"/>
      <c r="LUC62" s="9"/>
      <c r="LUD62" s="9"/>
      <c r="LUE62" s="9"/>
      <c r="LUF62" s="9"/>
      <c r="LUG62" s="9"/>
      <c r="LUH62" s="9"/>
      <c r="LUI62" s="9"/>
      <c r="LUJ62" s="9"/>
      <c r="LUK62" s="9"/>
      <c r="LUL62" s="9"/>
      <c r="LUM62" s="9"/>
      <c r="LUN62" s="9"/>
      <c r="LUO62" s="9"/>
      <c r="LUP62" s="9"/>
      <c r="LUQ62" s="9"/>
      <c r="LUR62" s="9"/>
      <c r="LUS62" s="9"/>
      <c r="LUT62" s="9"/>
      <c r="LUU62" s="9"/>
      <c r="LUV62" s="9"/>
      <c r="LUW62" s="9"/>
      <c r="LUX62" s="9"/>
      <c r="LUY62" s="9"/>
      <c r="LUZ62" s="9"/>
      <c r="LVA62" s="9"/>
      <c r="LVB62" s="9"/>
      <c r="LVC62" s="9"/>
      <c r="LVD62" s="9"/>
      <c r="LVE62" s="9"/>
      <c r="LVF62" s="9"/>
      <c r="LVG62" s="9"/>
      <c r="LVH62" s="9"/>
      <c r="LVI62" s="9"/>
      <c r="LVJ62" s="9"/>
      <c r="LVK62" s="9"/>
      <c r="LVL62" s="9"/>
      <c r="LVM62" s="9"/>
      <c r="LVN62" s="9"/>
      <c r="LVO62" s="9"/>
      <c r="LVP62" s="9"/>
      <c r="LVQ62" s="9"/>
      <c r="LVR62" s="9"/>
      <c r="LVS62" s="9"/>
      <c r="LVT62" s="9"/>
      <c r="LVU62" s="9"/>
      <c r="LVV62" s="9"/>
      <c r="LVW62" s="9"/>
      <c r="LVX62" s="9"/>
      <c r="LVY62" s="9"/>
      <c r="LVZ62" s="9"/>
      <c r="LWA62" s="9"/>
      <c r="LWB62" s="9"/>
      <c r="LWC62" s="9"/>
      <c r="LWD62" s="9"/>
      <c r="LWE62" s="9"/>
      <c r="LWF62" s="9"/>
      <c r="LWG62" s="9"/>
      <c r="LWH62" s="9"/>
      <c r="LWI62" s="9"/>
      <c r="LWJ62" s="9"/>
      <c r="LWK62" s="9"/>
      <c r="LWL62" s="9"/>
      <c r="LWM62" s="9"/>
      <c r="LWN62" s="9"/>
      <c r="LWO62" s="9"/>
      <c r="LWP62" s="9"/>
      <c r="LWQ62" s="9"/>
      <c r="LWR62" s="9"/>
      <c r="LWS62" s="9"/>
      <c r="LWT62" s="9"/>
      <c r="LWU62" s="9"/>
      <c r="LWV62" s="9"/>
      <c r="LWW62" s="9"/>
      <c r="LWX62" s="9"/>
      <c r="LWY62" s="9"/>
      <c r="LWZ62" s="9"/>
      <c r="LXA62" s="9"/>
      <c r="LXB62" s="9"/>
      <c r="LXC62" s="9"/>
      <c r="LXD62" s="9"/>
      <c r="LXE62" s="9"/>
      <c r="LXF62" s="9"/>
      <c r="LXG62" s="9"/>
      <c r="LXH62" s="9"/>
      <c r="LXI62" s="9"/>
      <c r="LXJ62" s="9"/>
      <c r="LXK62" s="9"/>
      <c r="LXL62" s="9"/>
      <c r="LXM62" s="9"/>
      <c r="LXN62" s="9"/>
      <c r="LXO62" s="9"/>
      <c r="LXP62" s="9"/>
      <c r="LXQ62" s="9"/>
      <c r="LXR62" s="9"/>
      <c r="LXS62" s="9"/>
      <c r="LXT62" s="9"/>
      <c r="LXU62" s="9"/>
      <c r="LXV62" s="9"/>
      <c r="LXW62" s="9"/>
      <c r="LXX62" s="9"/>
      <c r="LXY62" s="9"/>
      <c r="LXZ62" s="9"/>
      <c r="LYA62" s="9"/>
      <c r="LYB62" s="9"/>
      <c r="LYC62" s="9"/>
      <c r="LYD62" s="9"/>
      <c r="LYE62" s="9"/>
      <c r="LYF62" s="9"/>
      <c r="LYG62" s="9"/>
      <c r="LYH62" s="9"/>
      <c r="LYI62" s="9"/>
      <c r="LYJ62" s="9"/>
      <c r="LYK62" s="9"/>
      <c r="LYL62" s="9"/>
      <c r="LYM62" s="9"/>
      <c r="LYN62" s="9"/>
      <c r="LYO62" s="9"/>
      <c r="LYP62" s="9"/>
      <c r="LYQ62" s="9"/>
      <c r="LYR62" s="9"/>
      <c r="LYS62" s="9"/>
      <c r="LYT62" s="9"/>
      <c r="LYU62" s="9"/>
      <c r="LYV62" s="9"/>
      <c r="LYW62" s="9"/>
      <c r="LYX62" s="9"/>
      <c r="LYY62" s="9"/>
      <c r="LYZ62" s="9"/>
      <c r="LZA62" s="9"/>
      <c r="LZB62" s="9"/>
      <c r="LZC62" s="9"/>
      <c r="LZD62" s="9"/>
      <c r="LZE62" s="9"/>
      <c r="LZF62" s="9"/>
      <c r="LZG62" s="9"/>
      <c r="LZH62" s="9"/>
      <c r="LZI62" s="9"/>
      <c r="LZJ62" s="9"/>
      <c r="LZK62" s="9"/>
      <c r="LZL62" s="9"/>
      <c r="LZM62" s="9"/>
      <c r="LZN62" s="9"/>
      <c r="LZO62" s="9"/>
      <c r="LZP62" s="9"/>
      <c r="LZQ62" s="9"/>
      <c r="LZR62" s="9"/>
      <c r="LZS62" s="9"/>
      <c r="LZT62" s="9"/>
      <c r="LZU62" s="9"/>
      <c r="LZV62" s="9"/>
      <c r="LZW62" s="9"/>
      <c r="LZX62" s="9"/>
      <c r="LZY62" s="9"/>
      <c r="LZZ62" s="9"/>
      <c r="MAA62" s="9"/>
      <c r="MAB62" s="9"/>
      <c r="MAC62" s="9"/>
      <c r="MAD62" s="9"/>
      <c r="MAE62" s="9"/>
      <c r="MAF62" s="9"/>
      <c r="MAG62" s="9"/>
      <c r="MAH62" s="9"/>
      <c r="MAI62" s="9"/>
      <c r="MAJ62" s="9"/>
      <c r="MAK62" s="9"/>
      <c r="MAL62" s="9"/>
      <c r="MAM62" s="9"/>
      <c r="MAN62" s="9"/>
      <c r="MAO62" s="9"/>
      <c r="MAP62" s="9"/>
      <c r="MAQ62" s="9"/>
      <c r="MAR62" s="9"/>
      <c r="MAS62" s="9"/>
      <c r="MAT62" s="9"/>
      <c r="MAU62" s="9"/>
      <c r="MAV62" s="9"/>
      <c r="MAW62" s="9"/>
      <c r="MAX62" s="9"/>
      <c r="MAY62" s="9"/>
      <c r="MAZ62" s="9"/>
      <c r="MBA62" s="9"/>
      <c r="MBB62" s="9"/>
      <c r="MBC62" s="9"/>
      <c r="MBD62" s="9"/>
      <c r="MBE62" s="9"/>
      <c r="MBF62" s="9"/>
      <c r="MBG62" s="9"/>
      <c r="MBH62" s="9"/>
      <c r="MBI62" s="9"/>
      <c r="MBJ62" s="9"/>
      <c r="MBK62" s="9"/>
      <c r="MBL62" s="9"/>
      <c r="MBM62" s="9"/>
      <c r="MBN62" s="9"/>
      <c r="MBO62" s="9"/>
      <c r="MBP62" s="9"/>
      <c r="MBQ62" s="9"/>
      <c r="MBR62" s="9"/>
      <c r="MBS62" s="9"/>
      <c r="MBT62" s="9"/>
      <c r="MBU62" s="9"/>
      <c r="MBV62" s="9"/>
      <c r="MBW62" s="9"/>
      <c r="MBX62" s="9"/>
      <c r="MBY62" s="9"/>
      <c r="MBZ62" s="9"/>
      <c r="MCA62" s="9"/>
      <c r="MCB62" s="9"/>
      <c r="MCC62" s="9"/>
      <c r="MCD62" s="9"/>
      <c r="MCE62" s="9"/>
      <c r="MCF62" s="9"/>
      <c r="MCG62" s="9"/>
      <c r="MCH62" s="9"/>
      <c r="MCI62" s="9"/>
      <c r="MCJ62" s="9"/>
      <c r="MCK62" s="9"/>
      <c r="MCL62" s="9"/>
      <c r="MCM62" s="9"/>
      <c r="MCN62" s="9"/>
      <c r="MCO62" s="9"/>
      <c r="MCP62" s="9"/>
      <c r="MCQ62" s="9"/>
      <c r="MCR62" s="9"/>
      <c r="MCS62" s="9"/>
      <c r="MCT62" s="9"/>
      <c r="MCU62" s="9"/>
      <c r="MCV62" s="9"/>
      <c r="MCW62" s="9"/>
      <c r="MCX62" s="9"/>
      <c r="MCY62" s="9"/>
      <c r="MCZ62" s="9"/>
      <c r="MDA62" s="9"/>
      <c r="MDB62" s="9"/>
      <c r="MDC62" s="9"/>
      <c r="MDD62" s="9"/>
      <c r="MDE62" s="9"/>
      <c r="MDF62" s="9"/>
      <c r="MDG62" s="9"/>
      <c r="MDH62" s="9"/>
      <c r="MDI62" s="9"/>
      <c r="MDJ62" s="9"/>
      <c r="MDK62" s="9"/>
      <c r="MDL62" s="9"/>
      <c r="MDM62" s="9"/>
      <c r="MDN62" s="9"/>
      <c r="MDO62" s="9"/>
      <c r="MDP62" s="9"/>
      <c r="MDQ62" s="9"/>
      <c r="MDR62" s="9"/>
      <c r="MDS62" s="9"/>
      <c r="MDT62" s="9"/>
      <c r="MDU62" s="9"/>
      <c r="MDV62" s="9"/>
      <c r="MDW62" s="9"/>
      <c r="MDX62" s="9"/>
      <c r="MDY62" s="9"/>
      <c r="MDZ62" s="9"/>
      <c r="MEA62" s="9"/>
      <c r="MEB62" s="9"/>
      <c r="MEC62" s="9"/>
      <c r="MED62" s="9"/>
      <c r="MEE62" s="9"/>
      <c r="MEF62" s="9"/>
      <c r="MEG62" s="9"/>
      <c r="MEH62" s="9"/>
      <c r="MEI62" s="9"/>
      <c r="MEJ62" s="9"/>
      <c r="MEK62" s="9"/>
      <c r="MEL62" s="9"/>
      <c r="MEM62" s="9"/>
      <c r="MEN62" s="9"/>
      <c r="MEO62" s="9"/>
      <c r="MEP62" s="9"/>
      <c r="MEQ62" s="9"/>
      <c r="MER62" s="9"/>
      <c r="MES62" s="9"/>
      <c r="MET62" s="9"/>
      <c r="MEU62" s="9"/>
      <c r="MEV62" s="9"/>
      <c r="MEW62" s="9"/>
      <c r="MEX62" s="9"/>
      <c r="MEY62" s="9"/>
      <c r="MEZ62" s="9"/>
      <c r="MFA62" s="9"/>
      <c r="MFB62" s="9"/>
      <c r="MFC62" s="9"/>
      <c r="MFD62" s="9"/>
      <c r="MFE62" s="9"/>
      <c r="MFF62" s="9"/>
      <c r="MFG62" s="9"/>
      <c r="MFH62" s="9"/>
      <c r="MFI62" s="9"/>
      <c r="MFJ62" s="9"/>
      <c r="MFK62" s="9"/>
      <c r="MFL62" s="9"/>
      <c r="MFM62" s="9"/>
      <c r="MFN62" s="9"/>
      <c r="MFO62" s="9"/>
      <c r="MFP62" s="9"/>
      <c r="MFQ62" s="9"/>
      <c r="MFR62" s="9"/>
      <c r="MFS62" s="9"/>
      <c r="MFT62" s="9"/>
      <c r="MFU62" s="9"/>
      <c r="MFV62" s="9"/>
      <c r="MFW62" s="9"/>
      <c r="MFX62" s="9"/>
      <c r="MFY62" s="9"/>
      <c r="MFZ62" s="9"/>
      <c r="MGA62" s="9"/>
      <c r="MGB62" s="9"/>
      <c r="MGC62" s="9"/>
      <c r="MGD62" s="9"/>
      <c r="MGE62" s="9"/>
      <c r="MGF62" s="9"/>
      <c r="MGG62" s="9"/>
      <c r="MGH62" s="9"/>
      <c r="MGI62" s="9"/>
      <c r="MGJ62" s="9"/>
      <c r="MGK62" s="9"/>
      <c r="MGL62" s="9"/>
      <c r="MGM62" s="9"/>
      <c r="MGN62" s="9"/>
      <c r="MGO62" s="9"/>
      <c r="MGP62" s="9"/>
      <c r="MGQ62" s="9"/>
      <c r="MGR62" s="9"/>
      <c r="MGS62" s="9"/>
      <c r="MGT62" s="9"/>
      <c r="MGU62" s="9"/>
      <c r="MGV62" s="9"/>
      <c r="MGW62" s="9"/>
      <c r="MGX62" s="9"/>
      <c r="MGY62" s="9"/>
      <c r="MGZ62" s="9"/>
      <c r="MHA62" s="9"/>
      <c r="MHB62" s="9"/>
      <c r="MHC62" s="9"/>
      <c r="MHD62" s="9"/>
      <c r="MHE62" s="9"/>
      <c r="MHF62" s="9"/>
      <c r="MHG62" s="9"/>
      <c r="MHH62" s="9"/>
      <c r="MHI62" s="9"/>
      <c r="MHJ62" s="9"/>
      <c r="MHK62" s="9"/>
      <c r="MHL62" s="9"/>
      <c r="MHM62" s="9"/>
      <c r="MHN62" s="9"/>
      <c r="MHO62" s="9"/>
      <c r="MHP62" s="9"/>
      <c r="MHQ62" s="9"/>
      <c r="MHR62" s="9"/>
      <c r="MHS62" s="9"/>
      <c r="MHT62" s="9"/>
      <c r="MHU62" s="9"/>
      <c r="MHV62" s="9"/>
      <c r="MHW62" s="9"/>
      <c r="MHX62" s="9"/>
      <c r="MHY62" s="9"/>
      <c r="MHZ62" s="9"/>
      <c r="MIA62" s="9"/>
      <c r="MIB62" s="9"/>
      <c r="MIC62" s="9"/>
      <c r="MID62" s="9"/>
      <c r="MIE62" s="9"/>
      <c r="MIF62" s="9"/>
      <c r="MIG62" s="9"/>
      <c r="MIH62" s="9"/>
      <c r="MII62" s="9"/>
      <c r="MIJ62" s="9"/>
      <c r="MIK62" s="9"/>
      <c r="MIL62" s="9"/>
      <c r="MIM62" s="9"/>
      <c r="MIN62" s="9"/>
      <c r="MIO62" s="9"/>
      <c r="MIP62" s="9"/>
      <c r="MIQ62" s="9"/>
      <c r="MIR62" s="9"/>
      <c r="MIS62" s="9"/>
      <c r="MIT62" s="9"/>
      <c r="MIU62" s="9"/>
      <c r="MIV62" s="9"/>
      <c r="MIW62" s="9"/>
      <c r="MIX62" s="9"/>
      <c r="MIY62" s="9"/>
      <c r="MIZ62" s="9"/>
      <c r="MJA62" s="9"/>
      <c r="MJB62" s="9"/>
      <c r="MJC62" s="9"/>
      <c r="MJD62" s="9"/>
      <c r="MJE62" s="9"/>
      <c r="MJF62" s="9"/>
      <c r="MJG62" s="9"/>
      <c r="MJH62" s="9"/>
      <c r="MJI62" s="9"/>
      <c r="MJJ62" s="9"/>
      <c r="MJK62" s="9"/>
      <c r="MJL62" s="9"/>
      <c r="MJM62" s="9"/>
      <c r="MJN62" s="9"/>
      <c r="MJO62" s="9"/>
      <c r="MJP62" s="9"/>
      <c r="MJQ62" s="9"/>
      <c r="MJR62" s="9"/>
      <c r="MJS62" s="9"/>
      <c r="MJT62" s="9"/>
      <c r="MJU62" s="9"/>
      <c r="MJV62" s="9"/>
      <c r="MJW62" s="9"/>
      <c r="MJX62" s="9"/>
      <c r="MJY62" s="9"/>
      <c r="MJZ62" s="9"/>
      <c r="MKA62" s="9"/>
      <c r="MKB62" s="9"/>
      <c r="MKC62" s="9"/>
      <c r="MKD62" s="9"/>
      <c r="MKE62" s="9"/>
      <c r="MKF62" s="9"/>
      <c r="MKG62" s="9"/>
      <c r="MKH62" s="9"/>
      <c r="MKI62" s="9"/>
      <c r="MKJ62" s="9"/>
      <c r="MKK62" s="9"/>
      <c r="MKL62" s="9"/>
      <c r="MKM62" s="9"/>
      <c r="MKN62" s="9"/>
      <c r="MKO62" s="9"/>
      <c r="MKP62" s="9"/>
      <c r="MKQ62" s="9"/>
      <c r="MKR62" s="9"/>
      <c r="MKS62" s="9"/>
      <c r="MKT62" s="9"/>
      <c r="MKU62" s="9"/>
      <c r="MKV62" s="9"/>
      <c r="MKW62" s="9"/>
      <c r="MKX62" s="9"/>
      <c r="MKY62" s="9"/>
      <c r="MKZ62" s="9"/>
      <c r="MLA62" s="9"/>
      <c r="MLB62" s="9"/>
      <c r="MLC62" s="9"/>
      <c r="MLD62" s="9"/>
      <c r="MLE62" s="9"/>
      <c r="MLF62" s="9"/>
      <c r="MLG62" s="9"/>
      <c r="MLH62" s="9"/>
      <c r="MLI62" s="9"/>
      <c r="MLJ62" s="9"/>
      <c r="MLK62" s="9"/>
      <c r="MLL62" s="9"/>
      <c r="MLM62" s="9"/>
      <c r="MLN62" s="9"/>
      <c r="MLO62" s="9"/>
      <c r="MLP62" s="9"/>
      <c r="MLQ62" s="9"/>
      <c r="MLR62" s="9"/>
      <c r="MLS62" s="9"/>
      <c r="MLT62" s="9"/>
      <c r="MLU62" s="9"/>
      <c r="MLV62" s="9"/>
      <c r="MLW62" s="9"/>
      <c r="MLX62" s="9"/>
      <c r="MLY62" s="9"/>
      <c r="MLZ62" s="9"/>
      <c r="MMA62" s="9"/>
      <c r="MMB62" s="9"/>
      <c r="MMC62" s="9"/>
      <c r="MMD62" s="9"/>
      <c r="MME62" s="9"/>
      <c r="MMF62" s="9"/>
      <c r="MMG62" s="9"/>
      <c r="MMH62" s="9"/>
      <c r="MMI62" s="9"/>
      <c r="MMJ62" s="9"/>
      <c r="MMK62" s="9"/>
      <c r="MML62" s="9"/>
      <c r="MMM62" s="9"/>
      <c r="MMN62" s="9"/>
      <c r="MMO62" s="9"/>
      <c r="MMP62" s="9"/>
      <c r="MMQ62" s="9"/>
      <c r="MMR62" s="9"/>
      <c r="MMS62" s="9"/>
      <c r="MMT62" s="9"/>
      <c r="MMU62" s="9"/>
      <c r="MMV62" s="9"/>
      <c r="MMW62" s="9"/>
      <c r="MMX62" s="9"/>
      <c r="MMY62" s="9"/>
      <c r="MMZ62" s="9"/>
      <c r="MNA62" s="9"/>
      <c r="MNB62" s="9"/>
      <c r="MNC62" s="9"/>
      <c r="MND62" s="9"/>
      <c r="MNE62" s="9"/>
      <c r="MNF62" s="9"/>
      <c r="MNG62" s="9"/>
      <c r="MNH62" s="9"/>
      <c r="MNI62" s="9"/>
      <c r="MNJ62" s="9"/>
      <c r="MNK62" s="9"/>
      <c r="MNL62" s="9"/>
      <c r="MNM62" s="9"/>
      <c r="MNN62" s="9"/>
      <c r="MNO62" s="9"/>
      <c r="MNP62" s="9"/>
      <c r="MNQ62" s="9"/>
      <c r="MNR62" s="9"/>
      <c r="MNS62" s="9"/>
      <c r="MNT62" s="9"/>
      <c r="MNU62" s="9"/>
      <c r="MNV62" s="9"/>
      <c r="MNW62" s="9"/>
      <c r="MNX62" s="9"/>
      <c r="MNY62" s="9"/>
      <c r="MNZ62" s="9"/>
      <c r="MOA62" s="9"/>
      <c r="MOB62" s="9"/>
      <c r="MOC62" s="9"/>
      <c r="MOD62" s="9"/>
      <c r="MOE62" s="9"/>
      <c r="MOF62" s="9"/>
      <c r="MOG62" s="9"/>
      <c r="MOH62" s="9"/>
      <c r="MOI62" s="9"/>
      <c r="MOJ62" s="9"/>
      <c r="MOK62" s="9"/>
      <c r="MOL62" s="9"/>
      <c r="MOM62" s="9"/>
      <c r="MON62" s="9"/>
      <c r="MOO62" s="9"/>
      <c r="MOP62" s="9"/>
      <c r="MOQ62" s="9"/>
      <c r="MOR62" s="9"/>
      <c r="MOS62" s="9"/>
      <c r="MOT62" s="9"/>
      <c r="MOU62" s="9"/>
      <c r="MOV62" s="9"/>
      <c r="MOW62" s="9"/>
      <c r="MOX62" s="9"/>
      <c r="MOY62" s="9"/>
      <c r="MOZ62" s="9"/>
      <c r="MPA62" s="9"/>
      <c r="MPB62" s="9"/>
      <c r="MPC62" s="9"/>
      <c r="MPD62" s="9"/>
      <c r="MPE62" s="9"/>
      <c r="MPF62" s="9"/>
      <c r="MPG62" s="9"/>
      <c r="MPH62" s="9"/>
      <c r="MPI62" s="9"/>
      <c r="MPJ62" s="9"/>
      <c r="MPK62" s="9"/>
      <c r="MPL62" s="9"/>
      <c r="MPM62" s="9"/>
      <c r="MPN62" s="9"/>
      <c r="MPO62" s="9"/>
      <c r="MPP62" s="9"/>
      <c r="MPQ62" s="9"/>
      <c r="MPR62" s="9"/>
      <c r="MPS62" s="9"/>
      <c r="MPT62" s="9"/>
      <c r="MPU62" s="9"/>
      <c r="MPV62" s="9"/>
      <c r="MPW62" s="9"/>
      <c r="MPX62" s="9"/>
      <c r="MPY62" s="9"/>
      <c r="MPZ62" s="9"/>
      <c r="MQA62" s="9"/>
      <c r="MQB62" s="9"/>
      <c r="MQC62" s="9"/>
      <c r="MQD62" s="9"/>
      <c r="MQE62" s="9"/>
      <c r="MQF62" s="9"/>
      <c r="MQG62" s="9"/>
      <c r="MQH62" s="9"/>
      <c r="MQI62" s="9"/>
      <c r="MQJ62" s="9"/>
      <c r="MQK62" s="9"/>
      <c r="MQL62" s="9"/>
      <c r="MQM62" s="9"/>
      <c r="MQN62" s="9"/>
      <c r="MQO62" s="9"/>
      <c r="MQP62" s="9"/>
      <c r="MQQ62" s="9"/>
      <c r="MQR62" s="9"/>
      <c r="MQS62" s="9"/>
      <c r="MQT62" s="9"/>
      <c r="MQU62" s="9"/>
      <c r="MQV62" s="9"/>
      <c r="MQW62" s="9"/>
      <c r="MQX62" s="9"/>
      <c r="MQY62" s="9"/>
      <c r="MQZ62" s="9"/>
      <c r="MRA62" s="9"/>
      <c r="MRB62" s="9"/>
      <c r="MRC62" s="9"/>
      <c r="MRD62" s="9"/>
      <c r="MRE62" s="9"/>
      <c r="MRF62" s="9"/>
      <c r="MRG62" s="9"/>
      <c r="MRH62" s="9"/>
      <c r="MRI62" s="9"/>
      <c r="MRJ62" s="9"/>
      <c r="MRK62" s="9"/>
      <c r="MRL62" s="9"/>
      <c r="MRM62" s="9"/>
      <c r="MRN62" s="9"/>
      <c r="MRO62" s="9"/>
      <c r="MRP62" s="9"/>
      <c r="MRQ62" s="9"/>
      <c r="MRR62" s="9"/>
      <c r="MRS62" s="9"/>
      <c r="MRT62" s="9"/>
      <c r="MRU62" s="9"/>
      <c r="MRV62" s="9"/>
      <c r="MRW62" s="9"/>
      <c r="MRX62" s="9"/>
      <c r="MRY62" s="9"/>
      <c r="MRZ62" s="9"/>
      <c r="MSA62" s="9"/>
      <c r="MSB62" s="9"/>
      <c r="MSC62" s="9"/>
      <c r="MSD62" s="9"/>
      <c r="MSE62" s="9"/>
      <c r="MSF62" s="9"/>
      <c r="MSG62" s="9"/>
      <c r="MSH62" s="9"/>
      <c r="MSI62" s="9"/>
      <c r="MSJ62" s="9"/>
      <c r="MSK62" s="9"/>
      <c r="MSL62" s="9"/>
      <c r="MSM62" s="9"/>
      <c r="MSN62" s="9"/>
      <c r="MSO62" s="9"/>
      <c r="MSP62" s="9"/>
      <c r="MSQ62" s="9"/>
      <c r="MSR62" s="9"/>
      <c r="MSS62" s="9"/>
      <c r="MST62" s="9"/>
      <c r="MSU62" s="9"/>
      <c r="MSV62" s="9"/>
      <c r="MSW62" s="9"/>
      <c r="MSX62" s="9"/>
      <c r="MSY62" s="9"/>
      <c r="MSZ62" s="9"/>
      <c r="MTA62" s="9"/>
      <c r="MTB62" s="9"/>
      <c r="MTC62" s="9"/>
      <c r="MTD62" s="9"/>
      <c r="MTE62" s="9"/>
      <c r="MTF62" s="9"/>
      <c r="MTG62" s="9"/>
      <c r="MTH62" s="9"/>
      <c r="MTI62" s="9"/>
      <c r="MTJ62" s="9"/>
      <c r="MTK62" s="9"/>
      <c r="MTL62" s="9"/>
      <c r="MTM62" s="9"/>
      <c r="MTN62" s="9"/>
      <c r="MTO62" s="9"/>
      <c r="MTP62" s="9"/>
      <c r="MTQ62" s="9"/>
      <c r="MTR62" s="9"/>
      <c r="MTS62" s="9"/>
      <c r="MTT62" s="9"/>
      <c r="MTU62" s="9"/>
      <c r="MTV62" s="9"/>
      <c r="MTW62" s="9"/>
      <c r="MTX62" s="9"/>
      <c r="MTY62" s="9"/>
      <c r="MTZ62" s="9"/>
      <c r="MUA62" s="9"/>
      <c r="MUB62" s="9"/>
      <c r="MUC62" s="9"/>
      <c r="MUD62" s="9"/>
      <c r="MUE62" s="9"/>
      <c r="MUF62" s="9"/>
      <c r="MUG62" s="9"/>
      <c r="MUH62" s="9"/>
      <c r="MUI62" s="9"/>
      <c r="MUJ62" s="9"/>
      <c r="MUK62" s="9"/>
      <c r="MUL62" s="9"/>
      <c r="MUM62" s="9"/>
      <c r="MUN62" s="9"/>
      <c r="MUO62" s="9"/>
      <c r="MUP62" s="9"/>
      <c r="MUQ62" s="9"/>
      <c r="MUR62" s="9"/>
      <c r="MUS62" s="9"/>
      <c r="MUT62" s="9"/>
      <c r="MUU62" s="9"/>
      <c r="MUV62" s="9"/>
      <c r="MUW62" s="9"/>
      <c r="MUX62" s="9"/>
      <c r="MUY62" s="9"/>
      <c r="MUZ62" s="9"/>
      <c r="MVA62" s="9"/>
      <c r="MVB62" s="9"/>
      <c r="MVC62" s="9"/>
      <c r="MVD62" s="9"/>
      <c r="MVE62" s="9"/>
      <c r="MVF62" s="9"/>
      <c r="MVG62" s="9"/>
      <c r="MVH62" s="9"/>
      <c r="MVI62" s="9"/>
      <c r="MVJ62" s="9"/>
      <c r="MVK62" s="9"/>
      <c r="MVL62" s="9"/>
      <c r="MVM62" s="9"/>
      <c r="MVN62" s="9"/>
      <c r="MVO62" s="9"/>
      <c r="MVP62" s="9"/>
      <c r="MVQ62" s="9"/>
      <c r="MVR62" s="9"/>
      <c r="MVS62" s="9"/>
      <c r="MVT62" s="9"/>
      <c r="MVU62" s="9"/>
      <c r="MVV62" s="9"/>
      <c r="MVW62" s="9"/>
      <c r="MVX62" s="9"/>
      <c r="MVY62" s="9"/>
      <c r="MVZ62" s="9"/>
      <c r="MWA62" s="9"/>
      <c r="MWB62" s="9"/>
      <c r="MWC62" s="9"/>
      <c r="MWD62" s="9"/>
      <c r="MWE62" s="9"/>
      <c r="MWF62" s="9"/>
      <c r="MWG62" s="9"/>
      <c r="MWH62" s="9"/>
      <c r="MWI62" s="9"/>
      <c r="MWJ62" s="9"/>
      <c r="MWK62" s="9"/>
      <c r="MWL62" s="9"/>
      <c r="MWM62" s="9"/>
      <c r="MWN62" s="9"/>
      <c r="MWO62" s="9"/>
      <c r="MWP62" s="9"/>
      <c r="MWQ62" s="9"/>
      <c r="MWR62" s="9"/>
      <c r="MWS62" s="9"/>
      <c r="MWT62" s="9"/>
      <c r="MWU62" s="9"/>
      <c r="MWV62" s="9"/>
      <c r="MWW62" s="9"/>
      <c r="MWX62" s="9"/>
      <c r="MWY62" s="9"/>
      <c r="MWZ62" s="9"/>
      <c r="MXA62" s="9"/>
      <c r="MXB62" s="9"/>
      <c r="MXC62" s="9"/>
      <c r="MXD62" s="9"/>
      <c r="MXE62" s="9"/>
      <c r="MXF62" s="9"/>
      <c r="MXG62" s="9"/>
      <c r="MXH62" s="9"/>
      <c r="MXI62" s="9"/>
      <c r="MXJ62" s="9"/>
      <c r="MXK62" s="9"/>
      <c r="MXL62" s="9"/>
      <c r="MXM62" s="9"/>
      <c r="MXN62" s="9"/>
      <c r="MXO62" s="9"/>
      <c r="MXP62" s="9"/>
      <c r="MXQ62" s="9"/>
      <c r="MXR62" s="9"/>
      <c r="MXS62" s="9"/>
      <c r="MXT62" s="9"/>
      <c r="MXU62" s="9"/>
      <c r="MXV62" s="9"/>
      <c r="MXW62" s="9"/>
      <c r="MXX62" s="9"/>
      <c r="MXY62" s="9"/>
      <c r="MXZ62" s="9"/>
      <c r="MYA62" s="9"/>
      <c r="MYB62" s="9"/>
      <c r="MYC62" s="9"/>
      <c r="MYD62" s="9"/>
      <c r="MYE62" s="9"/>
      <c r="MYF62" s="9"/>
      <c r="MYG62" s="9"/>
      <c r="MYH62" s="9"/>
      <c r="MYI62" s="9"/>
      <c r="MYJ62" s="9"/>
      <c r="MYK62" s="9"/>
      <c r="MYL62" s="9"/>
      <c r="MYM62" s="9"/>
      <c r="MYN62" s="9"/>
      <c r="MYO62" s="9"/>
      <c r="MYP62" s="9"/>
      <c r="MYQ62" s="9"/>
      <c r="MYR62" s="9"/>
      <c r="MYS62" s="9"/>
      <c r="MYT62" s="9"/>
      <c r="MYU62" s="9"/>
      <c r="MYV62" s="9"/>
      <c r="MYW62" s="9"/>
      <c r="MYX62" s="9"/>
      <c r="MYY62" s="9"/>
      <c r="MYZ62" s="9"/>
      <c r="MZA62" s="9"/>
      <c r="MZB62" s="9"/>
      <c r="MZC62" s="9"/>
      <c r="MZD62" s="9"/>
      <c r="MZE62" s="9"/>
      <c r="MZF62" s="9"/>
      <c r="MZG62" s="9"/>
      <c r="MZH62" s="9"/>
      <c r="MZI62" s="9"/>
      <c r="MZJ62" s="9"/>
      <c r="MZK62" s="9"/>
      <c r="MZL62" s="9"/>
      <c r="MZM62" s="9"/>
      <c r="MZN62" s="9"/>
      <c r="MZO62" s="9"/>
      <c r="MZP62" s="9"/>
      <c r="MZQ62" s="9"/>
      <c r="MZR62" s="9"/>
      <c r="MZS62" s="9"/>
      <c r="MZT62" s="9"/>
      <c r="MZU62" s="9"/>
      <c r="MZV62" s="9"/>
      <c r="MZW62" s="9"/>
      <c r="MZX62" s="9"/>
      <c r="MZY62" s="9"/>
      <c r="MZZ62" s="9"/>
      <c r="NAA62" s="9"/>
      <c r="NAB62" s="9"/>
      <c r="NAC62" s="9"/>
      <c r="NAD62" s="9"/>
      <c r="NAE62" s="9"/>
      <c r="NAF62" s="9"/>
      <c r="NAG62" s="9"/>
      <c r="NAH62" s="9"/>
      <c r="NAI62" s="9"/>
      <c r="NAJ62" s="9"/>
      <c r="NAK62" s="9"/>
      <c r="NAL62" s="9"/>
      <c r="NAM62" s="9"/>
      <c r="NAN62" s="9"/>
      <c r="NAO62" s="9"/>
      <c r="NAP62" s="9"/>
      <c r="NAQ62" s="9"/>
      <c r="NAR62" s="9"/>
      <c r="NAS62" s="9"/>
      <c r="NAT62" s="9"/>
      <c r="NAU62" s="9"/>
      <c r="NAV62" s="9"/>
      <c r="NAW62" s="9"/>
      <c r="NAX62" s="9"/>
      <c r="NAY62" s="9"/>
      <c r="NAZ62" s="9"/>
      <c r="NBA62" s="9"/>
      <c r="NBB62" s="9"/>
      <c r="NBC62" s="9"/>
      <c r="NBD62" s="9"/>
      <c r="NBE62" s="9"/>
      <c r="NBF62" s="9"/>
      <c r="NBG62" s="9"/>
      <c r="NBH62" s="9"/>
      <c r="NBI62" s="9"/>
      <c r="NBJ62" s="9"/>
      <c r="NBK62" s="9"/>
      <c r="NBL62" s="9"/>
      <c r="NBM62" s="9"/>
      <c r="NBN62" s="9"/>
      <c r="NBO62" s="9"/>
      <c r="NBP62" s="9"/>
      <c r="NBQ62" s="9"/>
      <c r="NBR62" s="9"/>
      <c r="NBS62" s="9"/>
      <c r="NBT62" s="9"/>
      <c r="NBU62" s="9"/>
      <c r="NBV62" s="9"/>
      <c r="NBW62" s="9"/>
      <c r="NBX62" s="9"/>
      <c r="NBY62" s="9"/>
      <c r="NBZ62" s="9"/>
      <c r="NCA62" s="9"/>
      <c r="NCB62" s="9"/>
      <c r="NCC62" s="9"/>
      <c r="NCD62" s="9"/>
      <c r="NCE62" s="9"/>
      <c r="NCF62" s="9"/>
      <c r="NCG62" s="9"/>
      <c r="NCH62" s="9"/>
      <c r="NCI62" s="9"/>
      <c r="NCJ62" s="9"/>
      <c r="NCK62" s="9"/>
      <c r="NCL62" s="9"/>
      <c r="NCM62" s="9"/>
      <c r="NCN62" s="9"/>
      <c r="NCO62" s="9"/>
      <c r="NCP62" s="9"/>
      <c r="NCQ62" s="9"/>
      <c r="NCR62" s="9"/>
      <c r="NCS62" s="9"/>
      <c r="NCT62" s="9"/>
      <c r="NCU62" s="9"/>
      <c r="NCV62" s="9"/>
      <c r="NCW62" s="9"/>
      <c r="NCX62" s="9"/>
      <c r="NCY62" s="9"/>
      <c r="NCZ62" s="9"/>
      <c r="NDA62" s="9"/>
      <c r="NDB62" s="9"/>
      <c r="NDC62" s="9"/>
      <c r="NDD62" s="9"/>
      <c r="NDE62" s="9"/>
      <c r="NDF62" s="9"/>
      <c r="NDG62" s="9"/>
      <c r="NDH62" s="9"/>
      <c r="NDI62" s="9"/>
      <c r="NDJ62" s="9"/>
      <c r="NDK62" s="9"/>
      <c r="NDL62" s="9"/>
      <c r="NDM62" s="9"/>
      <c r="NDN62" s="9"/>
      <c r="NDO62" s="9"/>
      <c r="NDP62" s="9"/>
      <c r="NDQ62" s="9"/>
      <c r="NDR62" s="9"/>
      <c r="NDS62" s="9"/>
      <c r="NDT62" s="9"/>
      <c r="NDU62" s="9"/>
      <c r="NDV62" s="9"/>
      <c r="NDW62" s="9"/>
      <c r="NDX62" s="9"/>
      <c r="NDY62" s="9"/>
      <c r="NDZ62" s="9"/>
      <c r="NEA62" s="9"/>
      <c r="NEB62" s="9"/>
      <c r="NEC62" s="9"/>
      <c r="NED62" s="9"/>
      <c r="NEE62" s="9"/>
      <c r="NEF62" s="9"/>
      <c r="NEG62" s="9"/>
      <c r="NEH62" s="9"/>
      <c r="NEI62" s="9"/>
      <c r="NEJ62" s="9"/>
      <c r="NEK62" s="9"/>
      <c r="NEL62" s="9"/>
      <c r="NEM62" s="9"/>
      <c r="NEN62" s="9"/>
      <c r="NEO62" s="9"/>
      <c r="NEP62" s="9"/>
      <c r="NEQ62" s="9"/>
      <c r="NER62" s="9"/>
      <c r="NES62" s="9"/>
      <c r="NET62" s="9"/>
      <c r="NEU62" s="9"/>
      <c r="NEV62" s="9"/>
      <c r="NEW62" s="9"/>
      <c r="NEX62" s="9"/>
      <c r="NEY62" s="9"/>
      <c r="NEZ62" s="9"/>
      <c r="NFA62" s="9"/>
      <c r="NFB62" s="9"/>
      <c r="NFC62" s="9"/>
      <c r="NFD62" s="9"/>
      <c r="NFE62" s="9"/>
      <c r="NFF62" s="9"/>
      <c r="NFG62" s="9"/>
      <c r="NFH62" s="9"/>
      <c r="NFI62" s="9"/>
      <c r="NFJ62" s="9"/>
      <c r="NFK62" s="9"/>
      <c r="NFL62" s="9"/>
      <c r="NFM62" s="9"/>
      <c r="NFN62" s="9"/>
      <c r="NFO62" s="9"/>
      <c r="NFP62" s="9"/>
      <c r="NFQ62" s="9"/>
      <c r="NFR62" s="9"/>
      <c r="NFS62" s="9"/>
      <c r="NFT62" s="9"/>
      <c r="NFU62" s="9"/>
      <c r="NFV62" s="9"/>
      <c r="NFW62" s="9"/>
      <c r="NFX62" s="9"/>
      <c r="NFY62" s="9"/>
      <c r="NFZ62" s="9"/>
      <c r="NGA62" s="9"/>
      <c r="NGB62" s="9"/>
      <c r="NGC62" s="9"/>
      <c r="NGD62" s="9"/>
      <c r="NGE62" s="9"/>
      <c r="NGF62" s="9"/>
      <c r="NGG62" s="9"/>
      <c r="NGH62" s="9"/>
      <c r="NGI62" s="9"/>
      <c r="NGJ62" s="9"/>
      <c r="NGK62" s="9"/>
      <c r="NGL62" s="9"/>
      <c r="NGM62" s="9"/>
      <c r="NGN62" s="9"/>
      <c r="NGO62" s="9"/>
      <c r="NGP62" s="9"/>
      <c r="NGQ62" s="9"/>
      <c r="NGR62" s="9"/>
      <c r="NGS62" s="9"/>
      <c r="NGT62" s="9"/>
      <c r="NGU62" s="9"/>
      <c r="NGV62" s="9"/>
      <c r="NGW62" s="9"/>
      <c r="NGX62" s="9"/>
      <c r="NGY62" s="9"/>
      <c r="NGZ62" s="9"/>
      <c r="NHA62" s="9"/>
      <c r="NHB62" s="9"/>
      <c r="NHC62" s="9"/>
      <c r="NHD62" s="9"/>
      <c r="NHE62" s="9"/>
      <c r="NHF62" s="9"/>
      <c r="NHG62" s="9"/>
      <c r="NHH62" s="9"/>
      <c r="NHI62" s="9"/>
      <c r="NHJ62" s="9"/>
      <c r="NHK62" s="9"/>
      <c r="NHL62" s="9"/>
      <c r="NHM62" s="9"/>
      <c r="NHN62" s="9"/>
      <c r="NHO62" s="9"/>
      <c r="NHP62" s="9"/>
      <c r="NHQ62" s="9"/>
      <c r="NHR62" s="9"/>
      <c r="NHS62" s="9"/>
      <c r="NHT62" s="9"/>
      <c r="NHU62" s="9"/>
      <c r="NHV62" s="9"/>
      <c r="NHW62" s="9"/>
      <c r="NHX62" s="9"/>
      <c r="NHY62" s="9"/>
      <c r="NHZ62" s="9"/>
      <c r="NIA62" s="9"/>
      <c r="NIB62" s="9"/>
      <c r="NIC62" s="9"/>
      <c r="NID62" s="9"/>
      <c r="NIE62" s="9"/>
      <c r="NIF62" s="9"/>
      <c r="NIG62" s="9"/>
      <c r="NIH62" s="9"/>
      <c r="NII62" s="9"/>
      <c r="NIJ62" s="9"/>
      <c r="NIK62" s="9"/>
      <c r="NIL62" s="9"/>
      <c r="NIM62" s="9"/>
      <c r="NIN62" s="9"/>
      <c r="NIO62" s="9"/>
      <c r="NIP62" s="9"/>
      <c r="NIQ62" s="9"/>
      <c r="NIR62" s="9"/>
      <c r="NIS62" s="9"/>
      <c r="NIT62" s="9"/>
      <c r="NIU62" s="9"/>
      <c r="NIV62" s="9"/>
      <c r="NIW62" s="9"/>
      <c r="NIX62" s="9"/>
      <c r="NIY62" s="9"/>
      <c r="NIZ62" s="9"/>
      <c r="NJA62" s="9"/>
      <c r="NJB62" s="9"/>
      <c r="NJC62" s="9"/>
      <c r="NJD62" s="9"/>
      <c r="NJE62" s="9"/>
      <c r="NJF62" s="9"/>
      <c r="NJG62" s="9"/>
      <c r="NJH62" s="9"/>
      <c r="NJI62" s="9"/>
      <c r="NJJ62" s="9"/>
      <c r="NJK62" s="9"/>
      <c r="NJL62" s="9"/>
      <c r="NJM62" s="9"/>
      <c r="NJN62" s="9"/>
      <c r="NJO62" s="9"/>
      <c r="NJP62" s="9"/>
      <c r="NJQ62" s="9"/>
      <c r="NJR62" s="9"/>
      <c r="NJS62" s="9"/>
      <c r="NJT62" s="9"/>
      <c r="NJU62" s="9"/>
      <c r="NJV62" s="9"/>
      <c r="NJW62" s="9"/>
      <c r="NJX62" s="9"/>
      <c r="NJY62" s="9"/>
      <c r="NJZ62" s="9"/>
      <c r="NKA62" s="9"/>
      <c r="NKB62" s="9"/>
      <c r="NKC62" s="9"/>
      <c r="NKD62" s="9"/>
      <c r="NKE62" s="9"/>
      <c r="NKF62" s="9"/>
      <c r="NKG62" s="9"/>
      <c r="NKH62" s="9"/>
      <c r="NKI62" s="9"/>
      <c r="NKJ62" s="9"/>
      <c r="NKK62" s="9"/>
      <c r="NKL62" s="9"/>
      <c r="NKM62" s="9"/>
      <c r="NKN62" s="9"/>
      <c r="NKO62" s="9"/>
      <c r="NKP62" s="9"/>
      <c r="NKQ62" s="9"/>
      <c r="NKR62" s="9"/>
      <c r="NKS62" s="9"/>
      <c r="NKT62" s="9"/>
      <c r="NKU62" s="9"/>
      <c r="NKV62" s="9"/>
      <c r="NKW62" s="9"/>
      <c r="NKX62" s="9"/>
      <c r="NKY62" s="9"/>
      <c r="NKZ62" s="9"/>
      <c r="NLA62" s="9"/>
      <c r="NLB62" s="9"/>
      <c r="NLC62" s="9"/>
      <c r="NLD62" s="9"/>
      <c r="NLE62" s="9"/>
      <c r="NLF62" s="9"/>
      <c r="NLG62" s="9"/>
      <c r="NLH62" s="9"/>
      <c r="NLI62" s="9"/>
      <c r="NLJ62" s="9"/>
      <c r="NLK62" s="9"/>
      <c r="NLL62" s="9"/>
      <c r="NLM62" s="9"/>
      <c r="NLN62" s="9"/>
      <c r="NLO62" s="9"/>
      <c r="NLP62" s="9"/>
      <c r="NLQ62" s="9"/>
      <c r="NLR62" s="9"/>
      <c r="NLS62" s="9"/>
      <c r="NLT62" s="9"/>
      <c r="NLU62" s="9"/>
      <c r="NLV62" s="9"/>
      <c r="NLW62" s="9"/>
      <c r="NLX62" s="9"/>
      <c r="NLY62" s="9"/>
      <c r="NLZ62" s="9"/>
      <c r="NMA62" s="9"/>
      <c r="NMB62" s="9"/>
      <c r="NMC62" s="9"/>
      <c r="NMD62" s="9"/>
      <c r="NME62" s="9"/>
      <c r="NMF62" s="9"/>
      <c r="NMG62" s="9"/>
      <c r="NMH62" s="9"/>
      <c r="NMI62" s="9"/>
      <c r="NMJ62" s="9"/>
      <c r="NMK62" s="9"/>
      <c r="NML62" s="9"/>
      <c r="NMM62" s="9"/>
      <c r="NMN62" s="9"/>
      <c r="NMO62" s="9"/>
      <c r="NMP62" s="9"/>
      <c r="NMQ62" s="9"/>
      <c r="NMR62" s="9"/>
      <c r="NMS62" s="9"/>
      <c r="NMT62" s="9"/>
      <c r="NMU62" s="9"/>
      <c r="NMV62" s="9"/>
      <c r="NMW62" s="9"/>
      <c r="NMX62" s="9"/>
      <c r="NMY62" s="9"/>
      <c r="NMZ62" s="9"/>
      <c r="NNA62" s="9"/>
      <c r="NNB62" s="9"/>
      <c r="NNC62" s="9"/>
      <c r="NND62" s="9"/>
      <c r="NNE62" s="9"/>
      <c r="NNF62" s="9"/>
      <c r="NNG62" s="9"/>
      <c r="NNH62" s="9"/>
      <c r="NNI62" s="9"/>
      <c r="NNJ62" s="9"/>
      <c r="NNK62" s="9"/>
      <c r="NNL62" s="9"/>
      <c r="NNM62" s="9"/>
      <c r="NNN62" s="9"/>
      <c r="NNO62" s="9"/>
      <c r="NNP62" s="9"/>
      <c r="NNQ62" s="9"/>
      <c r="NNR62" s="9"/>
      <c r="NNS62" s="9"/>
      <c r="NNT62" s="9"/>
      <c r="NNU62" s="9"/>
      <c r="NNV62" s="9"/>
      <c r="NNW62" s="9"/>
      <c r="NNX62" s="9"/>
      <c r="NNY62" s="9"/>
      <c r="NNZ62" s="9"/>
      <c r="NOA62" s="9"/>
      <c r="NOB62" s="9"/>
      <c r="NOC62" s="9"/>
      <c r="NOD62" s="9"/>
      <c r="NOE62" s="9"/>
      <c r="NOF62" s="9"/>
      <c r="NOG62" s="9"/>
      <c r="NOH62" s="9"/>
      <c r="NOI62" s="9"/>
      <c r="NOJ62" s="9"/>
      <c r="NOK62" s="9"/>
      <c r="NOL62" s="9"/>
      <c r="NOM62" s="9"/>
      <c r="NON62" s="9"/>
      <c r="NOO62" s="9"/>
      <c r="NOP62" s="9"/>
      <c r="NOQ62" s="9"/>
      <c r="NOR62" s="9"/>
      <c r="NOS62" s="9"/>
      <c r="NOT62" s="9"/>
      <c r="NOU62" s="9"/>
      <c r="NOV62" s="9"/>
      <c r="NOW62" s="9"/>
      <c r="NOX62" s="9"/>
      <c r="NOY62" s="9"/>
      <c r="NOZ62" s="9"/>
      <c r="NPA62" s="9"/>
      <c r="NPB62" s="9"/>
      <c r="NPC62" s="9"/>
      <c r="NPD62" s="9"/>
      <c r="NPE62" s="9"/>
      <c r="NPF62" s="9"/>
      <c r="NPG62" s="9"/>
      <c r="NPH62" s="9"/>
      <c r="NPI62" s="9"/>
      <c r="NPJ62" s="9"/>
      <c r="NPK62" s="9"/>
      <c r="NPL62" s="9"/>
      <c r="NPM62" s="9"/>
      <c r="NPN62" s="9"/>
      <c r="NPO62" s="9"/>
      <c r="NPP62" s="9"/>
      <c r="NPQ62" s="9"/>
      <c r="NPR62" s="9"/>
      <c r="NPS62" s="9"/>
      <c r="NPT62" s="9"/>
      <c r="NPU62" s="9"/>
      <c r="NPV62" s="9"/>
      <c r="NPW62" s="9"/>
      <c r="NPX62" s="9"/>
      <c r="NPY62" s="9"/>
      <c r="NPZ62" s="9"/>
      <c r="NQA62" s="9"/>
      <c r="NQB62" s="9"/>
      <c r="NQC62" s="9"/>
      <c r="NQD62" s="9"/>
      <c r="NQE62" s="9"/>
      <c r="NQF62" s="9"/>
      <c r="NQG62" s="9"/>
      <c r="NQH62" s="9"/>
      <c r="NQI62" s="9"/>
      <c r="NQJ62" s="9"/>
      <c r="NQK62" s="9"/>
      <c r="NQL62" s="9"/>
      <c r="NQM62" s="9"/>
      <c r="NQN62" s="9"/>
      <c r="NQO62" s="9"/>
      <c r="NQP62" s="9"/>
      <c r="NQQ62" s="9"/>
      <c r="NQR62" s="9"/>
      <c r="NQS62" s="9"/>
      <c r="NQT62" s="9"/>
      <c r="NQU62" s="9"/>
      <c r="NQV62" s="9"/>
      <c r="NQW62" s="9"/>
      <c r="NQX62" s="9"/>
      <c r="NQY62" s="9"/>
      <c r="NQZ62" s="9"/>
      <c r="NRA62" s="9"/>
      <c r="NRB62" s="9"/>
      <c r="NRC62" s="9"/>
      <c r="NRD62" s="9"/>
      <c r="NRE62" s="9"/>
      <c r="NRF62" s="9"/>
      <c r="NRG62" s="9"/>
      <c r="NRH62" s="9"/>
      <c r="NRI62" s="9"/>
      <c r="NRJ62" s="9"/>
      <c r="NRK62" s="9"/>
      <c r="NRL62" s="9"/>
      <c r="NRM62" s="9"/>
      <c r="NRN62" s="9"/>
      <c r="NRO62" s="9"/>
      <c r="NRP62" s="9"/>
      <c r="NRQ62" s="9"/>
      <c r="NRR62" s="9"/>
      <c r="NRS62" s="9"/>
      <c r="NRT62" s="9"/>
      <c r="NRU62" s="9"/>
      <c r="NRV62" s="9"/>
      <c r="NRW62" s="9"/>
      <c r="NRX62" s="9"/>
      <c r="NRY62" s="9"/>
      <c r="NRZ62" s="9"/>
      <c r="NSA62" s="9"/>
      <c r="NSB62" s="9"/>
      <c r="NSC62" s="9"/>
      <c r="NSD62" s="9"/>
      <c r="NSE62" s="9"/>
      <c r="NSF62" s="9"/>
      <c r="NSG62" s="9"/>
      <c r="NSH62" s="9"/>
      <c r="NSI62" s="9"/>
      <c r="NSJ62" s="9"/>
      <c r="NSK62" s="9"/>
      <c r="NSL62" s="9"/>
      <c r="NSM62" s="9"/>
      <c r="NSN62" s="9"/>
      <c r="NSO62" s="9"/>
      <c r="NSP62" s="9"/>
      <c r="NSQ62" s="9"/>
      <c r="NSR62" s="9"/>
      <c r="NSS62" s="9"/>
      <c r="NST62" s="9"/>
      <c r="NSU62" s="9"/>
      <c r="NSV62" s="9"/>
      <c r="NSW62" s="9"/>
      <c r="NSX62" s="9"/>
      <c r="NSY62" s="9"/>
      <c r="NSZ62" s="9"/>
      <c r="NTA62" s="9"/>
      <c r="NTB62" s="9"/>
      <c r="NTC62" s="9"/>
      <c r="NTD62" s="9"/>
      <c r="NTE62" s="9"/>
      <c r="NTF62" s="9"/>
      <c r="NTG62" s="9"/>
      <c r="NTH62" s="9"/>
      <c r="NTI62" s="9"/>
      <c r="NTJ62" s="9"/>
      <c r="NTK62" s="9"/>
      <c r="NTL62" s="9"/>
      <c r="NTM62" s="9"/>
      <c r="NTN62" s="9"/>
      <c r="NTO62" s="9"/>
      <c r="NTP62" s="9"/>
      <c r="NTQ62" s="9"/>
      <c r="NTR62" s="9"/>
      <c r="NTS62" s="9"/>
      <c r="NTT62" s="9"/>
      <c r="NTU62" s="9"/>
      <c r="NTV62" s="9"/>
      <c r="NTW62" s="9"/>
      <c r="NTX62" s="9"/>
      <c r="NTY62" s="9"/>
      <c r="NTZ62" s="9"/>
      <c r="NUA62" s="9"/>
      <c r="NUB62" s="9"/>
      <c r="NUC62" s="9"/>
      <c r="NUD62" s="9"/>
      <c r="NUE62" s="9"/>
      <c r="NUF62" s="9"/>
      <c r="NUG62" s="9"/>
      <c r="NUH62" s="9"/>
      <c r="NUI62" s="9"/>
      <c r="NUJ62" s="9"/>
      <c r="NUK62" s="9"/>
      <c r="NUL62" s="9"/>
      <c r="NUM62" s="9"/>
      <c r="NUN62" s="9"/>
      <c r="NUO62" s="9"/>
      <c r="NUP62" s="9"/>
      <c r="NUQ62" s="9"/>
      <c r="NUR62" s="9"/>
      <c r="NUS62" s="9"/>
      <c r="NUT62" s="9"/>
      <c r="NUU62" s="9"/>
      <c r="NUV62" s="9"/>
      <c r="NUW62" s="9"/>
      <c r="NUX62" s="9"/>
      <c r="NUY62" s="9"/>
      <c r="NUZ62" s="9"/>
      <c r="NVA62" s="9"/>
      <c r="NVB62" s="9"/>
      <c r="NVC62" s="9"/>
      <c r="NVD62" s="9"/>
      <c r="NVE62" s="9"/>
      <c r="NVF62" s="9"/>
      <c r="NVG62" s="9"/>
      <c r="NVH62" s="9"/>
      <c r="NVI62" s="9"/>
      <c r="NVJ62" s="9"/>
      <c r="NVK62" s="9"/>
      <c r="NVL62" s="9"/>
      <c r="NVM62" s="9"/>
      <c r="NVN62" s="9"/>
      <c r="NVO62" s="9"/>
      <c r="NVP62" s="9"/>
      <c r="NVQ62" s="9"/>
      <c r="NVR62" s="9"/>
      <c r="NVS62" s="9"/>
      <c r="NVT62" s="9"/>
      <c r="NVU62" s="9"/>
      <c r="NVV62" s="9"/>
      <c r="NVW62" s="9"/>
      <c r="NVX62" s="9"/>
      <c r="NVY62" s="9"/>
      <c r="NVZ62" s="9"/>
      <c r="NWA62" s="9"/>
      <c r="NWB62" s="9"/>
      <c r="NWC62" s="9"/>
      <c r="NWD62" s="9"/>
      <c r="NWE62" s="9"/>
      <c r="NWF62" s="9"/>
      <c r="NWG62" s="9"/>
      <c r="NWH62" s="9"/>
      <c r="NWI62" s="9"/>
      <c r="NWJ62" s="9"/>
      <c r="NWK62" s="9"/>
      <c r="NWL62" s="9"/>
      <c r="NWM62" s="9"/>
      <c r="NWN62" s="9"/>
      <c r="NWO62" s="9"/>
      <c r="NWP62" s="9"/>
      <c r="NWQ62" s="9"/>
      <c r="NWR62" s="9"/>
      <c r="NWS62" s="9"/>
      <c r="NWT62" s="9"/>
      <c r="NWU62" s="9"/>
      <c r="NWV62" s="9"/>
      <c r="NWW62" s="9"/>
      <c r="NWX62" s="9"/>
      <c r="NWY62" s="9"/>
      <c r="NWZ62" s="9"/>
      <c r="NXA62" s="9"/>
      <c r="NXB62" s="9"/>
      <c r="NXC62" s="9"/>
      <c r="NXD62" s="9"/>
      <c r="NXE62" s="9"/>
      <c r="NXF62" s="9"/>
      <c r="NXG62" s="9"/>
      <c r="NXH62" s="9"/>
      <c r="NXI62" s="9"/>
      <c r="NXJ62" s="9"/>
      <c r="NXK62" s="9"/>
      <c r="NXL62" s="9"/>
      <c r="NXM62" s="9"/>
      <c r="NXN62" s="9"/>
      <c r="NXO62" s="9"/>
      <c r="NXP62" s="9"/>
      <c r="NXQ62" s="9"/>
      <c r="NXR62" s="9"/>
      <c r="NXS62" s="9"/>
      <c r="NXT62" s="9"/>
      <c r="NXU62" s="9"/>
      <c r="NXV62" s="9"/>
      <c r="NXW62" s="9"/>
      <c r="NXX62" s="9"/>
      <c r="NXY62" s="9"/>
      <c r="NXZ62" s="9"/>
      <c r="NYA62" s="9"/>
      <c r="NYB62" s="9"/>
      <c r="NYC62" s="9"/>
      <c r="NYD62" s="9"/>
      <c r="NYE62" s="9"/>
      <c r="NYF62" s="9"/>
      <c r="NYG62" s="9"/>
      <c r="NYH62" s="9"/>
      <c r="NYI62" s="9"/>
      <c r="NYJ62" s="9"/>
      <c r="NYK62" s="9"/>
      <c r="NYL62" s="9"/>
      <c r="NYM62" s="9"/>
      <c r="NYN62" s="9"/>
      <c r="NYO62" s="9"/>
      <c r="NYP62" s="9"/>
      <c r="NYQ62" s="9"/>
      <c r="NYR62" s="9"/>
      <c r="NYS62" s="9"/>
      <c r="NYT62" s="9"/>
      <c r="NYU62" s="9"/>
      <c r="NYV62" s="9"/>
      <c r="NYW62" s="9"/>
      <c r="NYX62" s="9"/>
      <c r="NYY62" s="9"/>
      <c r="NYZ62" s="9"/>
      <c r="NZA62" s="9"/>
      <c r="NZB62" s="9"/>
      <c r="NZC62" s="9"/>
      <c r="NZD62" s="9"/>
      <c r="NZE62" s="9"/>
      <c r="NZF62" s="9"/>
      <c r="NZG62" s="9"/>
      <c r="NZH62" s="9"/>
      <c r="NZI62" s="9"/>
      <c r="NZJ62" s="9"/>
      <c r="NZK62" s="9"/>
      <c r="NZL62" s="9"/>
      <c r="NZM62" s="9"/>
      <c r="NZN62" s="9"/>
      <c r="NZO62" s="9"/>
      <c r="NZP62" s="9"/>
      <c r="NZQ62" s="9"/>
      <c r="NZR62" s="9"/>
      <c r="NZS62" s="9"/>
      <c r="NZT62" s="9"/>
      <c r="NZU62" s="9"/>
      <c r="NZV62" s="9"/>
      <c r="NZW62" s="9"/>
      <c r="NZX62" s="9"/>
      <c r="NZY62" s="9"/>
      <c r="NZZ62" s="9"/>
      <c r="OAA62" s="9"/>
      <c r="OAB62" s="9"/>
      <c r="OAC62" s="9"/>
      <c r="OAD62" s="9"/>
      <c r="OAE62" s="9"/>
      <c r="OAF62" s="9"/>
      <c r="OAG62" s="9"/>
      <c r="OAH62" s="9"/>
      <c r="OAI62" s="9"/>
      <c r="OAJ62" s="9"/>
      <c r="OAK62" s="9"/>
      <c r="OAL62" s="9"/>
      <c r="OAM62" s="9"/>
      <c r="OAN62" s="9"/>
      <c r="OAO62" s="9"/>
      <c r="OAP62" s="9"/>
      <c r="OAQ62" s="9"/>
      <c r="OAR62" s="9"/>
      <c r="OAS62" s="9"/>
      <c r="OAT62" s="9"/>
      <c r="OAU62" s="9"/>
      <c r="OAV62" s="9"/>
      <c r="OAW62" s="9"/>
      <c r="OAX62" s="9"/>
      <c r="OAY62" s="9"/>
      <c r="OAZ62" s="9"/>
      <c r="OBA62" s="9"/>
      <c r="OBB62" s="9"/>
      <c r="OBC62" s="9"/>
      <c r="OBD62" s="9"/>
      <c r="OBE62" s="9"/>
      <c r="OBF62" s="9"/>
      <c r="OBG62" s="9"/>
      <c r="OBH62" s="9"/>
      <c r="OBI62" s="9"/>
      <c r="OBJ62" s="9"/>
      <c r="OBK62" s="9"/>
      <c r="OBL62" s="9"/>
      <c r="OBM62" s="9"/>
      <c r="OBN62" s="9"/>
      <c r="OBO62" s="9"/>
      <c r="OBP62" s="9"/>
      <c r="OBQ62" s="9"/>
      <c r="OBR62" s="9"/>
      <c r="OBS62" s="9"/>
      <c r="OBT62" s="9"/>
      <c r="OBU62" s="9"/>
      <c r="OBV62" s="9"/>
      <c r="OBW62" s="9"/>
      <c r="OBX62" s="9"/>
      <c r="OBY62" s="9"/>
      <c r="OBZ62" s="9"/>
      <c r="OCA62" s="9"/>
      <c r="OCB62" s="9"/>
      <c r="OCC62" s="9"/>
      <c r="OCD62" s="9"/>
      <c r="OCE62" s="9"/>
      <c r="OCF62" s="9"/>
      <c r="OCG62" s="9"/>
      <c r="OCH62" s="9"/>
      <c r="OCI62" s="9"/>
      <c r="OCJ62" s="9"/>
      <c r="OCK62" s="9"/>
      <c r="OCL62" s="9"/>
      <c r="OCM62" s="9"/>
      <c r="OCN62" s="9"/>
      <c r="OCO62" s="9"/>
      <c r="OCP62" s="9"/>
      <c r="OCQ62" s="9"/>
      <c r="OCR62" s="9"/>
      <c r="OCS62" s="9"/>
      <c r="OCT62" s="9"/>
      <c r="OCU62" s="9"/>
      <c r="OCV62" s="9"/>
      <c r="OCW62" s="9"/>
      <c r="OCX62" s="9"/>
      <c r="OCY62" s="9"/>
      <c r="OCZ62" s="9"/>
      <c r="ODA62" s="9"/>
      <c r="ODB62" s="9"/>
      <c r="ODC62" s="9"/>
      <c r="ODD62" s="9"/>
      <c r="ODE62" s="9"/>
      <c r="ODF62" s="9"/>
      <c r="ODG62" s="9"/>
      <c r="ODH62" s="9"/>
      <c r="ODI62" s="9"/>
      <c r="ODJ62" s="9"/>
      <c r="ODK62" s="9"/>
      <c r="ODL62" s="9"/>
      <c r="ODM62" s="9"/>
      <c r="ODN62" s="9"/>
      <c r="ODO62" s="9"/>
      <c r="ODP62" s="9"/>
      <c r="ODQ62" s="9"/>
      <c r="ODR62" s="9"/>
      <c r="ODS62" s="9"/>
      <c r="ODT62" s="9"/>
      <c r="ODU62" s="9"/>
      <c r="ODV62" s="9"/>
      <c r="ODW62" s="9"/>
      <c r="ODX62" s="9"/>
      <c r="ODY62" s="9"/>
      <c r="ODZ62" s="9"/>
      <c r="OEA62" s="9"/>
      <c r="OEB62" s="9"/>
      <c r="OEC62" s="9"/>
      <c r="OED62" s="9"/>
      <c r="OEE62" s="9"/>
      <c r="OEF62" s="9"/>
      <c r="OEG62" s="9"/>
      <c r="OEH62" s="9"/>
      <c r="OEI62" s="9"/>
      <c r="OEJ62" s="9"/>
      <c r="OEK62" s="9"/>
      <c r="OEL62" s="9"/>
      <c r="OEM62" s="9"/>
      <c r="OEN62" s="9"/>
      <c r="OEO62" s="9"/>
      <c r="OEP62" s="9"/>
      <c r="OEQ62" s="9"/>
      <c r="OER62" s="9"/>
      <c r="OES62" s="9"/>
      <c r="OET62" s="9"/>
      <c r="OEU62" s="9"/>
      <c r="OEV62" s="9"/>
      <c r="OEW62" s="9"/>
      <c r="OEX62" s="9"/>
      <c r="OEY62" s="9"/>
      <c r="OEZ62" s="9"/>
      <c r="OFA62" s="9"/>
      <c r="OFB62" s="9"/>
      <c r="OFC62" s="9"/>
      <c r="OFD62" s="9"/>
      <c r="OFE62" s="9"/>
      <c r="OFF62" s="9"/>
      <c r="OFG62" s="9"/>
      <c r="OFH62" s="9"/>
      <c r="OFI62" s="9"/>
      <c r="OFJ62" s="9"/>
      <c r="OFK62" s="9"/>
      <c r="OFL62" s="9"/>
      <c r="OFM62" s="9"/>
      <c r="OFN62" s="9"/>
      <c r="OFO62" s="9"/>
      <c r="OFP62" s="9"/>
      <c r="OFQ62" s="9"/>
      <c r="OFR62" s="9"/>
      <c r="OFS62" s="9"/>
      <c r="OFT62" s="9"/>
      <c r="OFU62" s="9"/>
      <c r="OFV62" s="9"/>
      <c r="OFW62" s="9"/>
      <c r="OFX62" s="9"/>
      <c r="OFY62" s="9"/>
      <c r="OFZ62" s="9"/>
      <c r="OGA62" s="9"/>
      <c r="OGB62" s="9"/>
      <c r="OGC62" s="9"/>
      <c r="OGD62" s="9"/>
      <c r="OGE62" s="9"/>
      <c r="OGF62" s="9"/>
      <c r="OGG62" s="9"/>
      <c r="OGH62" s="9"/>
      <c r="OGI62" s="9"/>
      <c r="OGJ62" s="9"/>
      <c r="OGK62" s="9"/>
      <c r="OGL62" s="9"/>
      <c r="OGM62" s="9"/>
      <c r="OGN62" s="9"/>
      <c r="OGO62" s="9"/>
      <c r="OGP62" s="9"/>
      <c r="OGQ62" s="9"/>
      <c r="OGR62" s="9"/>
      <c r="OGS62" s="9"/>
      <c r="OGT62" s="9"/>
      <c r="OGU62" s="9"/>
      <c r="OGV62" s="9"/>
      <c r="OGW62" s="9"/>
      <c r="OGX62" s="9"/>
      <c r="OGY62" s="9"/>
      <c r="OGZ62" s="9"/>
      <c r="OHA62" s="9"/>
      <c r="OHB62" s="9"/>
      <c r="OHC62" s="9"/>
      <c r="OHD62" s="9"/>
      <c r="OHE62" s="9"/>
      <c r="OHF62" s="9"/>
      <c r="OHG62" s="9"/>
      <c r="OHH62" s="9"/>
      <c r="OHI62" s="9"/>
      <c r="OHJ62" s="9"/>
      <c r="OHK62" s="9"/>
      <c r="OHL62" s="9"/>
      <c r="OHM62" s="9"/>
      <c r="OHN62" s="9"/>
      <c r="OHO62" s="9"/>
      <c r="OHP62" s="9"/>
      <c r="OHQ62" s="9"/>
      <c r="OHR62" s="9"/>
      <c r="OHS62" s="9"/>
      <c r="OHT62" s="9"/>
      <c r="OHU62" s="9"/>
      <c r="OHV62" s="9"/>
      <c r="OHW62" s="9"/>
      <c r="OHX62" s="9"/>
      <c r="OHY62" s="9"/>
      <c r="OHZ62" s="9"/>
      <c r="OIA62" s="9"/>
      <c r="OIB62" s="9"/>
      <c r="OIC62" s="9"/>
      <c r="OID62" s="9"/>
      <c r="OIE62" s="9"/>
      <c r="OIF62" s="9"/>
      <c r="OIG62" s="9"/>
      <c r="OIH62" s="9"/>
      <c r="OII62" s="9"/>
      <c r="OIJ62" s="9"/>
      <c r="OIK62" s="9"/>
      <c r="OIL62" s="9"/>
      <c r="OIM62" s="9"/>
      <c r="OIN62" s="9"/>
      <c r="OIO62" s="9"/>
      <c r="OIP62" s="9"/>
      <c r="OIQ62" s="9"/>
      <c r="OIR62" s="9"/>
      <c r="OIS62" s="9"/>
      <c r="OIT62" s="9"/>
      <c r="OIU62" s="9"/>
      <c r="OIV62" s="9"/>
      <c r="OIW62" s="9"/>
      <c r="OIX62" s="9"/>
      <c r="OIY62" s="9"/>
      <c r="OIZ62" s="9"/>
      <c r="OJA62" s="9"/>
      <c r="OJB62" s="9"/>
      <c r="OJC62" s="9"/>
      <c r="OJD62" s="9"/>
      <c r="OJE62" s="9"/>
      <c r="OJF62" s="9"/>
      <c r="OJG62" s="9"/>
      <c r="OJH62" s="9"/>
      <c r="OJI62" s="9"/>
      <c r="OJJ62" s="9"/>
      <c r="OJK62" s="9"/>
      <c r="OJL62" s="9"/>
      <c r="OJM62" s="9"/>
      <c r="OJN62" s="9"/>
      <c r="OJO62" s="9"/>
      <c r="OJP62" s="9"/>
      <c r="OJQ62" s="9"/>
      <c r="OJR62" s="9"/>
      <c r="OJS62" s="9"/>
      <c r="OJT62" s="9"/>
      <c r="OJU62" s="9"/>
      <c r="OJV62" s="9"/>
      <c r="OJW62" s="9"/>
      <c r="OJX62" s="9"/>
      <c r="OJY62" s="9"/>
      <c r="OJZ62" s="9"/>
      <c r="OKA62" s="9"/>
      <c r="OKB62" s="9"/>
      <c r="OKC62" s="9"/>
      <c r="OKD62" s="9"/>
      <c r="OKE62" s="9"/>
      <c r="OKF62" s="9"/>
      <c r="OKG62" s="9"/>
      <c r="OKH62" s="9"/>
      <c r="OKI62" s="9"/>
      <c r="OKJ62" s="9"/>
      <c r="OKK62" s="9"/>
      <c r="OKL62" s="9"/>
      <c r="OKM62" s="9"/>
      <c r="OKN62" s="9"/>
      <c r="OKO62" s="9"/>
      <c r="OKP62" s="9"/>
      <c r="OKQ62" s="9"/>
      <c r="OKR62" s="9"/>
      <c r="OKS62" s="9"/>
      <c r="OKT62" s="9"/>
      <c r="OKU62" s="9"/>
      <c r="OKV62" s="9"/>
      <c r="OKW62" s="9"/>
      <c r="OKX62" s="9"/>
      <c r="OKY62" s="9"/>
      <c r="OKZ62" s="9"/>
      <c r="OLA62" s="9"/>
      <c r="OLB62" s="9"/>
      <c r="OLC62" s="9"/>
      <c r="OLD62" s="9"/>
      <c r="OLE62" s="9"/>
      <c r="OLF62" s="9"/>
      <c r="OLG62" s="9"/>
      <c r="OLH62" s="9"/>
      <c r="OLI62" s="9"/>
      <c r="OLJ62" s="9"/>
      <c r="OLK62" s="9"/>
      <c r="OLL62" s="9"/>
      <c r="OLM62" s="9"/>
      <c r="OLN62" s="9"/>
      <c r="OLO62" s="9"/>
      <c r="OLP62" s="9"/>
      <c r="OLQ62" s="9"/>
      <c r="OLR62" s="9"/>
      <c r="OLS62" s="9"/>
      <c r="OLT62" s="9"/>
      <c r="OLU62" s="9"/>
      <c r="OLV62" s="9"/>
      <c r="OLW62" s="9"/>
      <c r="OLX62" s="9"/>
      <c r="OLY62" s="9"/>
      <c r="OLZ62" s="9"/>
      <c r="OMA62" s="9"/>
      <c r="OMB62" s="9"/>
      <c r="OMC62" s="9"/>
      <c r="OMD62" s="9"/>
      <c r="OME62" s="9"/>
      <c r="OMF62" s="9"/>
      <c r="OMG62" s="9"/>
      <c r="OMH62" s="9"/>
      <c r="OMI62" s="9"/>
      <c r="OMJ62" s="9"/>
      <c r="OMK62" s="9"/>
      <c r="OML62" s="9"/>
      <c r="OMM62" s="9"/>
      <c r="OMN62" s="9"/>
      <c r="OMO62" s="9"/>
      <c r="OMP62" s="9"/>
      <c r="OMQ62" s="9"/>
      <c r="OMR62" s="9"/>
      <c r="OMS62" s="9"/>
      <c r="OMT62" s="9"/>
      <c r="OMU62" s="9"/>
      <c r="OMV62" s="9"/>
      <c r="OMW62" s="9"/>
      <c r="OMX62" s="9"/>
      <c r="OMY62" s="9"/>
      <c r="OMZ62" s="9"/>
      <c r="ONA62" s="9"/>
      <c r="ONB62" s="9"/>
      <c r="ONC62" s="9"/>
      <c r="OND62" s="9"/>
      <c r="ONE62" s="9"/>
      <c r="ONF62" s="9"/>
      <c r="ONG62" s="9"/>
      <c r="ONH62" s="9"/>
      <c r="ONI62" s="9"/>
      <c r="ONJ62" s="9"/>
      <c r="ONK62" s="9"/>
      <c r="ONL62" s="9"/>
      <c r="ONM62" s="9"/>
      <c r="ONN62" s="9"/>
      <c r="ONO62" s="9"/>
      <c r="ONP62" s="9"/>
      <c r="ONQ62" s="9"/>
      <c r="ONR62" s="9"/>
      <c r="ONS62" s="9"/>
      <c r="ONT62" s="9"/>
      <c r="ONU62" s="9"/>
      <c r="ONV62" s="9"/>
      <c r="ONW62" s="9"/>
      <c r="ONX62" s="9"/>
      <c r="ONY62" s="9"/>
      <c r="ONZ62" s="9"/>
      <c r="OOA62" s="9"/>
      <c r="OOB62" s="9"/>
      <c r="OOC62" s="9"/>
      <c r="OOD62" s="9"/>
      <c r="OOE62" s="9"/>
      <c r="OOF62" s="9"/>
      <c r="OOG62" s="9"/>
      <c r="OOH62" s="9"/>
      <c r="OOI62" s="9"/>
      <c r="OOJ62" s="9"/>
      <c r="OOK62" s="9"/>
      <c r="OOL62" s="9"/>
      <c r="OOM62" s="9"/>
      <c r="OON62" s="9"/>
      <c r="OOO62" s="9"/>
      <c r="OOP62" s="9"/>
      <c r="OOQ62" s="9"/>
      <c r="OOR62" s="9"/>
      <c r="OOS62" s="9"/>
      <c r="OOT62" s="9"/>
      <c r="OOU62" s="9"/>
      <c r="OOV62" s="9"/>
      <c r="OOW62" s="9"/>
      <c r="OOX62" s="9"/>
      <c r="OOY62" s="9"/>
      <c r="OOZ62" s="9"/>
      <c r="OPA62" s="9"/>
      <c r="OPB62" s="9"/>
      <c r="OPC62" s="9"/>
      <c r="OPD62" s="9"/>
      <c r="OPE62" s="9"/>
      <c r="OPF62" s="9"/>
      <c r="OPG62" s="9"/>
      <c r="OPH62" s="9"/>
      <c r="OPI62" s="9"/>
      <c r="OPJ62" s="9"/>
      <c r="OPK62" s="9"/>
      <c r="OPL62" s="9"/>
      <c r="OPM62" s="9"/>
      <c r="OPN62" s="9"/>
      <c r="OPO62" s="9"/>
      <c r="OPP62" s="9"/>
      <c r="OPQ62" s="9"/>
      <c r="OPR62" s="9"/>
      <c r="OPS62" s="9"/>
      <c r="OPT62" s="9"/>
      <c r="OPU62" s="9"/>
      <c r="OPV62" s="9"/>
      <c r="OPW62" s="9"/>
      <c r="OPX62" s="9"/>
      <c r="OPY62" s="9"/>
      <c r="OPZ62" s="9"/>
      <c r="OQA62" s="9"/>
      <c r="OQB62" s="9"/>
      <c r="OQC62" s="9"/>
      <c r="OQD62" s="9"/>
      <c r="OQE62" s="9"/>
      <c r="OQF62" s="9"/>
      <c r="OQG62" s="9"/>
      <c r="OQH62" s="9"/>
      <c r="OQI62" s="9"/>
      <c r="OQJ62" s="9"/>
      <c r="OQK62" s="9"/>
      <c r="OQL62" s="9"/>
      <c r="OQM62" s="9"/>
      <c r="OQN62" s="9"/>
      <c r="OQO62" s="9"/>
      <c r="OQP62" s="9"/>
      <c r="OQQ62" s="9"/>
      <c r="OQR62" s="9"/>
      <c r="OQS62" s="9"/>
      <c r="OQT62" s="9"/>
      <c r="OQU62" s="9"/>
      <c r="OQV62" s="9"/>
      <c r="OQW62" s="9"/>
      <c r="OQX62" s="9"/>
      <c r="OQY62" s="9"/>
      <c r="OQZ62" s="9"/>
      <c r="ORA62" s="9"/>
      <c r="ORB62" s="9"/>
      <c r="ORC62" s="9"/>
      <c r="ORD62" s="9"/>
      <c r="ORE62" s="9"/>
      <c r="ORF62" s="9"/>
      <c r="ORG62" s="9"/>
      <c r="ORH62" s="9"/>
      <c r="ORI62" s="9"/>
      <c r="ORJ62" s="9"/>
      <c r="ORK62" s="9"/>
      <c r="ORL62" s="9"/>
      <c r="ORM62" s="9"/>
      <c r="ORN62" s="9"/>
      <c r="ORO62" s="9"/>
      <c r="ORP62" s="9"/>
      <c r="ORQ62" s="9"/>
      <c r="ORR62" s="9"/>
      <c r="ORS62" s="9"/>
      <c r="ORT62" s="9"/>
      <c r="ORU62" s="9"/>
      <c r="ORV62" s="9"/>
      <c r="ORW62" s="9"/>
      <c r="ORX62" s="9"/>
      <c r="ORY62" s="9"/>
      <c r="ORZ62" s="9"/>
      <c r="OSA62" s="9"/>
      <c r="OSB62" s="9"/>
      <c r="OSC62" s="9"/>
      <c r="OSD62" s="9"/>
      <c r="OSE62" s="9"/>
      <c r="OSF62" s="9"/>
      <c r="OSG62" s="9"/>
      <c r="OSH62" s="9"/>
      <c r="OSI62" s="9"/>
      <c r="OSJ62" s="9"/>
      <c r="OSK62" s="9"/>
      <c r="OSL62" s="9"/>
      <c r="OSM62" s="9"/>
      <c r="OSN62" s="9"/>
      <c r="OSO62" s="9"/>
      <c r="OSP62" s="9"/>
      <c r="OSQ62" s="9"/>
      <c r="OSR62" s="9"/>
      <c r="OSS62" s="9"/>
      <c r="OST62" s="9"/>
      <c r="OSU62" s="9"/>
      <c r="OSV62" s="9"/>
      <c r="OSW62" s="9"/>
      <c r="OSX62" s="9"/>
      <c r="OSY62" s="9"/>
      <c r="OSZ62" s="9"/>
      <c r="OTA62" s="9"/>
      <c r="OTB62" s="9"/>
      <c r="OTC62" s="9"/>
      <c r="OTD62" s="9"/>
      <c r="OTE62" s="9"/>
      <c r="OTF62" s="9"/>
      <c r="OTG62" s="9"/>
      <c r="OTH62" s="9"/>
      <c r="OTI62" s="9"/>
      <c r="OTJ62" s="9"/>
      <c r="OTK62" s="9"/>
      <c r="OTL62" s="9"/>
      <c r="OTM62" s="9"/>
      <c r="OTN62" s="9"/>
      <c r="OTO62" s="9"/>
      <c r="OTP62" s="9"/>
      <c r="OTQ62" s="9"/>
      <c r="OTR62" s="9"/>
      <c r="OTS62" s="9"/>
      <c r="OTT62" s="9"/>
      <c r="OTU62" s="9"/>
      <c r="OTV62" s="9"/>
      <c r="OTW62" s="9"/>
      <c r="OTX62" s="9"/>
      <c r="OTY62" s="9"/>
      <c r="OTZ62" s="9"/>
      <c r="OUA62" s="9"/>
      <c r="OUB62" s="9"/>
      <c r="OUC62" s="9"/>
      <c r="OUD62" s="9"/>
      <c r="OUE62" s="9"/>
      <c r="OUF62" s="9"/>
      <c r="OUG62" s="9"/>
      <c r="OUH62" s="9"/>
      <c r="OUI62" s="9"/>
      <c r="OUJ62" s="9"/>
      <c r="OUK62" s="9"/>
      <c r="OUL62" s="9"/>
      <c r="OUM62" s="9"/>
      <c r="OUN62" s="9"/>
      <c r="OUO62" s="9"/>
      <c r="OUP62" s="9"/>
      <c r="OUQ62" s="9"/>
      <c r="OUR62" s="9"/>
      <c r="OUS62" s="9"/>
      <c r="OUT62" s="9"/>
      <c r="OUU62" s="9"/>
      <c r="OUV62" s="9"/>
      <c r="OUW62" s="9"/>
      <c r="OUX62" s="9"/>
      <c r="OUY62" s="9"/>
      <c r="OUZ62" s="9"/>
      <c r="OVA62" s="9"/>
      <c r="OVB62" s="9"/>
      <c r="OVC62" s="9"/>
      <c r="OVD62" s="9"/>
      <c r="OVE62" s="9"/>
      <c r="OVF62" s="9"/>
      <c r="OVG62" s="9"/>
      <c r="OVH62" s="9"/>
      <c r="OVI62" s="9"/>
      <c r="OVJ62" s="9"/>
      <c r="OVK62" s="9"/>
      <c r="OVL62" s="9"/>
      <c r="OVM62" s="9"/>
      <c r="OVN62" s="9"/>
      <c r="OVO62" s="9"/>
      <c r="OVP62" s="9"/>
      <c r="OVQ62" s="9"/>
      <c r="OVR62" s="9"/>
      <c r="OVS62" s="9"/>
      <c r="OVT62" s="9"/>
      <c r="OVU62" s="9"/>
      <c r="OVV62" s="9"/>
      <c r="OVW62" s="9"/>
      <c r="OVX62" s="9"/>
      <c r="OVY62" s="9"/>
      <c r="OVZ62" s="9"/>
      <c r="OWA62" s="9"/>
      <c r="OWB62" s="9"/>
      <c r="OWC62" s="9"/>
      <c r="OWD62" s="9"/>
      <c r="OWE62" s="9"/>
      <c r="OWF62" s="9"/>
      <c r="OWG62" s="9"/>
      <c r="OWH62" s="9"/>
      <c r="OWI62" s="9"/>
      <c r="OWJ62" s="9"/>
      <c r="OWK62" s="9"/>
      <c r="OWL62" s="9"/>
      <c r="OWM62" s="9"/>
      <c r="OWN62" s="9"/>
      <c r="OWO62" s="9"/>
      <c r="OWP62" s="9"/>
      <c r="OWQ62" s="9"/>
      <c r="OWR62" s="9"/>
      <c r="OWS62" s="9"/>
      <c r="OWT62" s="9"/>
      <c r="OWU62" s="9"/>
      <c r="OWV62" s="9"/>
      <c r="OWW62" s="9"/>
      <c r="OWX62" s="9"/>
      <c r="OWY62" s="9"/>
      <c r="OWZ62" s="9"/>
      <c r="OXA62" s="9"/>
      <c r="OXB62" s="9"/>
      <c r="OXC62" s="9"/>
      <c r="OXD62" s="9"/>
      <c r="OXE62" s="9"/>
      <c r="OXF62" s="9"/>
      <c r="OXG62" s="9"/>
      <c r="OXH62" s="9"/>
      <c r="OXI62" s="9"/>
      <c r="OXJ62" s="9"/>
      <c r="OXK62" s="9"/>
      <c r="OXL62" s="9"/>
      <c r="OXM62" s="9"/>
      <c r="OXN62" s="9"/>
      <c r="OXO62" s="9"/>
      <c r="OXP62" s="9"/>
      <c r="OXQ62" s="9"/>
      <c r="OXR62" s="9"/>
      <c r="OXS62" s="9"/>
      <c r="OXT62" s="9"/>
      <c r="OXU62" s="9"/>
      <c r="OXV62" s="9"/>
      <c r="OXW62" s="9"/>
      <c r="OXX62" s="9"/>
      <c r="OXY62" s="9"/>
      <c r="OXZ62" s="9"/>
      <c r="OYA62" s="9"/>
      <c r="OYB62" s="9"/>
      <c r="OYC62" s="9"/>
      <c r="OYD62" s="9"/>
      <c r="OYE62" s="9"/>
      <c r="OYF62" s="9"/>
      <c r="OYG62" s="9"/>
      <c r="OYH62" s="9"/>
      <c r="OYI62" s="9"/>
      <c r="OYJ62" s="9"/>
      <c r="OYK62" s="9"/>
      <c r="OYL62" s="9"/>
      <c r="OYM62" s="9"/>
      <c r="OYN62" s="9"/>
      <c r="OYO62" s="9"/>
      <c r="OYP62" s="9"/>
      <c r="OYQ62" s="9"/>
      <c r="OYR62" s="9"/>
      <c r="OYS62" s="9"/>
      <c r="OYT62" s="9"/>
      <c r="OYU62" s="9"/>
      <c r="OYV62" s="9"/>
      <c r="OYW62" s="9"/>
      <c r="OYX62" s="9"/>
      <c r="OYY62" s="9"/>
      <c r="OYZ62" s="9"/>
      <c r="OZA62" s="9"/>
      <c r="OZB62" s="9"/>
      <c r="OZC62" s="9"/>
      <c r="OZD62" s="9"/>
      <c r="OZE62" s="9"/>
      <c r="OZF62" s="9"/>
      <c r="OZG62" s="9"/>
      <c r="OZH62" s="9"/>
      <c r="OZI62" s="9"/>
      <c r="OZJ62" s="9"/>
      <c r="OZK62" s="9"/>
      <c r="OZL62" s="9"/>
      <c r="OZM62" s="9"/>
      <c r="OZN62" s="9"/>
      <c r="OZO62" s="9"/>
      <c r="OZP62" s="9"/>
      <c r="OZQ62" s="9"/>
      <c r="OZR62" s="9"/>
      <c r="OZS62" s="9"/>
      <c r="OZT62" s="9"/>
      <c r="OZU62" s="9"/>
      <c r="OZV62" s="9"/>
      <c r="OZW62" s="9"/>
      <c r="OZX62" s="9"/>
      <c r="OZY62" s="9"/>
      <c r="OZZ62" s="9"/>
      <c r="PAA62" s="9"/>
      <c r="PAB62" s="9"/>
      <c r="PAC62" s="9"/>
      <c r="PAD62" s="9"/>
      <c r="PAE62" s="9"/>
      <c r="PAF62" s="9"/>
      <c r="PAG62" s="9"/>
      <c r="PAH62" s="9"/>
      <c r="PAI62" s="9"/>
      <c r="PAJ62" s="9"/>
      <c r="PAK62" s="9"/>
      <c r="PAL62" s="9"/>
      <c r="PAM62" s="9"/>
      <c r="PAN62" s="9"/>
      <c r="PAO62" s="9"/>
      <c r="PAP62" s="9"/>
      <c r="PAQ62" s="9"/>
      <c r="PAR62" s="9"/>
      <c r="PAS62" s="9"/>
      <c r="PAT62" s="9"/>
      <c r="PAU62" s="9"/>
      <c r="PAV62" s="9"/>
      <c r="PAW62" s="9"/>
      <c r="PAX62" s="9"/>
      <c r="PAY62" s="9"/>
      <c r="PAZ62" s="9"/>
      <c r="PBA62" s="9"/>
      <c r="PBB62" s="9"/>
      <c r="PBC62" s="9"/>
      <c r="PBD62" s="9"/>
      <c r="PBE62" s="9"/>
      <c r="PBF62" s="9"/>
      <c r="PBG62" s="9"/>
      <c r="PBH62" s="9"/>
      <c r="PBI62" s="9"/>
      <c r="PBJ62" s="9"/>
      <c r="PBK62" s="9"/>
      <c r="PBL62" s="9"/>
      <c r="PBM62" s="9"/>
      <c r="PBN62" s="9"/>
      <c r="PBO62" s="9"/>
      <c r="PBP62" s="9"/>
      <c r="PBQ62" s="9"/>
      <c r="PBR62" s="9"/>
      <c r="PBS62" s="9"/>
      <c r="PBT62" s="9"/>
      <c r="PBU62" s="9"/>
      <c r="PBV62" s="9"/>
      <c r="PBW62" s="9"/>
      <c r="PBX62" s="9"/>
      <c r="PBY62" s="9"/>
      <c r="PBZ62" s="9"/>
      <c r="PCA62" s="9"/>
      <c r="PCB62" s="9"/>
      <c r="PCC62" s="9"/>
      <c r="PCD62" s="9"/>
      <c r="PCE62" s="9"/>
      <c r="PCF62" s="9"/>
      <c r="PCG62" s="9"/>
      <c r="PCH62" s="9"/>
      <c r="PCI62" s="9"/>
      <c r="PCJ62" s="9"/>
      <c r="PCK62" s="9"/>
      <c r="PCL62" s="9"/>
      <c r="PCM62" s="9"/>
      <c r="PCN62" s="9"/>
      <c r="PCO62" s="9"/>
      <c r="PCP62" s="9"/>
      <c r="PCQ62" s="9"/>
      <c r="PCR62" s="9"/>
      <c r="PCS62" s="9"/>
      <c r="PCT62" s="9"/>
      <c r="PCU62" s="9"/>
      <c r="PCV62" s="9"/>
      <c r="PCW62" s="9"/>
      <c r="PCX62" s="9"/>
      <c r="PCY62" s="9"/>
      <c r="PCZ62" s="9"/>
      <c r="PDA62" s="9"/>
      <c r="PDB62" s="9"/>
      <c r="PDC62" s="9"/>
      <c r="PDD62" s="9"/>
      <c r="PDE62" s="9"/>
      <c r="PDF62" s="9"/>
      <c r="PDG62" s="9"/>
      <c r="PDH62" s="9"/>
      <c r="PDI62" s="9"/>
      <c r="PDJ62" s="9"/>
      <c r="PDK62" s="9"/>
      <c r="PDL62" s="9"/>
      <c r="PDM62" s="9"/>
      <c r="PDN62" s="9"/>
      <c r="PDO62" s="9"/>
      <c r="PDP62" s="9"/>
      <c r="PDQ62" s="9"/>
      <c r="PDR62" s="9"/>
      <c r="PDS62" s="9"/>
      <c r="PDT62" s="9"/>
      <c r="PDU62" s="9"/>
      <c r="PDV62" s="9"/>
      <c r="PDW62" s="9"/>
      <c r="PDX62" s="9"/>
      <c r="PDY62" s="9"/>
      <c r="PDZ62" s="9"/>
      <c r="PEA62" s="9"/>
      <c r="PEB62" s="9"/>
      <c r="PEC62" s="9"/>
      <c r="PED62" s="9"/>
      <c r="PEE62" s="9"/>
      <c r="PEF62" s="9"/>
      <c r="PEG62" s="9"/>
      <c r="PEH62" s="9"/>
      <c r="PEI62" s="9"/>
      <c r="PEJ62" s="9"/>
      <c r="PEK62" s="9"/>
      <c r="PEL62" s="9"/>
      <c r="PEM62" s="9"/>
      <c r="PEN62" s="9"/>
      <c r="PEO62" s="9"/>
      <c r="PEP62" s="9"/>
      <c r="PEQ62" s="9"/>
      <c r="PER62" s="9"/>
      <c r="PES62" s="9"/>
      <c r="PET62" s="9"/>
      <c r="PEU62" s="9"/>
      <c r="PEV62" s="9"/>
      <c r="PEW62" s="9"/>
      <c r="PEX62" s="9"/>
      <c r="PEY62" s="9"/>
      <c r="PEZ62" s="9"/>
      <c r="PFA62" s="9"/>
      <c r="PFB62" s="9"/>
      <c r="PFC62" s="9"/>
      <c r="PFD62" s="9"/>
      <c r="PFE62" s="9"/>
      <c r="PFF62" s="9"/>
      <c r="PFG62" s="9"/>
      <c r="PFH62" s="9"/>
      <c r="PFI62" s="9"/>
      <c r="PFJ62" s="9"/>
      <c r="PFK62" s="9"/>
      <c r="PFL62" s="9"/>
      <c r="PFM62" s="9"/>
      <c r="PFN62" s="9"/>
      <c r="PFO62" s="9"/>
      <c r="PFP62" s="9"/>
      <c r="PFQ62" s="9"/>
      <c r="PFR62" s="9"/>
      <c r="PFS62" s="9"/>
      <c r="PFT62" s="9"/>
      <c r="PFU62" s="9"/>
      <c r="PFV62" s="9"/>
      <c r="PFW62" s="9"/>
      <c r="PFX62" s="9"/>
      <c r="PFY62" s="9"/>
      <c r="PFZ62" s="9"/>
      <c r="PGA62" s="9"/>
      <c r="PGB62" s="9"/>
      <c r="PGC62" s="9"/>
      <c r="PGD62" s="9"/>
      <c r="PGE62" s="9"/>
      <c r="PGF62" s="9"/>
      <c r="PGG62" s="9"/>
      <c r="PGH62" s="9"/>
      <c r="PGI62" s="9"/>
      <c r="PGJ62" s="9"/>
      <c r="PGK62" s="9"/>
      <c r="PGL62" s="9"/>
      <c r="PGM62" s="9"/>
      <c r="PGN62" s="9"/>
      <c r="PGO62" s="9"/>
      <c r="PGP62" s="9"/>
      <c r="PGQ62" s="9"/>
      <c r="PGR62" s="9"/>
      <c r="PGS62" s="9"/>
      <c r="PGT62" s="9"/>
      <c r="PGU62" s="9"/>
      <c r="PGV62" s="9"/>
      <c r="PGW62" s="9"/>
      <c r="PGX62" s="9"/>
      <c r="PGY62" s="9"/>
      <c r="PGZ62" s="9"/>
      <c r="PHA62" s="9"/>
      <c r="PHB62" s="9"/>
      <c r="PHC62" s="9"/>
      <c r="PHD62" s="9"/>
      <c r="PHE62" s="9"/>
      <c r="PHF62" s="9"/>
      <c r="PHG62" s="9"/>
      <c r="PHH62" s="9"/>
      <c r="PHI62" s="9"/>
      <c r="PHJ62" s="9"/>
      <c r="PHK62" s="9"/>
      <c r="PHL62" s="9"/>
      <c r="PHM62" s="9"/>
      <c r="PHN62" s="9"/>
      <c r="PHO62" s="9"/>
      <c r="PHP62" s="9"/>
      <c r="PHQ62" s="9"/>
      <c r="PHR62" s="9"/>
      <c r="PHS62" s="9"/>
      <c r="PHT62" s="9"/>
      <c r="PHU62" s="9"/>
      <c r="PHV62" s="9"/>
      <c r="PHW62" s="9"/>
      <c r="PHX62" s="9"/>
      <c r="PHY62" s="9"/>
      <c r="PHZ62" s="9"/>
      <c r="PIA62" s="9"/>
      <c r="PIB62" s="9"/>
      <c r="PIC62" s="9"/>
      <c r="PID62" s="9"/>
      <c r="PIE62" s="9"/>
      <c r="PIF62" s="9"/>
      <c r="PIG62" s="9"/>
      <c r="PIH62" s="9"/>
      <c r="PII62" s="9"/>
      <c r="PIJ62" s="9"/>
      <c r="PIK62" s="9"/>
      <c r="PIL62" s="9"/>
      <c r="PIM62" s="9"/>
      <c r="PIN62" s="9"/>
      <c r="PIO62" s="9"/>
      <c r="PIP62" s="9"/>
      <c r="PIQ62" s="9"/>
      <c r="PIR62" s="9"/>
      <c r="PIS62" s="9"/>
      <c r="PIT62" s="9"/>
      <c r="PIU62" s="9"/>
      <c r="PIV62" s="9"/>
      <c r="PIW62" s="9"/>
      <c r="PIX62" s="9"/>
      <c r="PIY62" s="9"/>
      <c r="PIZ62" s="9"/>
      <c r="PJA62" s="9"/>
      <c r="PJB62" s="9"/>
      <c r="PJC62" s="9"/>
      <c r="PJD62" s="9"/>
      <c r="PJE62" s="9"/>
      <c r="PJF62" s="9"/>
      <c r="PJG62" s="9"/>
      <c r="PJH62" s="9"/>
      <c r="PJI62" s="9"/>
      <c r="PJJ62" s="9"/>
      <c r="PJK62" s="9"/>
      <c r="PJL62" s="9"/>
      <c r="PJM62" s="9"/>
      <c r="PJN62" s="9"/>
      <c r="PJO62" s="9"/>
      <c r="PJP62" s="9"/>
      <c r="PJQ62" s="9"/>
      <c r="PJR62" s="9"/>
      <c r="PJS62" s="9"/>
      <c r="PJT62" s="9"/>
      <c r="PJU62" s="9"/>
      <c r="PJV62" s="9"/>
      <c r="PJW62" s="9"/>
      <c r="PJX62" s="9"/>
      <c r="PJY62" s="9"/>
      <c r="PJZ62" s="9"/>
      <c r="PKA62" s="9"/>
      <c r="PKB62" s="9"/>
      <c r="PKC62" s="9"/>
      <c r="PKD62" s="9"/>
      <c r="PKE62" s="9"/>
      <c r="PKF62" s="9"/>
      <c r="PKG62" s="9"/>
      <c r="PKH62" s="9"/>
      <c r="PKI62" s="9"/>
      <c r="PKJ62" s="9"/>
      <c r="PKK62" s="9"/>
      <c r="PKL62" s="9"/>
      <c r="PKM62" s="9"/>
      <c r="PKN62" s="9"/>
      <c r="PKO62" s="9"/>
      <c r="PKP62" s="9"/>
      <c r="PKQ62" s="9"/>
      <c r="PKR62" s="9"/>
      <c r="PKS62" s="9"/>
      <c r="PKT62" s="9"/>
      <c r="PKU62" s="9"/>
      <c r="PKV62" s="9"/>
      <c r="PKW62" s="9"/>
      <c r="PKX62" s="9"/>
      <c r="PKY62" s="9"/>
      <c r="PKZ62" s="9"/>
      <c r="PLA62" s="9"/>
      <c r="PLB62" s="9"/>
      <c r="PLC62" s="9"/>
      <c r="PLD62" s="9"/>
      <c r="PLE62" s="9"/>
      <c r="PLF62" s="9"/>
      <c r="PLG62" s="9"/>
      <c r="PLH62" s="9"/>
      <c r="PLI62" s="9"/>
      <c r="PLJ62" s="9"/>
      <c r="PLK62" s="9"/>
      <c r="PLL62" s="9"/>
      <c r="PLM62" s="9"/>
      <c r="PLN62" s="9"/>
      <c r="PLO62" s="9"/>
      <c r="PLP62" s="9"/>
      <c r="PLQ62" s="9"/>
      <c r="PLR62" s="9"/>
      <c r="PLS62" s="9"/>
      <c r="PLT62" s="9"/>
      <c r="PLU62" s="9"/>
      <c r="PLV62" s="9"/>
      <c r="PLW62" s="9"/>
      <c r="PLX62" s="9"/>
      <c r="PLY62" s="9"/>
      <c r="PLZ62" s="9"/>
      <c r="PMA62" s="9"/>
      <c r="PMB62" s="9"/>
      <c r="PMC62" s="9"/>
      <c r="PMD62" s="9"/>
      <c r="PME62" s="9"/>
      <c r="PMF62" s="9"/>
      <c r="PMG62" s="9"/>
      <c r="PMH62" s="9"/>
      <c r="PMI62" s="9"/>
      <c r="PMJ62" s="9"/>
      <c r="PMK62" s="9"/>
      <c r="PML62" s="9"/>
      <c r="PMM62" s="9"/>
      <c r="PMN62" s="9"/>
      <c r="PMO62" s="9"/>
      <c r="PMP62" s="9"/>
      <c r="PMQ62" s="9"/>
      <c r="PMR62" s="9"/>
      <c r="PMS62" s="9"/>
      <c r="PMT62" s="9"/>
      <c r="PMU62" s="9"/>
      <c r="PMV62" s="9"/>
      <c r="PMW62" s="9"/>
      <c r="PMX62" s="9"/>
      <c r="PMY62" s="9"/>
      <c r="PMZ62" s="9"/>
      <c r="PNA62" s="9"/>
      <c r="PNB62" s="9"/>
      <c r="PNC62" s="9"/>
      <c r="PND62" s="9"/>
      <c r="PNE62" s="9"/>
      <c r="PNF62" s="9"/>
      <c r="PNG62" s="9"/>
      <c r="PNH62" s="9"/>
      <c r="PNI62" s="9"/>
      <c r="PNJ62" s="9"/>
      <c r="PNK62" s="9"/>
      <c r="PNL62" s="9"/>
      <c r="PNM62" s="9"/>
      <c r="PNN62" s="9"/>
      <c r="PNO62" s="9"/>
      <c r="PNP62" s="9"/>
      <c r="PNQ62" s="9"/>
      <c r="PNR62" s="9"/>
      <c r="PNS62" s="9"/>
      <c r="PNT62" s="9"/>
      <c r="PNU62" s="9"/>
      <c r="PNV62" s="9"/>
      <c r="PNW62" s="9"/>
      <c r="PNX62" s="9"/>
      <c r="PNY62" s="9"/>
      <c r="PNZ62" s="9"/>
      <c r="POA62" s="9"/>
      <c r="POB62" s="9"/>
      <c r="POC62" s="9"/>
      <c r="POD62" s="9"/>
      <c r="POE62" s="9"/>
      <c r="POF62" s="9"/>
      <c r="POG62" s="9"/>
      <c r="POH62" s="9"/>
      <c r="POI62" s="9"/>
      <c r="POJ62" s="9"/>
      <c r="POK62" s="9"/>
      <c r="POL62" s="9"/>
      <c r="POM62" s="9"/>
      <c r="PON62" s="9"/>
      <c r="POO62" s="9"/>
      <c r="POP62" s="9"/>
      <c r="POQ62" s="9"/>
      <c r="POR62" s="9"/>
      <c r="POS62" s="9"/>
      <c r="POT62" s="9"/>
      <c r="POU62" s="9"/>
      <c r="POV62" s="9"/>
      <c r="POW62" s="9"/>
      <c r="POX62" s="9"/>
      <c r="POY62" s="9"/>
      <c r="POZ62" s="9"/>
      <c r="PPA62" s="9"/>
      <c r="PPB62" s="9"/>
      <c r="PPC62" s="9"/>
      <c r="PPD62" s="9"/>
      <c r="PPE62" s="9"/>
      <c r="PPF62" s="9"/>
      <c r="PPG62" s="9"/>
      <c r="PPH62" s="9"/>
      <c r="PPI62" s="9"/>
      <c r="PPJ62" s="9"/>
      <c r="PPK62" s="9"/>
      <c r="PPL62" s="9"/>
      <c r="PPM62" s="9"/>
      <c r="PPN62" s="9"/>
      <c r="PPO62" s="9"/>
      <c r="PPP62" s="9"/>
      <c r="PPQ62" s="9"/>
      <c r="PPR62" s="9"/>
      <c r="PPS62" s="9"/>
      <c r="PPT62" s="9"/>
      <c r="PPU62" s="9"/>
      <c r="PPV62" s="9"/>
      <c r="PPW62" s="9"/>
      <c r="PPX62" s="9"/>
      <c r="PPY62" s="9"/>
      <c r="PPZ62" s="9"/>
      <c r="PQA62" s="9"/>
      <c r="PQB62" s="9"/>
      <c r="PQC62" s="9"/>
      <c r="PQD62" s="9"/>
      <c r="PQE62" s="9"/>
      <c r="PQF62" s="9"/>
      <c r="PQG62" s="9"/>
      <c r="PQH62" s="9"/>
      <c r="PQI62" s="9"/>
      <c r="PQJ62" s="9"/>
      <c r="PQK62" s="9"/>
      <c r="PQL62" s="9"/>
      <c r="PQM62" s="9"/>
      <c r="PQN62" s="9"/>
      <c r="PQO62" s="9"/>
      <c r="PQP62" s="9"/>
      <c r="PQQ62" s="9"/>
      <c r="PQR62" s="9"/>
      <c r="PQS62" s="9"/>
      <c r="PQT62" s="9"/>
      <c r="PQU62" s="9"/>
      <c r="PQV62" s="9"/>
      <c r="PQW62" s="9"/>
      <c r="PQX62" s="9"/>
      <c r="PQY62" s="9"/>
      <c r="PQZ62" s="9"/>
      <c r="PRA62" s="9"/>
      <c r="PRB62" s="9"/>
      <c r="PRC62" s="9"/>
      <c r="PRD62" s="9"/>
      <c r="PRE62" s="9"/>
      <c r="PRF62" s="9"/>
      <c r="PRG62" s="9"/>
      <c r="PRH62" s="9"/>
      <c r="PRI62" s="9"/>
      <c r="PRJ62" s="9"/>
      <c r="PRK62" s="9"/>
      <c r="PRL62" s="9"/>
      <c r="PRM62" s="9"/>
      <c r="PRN62" s="9"/>
      <c r="PRO62" s="9"/>
      <c r="PRP62" s="9"/>
      <c r="PRQ62" s="9"/>
      <c r="PRR62" s="9"/>
      <c r="PRS62" s="9"/>
      <c r="PRT62" s="9"/>
      <c r="PRU62" s="9"/>
      <c r="PRV62" s="9"/>
      <c r="PRW62" s="9"/>
      <c r="PRX62" s="9"/>
      <c r="PRY62" s="9"/>
      <c r="PRZ62" s="9"/>
      <c r="PSA62" s="9"/>
      <c r="PSB62" s="9"/>
      <c r="PSC62" s="9"/>
      <c r="PSD62" s="9"/>
      <c r="PSE62" s="9"/>
      <c r="PSF62" s="9"/>
      <c r="PSG62" s="9"/>
      <c r="PSH62" s="9"/>
      <c r="PSI62" s="9"/>
      <c r="PSJ62" s="9"/>
      <c r="PSK62" s="9"/>
      <c r="PSL62" s="9"/>
      <c r="PSM62" s="9"/>
      <c r="PSN62" s="9"/>
      <c r="PSO62" s="9"/>
      <c r="PSP62" s="9"/>
      <c r="PSQ62" s="9"/>
      <c r="PSR62" s="9"/>
      <c r="PSS62" s="9"/>
      <c r="PST62" s="9"/>
      <c r="PSU62" s="9"/>
      <c r="PSV62" s="9"/>
      <c r="PSW62" s="9"/>
      <c r="PSX62" s="9"/>
      <c r="PSY62" s="9"/>
      <c r="PSZ62" s="9"/>
      <c r="PTA62" s="9"/>
      <c r="PTB62" s="9"/>
      <c r="PTC62" s="9"/>
      <c r="PTD62" s="9"/>
      <c r="PTE62" s="9"/>
      <c r="PTF62" s="9"/>
      <c r="PTG62" s="9"/>
      <c r="PTH62" s="9"/>
      <c r="PTI62" s="9"/>
      <c r="PTJ62" s="9"/>
      <c r="PTK62" s="9"/>
      <c r="PTL62" s="9"/>
      <c r="PTM62" s="9"/>
      <c r="PTN62" s="9"/>
      <c r="PTO62" s="9"/>
      <c r="PTP62" s="9"/>
      <c r="PTQ62" s="9"/>
      <c r="PTR62" s="9"/>
      <c r="PTS62" s="9"/>
      <c r="PTT62" s="9"/>
      <c r="PTU62" s="9"/>
      <c r="PTV62" s="9"/>
      <c r="PTW62" s="9"/>
      <c r="PTX62" s="9"/>
      <c r="PTY62" s="9"/>
      <c r="PTZ62" s="9"/>
      <c r="PUA62" s="9"/>
      <c r="PUB62" s="9"/>
      <c r="PUC62" s="9"/>
      <c r="PUD62" s="9"/>
      <c r="PUE62" s="9"/>
      <c r="PUF62" s="9"/>
      <c r="PUG62" s="9"/>
      <c r="PUH62" s="9"/>
      <c r="PUI62" s="9"/>
      <c r="PUJ62" s="9"/>
      <c r="PUK62" s="9"/>
      <c r="PUL62" s="9"/>
      <c r="PUM62" s="9"/>
      <c r="PUN62" s="9"/>
      <c r="PUO62" s="9"/>
      <c r="PUP62" s="9"/>
      <c r="PUQ62" s="9"/>
      <c r="PUR62" s="9"/>
      <c r="PUS62" s="9"/>
      <c r="PUT62" s="9"/>
      <c r="PUU62" s="9"/>
      <c r="PUV62" s="9"/>
      <c r="PUW62" s="9"/>
      <c r="PUX62" s="9"/>
      <c r="PUY62" s="9"/>
      <c r="PUZ62" s="9"/>
      <c r="PVA62" s="9"/>
      <c r="PVB62" s="9"/>
      <c r="PVC62" s="9"/>
      <c r="PVD62" s="9"/>
      <c r="PVE62" s="9"/>
      <c r="PVF62" s="9"/>
      <c r="PVG62" s="9"/>
      <c r="PVH62" s="9"/>
      <c r="PVI62" s="9"/>
      <c r="PVJ62" s="9"/>
      <c r="PVK62" s="9"/>
      <c r="PVL62" s="9"/>
      <c r="PVM62" s="9"/>
      <c r="PVN62" s="9"/>
      <c r="PVO62" s="9"/>
      <c r="PVP62" s="9"/>
      <c r="PVQ62" s="9"/>
      <c r="PVR62" s="9"/>
      <c r="PVS62" s="9"/>
      <c r="PVT62" s="9"/>
      <c r="PVU62" s="9"/>
      <c r="PVV62" s="9"/>
      <c r="PVW62" s="9"/>
      <c r="PVX62" s="9"/>
      <c r="PVY62" s="9"/>
      <c r="PVZ62" s="9"/>
      <c r="PWA62" s="9"/>
      <c r="PWB62" s="9"/>
      <c r="PWC62" s="9"/>
      <c r="PWD62" s="9"/>
      <c r="PWE62" s="9"/>
      <c r="PWF62" s="9"/>
      <c r="PWG62" s="9"/>
      <c r="PWH62" s="9"/>
      <c r="PWI62" s="9"/>
      <c r="PWJ62" s="9"/>
      <c r="PWK62" s="9"/>
      <c r="PWL62" s="9"/>
      <c r="PWM62" s="9"/>
      <c r="PWN62" s="9"/>
      <c r="PWO62" s="9"/>
      <c r="PWP62" s="9"/>
      <c r="PWQ62" s="9"/>
      <c r="PWR62" s="9"/>
      <c r="PWS62" s="9"/>
      <c r="PWT62" s="9"/>
      <c r="PWU62" s="9"/>
      <c r="PWV62" s="9"/>
      <c r="PWW62" s="9"/>
      <c r="PWX62" s="9"/>
      <c r="PWY62" s="9"/>
      <c r="PWZ62" s="9"/>
      <c r="PXA62" s="9"/>
      <c r="PXB62" s="9"/>
      <c r="PXC62" s="9"/>
      <c r="PXD62" s="9"/>
      <c r="PXE62" s="9"/>
      <c r="PXF62" s="9"/>
      <c r="PXG62" s="9"/>
      <c r="PXH62" s="9"/>
      <c r="PXI62" s="9"/>
      <c r="PXJ62" s="9"/>
      <c r="PXK62" s="9"/>
      <c r="PXL62" s="9"/>
      <c r="PXM62" s="9"/>
      <c r="PXN62" s="9"/>
      <c r="PXO62" s="9"/>
      <c r="PXP62" s="9"/>
      <c r="PXQ62" s="9"/>
      <c r="PXR62" s="9"/>
      <c r="PXS62" s="9"/>
      <c r="PXT62" s="9"/>
      <c r="PXU62" s="9"/>
      <c r="PXV62" s="9"/>
      <c r="PXW62" s="9"/>
      <c r="PXX62" s="9"/>
      <c r="PXY62" s="9"/>
      <c r="PXZ62" s="9"/>
      <c r="PYA62" s="9"/>
      <c r="PYB62" s="9"/>
      <c r="PYC62" s="9"/>
      <c r="PYD62" s="9"/>
      <c r="PYE62" s="9"/>
      <c r="PYF62" s="9"/>
      <c r="PYG62" s="9"/>
      <c r="PYH62" s="9"/>
      <c r="PYI62" s="9"/>
      <c r="PYJ62" s="9"/>
      <c r="PYK62" s="9"/>
      <c r="PYL62" s="9"/>
      <c r="PYM62" s="9"/>
      <c r="PYN62" s="9"/>
      <c r="PYO62" s="9"/>
      <c r="PYP62" s="9"/>
      <c r="PYQ62" s="9"/>
      <c r="PYR62" s="9"/>
      <c r="PYS62" s="9"/>
      <c r="PYT62" s="9"/>
      <c r="PYU62" s="9"/>
      <c r="PYV62" s="9"/>
      <c r="PYW62" s="9"/>
      <c r="PYX62" s="9"/>
      <c r="PYY62" s="9"/>
      <c r="PYZ62" s="9"/>
      <c r="PZA62" s="9"/>
      <c r="PZB62" s="9"/>
      <c r="PZC62" s="9"/>
      <c r="PZD62" s="9"/>
      <c r="PZE62" s="9"/>
      <c r="PZF62" s="9"/>
      <c r="PZG62" s="9"/>
      <c r="PZH62" s="9"/>
      <c r="PZI62" s="9"/>
      <c r="PZJ62" s="9"/>
      <c r="PZK62" s="9"/>
      <c r="PZL62" s="9"/>
      <c r="PZM62" s="9"/>
      <c r="PZN62" s="9"/>
      <c r="PZO62" s="9"/>
      <c r="PZP62" s="9"/>
      <c r="PZQ62" s="9"/>
      <c r="PZR62" s="9"/>
      <c r="PZS62" s="9"/>
      <c r="PZT62" s="9"/>
      <c r="PZU62" s="9"/>
      <c r="PZV62" s="9"/>
      <c r="PZW62" s="9"/>
      <c r="PZX62" s="9"/>
      <c r="PZY62" s="9"/>
      <c r="PZZ62" s="9"/>
      <c r="QAA62" s="9"/>
      <c r="QAB62" s="9"/>
      <c r="QAC62" s="9"/>
      <c r="QAD62" s="9"/>
      <c r="QAE62" s="9"/>
      <c r="QAF62" s="9"/>
      <c r="QAG62" s="9"/>
      <c r="QAH62" s="9"/>
      <c r="QAI62" s="9"/>
      <c r="QAJ62" s="9"/>
      <c r="QAK62" s="9"/>
      <c r="QAL62" s="9"/>
      <c r="QAM62" s="9"/>
      <c r="QAN62" s="9"/>
      <c r="QAO62" s="9"/>
      <c r="QAP62" s="9"/>
      <c r="QAQ62" s="9"/>
      <c r="QAR62" s="9"/>
      <c r="QAS62" s="9"/>
      <c r="QAT62" s="9"/>
      <c r="QAU62" s="9"/>
      <c r="QAV62" s="9"/>
      <c r="QAW62" s="9"/>
      <c r="QAX62" s="9"/>
      <c r="QAY62" s="9"/>
      <c r="QAZ62" s="9"/>
      <c r="QBA62" s="9"/>
      <c r="QBB62" s="9"/>
      <c r="QBC62" s="9"/>
      <c r="QBD62" s="9"/>
      <c r="QBE62" s="9"/>
      <c r="QBF62" s="9"/>
      <c r="QBG62" s="9"/>
      <c r="QBH62" s="9"/>
      <c r="QBI62" s="9"/>
      <c r="QBJ62" s="9"/>
      <c r="QBK62" s="9"/>
      <c r="QBL62" s="9"/>
      <c r="QBM62" s="9"/>
      <c r="QBN62" s="9"/>
      <c r="QBO62" s="9"/>
      <c r="QBP62" s="9"/>
      <c r="QBQ62" s="9"/>
      <c r="QBR62" s="9"/>
      <c r="QBS62" s="9"/>
      <c r="QBT62" s="9"/>
      <c r="QBU62" s="9"/>
      <c r="QBV62" s="9"/>
      <c r="QBW62" s="9"/>
      <c r="QBX62" s="9"/>
      <c r="QBY62" s="9"/>
      <c r="QBZ62" s="9"/>
      <c r="QCA62" s="9"/>
      <c r="QCB62" s="9"/>
      <c r="QCC62" s="9"/>
      <c r="QCD62" s="9"/>
      <c r="QCE62" s="9"/>
      <c r="QCF62" s="9"/>
      <c r="QCG62" s="9"/>
      <c r="QCH62" s="9"/>
      <c r="QCI62" s="9"/>
      <c r="QCJ62" s="9"/>
      <c r="QCK62" s="9"/>
      <c r="QCL62" s="9"/>
      <c r="QCM62" s="9"/>
      <c r="QCN62" s="9"/>
      <c r="QCO62" s="9"/>
      <c r="QCP62" s="9"/>
      <c r="QCQ62" s="9"/>
      <c r="QCR62" s="9"/>
      <c r="QCS62" s="9"/>
      <c r="QCT62" s="9"/>
      <c r="QCU62" s="9"/>
      <c r="QCV62" s="9"/>
      <c r="QCW62" s="9"/>
      <c r="QCX62" s="9"/>
      <c r="QCY62" s="9"/>
      <c r="QCZ62" s="9"/>
      <c r="QDA62" s="9"/>
      <c r="QDB62" s="9"/>
      <c r="QDC62" s="9"/>
      <c r="QDD62" s="9"/>
      <c r="QDE62" s="9"/>
      <c r="QDF62" s="9"/>
      <c r="QDG62" s="9"/>
      <c r="QDH62" s="9"/>
      <c r="QDI62" s="9"/>
      <c r="QDJ62" s="9"/>
      <c r="QDK62" s="9"/>
      <c r="QDL62" s="9"/>
      <c r="QDM62" s="9"/>
      <c r="QDN62" s="9"/>
      <c r="QDO62" s="9"/>
      <c r="QDP62" s="9"/>
      <c r="QDQ62" s="9"/>
      <c r="QDR62" s="9"/>
      <c r="QDS62" s="9"/>
      <c r="QDT62" s="9"/>
      <c r="QDU62" s="9"/>
      <c r="QDV62" s="9"/>
      <c r="QDW62" s="9"/>
      <c r="QDX62" s="9"/>
      <c r="QDY62" s="9"/>
      <c r="QDZ62" s="9"/>
      <c r="QEA62" s="9"/>
      <c r="QEB62" s="9"/>
      <c r="QEC62" s="9"/>
      <c r="QED62" s="9"/>
      <c r="QEE62" s="9"/>
      <c r="QEF62" s="9"/>
      <c r="QEG62" s="9"/>
      <c r="QEH62" s="9"/>
      <c r="QEI62" s="9"/>
      <c r="QEJ62" s="9"/>
      <c r="QEK62" s="9"/>
      <c r="QEL62" s="9"/>
      <c r="QEM62" s="9"/>
      <c r="QEN62" s="9"/>
      <c r="QEO62" s="9"/>
      <c r="QEP62" s="9"/>
      <c r="QEQ62" s="9"/>
      <c r="QER62" s="9"/>
      <c r="QES62" s="9"/>
      <c r="QET62" s="9"/>
      <c r="QEU62" s="9"/>
      <c r="QEV62" s="9"/>
      <c r="QEW62" s="9"/>
      <c r="QEX62" s="9"/>
      <c r="QEY62" s="9"/>
      <c r="QEZ62" s="9"/>
      <c r="QFA62" s="9"/>
      <c r="QFB62" s="9"/>
      <c r="QFC62" s="9"/>
      <c r="QFD62" s="9"/>
      <c r="QFE62" s="9"/>
      <c r="QFF62" s="9"/>
      <c r="QFG62" s="9"/>
      <c r="QFH62" s="9"/>
      <c r="QFI62" s="9"/>
      <c r="QFJ62" s="9"/>
      <c r="QFK62" s="9"/>
      <c r="QFL62" s="9"/>
      <c r="QFM62" s="9"/>
      <c r="QFN62" s="9"/>
      <c r="QFO62" s="9"/>
      <c r="QFP62" s="9"/>
      <c r="QFQ62" s="9"/>
      <c r="QFR62" s="9"/>
      <c r="QFS62" s="9"/>
      <c r="QFT62" s="9"/>
      <c r="QFU62" s="9"/>
      <c r="QFV62" s="9"/>
      <c r="QFW62" s="9"/>
      <c r="QFX62" s="9"/>
      <c r="QFY62" s="9"/>
      <c r="QFZ62" s="9"/>
      <c r="QGA62" s="9"/>
      <c r="QGB62" s="9"/>
      <c r="QGC62" s="9"/>
      <c r="QGD62" s="9"/>
      <c r="QGE62" s="9"/>
      <c r="QGF62" s="9"/>
      <c r="QGG62" s="9"/>
      <c r="QGH62" s="9"/>
      <c r="QGI62" s="9"/>
      <c r="QGJ62" s="9"/>
      <c r="QGK62" s="9"/>
      <c r="QGL62" s="9"/>
      <c r="QGM62" s="9"/>
      <c r="QGN62" s="9"/>
      <c r="QGO62" s="9"/>
      <c r="QGP62" s="9"/>
      <c r="QGQ62" s="9"/>
      <c r="QGR62" s="9"/>
      <c r="QGS62" s="9"/>
      <c r="QGT62" s="9"/>
      <c r="QGU62" s="9"/>
      <c r="QGV62" s="9"/>
      <c r="QGW62" s="9"/>
      <c r="QGX62" s="9"/>
      <c r="QGY62" s="9"/>
      <c r="QGZ62" s="9"/>
      <c r="QHA62" s="9"/>
      <c r="QHB62" s="9"/>
      <c r="QHC62" s="9"/>
      <c r="QHD62" s="9"/>
      <c r="QHE62" s="9"/>
      <c r="QHF62" s="9"/>
      <c r="QHG62" s="9"/>
      <c r="QHH62" s="9"/>
      <c r="QHI62" s="9"/>
      <c r="QHJ62" s="9"/>
      <c r="QHK62" s="9"/>
      <c r="QHL62" s="9"/>
      <c r="QHM62" s="9"/>
      <c r="QHN62" s="9"/>
      <c r="QHO62" s="9"/>
      <c r="QHP62" s="9"/>
      <c r="QHQ62" s="9"/>
      <c r="QHR62" s="9"/>
      <c r="QHS62" s="9"/>
      <c r="QHT62" s="9"/>
      <c r="QHU62" s="9"/>
      <c r="QHV62" s="9"/>
      <c r="QHW62" s="9"/>
      <c r="QHX62" s="9"/>
      <c r="QHY62" s="9"/>
      <c r="QHZ62" s="9"/>
      <c r="QIA62" s="9"/>
      <c r="QIB62" s="9"/>
      <c r="QIC62" s="9"/>
      <c r="QID62" s="9"/>
      <c r="QIE62" s="9"/>
      <c r="QIF62" s="9"/>
      <c r="QIG62" s="9"/>
      <c r="QIH62" s="9"/>
      <c r="QII62" s="9"/>
      <c r="QIJ62" s="9"/>
      <c r="QIK62" s="9"/>
      <c r="QIL62" s="9"/>
      <c r="QIM62" s="9"/>
      <c r="QIN62" s="9"/>
      <c r="QIO62" s="9"/>
      <c r="QIP62" s="9"/>
      <c r="QIQ62" s="9"/>
      <c r="QIR62" s="9"/>
      <c r="QIS62" s="9"/>
      <c r="QIT62" s="9"/>
      <c r="QIU62" s="9"/>
      <c r="QIV62" s="9"/>
      <c r="QIW62" s="9"/>
      <c r="QIX62" s="9"/>
      <c r="QIY62" s="9"/>
      <c r="QIZ62" s="9"/>
      <c r="QJA62" s="9"/>
      <c r="QJB62" s="9"/>
      <c r="QJC62" s="9"/>
      <c r="QJD62" s="9"/>
      <c r="QJE62" s="9"/>
      <c r="QJF62" s="9"/>
      <c r="QJG62" s="9"/>
      <c r="QJH62" s="9"/>
      <c r="QJI62" s="9"/>
      <c r="QJJ62" s="9"/>
      <c r="QJK62" s="9"/>
      <c r="QJL62" s="9"/>
      <c r="QJM62" s="9"/>
      <c r="QJN62" s="9"/>
      <c r="QJO62" s="9"/>
      <c r="QJP62" s="9"/>
      <c r="QJQ62" s="9"/>
      <c r="QJR62" s="9"/>
      <c r="QJS62" s="9"/>
      <c r="QJT62" s="9"/>
      <c r="QJU62" s="9"/>
      <c r="QJV62" s="9"/>
      <c r="QJW62" s="9"/>
      <c r="QJX62" s="9"/>
      <c r="QJY62" s="9"/>
      <c r="QJZ62" s="9"/>
      <c r="QKA62" s="9"/>
      <c r="QKB62" s="9"/>
      <c r="QKC62" s="9"/>
      <c r="QKD62" s="9"/>
      <c r="QKE62" s="9"/>
      <c r="QKF62" s="9"/>
      <c r="QKG62" s="9"/>
      <c r="QKH62" s="9"/>
      <c r="QKI62" s="9"/>
      <c r="QKJ62" s="9"/>
      <c r="QKK62" s="9"/>
      <c r="QKL62" s="9"/>
      <c r="QKM62" s="9"/>
      <c r="QKN62" s="9"/>
      <c r="QKO62" s="9"/>
      <c r="QKP62" s="9"/>
      <c r="QKQ62" s="9"/>
      <c r="QKR62" s="9"/>
      <c r="QKS62" s="9"/>
      <c r="QKT62" s="9"/>
      <c r="QKU62" s="9"/>
      <c r="QKV62" s="9"/>
      <c r="QKW62" s="9"/>
      <c r="QKX62" s="9"/>
      <c r="QKY62" s="9"/>
      <c r="QKZ62" s="9"/>
      <c r="QLA62" s="9"/>
      <c r="QLB62" s="9"/>
      <c r="QLC62" s="9"/>
      <c r="QLD62" s="9"/>
      <c r="QLE62" s="9"/>
      <c r="QLF62" s="9"/>
      <c r="QLG62" s="9"/>
      <c r="QLH62" s="9"/>
      <c r="QLI62" s="9"/>
      <c r="QLJ62" s="9"/>
      <c r="QLK62" s="9"/>
      <c r="QLL62" s="9"/>
      <c r="QLM62" s="9"/>
      <c r="QLN62" s="9"/>
      <c r="QLO62" s="9"/>
      <c r="QLP62" s="9"/>
      <c r="QLQ62" s="9"/>
      <c r="QLR62" s="9"/>
      <c r="QLS62" s="9"/>
      <c r="QLT62" s="9"/>
      <c r="QLU62" s="9"/>
      <c r="QLV62" s="9"/>
      <c r="QLW62" s="9"/>
      <c r="QLX62" s="9"/>
      <c r="QLY62" s="9"/>
      <c r="QLZ62" s="9"/>
      <c r="QMA62" s="9"/>
      <c r="QMB62" s="9"/>
      <c r="QMC62" s="9"/>
      <c r="QMD62" s="9"/>
      <c r="QME62" s="9"/>
      <c r="QMF62" s="9"/>
      <c r="QMG62" s="9"/>
      <c r="QMH62" s="9"/>
      <c r="QMI62" s="9"/>
      <c r="QMJ62" s="9"/>
      <c r="QMK62" s="9"/>
      <c r="QML62" s="9"/>
      <c r="QMM62" s="9"/>
      <c r="QMN62" s="9"/>
      <c r="QMO62" s="9"/>
      <c r="QMP62" s="9"/>
      <c r="QMQ62" s="9"/>
      <c r="QMR62" s="9"/>
      <c r="QMS62" s="9"/>
      <c r="QMT62" s="9"/>
      <c r="QMU62" s="9"/>
      <c r="QMV62" s="9"/>
      <c r="QMW62" s="9"/>
      <c r="QMX62" s="9"/>
      <c r="QMY62" s="9"/>
      <c r="QMZ62" s="9"/>
      <c r="QNA62" s="9"/>
      <c r="QNB62" s="9"/>
      <c r="QNC62" s="9"/>
      <c r="QND62" s="9"/>
      <c r="QNE62" s="9"/>
      <c r="QNF62" s="9"/>
      <c r="QNG62" s="9"/>
      <c r="QNH62" s="9"/>
      <c r="QNI62" s="9"/>
      <c r="QNJ62" s="9"/>
      <c r="QNK62" s="9"/>
      <c r="QNL62" s="9"/>
      <c r="QNM62" s="9"/>
      <c r="QNN62" s="9"/>
      <c r="QNO62" s="9"/>
      <c r="QNP62" s="9"/>
      <c r="QNQ62" s="9"/>
      <c r="QNR62" s="9"/>
      <c r="QNS62" s="9"/>
      <c r="QNT62" s="9"/>
      <c r="QNU62" s="9"/>
      <c r="QNV62" s="9"/>
      <c r="QNW62" s="9"/>
      <c r="QNX62" s="9"/>
      <c r="QNY62" s="9"/>
      <c r="QNZ62" s="9"/>
      <c r="QOA62" s="9"/>
      <c r="QOB62" s="9"/>
      <c r="QOC62" s="9"/>
      <c r="QOD62" s="9"/>
      <c r="QOE62" s="9"/>
      <c r="QOF62" s="9"/>
      <c r="QOG62" s="9"/>
      <c r="QOH62" s="9"/>
      <c r="QOI62" s="9"/>
      <c r="QOJ62" s="9"/>
      <c r="QOK62" s="9"/>
      <c r="QOL62" s="9"/>
      <c r="QOM62" s="9"/>
      <c r="QON62" s="9"/>
      <c r="QOO62" s="9"/>
      <c r="QOP62" s="9"/>
      <c r="QOQ62" s="9"/>
      <c r="QOR62" s="9"/>
      <c r="QOS62" s="9"/>
      <c r="QOT62" s="9"/>
      <c r="QOU62" s="9"/>
      <c r="QOV62" s="9"/>
      <c r="QOW62" s="9"/>
      <c r="QOX62" s="9"/>
      <c r="QOY62" s="9"/>
      <c r="QOZ62" s="9"/>
      <c r="QPA62" s="9"/>
      <c r="QPB62" s="9"/>
      <c r="QPC62" s="9"/>
      <c r="QPD62" s="9"/>
      <c r="QPE62" s="9"/>
      <c r="QPF62" s="9"/>
      <c r="QPG62" s="9"/>
      <c r="QPH62" s="9"/>
      <c r="QPI62" s="9"/>
      <c r="QPJ62" s="9"/>
      <c r="QPK62" s="9"/>
      <c r="QPL62" s="9"/>
      <c r="QPM62" s="9"/>
      <c r="QPN62" s="9"/>
      <c r="QPO62" s="9"/>
      <c r="QPP62" s="9"/>
      <c r="QPQ62" s="9"/>
      <c r="QPR62" s="9"/>
      <c r="QPS62" s="9"/>
      <c r="QPT62" s="9"/>
      <c r="QPU62" s="9"/>
      <c r="QPV62" s="9"/>
      <c r="QPW62" s="9"/>
      <c r="QPX62" s="9"/>
      <c r="QPY62" s="9"/>
      <c r="QPZ62" s="9"/>
      <c r="QQA62" s="9"/>
      <c r="QQB62" s="9"/>
      <c r="QQC62" s="9"/>
      <c r="QQD62" s="9"/>
      <c r="QQE62" s="9"/>
      <c r="QQF62" s="9"/>
      <c r="QQG62" s="9"/>
      <c r="QQH62" s="9"/>
      <c r="QQI62" s="9"/>
      <c r="QQJ62" s="9"/>
      <c r="QQK62" s="9"/>
      <c r="QQL62" s="9"/>
      <c r="QQM62" s="9"/>
      <c r="QQN62" s="9"/>
      <c r="QQO62" s="9"/>
      <c r="QQP62" s="9"/>
      <c r="QQQ62" s="9"/>
      <c r="QQR62" s="9"/>
      <c r="QQS62" s="9"/>
      <c r="QQT62" s="9"/>
      <c r="QQU62" s="9"/>
      <c r="QQV62" s="9"/>
      <c r="QQW62" s="9"/>
      <c r="QQX62" s="9"/>
      <c r="QQY62" s="9"/>
      <c r="QQZ62" s="9"/>
      <c r="QRA62" s="9"/>
      <c r="QRB62" s="9"/>
      <c r="QRC62" s="9"/>
      <c r="QRD62" s="9"/>
      <c r="QRE62" s="9"/>
      <c r="QRF62" s="9"/>
      <c r="QRG62" s="9"/>
      <c r="QRH62" s="9"/>
      <c r="QRI62" s="9"/>
      <c r="QRJ62" s="9"/>
      <c r="QRK62" s="9"/>
      <c r="QRL62" s="9"/>
      <c r="QRM62" s="9"/>
      <c r="QRN62" s="9"/>
      <c r="QRO62" s="9"/>
      <c r="QRP62" s="9"/>
      <c r="QRQ62" s="9"/>
      <c r="QRR62" s="9"/>
      <c r="QRS62" s="9"/>
      <c r="QRT62" s="9"/>
      <c r="QRU62" s="9"/>
      <c r="QRV62" s="9"/>
      <c r="QRW62" s="9"/>
      <c r="QRX62" s="9"/>
      <c r="QRY62" s="9"/>
      <c r="QRZ62" s="9"/>
      <c r="QSA62" s="9"/>
      <c r="QSB62" s="9"/>
      <c r="QSC62" s="9"/>
      <c r="QSD62" s="9"/>
      <c r="QSE62" s="9"/>
      <c r="QSF62" s="9"/>
      <c r="QSG62" s="9"/>
      <c r="QSH62" s="9"/>
      <c r="QSI62" s="9"/>
      <c r="QSJ62" s="9"/>
      <c r="QSK62" s="9"/>
      <c r="QSL62" s="9"/>
      <c r="QSM62" s="9"/>
      <c r="QSN62" s="9"/>
      <c r="QSO62" s="9"/>
      <c r="QSP62" s="9"/>
      <c r="QSQ62" s="9"/>
      <c r="QSR62" s="9"/>
      <c r="QSS62" s="9"/>
      <c r="QST62" s="9"/>
      <c r="QSU62" s="9"/>
      <c r="QSV62" s="9"/>
      <c r="QSW62" s="9"/>
      <c r="QSX62" s="9"/>
      <c r="QSY62" s="9"/>
      <c r="QSZ62" s="9"/>
      <c r="QTA62" s="9"/>
      <c r="QTB62" s="9"/>
      <c r="QTC62" s="9"/>
      <c r="QTD62" s="9"/>
      <c r="QTE62" s="9"/>
      <c r="QTF62" s="9"/>
      <c r="QTG62" s="9"/>
      <c r="QTH62" s="9"/>
      <c r="QTI62" s="9"/>
      <c r="QTJ62" s="9"/>
      <c r="QTK62" s="9"/>
      <c r="QTL62" s="9"/>
      <c r="QTM62" s="9"/>
      <c r="QTN62" s="9"/>
      <c r="QTO62" s="9"/>
      <c r="QTP62" s="9"/>
      <c r="QTQ62" s="9"/>
      <c r="QTR62" s="9"/>
      <c r="QTS62" s="9"/>
      <c r="QTT62" s="9"/>
      <c r="QTU62" s="9"/>
      <c r="QTV62" s="9"/>
      <c r="QTW62" s="9"/>
      <c r="QTX62" s="9"/>
      <c r="QTY62" s="9"/>
      <c r="QTZ62" s="9"/>
      <c r="QUA62" s="9"/>
      <c r="QUB62" s="9"/>
      <c r="QUC62" s="9"/>
      <c r="QUD62" s="9"/>
      <c r="QUE62" s="9"/>
      <c r="QUF62" s="9"/>
      <c r="QUG62" s="9"/>
      <c r="QUH62" s="9"/>
      <c r="QUI62" s="9"/>
      <c r="QUJ62" s="9"/>
      <c r="QUK62" s="9"/>
      <c r="QUL62" s="9"/>
      <c r="QUM62" s="9"/>
      <c r="QUN62" s="9"/>
      <c r="QUO62" s="9"/>
      <c r="QUP62" s="9"/>
      <c r="QUQ62" s="9"/>
      <c r="QUR62" s="9"/>
      <c r="QUS62" s="9"/>
      <c r="QUT62" s="9"/>
      <c r="QUU62" s="9"/>
      <c r="QUV62" s="9"/>
      <c r="QUW62" s="9"/>
      <c r="QUX62" s="9"/>
      <c r="QUY62" s="9"/>
      <c r="QUZ62" s="9"/>
      <c r="QVA62" s="9"/>
      <c r="QVB62" s="9"/>
      <c r="QVC62" s="9"/>
      <c r="QVD62" s="9"/>
      <c r="QVE62" s="9"/>
      <c r="QVF62" s="9"/>
      <c r="QVG62" s="9"/>
      <c r="QVH62" s="9"/>
      <c r="QVI62" s="9"/>
      <c r="QVJ62" s="9"/>
      <c r="QVK62" s="9"/>
      <c r="QVL62" s="9"/>
      <c r="QVM62" s="9"/>
      <c r="QVN62" s="9"/>
      <c r="QVO62" s="9"/>
      <c r="QVP62" s="9"/>
      <c r="QVQ62" s="9"/>
      <c r="QVR62" s="9"/>
      <c r="QVS62" s="9"/>
      <c r="QVT62" s="9"/>
      <c r="QVU62" s="9"/>
      <c r="QVV62" s="9"/>
      <c r="QVW62" s="9"/>
      <c r="QVX62" s="9"/>
      <c r="QVY62" s="9"/>
      <c r="QVZ62" s="9"/>
      <c r="QWA62" s="9"/>
      <c r="QWB62" s="9"/>
      <c r="QWC62" s="9"/>
      <c r="QWD62" s="9"/>
      <c r="QWE62" s="9"/>
      <c r="QWF62" s="9"/>
      <c r="QWG62" s="9"/>
      <c r="QWH62" s="9"/>
      <c r="QWI62" s="9"/>
      <c r="QWJ62" s="9"/>
      <c r="QWK62" s="9"/>
      <c r="QWL62" s="9"/>
      <c r="QWM62" s="9"/>
      <c r="QWN62" s="9"/>
      <c r="QWO62" s="9"/>
      <c r="QWP62" s="9"/>
      <c r="QWQ62" s="9"/>
      <c r="QWR62" s="9"/>
      <c r="QWS62" s="9"/>
      <c r="QWT62" s="9"/>
      <c r="QWU62" s="9"/>
      <c r="QWV62" s="9"/>
      <c r="QWW62" s="9"/>
      <c r="QWX62" s="9"/>
      <c r="QWY62" s="9"/>
      <c r="QWZ62" s="9"/>
      <c r="QXA62" s="9"/>
      <c r="QXB62" s="9"/>
      <c r="QXC62" s="9"/>
      <c r="QXD62" s="9"/>
      <c r="QXE62" s="9"/>
      <c r="QXF62" s="9"/>
      <c r="QXG62" s="9"/>
      <c r="QXH62" s="9"/>
      <c r="QXI62" s="9"/>
      <c r="QXJ62" s="9"/>
      <c r="QXK62" s="9"/>
      <c r="QXL62" s="9"/>
      <c r="QXM62" s="9"/>
      <c r="QXN62" s="9"/>
      <c r="QXO62" s="9"/>
      <c r="QXP62" s="9"/>
      <c r="QXQ62" s="9"/>
      <c r="QXR62" s="9"/>
      <c r="QXS62" s="9"/>
      <c r="QXT62" s="9"/>
      <c r="QXU62" s="9"/>
      <c r="QXV62" s="9"/>
      <c r="QXW62" s="9"/>
      <c r="QXX62" s="9"/>
      <c r="QXY62" s="9"/>
      <c r="QXZ62" s="9"/>
      <c r="QYA62" s="9"/>
      <c r="QYB62" s="9"/>
      <c r="QYC62" s="9"/>
      <c r="QYD62" s="9"/>
      <c r="QYE62" s="9"/>
      <c r="QYF62" s="9"/>
      <c r="QYG62" s="9"/>
      <c r="QYH62" s="9"/>
      <c r="QYI62" s="9"/>
      <c r="QYJ62" s="9"/>
      <c r="QYK62" s="9"/>
      <c r="QYL62" s="9"/>
      <c r="QYM62" s="9"/>
      <c r="QYN62" s="9"/>
      <c r="QYO62" s="9"/>
      <c r="QYP62" s="9"/>
      <c r="QYQ62" s="9"/>
      <c r="QYR62" s="9"/>
      <c r="QYS62" s="9"/>
      <c r="QYT62" s="9"/>
      <c r="QYU62" s="9"/>
      <c r="QYV62" s="9"/>
      <c r="QYW62" s="9"/>
      <c r="QYX62" s="9"/>
      <c r="QYY62" s="9"/>
      <c r="QYZ62" s="9"/>
      <c r="QZA62" s="9"/>
      <c r="QZB62" s="9"/>
      <c r="QZC62" s="9"/>
      <c r="QZD62" s="9"/>
      <c r="QZE62" s="9"/>
      <c r="QZF62" s="9"/>
      <c r="QZG62" s="9"/>
      <c r="QZH62" s="9"/>
      <c r="QZI62" s="9"/>
      <c r="QZJ62" s="9"/>
      <c r="QZK62" s="9"/>
      <c r="QZL62" s="9"/>
      <c r="QZM62" s="9"/>
      <c r="QZN62" s="9"/>
      <c r="QZO62" s="9"/>
      <c r="QZP62" s="9"/>
      <c r="QZQ62" s="9"/>
      <c r="QZR62" s="9"/>
      <c r="QZS62" s="9"/>
      <c r="QZT62" s="9"/>
      <c r="QZU62" s="9"/>
      <c r="QZV62" s="9"/>
      <c r="QZW62" s="9"/>
      <c r="QZX62" s="9"/>
      <c r="QZY62" s="9"/>
      <c r="QZZ62" s="9"/>
      <c r="RAA62" s="9"/>
      <c r="RAB62" s="9"/>
      <c r="RAC62" s="9"/>
      <c r="RAD62" s="9"/>
      <c r="RAE62" s="9"/>
      <c r="RAF62" s="9"/>
      <c r="RAG62" s="9"/>
      <c r="RAH62" s="9"/>
      <c r="RAI62" s="9"/>
      <c r="RAJ62" s="9"/>
      <c r="RAK62" s="9"/>
      <c r="RAL62" s="9"/>
      <c r="RAM62" s="9"/>
      <c r="RAN62" s="9"/>
      <c r="RAO62" s="9"/>
      <c r="RAP62" s="9"/>
      <c r="RAQ62" s="9"/>
      <c r="RAR62" s="9"/>
      <c r="RAS62" s="9"/>
      <c r="RAT62" s="9"/>
      <c r="RAU62" s="9"/>
      <c r="RAV62" s="9"/>
      <c r="RAW62" s="9"/>
      <c r="RAX62" s="9"/>
      <c r="RAY62" s="9"/>
      <c r="RAZ62" s="9"/>
      <c r="RBA62" s="9"/>
      <c r="RBB62" s="9"/>
      <c r="RBC62" s="9"/>
      <c r="RBD62" s="9"/>
      <c r="RBE62" s="9"/>
      <c r="RBF62" s="9"/>
      <c r="RBG62" s="9"/>
      <c r="RBH62" s="9"/>
      <c r="RBI62" s="9"/>
      <c r="RBJ62" s="9"/>
      <c r="RBK62" s="9"/>
      <c r="RBL62" s="9"/>
      <c r="RBM62" s="9"/>
      <c r="RBN62" s="9"/>
      <c r="RBO62" s="9"/>
      <c r="RBP62" s="9"/>
      <c r="RBQ62" s="9"/>
      <c r="RBR62" s="9"/>
      <c r="RBS62" s="9"/>
      <c r="RBT62" s="9"/>
      <c r="RBU62" s="9"/>
      <c r="RBV62" s="9"/>
      <c r="RBW62" s="9"/>
      <c r="RBX62" s="9"/>
      <c r="RBY62" s="9"/>
      <c r="RBZ62" s="9"/>
      <c r="RCA62" s="9"/>
      <c r="RCB62" s="9"/>
      <c r="RCC62" s="9"/>
      <c r="RCD62" s="9"/>
      <c r="RCE62" s="9"/>
      <c r="RCF62" s="9"/>
      <c r="RCG62" s="9"/>
      <c r="RCH62" s="9"/>
      <c r="RCI62" s="9"/>
      <c r="RCJ62" s="9"/>
      <c r="RCK62" s="9"/>
      <c r="RCL62" s="9"/>
      <c r="RCM62" s="9"/>
      <c r="RCN62" s="9"/>
      <c r="RCO62" s="9"/>
      <c r="RCP62" s="9"/>
      <c r="RCQ62" s="9"/>
      <c r="RCR62" s="9"/>
      <c r="RCS62" s="9"/>
      <c r="RCT62" s="9"/>
      <c r="RCU62" s="9"/>
      <c r="RCV62" s="9"/>
      <c r="RCW62" s="9"/>
      <c r="RCX62" s="9"/>
      <c r="RCY62" s="9"/>
      <c r="RCZ62" s="9"/>
      <c r="RDA62" s="9"/>
      <c r="RDB62" s="9"/>
      <c r="RDC62" s="9"/>
      <c r="RDD62" s="9"/>
      <c r="RDE62" s="9"/>
      <c r="RDF62" s="9"/>
      <c r="RDG62" s="9"/>
      <c r="RDH62" s="9"/>
      <c r="RDI62" s="9"/>
      <c r="RDJ62" s="9"/>
      <c r="RDK62" s="9"/>
      <c r="RDL62" s="9"/>
      <c r="RDM62" s="9"/>
      <c r="RDN62" s="9"/>
      <c r="RDO62" s="9"/>
      <c r="RDP62" s="9"/>
      <c r="RDQ62" s="9"/>
      <c r="RDR62" s="9"/>
      <c r="RDS62" s="9"/>
      <c r="RDT62" s="9"/>
      <c r="RDU62" s="9"/>
      <c r="RDV62" s="9"/>
      <c r="RDW62" s="9"/>
      <c r="RDX62" s="9"/>
      <c r="RDY62" s="9"/>
      <c r="RDZ62" s="9"/>
      <c r="REA62" s="9"/>
      <c r="REB62" s="9"/>
      <c r="REC62" s="9"/>
      <c r="RED62" s="9"/>
      <c r="REE62" s="9"/>
      <c r="REF62" s="9"/>
      <c r="REG62" s="9"/>
      <c r="REH62" s="9"/>
      <c r="REI62" s="9"/>
      <c r="REJ62" s="9"/>
      <c r="REK62" s="9"/>
      <c r="REL62" s="9"/>
      <c r="REM62" s="9"/>
      <c r="REN62" s="9"/>
      <c r="REO62" s="9"/>
      <c r="REP62" s="9"/>
      <c r="REQ62" s="9"/>
      <c r="RER62" s="9"/>
      <c r="RES62" s="9"/>
      <c r="RET62" s="9"/>
      <c r="REU62" s="9"/>
      <c r="REV62" s="9"/>
      <c r="REW62" s="9"/>
      <c r="REX62" s="9"/>
      <c r="REY62" s="9"/>
      <c r="REZ62" s="9"/>
      <c r="RFA62" s="9"/>
      <c r="RFB62" s="9"/>
      <c r="RFC62" s="9"/>
      <c r="RFD62" s="9"/>
      <c r="RFE62" s="9"/>
      <c r="RFF62" s="9"/>
      <c r="RFG62" s="9"/>
      <c r="RFH62" s="9"/>
      <c r="RFI62" s="9"/>
      <c r="RFJ62" s="9"/>
      <c r="RFK62" s="9"/>
      <c r="RFL62" s="9"/>
      <c r="RFM62" s="9"/>
      <c r="RFN62" s="9"/>
      <c r="RFO62" s="9"/>
      <c r="RFP62" s="9"/>
      <c r="RFQ62" s="9"/>
      <c r="RFR62" s="9"/>
      <c r="RFS62" s="9"/>
      <c r="RFT62" s="9"/>
      <c r="RFU62" s="9"/>
      <c r="RFV62" s="9"/>
      <c r="RFW62" s="9"/>
      <c r="RFX62" s="9"/>
      <c r="RFY62" s="9"/>
      <c r="RFZ62" s="9"/>
      <c r="RGA62" s="9"/>
      <c r="RGB62" s="9"/>
      <c r="RGC62" s="9"/>
      <c r="RGD62" s="9"/>
      <c r="RGE62" s="9"/>
      <c r="RGF62" s="9"/>
      <c r="RGG62" s="9"/>
      <c r="RGH62" s="9"/>
      <c r="RGI62" s="9"/>
      <c r="RGJ62" s="9"/>
      <c r="RGK62" s="9"/>
      <c r="RGL62" s="9"/>
      <c r="RGM62" s="9"/>
      <c r="RGN62" s="9"/>
      <c r="RGO62" s="9"/>
      <c r="RGP62" s="9"/>
      <c r="RGQ62" s="9"/>
      <c r="RGR62" s="9"/>
      <c r="RGS62" s="9"/>
      <c r="RGT62" s="9"/>
      <c r="RGU62" s="9"/>
      <c r="RGV62" s="9"/>
      <c r="RGW62" s="9"/>
      <c r="RGX62" s="9"/>
      <c r="RGY62" s="9"/>
      <c r="RGZ62" s="9"/>
      <c r="RHA62" s="9"/>
      <c r="RHB62" s="9"/>
      <c r="RHC62" s="9"/>
      <c r="RHD62" s="9"/>
      <c r="RHE62" s="9"/>
      <c r="RHF62" s="9"/>
      <c r="RHG62" s="9"/>
      <c r="RHH62" s="9"/>
      <c r="RHI62" s="9"/>
      <c r="RHJ62" s="9"/>
      <c r="RHK62" s="9"/>
      <c r="RHL62" s="9"/>
      <c r="RHM62" s="9"/>
      <c r="RHN62" s="9"/>
      <c r="RHO62" s="9"/>
      <c r="RHP62" s="9"/>
      <c r="RHQ62" s="9"/>
      <c r="RHR62" s="9"/>
      <c r="RHS62" s="9"/>
      <c r="RHT62" s="9"/>
      <c r="RHU62" s="9"/>
      <c r="RHV62" s="9"/>
      <c r="RHW62" s="9"/>
      <c r="RHX62" s="9"/>
      <c r="RHY62" s="9"/>
      <c r="RHZ62" s="9"/>
      <c r="RIA62" s="9"/>
      <c r="RIB62" s="9"/>
      <c r="RIC62" s="9"/>
      <c r="RID62" s="9"/>
      <c r="RIE62" s="9"/>
      <c r="RIF62" s="9"/>
      <c r="RIG62" s="9"/>
      <c r="RIH62" s="9"/>
      <c r="RII62" s="9"/>
      <c r="RIJ62" s="9"/>
      <c r="RIK62" s="9"/>
      <c r="RIL62" s="9"/>
      <c r="RIM62" s="9"/>
      <c r="RIN62" s="9"/>
      <c r="RIO62" s="9"/>
      <c r="RIP62" s="9"/>
      <c r="RIQ62" s="9"/>
      <c r="RIR62" s="9"/>
      <c r="RIS62" s="9"/>
      <c r="RIT62" s="9"/>
      <c r="RIU62" s="9"/>
      <c r="RIV62" s="9"/>
      <c r="RIW62" s="9"/>
      <c r="RIX62" s="9"/>
      <c r="RIY62" s="9"/>
      <c r="RIZ62" s="9"/>
      <c r="RJA62" s="9"/>
      <c r="RJB62" s="9"/>
      <c r="RJC62" s="9"/>
      <c r="RJD62" s="9"/>
      <c r="RJE62" s="9"/>
      <c r="RJF62" s="9"/>
      <c r="RJG62" s="9"/>
      <c r="RJH62" s="9"/>
      <c r="RJI62" s="9"/>
      <c r="RJJ62" s="9"/>
      <c r="RJK62" s="9"/>
      <c r="RJL62" s="9"/>
      <c r="RJM62" s="9"/>
      <c r="RJN62" s="9"/>
      <c r="RJO62" s="9"/>
      <c r="RJP62" s="9"/>
      <c r="RJQ62" s="9"/>
      <c r="RJR62" s="9"/>
      <c r="RJS62" s="9"/>
      <c r="RJT62" s="9"/>
      <c r="RJU62" s="9"/>
      <c r="RJV62" s="9"/>
      <c r="RJW62" s="9"/>
      <c r="RJX62" s="9"/>
      <c r="RJY62" s="9"/>
      <c r="RJZ62" s="9"/>
      <c r="RKA62" s="9"/>
      <c r="RKB62" s="9"/>
      <c r="RKC62" s="9"/>
      <c r="RKD62" s="9"/>
      <c r="RKE62" s="9"/>
      <c r="RKF62" s="9"/>
      <c r="RKG62" s="9"/>
      <c r="RKH62" s="9"/>
      <c r="RKI62" s="9"/>
      <c r="RKJ62" s="9"/>
      <c r="RKK62" s="9"/>
      <c r="RKL62" s="9"/>
      <c r="RKM62" s="9"/>
      <c r="RKN62" s="9"/>
      <c r="RKO62" s="9"/>
      <c r="RKP62" s="9"/>
      <c r="RKQ62" s="9"/>
      <c r="RKR62" s="9"/>
      <c r="RKS62" s="9"/>
      <c r="RKT62" s="9"/>
      <c r="RKU62" s="9"/>
      <c r="RKV62" s="9"/>
      <c r="RKW62" s="9"/>
      <c r="RKX62" s="9"/>
      <c r="RKY62" s="9"/>
      <c r="RKZ62" s="9"/>
      <c r="RLA62" s="9"/>
      <c r="RLB62" s="9"/>
      <c r="RLC62" s="9"/>
      <c r="RLD62" s="9"/>
      <c r="RLE62" s="9"/>
      <c r="RLF62" s="9"/>
      <c r="RLG62" s="9"/>
      <c r="RLH62" s="9"/>
      <c r="RLI62" s="9"/>
      <c r="RLJ62" s="9"/>
      <c r="RLK62" s="9"/>
      <c r="RLL62" s="9"/>
      <c r="RLM62" s="9"/>
      <c r="RLN62" s="9"/>
      <c r="RLO62" s="9"/>
      <c r="RLP62" s="9"/>
      <c r="RLQ62" s="9"/>
      <c r="RLR62" s="9"/>
      <c r="RLS62" s="9"/>
      <c r="RLT62" s="9"/>
      <c r="RLU62" s="9"/>
      <c r="RLV62" s="9"/>
      <c r="RLW62" s="9"/>
      <c r="RLX62" s="9"/>
      <c r="RLY62" s="9"/>
      <c r="RLZ62" s="9"/>
      <c r="RMA62" s="9"/>
      <c r="RMB62" s="9"/>
      <c r="RMC62" s="9"/>
      <c r="RMD62" s="9"/>
      <c r="RME62" s="9"/>
      <c r="RMF62" s="9"/>
      <c r="RMG62" s="9"/>
      <c r="RMH62" s="9"/>
      <c r="RMI62" s="9"/>
      <c r="RMJ62" s="9"/>
      <c r="RMK62" s="9"/>
      <c r="RML62" s="9"/>
      <c r="RMM62" s="9"/>
      <c r="RMN62" s="9"/>
      <c r="RMO62" s="9"/>
      <c r="RMP62" s="9"/>
      <c r="RMQ62" s="9"/>
      <c r="RMR62" s="9"/>
      <c r="RMS62" s="9"/>
      <c r="RMT62" s="9"/>
      <c r="RMU62" s="9"/>
      <c r="RMV62" s="9"/>
      <c r="RMW62" s="9"/>
      <c r="RMX62" s="9"/>
      <c r="RMY62" s="9"/>
      <c r="RMZ62" s="9"/>
      <c r="RNA62" s="9"/>
      <c r="RNB62" s="9"/>
      <c r="RNC62" s="9"/>
      <c r="RND62" s="9"/>
      <c r="RNE62" s="9"/>
      <c r="RNF62" s="9"/>
      <c r="RNG62" s="9"/>
      <c r="RNH62" s="9"/>
      <c r="RNI62" s="9"/>
      <c r="RNJ62" s="9"/>
      <c r="RNK62" s="9"/>
      <c r="RNL62" s="9"/>
      <c r="RNM62" s="9"/>
      <c r="RNN62" s="9"/>
      <c r="RNO62" s="9"/>
      <c r="RNP62" s="9"/>
      <c r="RNQ62" s="9"/>
      <c r="RNR62" s="9"/>
      <c r="RNS62" s="9"/>
      <c r="RNT62" s="9"/>
      <c r="RNU62" s="9"/>
      <c r="RNV62" s="9"/>
      <c r="RNW62" s="9"/>
      <c r="RNX62" s="9"/>
      <c r="RNY62" s="9"/>
      <c r="RNZ62" s="9"/>
      <c r="ROA62" s="9"/>
      <c r="ROB62" s="9"/>
      <c r="ROC62" s="9"/>
      <c r="ROD62" s="9"/>
      <c r="ROE62" s="9"/>
      <c r="ROF62" s="9"/>
      <c r="ROG62" s="9"/>
      <c r="ROH62" s="9"/>
      <c r="ROI62" s="9"/>
      <c r="ROJ62" s="9"/>
      <c r="ROK62" s="9"/>
      <c r="ROL62" s="9"/>
      <c r="ROM62" s="9"/>
      <c r="RON62" s="9"/>
      <c r="ROO62" s="9"/>
      <c r="ROP62" s="9"/>
      <c r="ROQ62" s="9"/>
      <c r="ROR62" s="9"/>
      <c r="ROS62" s="9"/>
      <c r="ROT62" s="9"/>
      <c r="ROU62" s="9"/>
      <c r="ROV62" s="9"/>
      <c r="ROW62" s="9"/>
      <c r="ROX62" s="9"/>
      <c r="ROY62" s="9"/>
      <c r="ROZ62" s="9"/>
      <c r="RPA62" s="9"/>
      <c r="RPB62" s="9"/>
      <c r="RPC62" s="9"/>
      <c r="RPD62" s="9"/>
      <c r="RPE62" s="9"/>
      <c r="RPF62" s="9"/>
      <c r="RPG62" s="9"/>
      <c r="RPH62" s="9"/>
      <c r="RPI62" s="9"/>
      <c r="RPJ62" s="9"/>
      <c r="RPK62" s="9"/>
      <c r="RPL62" s="9"/>
      <c r="RPM62" s="9"/>
      <c r="RPN62" s="9"/>
      <c r="RPO62" s="9"/>
      <c r="RPP62" s="9"/>
      <c r="RPQ62" s="9"/>
      <c r="RPR62" s="9"/>
      <c r="RPS62" s="9"/>
      <c r="RPT62" s="9"/>
      <c r="RPU62" s="9"/>
      <c r="RPV62" s="9"/>
      <c r="RPW62" s="9"/>
      <c r="RPX62" s="9"/>
      <c r="RPY62" s="9"/>
      <c r="RPZ62" s="9"/>
      <c r="RQA62" s="9"/>
      <c r="RQB62" s="9"/>
      <c r="RQC62" s="9"/>
      <c r="RQD62" s="9"/>
      <c r="RQE62" s="9"/>
      <c r="RQF62" s="9"/>
      <c r="RQG62" s="9"/>
      <c r="RQH62" s="9"/>
      <c r="RQI62" s="9"/>
      <c r="RQJ62" s="9"/>
      <c r="RQK62" s="9"/>
      <c r="RQL62" s="9"/>
      <c r="RQM62" s="9"/>
      <c r="RQN62" s="9"/>
      <c r="RQO62" s="9"/>
      <c r="RQP62" s="9"/>
      <c r="RQQ62" s="9"/>
      <c r="RQR62" s="9"/>
      <c r="RQS62" s="9"/>
      <c r="RQT62" s="9"/>
      <c r="RQU62" s="9"/>
      <c r="RQV62" s="9"/>
      <c r="RQW62" s="9"/>
      <c r="RQX62" s="9"/>
      <c r="RQY62" s="9"/>
      <c r="RQZ62" s="9"/>
      <c r="RRA62" s="9"/>
      <c r="RRB62" s="9"/>
      <c r="RRC62" s="9"/>
      <c r="RRD62" s="9"/>
      <c r="RRE62" s="9"/>
      <c r="RRF62" s="9"/>
      <c r="RRG62" s="9"/>
      <c r="RRH62" s="9"/>
      <c r="RRI62" s="9"/>
      <c r="RRJ62" s="9"/>
      <c r="RRK62" s="9"/>
      <c r="RRL62" s="9"/>
      <c r="RRM62" s="9"/>
      <c r="RRN62" s="9"/>
      <c r="RRO62" s="9"/>
      <c r="RRP62" s="9"/>
      <c r="RRQ62" s="9"/>
      <c r="RRR62" s="9"/>
      <c r="RRS62" s="9"/>
      <c r="RRT62" s="9"/>
      <c r="RRU62" s="9"/>
      <c r="RRV62" s="9"/>
      <c r="RRW62" s="9"/>
      <c r="RRX62" s="9"/>
      <c r="RRY62" s="9"/>
      <c r="RRZ62" s="9"/>
      <c r="RSA62" s="9"/>
      <c r="RSB62" s="9"/>
      <c r="RSC62" s="9"/>
      <c r="RSD62" s="9"/>
      <c r="RSE62" s="9"/>
      <c r="RSF62" s="9"/>
      <c r="RSG62" s="9"/>
      <c r="RSH62" s="9"/>
      <c r="RSI62" s="9"/>
      <c r="RSJ62" s="9"/>
      <c r="RSK62" s="9"/>
      <c r="RSL62" s="9"/>
      <c r="RSM62" s="9"/>
      <c r="RSN62" s="9"/>
      <c r="RSO62" s="9"/>
      <c r="RSP62" s="9"/>
      <c r="RSQ62" s="9"/>
      <c r="RSR62" s="9"/>
      <c r="RSS62" s="9"/>
      <c r="RST62" s="9"/>
      <c r="RSU62" s="9"/>
      <c r="RSV62" s="9"/>
      <c r="RSW62" s="9"/>
      <c r="RSX62" s="9"/>
      <c r="RSY62" s="9"/>
      <c r="RSZ62" s="9"/>
      <c r="RTA62" s="9"/>
      <c r="RTB62" s="9"/>
      <c r="RTC62" s="9"/>
      <c r="RTD62" s="9"/>
      <c r="RTE62" s="9"/>
      <c r="RTF62" s="9"/>
      <c r="RTG62" s="9"/>
      <c r="RTH62" s="9"/>
      <c r="RTI62" s="9"/>
      <c r="RTJ62" s="9"/>
      <c r="RTK62" s="9"/>
      <c r="RTL62" s="9"/>
      <c r="RTM62" s="9"/>
      <c r="RTN62" s="9"/>
      <c r="RTO62" s="9"/>
      <c r="RTP62" s="9"/>
      <c r="RTQ62" s="9"/>
      <c r="RTR62" s="9"/>
      <c r="RTS62" s="9"/>
      <c r="RTT62" s="9"/>
      <c r="RTU62" s="9"/>
      <c r="RTV62" s="9"/>
      <c r="RTW62" s="9"/>
      <c r="RTX62" s="9"/>
      <c r="RTY62" s="9"/>
      <c r="RTZ62" s="9"/>
      <c r="RUA62" s="9"/>
      <c r="RUB62" s="9"/>
      <c r="RUC62" s="9"/>
      <c r="RUD62" s="9"/>
      <c r="RUE62" s="9"/>
      <c r="RUF62" s="9"/>
      <c r="RUG62" s="9"/>
      <c r="RUH62" s="9"/>
      <c r="RUI62" s="9"/>
      <c r="RUJ62" s="9"/>
      <c r="RUK62" s="9"/>
      <c r="RUL62" s="9"/>
      <c r="RUM62" s="9"/>
      <c r="RUN62" s="9"/>
      <c r="RUO62" s="9"/>
      <c r="RUP62" s="9"/>
      <c r="RUQ62" s="9"/>
      <c r="RUR62" s="9"/>
      <c r="RUS62" s="9"/>
      <c r="RUT62" s="9"/>
      <c r="RUU62" s="9"/>
      <c r="RUV62" s="9"/>
      <c r="RUW62" s="9"/>
      <c r="RUX62" s="9"/>
      <c r="RUY62" s="9"/>
      <c r="RUZ62" s="9"/>
      <c r="RVA62" s="9"/>
      <c r="RVB62" s="9"/>
      <c r="RVC62" s="9"/>
      <c r="RVD62" s="9"/>
      <c r="RVE62" s="9"/>
      <c r="RVF62" s="9"/>
      <c r="RVG62" s="9"/>
      <c r="RVH62" s="9"/>
      <c r="RVI62" s="9"/>
      <c r="RVJ62" s="9"/>
      <c r="RVK62" s="9"/>
      <c r="RVL62" s="9"/>
      <c r="RVM62" s="9"/>
      <c r="RVN62" s="9"/>
      <c r="RVO62" s="9"/>
      <c r="RVP62" s="9"/>
      <c r="RVQ62" s="9"/>
      <c r="RVR62" s="9"/>
      <c r="RVS62" s="9"/>
      <c r="RVT62" s="9"/>
      <c r="RVU62" s="9"/>
      <c r="RVV62" s="9"/>
      <c r="RVW62" s="9"/>
      <c r="RVX62" s="9"/>
      <c r="RVY62" s="9"/>
      <c r="RVZ62" s="9"/>
      <c r="RWA62" s="9"/>
      <c r="RWB62" s="9"/>
      <c r="RWC62" s="9"/>
      <c r="RWD62" s="9"/>
      <c r="RWE62" s="9"/>
      <c r="RWF62" s="9"/>
      <c r="RWG62" s="9"/>
      <c r="RWH62" s="9"/>
      <c r="RWI62" s="9"/>
      <c r="RWJ62" s="9"/>
      <c r="RWK62" s="9"/>
      <c r="RWL62" s="9"/>
      <c r="RWM62" s="9"/>
      <c r="RWN62" s="9"/>
      <c r="RWO62" s="9"/>
      <c r="RWP62" s="9"/>
      <c r="RWQ62" s="9"/>
      <c r="RWR62" s="9"/>
      <c r="RWS62" s="9"/>
      <c r="RWT62" s="9"/>
      <c r="RWU62" s="9"/>
      <c r="RWV62" s="9"/>
      <c r="RWW62" s="9"/>
      <c r="RWX62" s="9"/>
      <c r="RWY62" s="9"/>
      <c r="RWZ62" s="9"/>
      <c r="RXA62" s="9"/>
      <c r="RXB62" s="9"/>
      <c r="RXC62" s="9"/>
      <c r="RXD62" s="9"/>
      <c r="RXE62" s="9"/>
      <c r="RXF62" s="9"/>
      <c r="RXG62" s="9"/>
      <c r="RXH62" s="9"/>
      <c r="RXI62" s="9"/>
      <c r="RXJ62" s="9"/>
      <c r="RXK62" s="9"/>
      <c r="RXL62" s="9"/>
      <c r="RXM62" s="9"/>
      <c r="RXN62" s="9"/>
      <c r="RXO62" s="9"/>
      <c r="RXP62" s="9"/>
      <c r="RXQ62" s="9"/>
      <c r="RXR62" s="9"/>
      <c r="RXS62" s="9"/>
      <c r="RXT62" s="9"/>
      <c r="RXU62" s="9"/>
      <c r="RXV62" s="9"/>
      <c r="RXW62" s="9"/>
      <c r="RXX62" s="9"/>
      <c r="RXY62" s="9"/>
      <c r="RXZ62" s="9"/>
      <c r="RYA62" s="9"/>
      <c r="RYB62" s="9"/>
      <c r="RYC62" s="9"/>
      <c r="RYD62" s="9"/>
      <c r="RYE62" s="9"/>
      <c r="RYF62" s="9"/>
      <c r="RYG62" s="9"/>
      <c r="RYH62" s="9"/>
      <c r="RYI62" s="9"/>
      <c r="RYJ62" s="9"/>
      <c r="RYK62" s="9"/>
      <c r="RYL62" s="9"/>
      <c r="RYM62" s="9"/>
      <c r="RYN62" s="9"/>
      <c r="RYO62" s="9"/>
      <c r="RYP62" s="9"/>
      <c r="RYQ62" s="9"/>
      <c r="RYR62" s="9"/>
      <c r="RYS62" s="9"/>
      <c r="RYT62" s="9"/>
      <c r="RYU62" s="9"/>
      <c r="RYV62" s="9"/>
      <c r="RYW62" s="9"/>
      <c r="RYX62" s="9"/>
      <c r="RYY62" s="9"/>
      <c r="RYZ62" s="9"/>
      <c r="RZA62" s="9"/>
      <c r="RZB62" s="9"/>
      <c r="RZC62" s="9"/>
      <c r="RZD62" s="9"/>
      <c r="RZE62" s="9"/>
      <c r="RZF62" s="9"/>
      <c r="RZG62" s="9"/>
      <c r="RZH62" s="9"/>
      <c r="RZI62" s="9"/>
      <c r="RZJ62" s="9"/>
      <c r="RZK62" s="9"/>
      <c r="RZL62" s="9"/>
      <c r="RZM62" s="9"/>
      <c r="RZN62" s="9"/>
      <c r="RZO62" s="9"/>
      <c r="RZP62" s="9"/>
      <c r="RZQ62" s="9"/>
      <c r="RZR62" s="9"/>
      <c r="RZS62" s="9"/>
      <c r="RZT62" s="9"/>
      <c r="RZU62" s="9"/>
      <c r="RZV62" s="9"/>
      <c r="RZW62" s="9"/>
      <c r="RZX62" s="9"/>
      <c r="RZY62" s="9"/>
      <c r="RZZ62" s="9"/>
      <c r="SAA62" s="9"/>
      <c r="SAB62" s="9"/>
      <c r="SAC62" s="9"/>
      <c r="SAD62" s="9"/>
      <c r="SAE62" s="9"/>
      <c r="SAF62" s="9"/>
      <c r="SAG62" s="9"/>
      <c r="SAH62" s="9"/>
      <c r="SAI62" s="9"/>
      <c r="SAJ62" s="9"/>
      <c r="SAK62" s="9"/>
      <c r="SAL62" s="9"/>
      <c r="SAM62" s="9"/>
      <c r="SAN62" s="9"/>
      <c r="SAO62" s="9"/>
      <c r="SAP62" s="9"/>
      <c r="SAQ62" s="9"/>
      <c r="SAR62" s="9"/>
      <c r="SAS62" s="9"/>
      <c r="SAT62" s="9"/>
      <c r="SAU62" s="9"/>
      <c r="SAV62" s="9"/>
      <c r="SAW62" s="9"/>
      <c r="SAX62" s="9"/>
      <c r="SAY62" s="9"/>
      <c r="SAZ62" s="9"/>
      <c r="SBA62" s="9"/>
      <c r="SBB62" s="9"/>
      <c r="SBC62" s="9"/>
      <c r="SBD62" s="9"/>
      <c r="SBE62" s="9"/>
      <c r="SBF62" s="9"/>
      <c r="SBG62" s="9"/>
      <c r="SBH62" s="9"/>
      <c r="SBI62" s="9"/>
      <c r="SBJ62" s="9"/>
      <c r="SBK62" s="9"/>
      <c r="SBL62" s="9"/>
      <c r="SBM62" s="9"/>
      <c r="SBN62" s="9"/>
      <c r="SBO62" s="9"/>
      <c r="SBP62" s="9"/>
      <c r="SBQ62" s="9"/>
      <c r="SBR62" s="9"/>
      <c r="SBS62" s="9"/>
      <c r="SBT62" s="9"/>
      <c r="SBU62" s="9"/>
      <c r="SBV62" s="9"/>
      <c r="SBW62" s="9"/>
      <c r="SBX62" s="9"/>
      <c r="SBY62" s="9"/>
      <c r="SBZ62" s="9"/>
      <c r="SCA62" s="9"/>
      <c r="SCB62" s="9"/>
      <c r="SCC62" s="9"/>
      <c r="SCD62" s="9"/>
      <c r="SCE62" s="9"/>
      <c r="SCF62" s="9"/>
      <c r="SCG62" s="9"/>
      <c r="SCH62" s="9"/>
      <c r="SCI62" s="9"/>
      <c r="SCJ62" s="9"/>
      <c r="SCK62" s="9"/>
      <c r="SCL62" s="9"/>
      <c r="SCM62" s="9"/>
      <c r="SCN62" s="9"/>
      <c r="SCO62" s="9"/>
      <c r="SCP62" s="9"/>
      <c r="SCQ62" s="9"/>
      <c r="SCR62" s="9"/>
      <c r="SCS62" s="9"/>
      <c r="SCT62" s="9"/>
      <c r="SCU62" s="9"/>
      <c r="SCV62" s="9"/>
      <c r="SCW62" s="9"/>
      <c r="SCX62" s="9"/>
      <c r="SCY62" s="9"/>
      <c r="SCZ62" s="9"/>
      <c r="SDA62" s="9"/>
      <c r="SDB62" s="9"/>
      <c r="SDC62" s="9"/>
      <c r="SDD62" s="9"/>
      <c r="SDE62" s="9"/>
      <c r="SDF62" s="9"/>
      <c r="SDG62" s="9"/>
      <c r="SDH62" s="9"/>
      <c r="SDI62" s="9"/>
      <c r="SDJ62" s="9"/>
      <c r="SDK62" s="9"/>
      <c r="SDL62" s="9"/>
      <c r="SDM62" s="9"/>
      <c r="SDN62" s="9"/>
      <c r="SDO62" s="9"/>
      <c r="SDP62" s="9"/>
      <c r="SDQ62" s="9"/>
      <c r="SDR62" s="9"/>
      <c r="SDS62" s="9"/>
      <c r="SDT62" s="9"/>
      <c r="SDU62" s="9"/>
      <c r="SDV62" s="9"/>
      <c r="SDW62" s="9"/>
      <c r="SDX62" s="9"/>
      <c r="SDY62" s="9"/>
      <c r="SDZ62" s="9"/>
      <c r="SEA62" s="9"/>
      <c r="SEB62" s="9"/>
      <c r="SEC62" s="9"/>
      <c r="SED62" s="9"/>
      <c r="SEE62" s="9"/>
      <c r="SEF62" s="9"/>
      <c r="SEG62" s="9"/>
      <c r="SEH62" s="9"/>
      <c r="SEI62" s="9"/>
      <c r="SEJ62" s="9"/>
      <c r="SEK62" s="9"/>
      <c r="SEL62" s="9"/>
      <c r="SEM62" s="9"/>
      <c r="SEN62" s="9"/>
      <c r="SEO62" s="9"/>
      <c r="SEP62" s="9"/>
      <c r="SEQ62" s="9"/>
      <c r="SER62" s="9"/>
      <c r="SES62" s="9"/>
      <c r="SET62" s="9"/>
      <c r="SEU62" s="9"/>
      <c r="SEV62" s="9"/>
      <c r="SEW62" s="9"/>
      <c r="SEX62" s="9"/>
      <c r="SEY62" s="9"/>
      <c r="SEZ62" s="9"/>
      <c r="SFA62" s="9"/>
      <c r="SFB62" s="9"/>
      <c r="SFC62" s="9"/>
      <c r="SFD62" s="9"/>
      <c r="SFE62" s="9"/>
      <c r="SFF62" s="9"/>
      <c r="SFG62" s="9"/>
      <c r="SFH62" s="9"/>
      <c r="SFI62" s="9"/>
      <c r="SFJ62" s="9"/>
      <c r="SFK62" s="9"/>
      <c r="SFL62" s="9"/>
      <c r="SFM62" s="9"/>
      <c r="SFN62" s="9"/>
      <c r="SFO62" s="9"/>
      <c r="SFP62" s="9"/>
      <c r="SFQ62" s="9"/>
      <c r="SFR62" s="9"/>
      <c r="SFS62" s="9"/>
      <c r="SFT62" s="9"/>
      <c r="SFU62" s="9"/>
      <c r="SFV62" s="9"/>
      <c r="SFW62" s="9"/>
      <c r="SFX62" s="9"/>
      <c r="SFY62" s="9"/>
      <c r="SFZ62" s="9"/>
      <c r="SGA62" s="9"/>
      <c r="SGB62" s="9"/>
      <c r="SGC62" s="9"/>
      <c r="SGD62" s="9"/>
      <c r="SGE62" s="9"/>
      <c r="SGF62" s="9"/>
      <c r="SGG62" s="9"/>
      <c r="SGH62" s="9"/>
      <c r="SGI62" s="9"/>
      <c r="SGJ62" s="9"/>
      <c r="SGK62" s="9"/>
      <c r="SGL62" s="9"/>
      <c r="SGM62" s="9"/>
      <c r="SGN62" s="9"/>
      <c r="SGO62" s="9"/>
      <c r="SGP62" s="9"/>
      <c r="SGQ62" s="9"/>
      <c r="SGR62" s="9"/>
      <c r="SGS62" s="9"/>
      <c r="SGT62" s="9"/>
      <c r="SGU62" s="9"/>
      <c r="SGV62" s="9"/>
      <c r="SGW62" s="9"/>
      <c r="SGX62" s="9"/>
      <c r="SGY62" s="9"/>
      <c r="SGZ62" s="9"/>
      <c r="SHA62" s="9"/>
      <c r="SHB62" s="9"/>
      <c r="SHC62" s="9"/>
      <c r="SHD62" s="9"/>
      <c r="SHE62" s="9"/>
      <c r="SHF62" s="9"/>
      <c r="SHG62" s="9"/>
      <c r="SHH62" s="9"/>
      <c r="SHI62" s="9"/>
      <c r="SHJ62" s="9"/>
      <c r="SHK62" s="9"/>
      <c r="SHL62" s="9"/>
      <c r="SHM62" s="9"/>
      <c r="SHN62" s="9"/>
      <c r="SHO62" s="9"/>
      <c r="SHP62" s="9"/>
      <c r="SHQ62" s="9"/>
      <c r="SHR62" s="9"/>
      <c r="SHS62" s="9"/>
      <c r="SHT62" s="9"/>
      <c r="SHU62" s="9"/>
      <c r="SHV62" s="9"/>
      <c r="SHW62" s="9"/>
      <c r="SHX62" s="9"/>
      <c r="SHY62" s="9"/>
      <c r="SHZ62" s="9"/>
      <c r="SIA62" s="9"/>
      <c r="SIB62" s="9"/>
      <c r="SIC62" s="9"/>
      <c r="SID62" s="9"/>
      <c r="SIE62" s="9"/>
      <c r="SIF62" s="9"/>
      <c r="SIG62" s="9"/>
      <c r="SIH62" s="9"/>
      <c r="SII62" s="9"/>
      <c r="SIJ62" s="9"/>
      <c r="SIK62" s="9"/>
      <c r="SIL62" s="9"/>
      <c r="SIM62" s="9"/>
      <c r="SIN62" s="9"/>
      <c r="SIO62" s="9"/>
      <c r="SIP62" s="9"/>
      <c r="SIQ62" s="9"/>
      <c r="SIR62" s="9"/>
      <c r="SIS62" s="9"/>
      <c r="SIT62" s="9"/>
      <c r="SIU62" s="9"/>
      <c r="SIV62" s="9"/>
      <c r="SIW62" s="9"/>
      <c r="SIX62" s="9"/>
      <c r="SIY62" s="9"/>
      <c r="SIZ62" s="9"/>
      <c r="SJA62" s="9"/>
      <c r="SJB62" s="9"/>
      <c r="SJC62" s="9"/>
      <c r="SJD62" s="9"/>
      <c r="SJE62" s="9"/>
      <c r="SJF62" s="9"/>
      <c r="SJG62" s="9"/>
      <c r="SJH62" s="9"/>
      <c r="SJI62" s="9"/>
      <c r="SJJ62" s="9"/>
      <c r="SJK62" s="9"/>
      <c r="SJL62" s="9"/>
      <c r="SJM62" s="9"/>
      <c r="SJN62" s="9"/>
      <c r="SJO62" s="9"/>
      <c r="SJP62" s="9"/>
      <c r="SJQ62" s="9"/>
      <c r="SJR62" s="9"/>
      <c r="SJS62" s="9"/>
      <c r="SJT62" s="9"/>
      <c r="SJU62" s="9"/>
      <c r="SJV62" s="9"/>
      <c r="SJW62" s="9"/>
      <c r="SJX62" s="9"/>
      <c r="SJY62" s="9"/>
      <c r="SJZ62" s="9"/>
      <c r="SKA62" s="9"/>
      <c r="SKB62" s="9"/>
      <c r="SKC62" s="9"/>
      <c r="SKD62" s="9"/>
      <c r="SKE62" s="9"/>
      <c r="SKF62" s="9"/>
      <c r="SKG62" s="9"/>
      <c r="SKH62" s="9"/>
      <c r="SKI62" s="9"/>
      <c r="SKJ62" s="9"/>
      <c r="SKK62" s="9"/>
      <c r="SKL62" s="9"/>
      <c r="SKM62" s="9"/>
      <c r="SKN62" s="9"/>
      <c r="SKO62" s="9"/>
      <c r="SKP62" s="9"/>
      <c r="SKQ62" s="9"/>
      <c r="SKR62" s="9"/>
      <c r="SKS62" s="9"/>
      <c r="SKT62" s="9"/>
      <c r="SKU62" s="9"/>
      <c r="SKV62" s="9"/>
      <c r="SKW62" s="9"/>
      <c r="SKX62" s="9"/>
      <c r="SKY62" s="9"/>
      <c r="SKZ62" s="9"/>
      <c r="SLA62" s="9"/>
      <c r="SLB62" s="9"/>
      <c r="SLC62" s="9"/>
      <c r="SLD62" s="9"/>
      <c r="SLE62" s="9"/>
      <c r="SLF62" s="9"/>
      <c r="SLG62" s="9"/>
      <c r="SLH62" s="9"/>
      <c r="SLI62" s="9"/>
      <c r="SLJ62" s="9"/>
      <c r="SLK62" s="9"/>
      <c r="SLL62" s="9"/>
      <c r="SLM62" s="9"/>
      <c r="SLN62" s="9"/>
      <c r="SLO62" s="9"/>
      <c r="SLP62" s="9"/>
      <c r="SLQ62" s="9"/>
      <c r="SLR62" s="9"/>
      <c r="SLS62" s="9"/>
      <c r="SLT62" s="9"/>
      <c r="SLU62" s="9"/>
      <c r="SLV62" s="9"/>
      <c r="SLW62" s="9"/>
      <c r="SLX62" s="9"/>
      <c r="SLY62" s="9"/>
      <c r="SLZ62" s="9"/>
      <c r="SMA62" s="9"/>
      <c r="SMB62" s="9"/>
      <c r="SMC62" s="9"/>
      <c r="SMD62" s="9"/>
      <c r="SME62" s="9"/>
      <c r="SMF62" s="9"/>
      <c r="SMG62" s="9"/>
      <c r="SMH62" s="9"/>
      <c r="SMI62" s="9"/>
      <c r="SMJ62" s="9"/>
      <c r="SMK62" s="9"/>
      <c r="SML62" s="9"/>
      <c r="SMM62" s="9"/>
      <c r="SMN62" s="9"/>
      <c r="SMO62" s="9"/>
      <c r="SMP62" s="9"/>
      <c r="SMQ62" s="9"/>
      <c r="SMR62" s="9"/>
      <c r="SMS62" s="9"/>
      <c r="SMT62" s="9"/>
      <c r="SMU62" s="9"/>
      <c r="SMV62" s="9"/>
      <c r="SMW62" s="9"/>
      <c r="SMX62" s="9"/>
      <c r="SMY62" s="9"/>
      <c r="SMZ62" s="9"/>
      <c r="SNA62" s="9"/>
      <c r="SNB62" s="9"/>
      <c r="SNC62" s="9"/>
      <c r="SND62" s="9"/>
      <c r="SNE62" s="9"/>
      <c r="SNF62" s="9"/>
      <c r="SNG62" s="9"/>
      <c r="SNH62" s="9"/>
      <c r="SNI62" s="9"/>
      <c r="SNJ62" s="9"/>
      <c r="SNK62" s="9"/>
      <c r="SNL62" s="9"/>
      <c r="SNM62" s="9"/>
      <c r="SNN62" s="9"/>
      <c r="SNO62" s="9"/>
      <c r="SNP62" s="9"/>
      <c r="SNQ62" s="9"/>
      <c r="SNR62" s="9"/>
      <c r="SNS62" s="9"/>
      <c r="SNT62" s="9"/>
      <c r="SNU62" s="9"/>
      <c r="SNV62" s="9"/>
      <c r="SNW62" s="9"/>
      <c r="SNX62" s="9"/>
      <c r="SNY62" s="9"/>
      <c r="SNZ62" s="9"/>
      <c r="SOA62" s="9"/>
      <c r="SOB62" s="9"/>
      <c r="SOC62" s="9"/>
      <c r="SOD62" s="9"/>
      <c r="SOE62" s="9"/>
      <c r="SOF62" s="9"/>
      <c r="SOG62" s="9"/>
      <c r="SOH62" s="9"/>
      <c r="SOI62" s="9"/>
      <c r="SOJ62" s="9"/>
      <c r="SOK62" s="9"/>
      <c r="SOL62" s="9"/>
      <c r="SOM62" s="9"/>
      <c r="SON62" s="9"/>
      <c r="SOO62" s="9"/>
      <c r="SOP62" s="9"/>
      <c r="SOQ62" s="9"/>
      <c r="SOR62" s="9"/>
      <c r="SOS62" s="9"/>
      <c r="SOT62" s="9"/>
      <c r="SOU62" s="9"/>
      <c r="SOV62" s="9"/>
      <c r="SOW62" s="9"/>
      <c r="SOX62" s="9"/>
      <c r="SOY62" s="9"/>
      <c r="SOZ62" s="9"/>
      <c r="SPA62" s="9"/>
      <c r="SPB62" s="9"/>
      <c r="SPC62" s="9"/>
      <c r="SPD62" s="9"/>
      <c r="SPE62" s="9"/>
      <c r="SPF62" s="9"/>
      <c r="SPG62" s="9"/>
      <c r="SPH62" s="9"/>
      <c r="SPI62" s="9"/>
      <c r="SPJ62" s="9"/>
      <c r="SPK62" s="9"/>
      <c r="SPL62" s="9"/>
      <c r="SPM62" s="9"/>
      <c r="SPN62" s="9"/>
      <c r="SPO62" s="9"/>
      <c r="SPP62" s="9"/>
      <c r="SPQ62" s="9"/>
      <c r="SPR62" s="9"/>
      <c r="SPS62" s="9"/>
      <c r="SPT62" s="9"/>
      <c r="SPU62" s="9"/>
      <c r="SPV62" s="9"/>
      <c r="SPW62" s="9"/>
      <c r="SPX62" s="9"/>
      <c r="SPY62" s="9"/>
      <c r="SPZ62" s="9"/>
      <c r="SQA62" s="9"/>
      <c r="SQB62" s="9"/>
      <c r="SQC62" s="9"/>
      <c r="SQD62" s="9"/>
      <c r="SQE62" s="9"/>
      <c r="SQF62" s="9"/>
      <c r="SQG62" s="9"/>
      <c r="SQH62" s="9"/>
      <c r="SQI62" s="9"/>
      <c r="SQJ62" s="9"/>
      <c r="SQK62" s="9"/>
      <c r="SQL62" s="9"/>
      <c r="SQM62" s="9"/>
      <c r="SQN62" s="9"/>
      <c r="SQO62" s="9"/>
      <c r="SQP62" s="9"/>
      <c r="SQQ62" s="9"/>
      <c r="SQR62" s="9"/>
      <c r="SQS62" s="9"/>
      <c r="SQT62" s="9"/>
      <c r="SQU62" s="9"/>
      <c r="SQV62" s="9"/>
      <c r="SQW62" s="9"/>
      <c r="SQX62" s="9"/>
      <c r="SQY62" s="9"/>
      <c r="SQZ62" s="9"/>
      <c r="SRA62" s="9"/>
      <c r="SRB62" s="9"/>
      <c r="SRC62" s="9"/>
      <c r="SRD62" s="9"/>
      <c r="SRE62" s="9"/>
      <c r="SRF62" s="9"/>
      <c r="SRG62" s="9"/>
      <c r="SRH62" s="9"/>
      <c r="SRI62" s="9"/>
      <c r="SRJ62" s="9"/>
      <c r="SRK62" s="9"/>
      <c r="SRL62" s="9"/>
      <c r="SRM62" s="9"/>
      <c r="SRN62" s="9"/>
      <c r="SRO62" s="9"/>
      <c r="SRP62" s="9"/>
      <c r="SRQ62" s="9"/>
      <c r="SRR62" s="9"/>
      <c r="SRS62" s="9"/>
      <c r="SRT62" s="9"/>
      <c r="SRU62" s="9"/>
      <c r="SRV62" s="9"/>
      <c r="SRW62" s="9"/>
      <c r="SRX62" s="9"/>
      <c r="SRY62" s="9"/>
      <c r="SRZ62" s="9"/>
      <c r="SSA62" s="9"/>
      <c r="SSB62" s="9"/>
      <c r="SSC62" s="9"/>
      <c r="SSD62" s="9"/>
      <c r="SSE62" s="9"/>
      <c r="SSF62" s="9"/>
      <c r="SSG62" s="9"/>
      <c r="SSH62" s="9"/>
      <c r="SSI62" s="9"/>
      <c r="SSJ62" s="9"/>
      <c r="SSK62" s="9"/>
      <c r="SSL62" s="9"/>
      <c r="SSM62" s="9"/>
      <c r="SSN62" s="9"/>
      <c r="SSO62" s="9"/>
      <c r="SSP62" s="9"/>
      <c r="SSQ62" s="9"/>
      <c r="SSR62" s="9"/>
      <c r="SSS62" s="9"/>
      <c r="SST62" s="9"/>
      <c r="SSU62" s="9"/>
      <c r="SSV62" s="9"/>
      <c r="SSW62" s="9"/>
      <c r="SSX62" s="9"/>
      <c r="SSY62" s="9"/>
      <c r="SSZ62" s="9"/>
      <c r="STA62" s="9"/>
      <c r="STB62" s="9"/>
      <c r="STC62" s="9"/>
      <c r="STD62" s="9"/>
      <c r="STE62" s="9"/>
      <c r="STF62" s="9"/>
      <c r="STG62" s="9"/>
      <c r="STH62" s="9"/>
      <c r="STI62" s="9"/>
      <c r="STJ62" s="9"/>
      <c r="STK62" s="9"/>
      <c r="STL62" s="9"/>
      <c r="STM62" s="9"/>
      <c r="STN62" s="9"/>
      <c r="STO62" s="9"/>
      <c r="STP62" s="9"/>
      <c r="STQ62" s="9"/>
      <c r="STR62" s="9"/>
      <c r="STS62" s="9"/>
      <c r="STT62" s="9"/>
      <c r="STU62" s="9"/>
      <c r="STV62" s="9"/>
      <c r="STW62" s="9"/>
      <c r="STX62" s="9"/>
      <c r="STY62" s="9"/>
      <c r="STZ62" s="9"/>
      <c r="SUA62" s="9"/>
      <c r="SUB62" s="9"/>
      <c r="SUC62" s="9"/>
      <c r="SUD62" s="9"/>
      <c r="SUE62" s="9"/>
      <c r="SUF62" s="9"/>
      <c r="SUG62" s="9"/>
      <c r="SUH62" s="9"/>
      <c r="SUI62" s="9"/>
      <c r="SUJ62" s="9"/>
      <c r="SUK62" s="9"/>
      <c r="SUL62" s="9"/>
      <c r="SUM62" s="9"/>
      <c r="SUN62" s="9"/>
      <c r="SUO62" s="9"/>
      <c r="SUP62" s="9"/>
      <c r="SUQ62" s="9"/>
      <c r="SUR62" s="9"/>
      <c r="SUS62" s="9"/>
      <c r="SUT62" s="9"/>
      <c r="SUU62" s="9"/>
      <c r="SUV62" s="9"/>
      <c r="SUW62" s="9"/>
      <c r="SUX62" s="9"/>
      <c r="SUY62" s="9"/>
      <c r="SUZ62" s="9"/>
      <c r="SVA62" s="9"/>
      <c r="SVB62" s="9"/>
      <c r="SVC62" s="9"/>
      <c r="SVD62" s="9"/>
      <c r="SVE62" s="9"/>
      <c r="SVF62" s="9"/>
      <c r="SVG62" s="9"/>
      <c r="SVH62" s="9"/>
      <c r="SVI62" s="9"/>
      <c r="SVJ62" s="9"/>
      <c r="SVK62" s="9"/>
      <c r="SVL62" s="9"/>
      <c r="SVM62" s="9"/>
      <c r="SVN62" s="9"/>
      <c r="SVO62" s="9"/>
      <c r="SVP62" s="9"/>
      <c r="SVQ62" s="9"/>
      <c r="SVR62" s="9"/>
      <c r="SVS62" s="9"/>
      <c r="SVT62" s="9"/>
      <c r="SVU62" s="9"/>
      <c r="SVV62" s="9"/>
      <c r="SVW62" s="9"/>
      <c r="SVX62" s="9"/>
      <c r="SVY62" s="9"/>
      <c r="SVZ62" s="9"/>
      <c r="SWA62" s="9"/>
      <c r="SWB62" s="9"/>
      <c r="SWC62" s="9"/>
      <c r="SWD62" s="9"/>
      <c r="SWE62" s="9"/>
      <c r="SWF62" s="9"/>
      <c r="SWG62" s="9"/>
      <c r="SWH62" s="9"/>
      <c r="SWI62" s="9"/>
      <c r="SWJ62" s="9"/>
      <c r="SWK62" s="9"/>
      <c r="SWL62" s="9"/>
      <c r="SWM62" s="9"/>
      <c r="SWN62" s="9"/>
      <c r="SWO62" s="9"/>
      <c r="SWP62" s="9"/>
      <c r="SWQ62" s="9"/>
      <c r="SWR62" s="9"/>
      <c r="SWS62" s="9"/>
      <c r="SWT62" s="9"/>
      <c r="SWU62" s="9"/>
      <c r="SWV62" s="9"/>
      <c r="SWW62" s="9"/>
      <c r="SWX62" s="9"/>
      <c r="SWY62" s="9"/>
      <c r="SWZ62" s="9"/>
      <c r="SXA62" s="9"/>
      <c r="SXB62" s="9"/>
      <c r="SXC62" s="9"/>
      <c r="SXD62" s="9"/>
      <c r="SXE62" s="9"/>
      <c r="SXF62" s="9"/>
      <c r="SXG62" s="9"/>
      <c r="SXH62" s="9"/>
      <c r="SXI62" s="9"/>
      <c r="SXJ62" s="9"/>
      <c r="SXK62" s="9"/>
      <c r="SXL62" s="9"/>
      <c r="SXM62" s="9"/>
      <c r="SXN62" s="9"/>
      <c r="SXO62" s="9"/>
      <c r="SXP62" s="9"/>
      <c r="SXQ62" s="9"/>
      <c r="SXR62" s="9"/>
      <c r="SXS62" s="9"/>
      <c r="SXT62" s="9"/>
      <c r="SXU62" s="9"/>
      <c r="SXV62" s="9"/>
      <c r="SXW62" s="9"/>
      <c r="SXX62" s="9"/>
      <c r="SXY62" s="9"/>
      <c r="SXZ62" s="9"/>
      <c r="SYA62" s="9"/>
      <c r="SYB62" s="9"/>
      <c r="SYC62" s="9"/>
      <c r="SYD62" s="9"/>
      <c r="SYE62" s="9"/>
      <c r="SYF62" s="9"/>
      <c r="SYG62" s="9"/>
      <c r="SYH62" s="9"/>
      <c r="SYI62" s="9"/>
      <c r="SYJ62" s="9"/>
      <c r="SYK62" s="9"/>
      <c r="SYL62" s="9"/>
      <c r="SYM62" s="9"/>
      <c r="SYN62" s="9"/>
      <c r="SYO62" s="9"/>
      <c r="SYP62" s="9"/>
      <c r="SYQ62" s="9"/>
      <c r="SYR62" s="9"/>
      <c r="SYS62" s="9"/>
      <c r="SYT62" s="9"/>
      <c r="SYU62" s="9"/>
      <c r="SYV62" s="9"/>
      <c r="SYW62" s="9"/>
      <c r="SYX62" s="9"/>
      <c r="SYY62" s="9"/>
      <c r="SYZ62" s="9"/>
      <c r="SZA62" s="9"/>
      <c r="SZB62" s="9"/>
      <c r="SZC62" s="9"/>
      <c r="SZD62" s="9"/>
      <c r="SZE62" s="9"/>
      <c r="SZF62" s="9"/>
      <c r="SZG62" s="9"/>
      <c r="SZH62" s="9"/>
      <c r="SZI62" s="9"/>
      <c r="SZJ62" s="9"/>
      <c r="SZK62" s="9"/>
      <c r="SZL62" s="9"/>
      <c r="SZM62" s="9"/>
      <c r="SZN62" s="9"/>
      <c r="SZO62" s="9"/>
      <c r="SZP62" s="9"/>
      <c r="SZQ62" s="9"/>
      <c r="SZR62" s="9"/>
      <c r="SZS62" s="9"/>
      <c r="SZT62" s="9"/>
      <c r="SZU62" s="9"/>
      <c r="SZV62" s="9"/>
      <c r="SZW62" s="9"/>
      <c r="SZX62" s="9"/>
      <c r="SZY62" s="9"/>
      <c r="SZZ62" s="9"/>
      <c r="TAA62" s="9"/>
      <c r="TAB62" s="9"/>
      <c r="TAC62" s="9"/>
      <c r="TAD62" s="9"/>
      <c r="TAE62" s="9"/>
      <c r="TAF62" s="9"/>
      <c r="TAG62" s="9"/>
      <c r="TAH62" s="9"/>
      <c r="TAI62" s="9"/>
      <c r="TAJ62" s="9"/>
      <c r="TAK62" s="9"/>
      <c r="TAL62" s="9"/>
      <c r="TAM62" s="9"/>
      <c r="TAN62" s="9"/>
      <c r="TAO62" s="9"/>
      <c r="TAP62" s="9"/>
      <c r="TAQ62" s="9"/>
      <c r="TAR62" s="9"/>
      <c r="TAS62" s="9"/>
      <c r="TAT62" s="9"/>
      <c r="TAU62" s="9"/>
      <c r="TAV62" s="9"/>
      <c r="TAW62" s="9"/>
      <c r="TAX62" s="9"/>
      <c r="TAY62" s="9"/>
      <c r="TAZ62" s="9"/>
      <c r="TBA62" s="9"/>
      <c r="TBB62" s="9"/>
      <c r="TBC62" s="9"/>
      <c r="TBD62" s="9"/>
      <c r="TBE62" s="9"/>
      <c r="TBF62" s="9"/>
      <c r="TBG62" s="9"/>
      <c r="TBH62" s="9"/>
      <c r="TBI62" s="9"/>
      <c r="TBJ62" s="9"/>
      <c r="TBK62" s="9"/>
      <c r="TBL62" s="9"/>
      <c r="TBM62" s="9"/>
      <c r="TBN62" s="9"/>
      <c r="TBO62" s="9"/>
      <c r="TBP62" s="9"/>
      <c r="TBQ62" s="9"/>
      <c r="TBR62" s="9"/>
      <c r="TBS62" s="9"/>
      <c r="TBT62" s="9"/>
      <c r="TBU62" s="9"/>
      <c r="TBV62" s="9"/>
      <c r="TBW62" s="9"/>
      <c r="TBX62" s="9"/>
      <c r="TBY62" s="9"/>
      <c r="TBZ62" s="9"/>
      <c r="TCA62" s="9"/>
      <c r="TCB62" s="9"/>
      <c r="TCC62" s="9"/>
      <c r="TCD62" s="9"/>
      <c r="TCE62" s="9"/>
      <c r="TCF62" s="9"/>
      <c r="TCG62" s="9"/>
      <c r="TCH62" s="9"/>
      <c r="TCI62" s="9"/>
      <c r="TCJ62" s="9"/>
      <c r="TCK62" s="9"/>
      <c r="TCL62" s="9"/>
      <c r="TCM62" s="9"/>
      <c r="TCN62" s="9"/>
      <c r="TCO62" s="9"/>
      <c r="TCP62" s="9"/>
      <c r="TCQ62" s="9"/>
      <c r="TCR62" s="9"/>
      <c r="TCS62" s="9"/>
      <c r="TCT62" s="9"/>
      <c r="TCU62" s="9"/>
      <c r="TCV62" s="9"/>
      <c r="TCW62" s="9"/>
      <c r="TCX62" s="9"/>
      <c r="TCY62" s="9"/>
      <c r="TCZ62" s="9"/>
      <c r="TDA62" s="9"/>
      <c r="TDB62" s="9"/>
      <c r="TDC62" s="9"/>
      <c r="TDD62" s="9"/>
      <c r="TDE62" s="9"/>
      <c r="TDF62" s="9"/>
      <c r="TDG62" s="9"/>
      <c r="TDH62" s="9"/>
      <c r="TDI62" s="9"/>
      <c r="TDJ62" s="9"/>
      <c r="TDK62" s="9"/>
      <c r="TDL62" s="9"/>
      <c r="TDM62" s="9"/>
      <c r="TDN62" s="9"/>
      <c r="TDO62" s="9"/>
      <c r="TDP62" s="9"/>
      <c r="TDQ62" s="9"/>
      <c r="TDR62" s="9"/>
      <c r="TDS62" s="9"/>
      <c r="TDT62" s="9"/>
      <c r="TDU62" s="9"/>
      <c r="TDV62" s="9"/>
      <c r="TDW62" s="9"/>
      <c r="TDX62" s="9"/>
      <c r="TDY62" s="9"/>
      <c r="TDZ62" s="9"/>
      <c r="TEA62" s="9"/>
      <c r="TEB62" s="9"/>
      <c r="TEC62" s="9"/>
      <c r="TED62" s="9"/>
      <c r="TEE62" s="9"/>
      <c r="TEF62" s="9"/>
      <c r="TEG62" s="9"/>
      <c r="TEH62" s="9"/>
      <c r="TEI62" s="9"/>
      <c r="TEJ62" s="9"/>
      <c r="TEK62" s="9"/>
      <c r="TEL62" s="9"/>
      <c r="TEM62" s="9"/>
      <c r="TEN62" s="9"/>
      <c r="TEO62" s="9"/>
      <c r="TEP62" s="9"/>
      <c r="TEQ62" s="9"/>
      <c r="TER62" s="9"/>
      <c r="TES62" s="9"/>
      <c r="TET62" s="9"/>
      <c r="TEU62" s="9"/>
      <c r="TEV62" s="9"/>
      <c r="TEW62" s="9"/>
      <c r="TEX62" s="9"/>
      <c r="TEY62" s="9"/>
      <c r="TEZ62" s="9"/>
      <c r="TFA62" s="9"/>
      <c r="TFB62" s="9"/>
      <c r="TFC62" s="9"/>
      <c r="TFD62" s="9"/>
      <c r="TFE62" s="9"/>
      <c r="TFF62" s="9"/>
      <c r="TFG62" s="9"/>
      <c r="TFH62" s="9"/>
      <c r="TFI62" s="9"/>
      <c r="TFJ62" s="9"/>
      <c r="TFK62" s="9"/>
      <c r="TFL62" s="9"/>
      <c r="TFM62" s="9"/>
      <c r="TFN62" s="9"/>
      <c r="TFO62" s="9"/>
      <c r="TFP62" s="9"/>
      <c r="TFQ62" s="9"/>
      <c r="TFR62" s="9"/>
      <c r="TFS62" s="9"/>
      <c r="TFT62" s="9"/>
      <c r="TFU62" s="9"/>
      <c r="TFV62" s="9"/>
      <c r="TFW62" s="9"/>
      <c r="TFX62" s="9"/>
      <c r="TFY62" s="9"/>
      <c r="TFZ62" s="9"/>
      <c r="TGA62" s="9"/>
      <c r="TGB62" s="9"/>
      <c r="TGC62" s="9"/>
      <c r="TGD62" s="9"/>
      <c r="TGE62" s="9"/>
      <c r="TGF62" s="9"/>
      <c r="TGG62" s="9"/>
      <c r="TGH62" s="9"/>
      <c r="TGI62" s="9"/>
      <c r="TGJ62" s="9"/>
      <c r="TGK62" s="9"/>
      <c r="TGL62" s="9"/>
      <c r="TGM62" s="9"/>
      <c r="TGN62" s="9"/>
      <c r="TGO62" s="9"/>
      <c r="TGP62" s="9"/>
      <c r="TGQ62" s="9"/>
      <c r="TGR62" s="9"/>
      <c r="TGS62" s="9"/>
      <c r="TGT62" s="9"/>
      <c r="TGU62" s="9"/>
      <c r="TGV62" s="9"/>
      <c r="TGW62" s="9"/>
      <c r="TGX62" s="9"/>
      <c r="TGY62" s="9"/>
      <c r="TGZ62" s="9"/>
      <c r="THA62" s="9"/>
      <c r="THB62" s="9"/>
      <c r="THC62" s="9"/>
      <c r="THD62" s="9"/>
      <c r="THE62" s="9"/>
      <c r="THF62" s="9"/>
      <c r="THG62" s="9"/>
      <c r="THH62" s="9"/>
      <c r="THI62" s="9"/>
      <c r="THJ62" s="9"/>
      <c r="THK62" s="9"/>
      <c r="THL62" s="9"/>
      <c r="THM62" s="9"/>
      <c r="THN62" s="9"/>
      <c r="THO62" s="9"/>
      <c r="THP62" s="9"/>
      <c r="THQ62" s="9"/>
      <c r="THR62" s="9"/>
      <c r="THS62" s="9"/>
      <c r="THT62" s="9"/>
      <c r="THU62" s="9"/>
      <c r="THV62" s="9"/>
      <c r="THW62" s="9"/>
      <c r="THX62" s="9"/>
      <c r="THY62" s="9"/>
      <c r="THZ62" s="9"/>
      <c r="TIA62" s="9"/>
      <c r="TIB62" s="9"/>
      <c r="TIC62" s="9"/>
      <c r="TID62" s="9"/>
      <c r="TIE62" s="9"/>
      <c r="TIF62" s="9"/>
      <c r="TIG62" s="9"/>
      <c r="TIH62" s="9"/>
      <c r="TII62" s="9"/>
      <c r="TIJ62" s="9"/>
      <c r="TIK62" s="9"/>
      <c r="TIL62" s="9"/>
      <c r="TIM62" s="9"/>
      <c r="TIN62" s="9"/>
      <c r="TIO62" s="9"/>
      <c r="TIP62" s="9"/>
      <c r="TIQ62" s="9"/>
      <c r="TIR62" s="9"/>
      <c r="TIS62" s="9"/>
      <c r="TIT62" s="9"/>
      <c r="TIU62" s="9"/>
      <c r="TIV62" s="9"/>
      <c r="TIW62" s="9"/>
      <c r="TIX62" s="9"/>
      <c r="TIY62" s="9"/>
      <c r="TIZ62" s="9"/>
      <c r="TJA62" s="9"/>
      <c r="TJB62" s="9"/>
      <c r="TJC62" s="9"/>
      <c r="TJD62" s="9"/>
      <c r="TJE62" s="9"/>
      <c r="TJF62" s="9"/>
      <c r="TJG62" s="9"/>
      <c r="TJH62" s="9"/>
      <c r="TJI62" s="9"/>
      <c r="TJJ62" s="9"/>
      <c r="TJK62" s="9"/>
      <c r="TJL62" s="9"/>
      <c r="TJM62" s="9"/>
      <c r="TJN62" s="9"/>
      <c r="TJO62" s="9"/>
      <c r="TJP62" s="9"/>
      <c r="TJQ62" s="9"/>
      <c r="TJR62" s="9"/>
      <c r="TJS62" s="9"/>
      <c r="TJT62" s="9"/>
      <c r="TJU62" s="9"/>
      <c r="TJV62" s="9"/>
      <c r="TJW62" s="9"/>
      <c r="TJX62" s="9"/>
      <c r="TJY62" s="9"/>
      <c r="TJZ62" s="9"/>
      <c r="TKA62" s="9"/>
      <c r="TKB62" s="9"/>
      <c r="TKC62" s="9"/>
      <c r="TKD62" s="9"/>
      <c r="TKE62" s="9"/>
      <c r="TKF62" s="9"/>
      <c r="TKG62" s="9"/>
      <c r="TKH62" s="9"/>
      <c r="TKI62" s="9"/>
      <c r="TKJ62" s="9"/>
      <c r="TKK62" s="9"/>
      <c r="TKL62" s="9"/>
      <c r="TKM62" s="9"/>
      <c r="TKN62" s="9"/>
      <c r="TKO62" s="9"/>
      <c r="TKP62" s="9"/>
      <c r="TKQ62" s="9"/>
      <c r="TKR62" s="9"/>
      <c r="TKS62" s="9"/>
      <c r="TKT62" s="9"/>
      <c r="TKU62" s="9"/>
      <c r="TKV62" s="9"/>
      <c r="TKW62" s="9"/>
      <c r="TKX62" s="9"/>
      <c r="TKY62" s="9"/>
      <c r="TKZ62" s="9"/>
      <c r="TLA62" s="9"/>
      <c r="TLB62" s="9"/>
      <c r="TLC62" s="9"/>
      <c r="TLD62" s="9"/>
      <c r="TLE62" s="9"/>
      <c r="TLF62" s="9"/>
      <c r="TLG62" s="9"/>
      <c r="TLH62" s="9"/>
      <c r="TLI62" s="9"/>
      <c r="TLJ62" s="9"/>
      <c r="TLK62" s="9"/>
      <c r="TLL62" s="9"/>
      <c r="TLM62" s="9"/>
      <c r="TLN62" s="9"/>
      <c r="TLO62" s="9"/>
      <c r="TLP62" s="9"/>
      <c r="TLQ62" s="9"/>
      <c r="TLR62" s="9"/>
      <c r="TLS62" s="9"/>
      <c r="TLT62" s="9"/>
      <c r="TLU62" s="9"/>
      <c r="TLV62" s="9"/>
      <c r="TLW62" s="9"/>
      <c r="TLX62" s="9"/>
      <c r="TLY62" s="9"/>
      <c r="TLZ62" s="9"/>
      <c r="TMA62" s="9"/>
      <c r="TMB62" s="9"/>
      <c r="TMC62" s="9"/>
      <c r="TMD62" s="9"/>
      <c r="TME62" s="9"/>
      <c r="TMF62" s="9"/>
      <c r="TMG62" s="9"/>
      <c r="TMH62" s="9"/>
      <c r="TMI62" s="9"/>
      <c r="TMJ62" s="9"/>
      <c r="TMK62" s="9"/>
      <c r="TML62" s="9"/>
      <c r="TMM62" s="9"/>
      <c r="TMN62" s="9"/>
      <c r="TMO62" s="9"/>
      <c r="TMP62" s="9"/>
      <c r="TMQ62" s="9"/>
      <c r="TMR62" s="9"/>
      <c r="TMS62" s="9"/>
      <c r="TMT62" s="9"/>
      <c r="TMU62" s="9"/>
      <c r="TMV62" s="9"/>
      <c r="TMW62" s="9"/>
      <c r="TMX62" s="9"/>
      <c r="TMY62" s="9"/>
      <c r="TMZ62" s="9"/>
      <c r="TNA62" s="9"/>
      <c r="TNB62" s="9"/>
      <c r="TNC62" s="9"/>
      <c r="TND62" s="9"/>
      <c r="TNE62" s="9"/>
      <c r="TNF62" s="9"/>
      <c r="TNG62" s="9"/>
      <c r="TNH62" s="9"/>
      <c r="TNI62" s="9"/>
      <c r="TNJ62" s="9"/>
      <c r="TNK62" s="9"/>
      <c r="TNL62" s="9"/>
      <c r="TNM62" s="9"/>
      <c r="TNN62" s="9"/>
      <c r="TNO62" s="9"/>
      <c r="TNP62" s="9"/>
      <c r="TNQ62" s="9"/>
      <c r="TNR62" s="9"/>
      <c r="TNS62" s="9"/>
      <c r="TNT62" s="9"/>
      <c r="TNU62" s="9"/>
      <c r="TNV62" s="9"/>
      <c r="TNW62" s="9"/>
      <c r="TNX62" s="9"/>
      <c r="TNY62" s="9"/>
      <c r="TNZ62" s="9"/>
      <c r="TOA62" s="9"/>
      <c r="TOB62" s="9"/>
      <c r="TOC62" s="9"/>
      <c r="TOD62" s="9"/>
      <c r="TOE62" s="9"/>
      <c r="TOF62" s="9"/>
      <c r="TOG62" s="9"/>
      <c r="TOH62" s="9"/>
      <c r="TOI62" s="9"/>
      <c r="TOJ62" s="9"/>
      <c r="TOK62" s="9"/>
      <c r="TOL62" s="9"/>
      <c r="TOM62" s="9"/>
      <c r="TON62" s="9"/>
      <c r="TOO62" s="9"/>
      <c r="TOP62" s="9"/>
      <c r="TOQ62" s="9"/>
      <c r="TOR62" s="9"/>
      <c r="TOS62" s="9"/>
      <c r="TOT62" s="9"/>
      <c r="TOU62" s="9"/>
      <c r="TOV62" s="9"/>
      <c r="TOW62" s="9"/>
      <c r="TOX62" s="9"/>
      <c r="TOY62" s="9"/>
      <c r="TOZ62" s="9"/>
      <c r="TPA62" s="9"/>
      <c r="TPB62" s="9"/>
      <c r="TPC62" s="9"/>
      <c r="TPD62" s="9"/>
      <c r="TPE62" s="9"/>
      <c r="TPF62" s="9"/>
      <c r="TPG62" s="9"/>
      <c r="TPH62" s="9"/>
      <c r="TPI62" s="9"/>
      <c r="TPJ62" s="9"/>
      <c r="TPK62" s="9"/>
      <c r="TPL62" s="9"/>
      <c r="TPM62" s="9"/>
      <c r="TPN62" s="9"/>
      <c r="TPO62" s="9"/>
      <c r="TPP62" s="9"/>
      <c r="TPQ62" s="9"/>
      <c r="TPR62" s="9"/>
      <c r="TPS62" s="9"/>
      <c r="TPT62" s="9"/>
      <c r="TPU62" s="9"/>
      <c r="TPV62" s="9"/>
      <c r="TPW62" s="9"/>
      <c r="TPX62" s="9"/>
      <c r="TPY62" s="9"/>
      <c r="TPZ62" s="9"/>
      <c r="TQA62" s="9"/>
      <c r="TQB62" s="9"/>
      <c r="TQC62" s="9"/>
      <c r="TQD62" s="9"/>
      <c r="TQE62" s="9"/>
      <c r="TQF62" s="9"/>
      <c r="TQG62" s="9"/>
      <c r="TQH62" s="9"/>
      <c r="TQI62" s="9"/>
      <c r="TQJ62" s="9"/>
      <c r="TQK62" s="9"/>
      <c r="TQL62" s="9"/>
      <c r="TQM62" s="9"/>
      <c r="TQN62" s="9"/>
      <c r="TQO62" s="9"/>
      <c r="TQP62" s="9"/>
      <c r="TQQ62" s="9"/>
      <c r="TQR62" s="9"/>
      <c r="TQS62" s="9"/>
      <c r="TQT62" s="9"/>
      <c r="TQU62" s="9"/>
      <c r="TQV62" s="9"/>
      <c r="TQW62" s="9"/>
      <c r="TQX62" s="9"/>
      <c r="TQY62" s="9"/>
      <c r="TQZ62" s="9"/>
      <c r="TRA62" s="9"/>
      <c r="TRB62" s="9"/>
      <c r="TRC62" s="9"/>
      <c r="TRD62" s="9"/>
      <c r="TRE62" s="9"/>
      <c r="TRF62" s="9"/>
      <c r="TRG62" s="9"/>
      <c r="TRH62" s="9"/>
      <c r="TRI62" s="9"/>
      <c r="TRJ62" s="9"/>
      <c r="TRK62" s="9"/>
      <c r="TRL62" s="9"/>
      <c r="TRM62" s="9"/>
      <c r="TRN62" s="9"/>
      <c r="TRO62" s="9"/>
      <c r="TRP62" s="9"/>
      <c r="TRQ62" s="9"/>
      <c r="TRR62" s="9"/>
      <c r="TRS62" s="9"/>
      <c r="TRT62" s="9"/>
      <c r="TRU62" s="9"/>
      <c r="TRV62" s="9"/>
      <c r="TRW62" s="9"/>
      <c r="TRX62" s="9"/>
      <c r="TRY62" s="9"/>
      <c r="TRZ62" s="9"/>
      <c r="TSA62" s="9"/>
      <c r="TSB62" s="9"/>
      <c r="TSC62" s="9"/>
      <c r="TSD62" s="9"/>
      <c r="TSE62" s="9"/>
      <c r="TSF62" s="9"/>
      <c r="TSG62" s="9"/>
      <c r="TSH62" s="9"/>
      <c r="TSI62" s="9"/>
      <c r="TSJ62" s="9"/>
      <c r="TSK62" s="9"/>
      <c r="TSL62" s="9"/>
      <c r="TSM62" s="9"/>
      <c r="TSN62" s="9"/>
      <c r="TSO62" s="9"/>
      <c r="TSP62" s="9"/>
      <c r="TSQ62" s="9"/>
      <c r="TSR62" s="9"/>
      <c r="TSS62" s="9"/>
      <c r="TST62" s="9"/>
      <c r="TSU62" s="9"/>
      <c r="TSV62" s="9"/>
      <c r="TSW62" s="9"/>
      <c r="TSX62" s="9"/>
      <c r="TSY62" s="9"/>
      <c r="TSZ62" s="9"/>
      <c r="TTA62" s="9"/>
      <c r="TTB62" s="9"/>
      <c r="TTC62" s="9"/>
      <c r="TTD62" s="9"/>
      <c r="TTE62" s="9"/>
      <c r="TTF62" s="9"/>
      <c r="TTG62" s="9"/>
      <c r="TTH62" s="9"/>
      <c r="TTI62" s="9"/>
      <c r="TTJ62" s="9"/>
      <c r="TTK62" s="9"/>
      <c r="TTL62" s="9"/>
      <c r="TTM62" s="9"/>
      <c r="TTN62" s="9"/>
      <c r="TTO62" s="9"/>
      <c r="TTP62" s="9"/>
      <c r="TTQ62" s="9"/>
      <c r="TTR62" s="9"/>
      <c r="TTS62" s="9"/>
      <c r="TTT62" s="9"/>
      <c r="TTU62" s="9"/>
      <c r="TTV62" s="9"/>
      <c r="TTW62" s="9"/>
      <c r="TTX62" s="9"/>
      <c r="TTY62" s="9"/>
      <c r="TTZ62" s="9"/>
      <c r="TUA62" s="9"/>
      <c r="TUB62" s="9"/>
      <c r="TUC62" s="9"/>
      <c r="TUD62" s="9"/>
      <c r="TUE62" s="9"/>
      <c r="TUF62" s="9"/>
      <c r="TUG62" s="9"/>
      <c r="TUH62" s="9"/>
      <c r="TUI62" s="9"/>
      <c r="TUJ62" s="9"/>
      <c r="TUK62" s="9"/>
      <c r="TUL62" s="9"/>
      <c r="TUM62" s="9"/>
      <c r="TUN62" s="9"/>
      <c r="TUO62" s="9"/>
      <c r="TUP62" s="9"/>
      <c r="TUQ62" s="9"/>
      <c r="TUR62" s="9"/>
      <c r="TUS62" s="9"/>
      <c r="TUT62" s="9"/>
      <c r="TUU62" s="9"/>
      <c r="TUV62" s="9"/>
      <c r="TUW62" s="9"/>
      <c r="TUX62" s="9"/>
      <c r="TUY62" s="9"/>
      <c r="TUZ62" s="9"/>
      <c r="TVA62" s="9"/>
      <c r="TVB62" s="9"/>
      <c r="TVC62" s="9"/>
      <c r="TVD62" s="9"/>
      <c r="TVE62" s="9"/>
      <c r="TVF62" s="9"/>
      <c r="TVG62" s="9"/>
      <c r="TVH62" s="9"/>
      <c r="TVI62" s="9"/>
      <c r="TVJ62" s="9"/>
      <c r="TVK62" s="9"/>
      <c r="TVL62" s="9"/>
      <c r="TVM62" s="9"/>
      <c r="TVN62" s="9"/>
      <c r="TVO62" s="9"/>
      <c r="TVP62" s="9"/>
      <c r="TVQ62" s="9"/>
      <c r="TVR62" s="9"/>
      <c r="TVS62" s="9"/>
      <c r="TVT62" s="9"/>
      <c r="TVU62" s="9"/>
      <c r="TVV62" s="9"/>
      <c r="TVW62" s="9"/>
      <c r="TVX62" s="9"/>
      <c r="TVY62" s="9"/>
      <c r="TVZ62" s="9"/>
      <c r="TWA62" s="9"/>
      <c r="TWB62" s="9"/>
      <c r="TWC62" s="9"/>
      <c r="TWD62" s="9"/>
      <c r="TWE62" s="9"/>
      <c r="TWF62" s="9"/>
      <c r="TWG62" s="9"/>
      <c r="TWH62" s="9"/>
      <c r="TWI62" s="9"/>
      <c r="TWJ62" s="9"/>
      <c r="TWK62" s="9"/>
      <c r="TWL62" s="9"/>
      <c r="TWM62" s="9"/>
      <c r="TWN62" s="9"/>
      <c r="TWO62" s="9"/>
      <c r="TWP62" s="9"/>
      <c r="TWQ62" s="9"/>
      <c r="TWR62" s="9"/>
      <c r="TWS62" s="9"/>
      <c r="TWT62" s="9"/>
      <c r="TWU62" s="9"/>
      <c r="TWV62" s="9"/>
      <c r="TWW62" s="9"/>
      <c r="TWX62" s="9"/>
      <c r="TWY62" s="9"/>
      <c r="TWZ62" s="9"/>
      <c r="TXA62" s="9"/>
      <c r="TXB62" s="9"/>
      <c r="TXC62" s="9"/>
      <c r="TXD62" s="9"/>
      <c r="TXE62" s="9"/>
      <c r="TXF62" s="9"/>
      <c r="TXG62" s="9"/>
      <c r="TXH62" s="9"/>
      <c r="TXI62" s="9"/>
      <c r="TXJ62" s="9"/>
      <c r="TXK62" s="9"/>
      <c r="TXL62" s="9"/>
      <c r="TXM62" s="9"/>
      <c r="TXN62" s="9"/>
      <c r="TXO62" s="9"/>
      <c r="TXP62" s="9"/>
      <c r="TXQ62" s="9"/>
      <c r="TXR62" s="9"/>
      <c r="TXS62" s="9"/>
      <c r="TXT62" s="9"/>
      <c r="TXU62" s="9"/>
      <c r="TXV62" s="9"/>
      <c r="TXW62" s="9"/>
      <c r="TXX62" s="9"/>
      <c r="TXY62" s="9"/>
      <c r="TXZ62" s="9"/>
      <c r="TYA62" s="9"/>
      <c r="TYB62" s="9"/>
      <c r="TYC62" s="9"/>
      <c r="TYD62" s="9"/>
      <c r="TYE62" s="9"/>
      <c r="TYF62" s="9"/>
      <c r="TYG62" s="9"/>
      <c r="TYH62" s="9"/>
      <c r="TYI62" s="9"/>
      <c r="TYJ62" s="9"/>
      <c r="TYK62" s="9"/>
      <c r="TYL62" s="9"/>
      <c r="TYM62" s="9"/>
      <c r="TYN62" s="9"/>
      <c r="TYO62" s="9"/>
      <c r="TYP62" s="9"/>
      <c r="TYQ62" s="9"/>
      <c r="TYR62" s="9"/>
      <c r="TYS62" s="9"/>
      <c r="TYT62" s="9"/>
      <c r="TYU62" s="9"/>
      <c r="TYV62" s="9"/>
      <c r="TYW62" s="9"/>
      <c r="TYX62" s="9"/>
      <c r="TYY62" s="9"/>
      <c r="TYZ62" s="9"/>
      <c r="TZA62" s="9"/>
      <c r="TZB62" s="9"/>
      <c r="TZC62" s="9"/>
      <c r="TZD62" s="9"/>
      <c r="TZE62" s="9"/>
      <c r="TZF62" s="9"/>
      <c r="TZG62" s="9"/>
      <c r="TZH62" s="9"/>
      <c r="TZI62" s="9"/>
      <c r="TZJ62" s="9"/>
      <c r="TZK62" s="9"/>
      <c r="TZL62" s="9"/>
      <c r="TZM62" s="9"/>
      <c r="TZN62" s="9"/>
      <c r="TZO62" s="9"/>
      <c r="TZP62" s="9"/>
      <c r="TZQ62" s="9"/>
      <c r="TZR62" s="9"/>
      <c r="TZS62" s="9"/>
      <c r="TZT62" s="9"/>
      <c r="TZU62" s="9"/>
      <c r="TZV62" s="9"/>
      <c r="TZW62" s="9"/>
      <c r="TZX62" s="9"/>
      <c r="TZY62" s="9"/>
      <c r="TZZ62" s="9"/>
      <c r="UAA62" s="9"/>
      <c r="UAB62" s="9"/>
      <c r="UAC62" s="9"/>
      <c r="UAD62" s="9"/>
      <c r="UAE62" s="9"/>
      <c r="UAF62" s="9"/>
      <c r="UAG62" s="9"/>
      <c r="UAH62" s="9"/>
      <c r="UAI62" s="9"/>
      <c r="UAJ62" s="9"/>
      <c r="UAK62" s="9"/>
      <c r="UAL62" s="9"/>
      <c r="UAM62" s="9"/>
      <c r="UAN62" s="9"/>
      <c r="UAO62" s="9"/>
      <c r="UAP62" s="9"/>
      <c r="UAQ62" s="9"/>
      <c r="UAR62" s="9"/>
      <c r="UAS62" s="9"/>
      <c r="UAT62" s="9"/>
      <c r="UAU62" s="9"/>
      <c r="UAV62" s="9"/>
      <c r="UAW62" s="9"/>
      <c r="UAX62" s="9"/>
      <c r="UAY62" s="9"/>
      <c r="UAZ62" s="9"/>
      <c r="UBA62" s="9"/>
      <c r="UBB62" s="9"/>
      <c r="UBC62" s="9"/>
      <c r="UBD62" s="9"/>
      <c r="UBE62" s="9"/>
      <c r="UBF62" s="9"/>
      <c r="UBG62" s="9"/>
      <c r="UBH62" s="9"/>
      <c r="UBI62" s="9"/>
      <c r="UBJ62" s="9"/>
      <c r="UBK62" s="9"/>
      <c r="UBL62" s="9"/>
      <c r="UBM62" s="9"/>
      <c r="UBN62" s="9"/>
      <c r="UBO62" s="9"/>
      <c r="UBP62" s="9"/>
      <c r="UBQ62" s="9"/>
      <c r="UBR62" s="9"/>
      <c r="UBS62" s="9"/>
      <c r="UBT62" s="9"/>
      <c r="UBU62" s="9"/>
      <c r="UBV62" s="9"/>
      <c r="UBW62" s="9"/>
      <c r="UBX62" s="9"/>
      <c r="UBY62" s="9"/>
      <c r="UBZ62" s="9"/>
      <c r="UCA62" s="9"/>
      <c r="UCB62" s="9"/>
      <c r="UCC62" s="9"/>
      <c r="UCD62" s="9"/>
      <c r="UCE62" s="9"/>
      <c r="UCF62" s="9"/>
      <c r="UCG62" s="9"/>
      <c r="UCH62" s="9"/>
      <c r="UCI62" s="9"/>
      <c r="UCJ62" s="9"/>
      <c r="UCK62" s="9"/>
      <c r="UCL62" s="9"/>
      <c r="UCM62" s="9"/>
      <c r="UCN62" s="9"/>
      <c r="UCO62" s="9"/>
      <c r="UCP62" s="9"/>
      <c r="UCQ62" s="9"/>
      <c r="UCR62" s="9"/>
      <c r="UCS62" s="9"/>
      <c r="UCT62" s="9"/>
      <c r="UCU62" s="9"/>
      <c r="UCV62" s="9"/>
      <c r="UCW62" s="9"/>
      <c r="UCX62" s="9"/>
      <c r="UCY62" s="9"/>
      <c r="UCZ62" s="9"/>
      <c r="UDA62" s="9"/>
      <c r="UDB62" s="9"/>
      <c r="UDC62" s="9"/>
      <c r="UDD62" s="9"/>
      <c r="UDE62" s="9"/>
      <c r="UDF62" s="9"/>
      <c r="UDG62" s="9"/>
      <c r="UDH62" s="9"/>
      <c r="UDI62" s="9"/>
      <c r="UDJ62" s="9"/>
      <c r="UDK62" s="9"/>
      <c r="UDL62" s="9"/>
      <c r="UDM62" s="9"/>
      <c r="UDN62" s="9"/>
      <c r="UDO62" s="9"/>
      <c r="UDP62" s="9"/>
      <c r="UDQ62" s="9"/>
      <c r="UDR62" s="9"/>
      <c r="UDS62" s="9"/>
      <c r="UDT62" s="9"/>
      <c r="UDU62" s="9"/>
      <c r="UDV62" s="9"/>
      <c r="UDW62" s="9"/>
      <c r="UDX62" s="9"/>
      <c r="UDY62" s="9"/>
      <c r="UDZ62" s="9"/>
      <c r="UEA62" s="9"/>
      <c r="UEB62" s="9"/>
      <c r="UEC62" s="9"/>
      <c r="UED62" s="9"/>
      <c r="UEE62" s="9"/>
      <c r="UEF62" s="9"/>
      <c r="UEG62" s="9"/>
      <c r="UEH62" s="9"/>
      <c r="UEI62" s="9"/>
      <c r="UEJ62" s="9"/>
      <c r="UEK62" s="9"/>
      <c r="UEL62" s="9"/>
      <c r="UEM62" s="9"/>
      <c r="UEN62" s="9"/>
      <c r="UEO62" s="9"/>
      <c r="UEP62" s="9"/>
      <c r="UEQ62" s="9"/>
      <c r="UER62" s="9"/>
      <c r="UES62" s="9"/>
      <c r="UET62" s="9"/>
      <c r="UEU62" s="9"/>
      <c r="UEV62" s="9"/>
      <c r="UEW62" s="9"/>
      <c r="UEX62" s="9"/>
      <c r="UEY62" s="9"/>
      <c r="UEZ62" s="9"/>
      <c r="UFA62" s="9"/>
      <c r="UFB62" s="9"/>
      <c r="UFC62" s="9"/>
      <c r="UFD62" s="9"/>
      <c r="UFE62" s="9"/>
      <c r="UFF62" s="9"/>
      <c r="UFG62" s="9"/>
      <c r="UFH62" s="9"/>
      <c r="UFI62" s="9"/>
      <c r="UFJ62" s="9"/>
      <c r="UFK62" s="9"/>
      <c r="UFL62" s="9"/>
      <c r="UFM62" s="9"/>
      <c r="UFN62" s="9"/>
      <c r="UFO62" s="9"/>
      <c r="UFP62" s="9"/>
      <c r="UFQ62" s="9"/>
      <c r="UFR62" s="9"/>
      <c r="UFS62" s="9"/>
      <c r="UFT62" s="9"/>
      <c r="UFU62" s="9"/>
      <c r="UFV62" s="9"/>
      <c r="UFW62" s="9"/>
      <c r="UFX62" s="9"/>
      <c r="UFY62" s="9"/>
      <c r="UFZ62" s="9"/>
      <c r="UGA62" s="9"/>
      <c r="UGB62" s="9"/>
      <c r="UGC62" s="9"/>
      <c r="UGD62" s="9"/>
      <c r="UGE62" s="9"/>
      <c r="UGF62" s="9"/>
      <c r="UGG62" s="9"/>
      <c r="UGH62" s="9"/>
      <c r="UGI62" s="9"/>
      <c r="UGJ62" s="9"/>
      <c r="UGK62" s="9"/>
      <c r="UGL62" s="9"/>
      <c r="UGM62" s="9"/>
      <c r="UGN62" s="9"/>
      <c r="UGO62" s="9"/>
      <c r="UGP62" s="9"/>
      <c r="UGQ62" s="9"/>
      <c r="UGR62" s="9"/>
      <c r="UGS62" s="9"/>
      <c r="UGT62" s="9"/>
      <c r="UGU62" s="9"/>
      <c r="UGV62" s="9"/>
      <c r="UGW62" s="9"/>
      <c r="UGX62" s="9"/>
      <c r="UGY62" s="9"/>
      <c r="UGZ62" s="9"/>
      <c r="UHA62" s="9"/>
      <c r="UHB62" s="9"/>
      <c r="UHC62" s="9"/>
      <c r="UHD62" s="9"/>
      <c r="UHE62" s="9"/>
      <c r="UHF62" s="9"/>
      <c r="UHG62" s="9"/>
      <c r="UHH62" s="9"/>
      <c r="UHI62" s="9"/>
      <c r="UHJ62" s="9"/>
      <c r="UHK62" s="9"/>
      <c r="UHL62" s="9"/>
      <c r="UHM62" s="9"/>
      <c r="UHN62" s="9"/>
      <c r="UHO62" s="9"/>
      <c r="UHP62" s="9"/>
      <c r="UHQ62" s="9"/>
      <c r="UHR62" s="9"/>
      <c r="UHS62" s="9"/>
      <c r="UHT62" s="9"/>
      <c r="UHU62" s="9"/>
      <c r="UHV62" s="9"/>
      <c r="UHW62" s="9"/>
      <c r="UHX62" s="9"/>
      <c r="UHY62" s="9"/>
      <c r="UHZ62" s="9"/>
      <c r="UIA62" s="9"/>
      <c r="UIB62" s="9"/>
      <c r="UIC62" s="9"/>
      <c r="UID62" s="9"/>
      <c r="UIE62" s="9"/>
      <c r="UIF62" s="9"/>
      <c r="UIG62" s="9"/>
      <c r="UIH62" s="9"/>
      <c r="UII62" s="9"/>
      <c r="UIJ62" s="9"/>
      <c r="UIK62" s="9"/>
      <c r="UIL62" s="9"/>
      <c r="UIM62" s="9"/>
      <c r="UIN62" s="9"/>
      <c r="UIO62" s="9"/>
      <c r="UIP62" s="9"/>
      <c r="UIQ62" s="9"/>
      <c r="UIR62" s="9"/>
      <c r="UIS62" s="9"/>
      <c r="UIT62" s="9"/>
      <c r="UIU62" s="9"/>
      <c r="UIV62" s="9"/>
      <c r="UIW62" s="9"/>
      <c r="UIX62" s="9"/>
      <c r="UIY62" s="9"/>
      <c r="UIZ62" s="9"/>
      <c r="UJA62" s="9"/>
      <c r="UJB62" s="9"/>
      <c r="UJC62" s="9"/>
      <c r="UJD62" s="9"/>
      <c r="UJE62" s="9"/>
      <c r="UJF62" s="9"/>
      <c r="UJG62" s="9"/>
      <c r="UJH62" s="9"/>
      <c r="UJI62" s="9"/>
      <c r="UJJ62" s="9"/>
      <c r="UJK62" s="9"/>
      <c r="UJL62" s="9"/>
      <c r="UJM62" s="9"/>
      <c r="UJN62" s="9"/>
      <c r="UJO62" s="9"/>
      <c r="UJP62" s="9"/>
      <c r="UJQ62" s="9"/>
      <c r="UJR62" s="9"/>
      <c r="UJS62" s="9"/>
      <c r="UJT62" s="9"/>
      <c r="UJU62" s="9"/>
      <c r="UJV62" s="9"/>
      <c r="UJW62" s="9"/>
      <c r="UJX62" s="9"/>
      <c r="UJY62" s="9"/>
      <c r="UJZ62" s="9"/>
      <c r="UKA62" s="9"/>
      <c r="UKB62" s="9"/>
      <c r="UKC62" s="9"/>
      <c r="UKD62" s="9"/>
      <c r="UKE62" s="9"/>
      <c r="UKF62" s="9"/>
      <c r="UKG62" s="9"/>
      <c r="UKH62" s="9"/>
      <c r="UKI62" s="9"/>
      <c r="UKJ62" s="9"/>
      <c r="UKK62" s="9"/>
      <c r="UKL62" s="9"/>
      <c r="UKM62" s="9"/>
      <c r="UKN62" s="9"/>
      <c r="UKO62" s="9"/>
      <c r="UKP62" s="9"/>
      <c r="UKQ62" s="9"/>
      <c r="UKR62" s="9"/>
      <c r="UKS62" s="9"/>
      <c r="UKT62" s="9"/>
      <c r="UKU62" s="9"/>
      <c r="UKV62" s="9"/>
      <c r="UKW62" s="9"/>
      <c r="UKX62" s="9"/>
      <c r="UKY62" s="9"/>
      <c r="UKZ62" s="9"/>
      <c r="ULA62" s="9"/>
      <c r="ULB62" s="9"/>
      <c r="ULC62" s="9"/>
      <c r="ULD62" s="9"/>
      <c r="ULE62" s="9"/>
      <c r="ULF62" s="9"/>
      <c r="ULG62" s="9"/>
      <c r="ULH62" s="9"/>
      <c r="ULI62" s="9"/>
      <c r="ULJ62" s="9"/>
      <c r="ULK62" s="9"/>
      <c r="ULL62" s="9"/>
      <c r="ULM62" s="9"/>
      <c r="ULN62" s="9"/>
      <c r="ULO62" s="9"/>
      <c r="ULP62" s="9"/>
      <c r="ULQ62" s="9"/>
      <c r="ULR62" s="9"/>
      <c r="ULS62" s="9"/>
      <c r="ULT62" s="9"/>
      <c r="ULU62" s="9"/>
      <c r="ULV62" s="9"/>
      <c r="ULW62" s="9"/>
      <c r="ULX62" s="9"/>
      <c r="ULY62" s="9"/>
      <c r="ULZ62" s="9"/>
      <c r="UMA62" s="9"/>
      <c r="UMB62" s="9"/>
      <c r="UMC62" s="9"/>
      <c r="UMD62" s="9"/>
      <c r="UME62" s="9"/>
      <c r="UMF62" s="9"/>
      <c r="UMG62" s="9"/>
      <c r="UMH62" s="9"/>
      <c r="UMI62" s="9"/>
      <c r="UMJ62" s="9"/>
      <c r="UMK62" s="9"/>
      <c r="UML62" s="9"/>
      <c r="UMM62" s="9"/>
      <c r="UMN62" s="9"/>
      <c r="UMO62" s="9"/>
      <c r="UMP62" s="9"/>
      <c r="UMQ62" s="9"/>
      <c r="UMR62" s="9"/>
      <c r="UMS62" s="9"/>
      <c r="UMT62" s="9"/>
      <c r="UMU62" s="9"/>
      <c r="UMV62" s="9"/>
      <c r="UMW62" s="9"/>
      <c r="UMX62" s="9"/>
      <c r="UMY62" s="9"/>
      <c r="UMZ62" s="9"/>
      <c r="UNA62" s="9"/>
      <c r="UNB62" s="9"/>
      <c r="UNC62" s="9"/>
      <c r="UND62" s="9"/>
      <c r="UNE62" s="9"/>
      <c r="UNF62" s="9"/>
      <c r="UNG62" s="9"/>
      <c r="UNH62" s="9"/>
      <c r="UNI62" s="9"/>
      <c r="UNJ62" s="9"/>
      <c r="UNK62" s="9"/>
      <c r="UNL62" s="9"/>
      <c r="UNM62" s="9"/>
      <c r="UNN62" s="9"/>
      <c r="UNO62" s="9"/>
      <c r="UNP62" s="9"/>
      <c r="UNQ62" s="9"/>
      <c r="UNR62" s="9"/>
      <c r="UNS62" s="9"/>
      <c r="UNT62" s="9"/>
      <c r="UNU62" s="9"/>
      <c r="UNV62" s="9"/>
      <c r="UNW62" s="9"/>
      <c r="UNX62" s="9"/>
      <c r="UNY62" s="9"/>
      <c r="UNZ62" s="9"/>
      <c r="UOA62" s="9"/>
      <c r="UOB62" s="9"/>
      <c r="UOC62" s="9"/>
      <c r="UOD62" s="9"/>
      <c r="UOE62" s="9"/>
      <c r="UOF62" s="9"/>
      <c r="UOG62" s="9"/>
      <c r="UOH62" s="9"/>
      <c r="UOI62" s="9"/>
      <c r="UOJ62" s="9"/>
      <c r="UOK62" s="9"/>
      <c r="UOL62" s="9"/>
      <c r="UOM62" s="9"/>
      <c r="UON62" s="9"/>
      <c r="UOO62" s="9"/>
      <c r="UOP62" s="9"/>
      <c r="UOQ62" s="9"/>
      <c r="UOR62" s="9"/>
      <c r="UOS62" s="9"/>
      <c r="UOT62" s="9"/>
      <c r="UOU62" s="9"/>
      <c r="UOV62" s="9"/>
      <c r="UOW62" s="9"/>
      <c r="UOX62" s="9"/>
      <c r="UOY62" s="9"/>
      <c r="UOZ62" s="9"/>
      <c r="UPA62" s="9"/>
      <c r="UPB62" s="9"/>
      <c r="UPC62" s="9"/>
      <c r="UPD62" s="9"/>
      <c r="UPE62" s="9"/>
      <c r="UPF62" s="9"/>
      <c r="UPG62" s="9"/>
      <c r="UPH62" s="9"/>
      <c r="UPI62" s="9"/>
      <c r="UPJ62" s="9"/>
      <c r="UPK62" s="9"/>
      <c r="UPL62" s="9"/>
      <c r="UPM62" s="9"/>
      <c r="UPN62" s="9"/>
      <c r="UPO62" s="9"/>
      <c r="UPP62" s="9"/>
      <c r="UPQ62" s="9"/>
      <c r="UPR62" s="9"/>
      <c r="UPS62" s="9"/>
      <c r="UPT62" s="9"/>
      <c r="UPU62" s="9"/>
      <c r="UPV62" s="9"/>
      <c r="UPW62" s="9"/>
      <c r="UPX62" s="9"/>
      <c r="UPY62" s="9"/>
      <c r="UPZ62" s="9"/>
      <c r="UQA62" s="9"/>
      <c r="UQB62" s="9"/>
      <c r="UQC62" s="9"/>
      <c r="UQD62" s="9"/>
      <c r="UQE62" s="9"/>
      <c r="UQF62" s="9"/>
      <c r="UQG62" s="9"/>
      <c r="UQH62" s="9"/>
      <c r="UQI62" s="9"/>
      <c r="UQJ62" s="9"/>
      <c r="UQK62" s="9"/>
      <c r="UQL62" s="9"/>
      <c r="UQM62" s="9"/>
      <c r="UQN62" s="9"/>
      <c r="UQO62" s="9"/>
      <c r="UQP62" s="9"/>
      <c r="UQQ62" s="9"/>
      <c r="UQR62" s="9"/>
      <c r="UQS62" s="9"/>
      <c r="UQT62" s="9"/>
      <c r="UQU62" s="9"/>
      <c r="UQV62" s="9"/>
      <c r="UQW62" s="9"/>
      <c r="UQX62" s="9"/>
      <c r="UQY62" s="9"/>
      <c r="UQZ62" s="9"/>
      <c r="URA62" s="9"/>
      <c r="URB62" s="9"/>
      <c r="URC62" s="9"/>
      <c r="URD62" s="9"/>
      <c r="URE62" s="9"/>
      <c r="URF62" s="9"/>
      <c r="URG62" s="9"/>
      <c r="URH62" s="9"/>
      <c r="URI62" s="9"/>
      <c r="URJ62" s="9"/>
      <c r="URK62" s="9"/>
      <c r="URL62" s="9"/>
      <c r="URM62" s="9"/>
      <c r="URN62" s="9"/>
      <c r="URO62" s="9"/>
      <c r="URP62" s="9"/>
      <c r="URQ62" s="9"/>
      <c r="URR62" s="9"/>
      <c r="URS62" s="9"/>
      <c r="URT62" s="9"/>
      <c r="URU62" s="9"/>
      <c r="URV62" s="9"/>
      <c r="URW62" s="9"/>
      <c r="URX62" s="9"/>
      <c r="URY62" s="9"/>
      <c r="URZ62" s="9"/>
      <c r="USA62" s="9"/>
      <c r="USB62" s="9"/>
      <c r="USC62" s="9"/>
      <c r="USD62" s="9"/>
      <c r="USE62" s="9"/>
      <c r="USF62" s="9"/>
      <c r="USG62" s="9"/>
      <c r="USH62" s="9"/>
      <c r="USI62" s="9"/>
      <c r="USJ62" s="9"/>
      <c r="USK62" s="9"/>
      <c r="USL62" s="9"/>
      <c r="USM62" s="9"/>
      <c r="USN62" s="9"/>
      <c r="USO62" s="9"/>
      <c r="USP62" s="9"/>
      <c r="USQ62" s="9"/>
      <c r="USR62" s="9"/>
      <c r="USS62" s="9"/>
      <c r="UST62" s="9"/>
      <c r="USU62" s="9"/>
      <c r="USV62" s="9"/>
      <c r="USW62" s="9"/>
      <c r="USX62" s="9"/>
      <c r="USY62" s="9"/>
      <c r="USZ62" s="9"/>
      <c r="UTA62" s="9"/>
      <c r="UTB62" s="9"/>
      <c r="UTC62" s="9"/>
      <c r="UTD62" s="9"/>
      <c r="UTE62" s="9"/>
      <c r="UTF62" s="9"/>
      <c r="UTG62" s="9"/>
      <c r="UTH62" s="9"/>
      <c r="UTI62" s="9"/>
      <c r="UTJ62" s="9"/>
      <c r="UTK62" s="9"/>
      <c r="UTL62" s="9"/>
      <c r="UTM62" s="9"/>
      <c r="UTN62" s="9"/>
      <c r="UTO62" s="9"/>
      <c r="UTP62" s="9"/>
      <c r="UTQ62" s="9"/>
      <c r="UTR62" s="9"/>
      <c r="UTS62" s="9"/>
      <c r="UTT62" s="9"/>
      <c r="UTU62" s="9"/>
      <c r="UTV62" s="9"/>
      <c r="UTW62" s="9"/>
      <c r="UTX62" s="9"/>
      <c r="UTY62" s="9"/>
      <c r="UTZ62" s="9"/>
      <c r="UUA62" s="9"/>
      <c r="UUB62" s="9"/>
      <c r="UUC62" s="9"/>
      <c r="UUD62" s="9"/>
      <c r="UUE62" s="9"/>
      <c r="UUF62" s="9"/>
      <c r="UUG62" s="9"/>
      <c r="UUH62" s="9"/>
      <c r="UUI62" s="9"/>
      <c r="UUJ62" s="9"/>
      <c r="UUK62" s="9"/>
      <c r="UUL62" s="9"/>
      <c r="UUM62" s="9"/>
      <c r="UUN62" s="9"/>
      <c r="UUO62" s="9"/>
      <c r="UUP62" s="9"/>
      <c r="UUQ62" s="9"/>
      <c r="UUR62" s="9"/>
      <c r="UUS62" s="9"/>
      <c r="UUT62" s="9"/>
      <c r="UUU62" s="9"/>
      <c r="UUV62" s="9"/>
      <c r="UUW62" s="9"/>
      <c r="UUX62" s="9"/>
      <c r="UUY62" s="9"/>
      <c r="UUZ62" s="9"/>
      <c r="UVA62" s="9"/>
      <c r="UVB62" s="9"/>
      <c r="UVC62" s="9"/>
      <c r="UVD62" s="9"/>
      <c r="UVE62" s="9"/>
      <c r="UVF62" s="9"/>
      <c r="UVG62" s="9"/>
      <c r="UVH62" s="9"/>
      <c r="UVI62" s="9"/>
      <c r="UVJ62" s="9"/>
      <c r="UVK62" s="9"/>
      <c r="UVL62" s="9"/>
      <c r="UVM62" s="9"/>
      <c r="UVN62" s="9"/>
      <c r="UVO62" s="9"/>
      <c r="UVP62" s="9"/>
      <c r="UVQ62" s="9"/>
      <c r="UVR62" s="9"/>
      <c r="UVS62" s="9"/>
      <c r="UVT62" s="9"/>
      <c r="UVU62" s="9"/>
      <c r="UVV62" s="9"/>
      <c r="UVW62" s="9"/>
      <c r="UVX62" s="9"/>
      <c r="UVY62" s="9"/>
      <c r="UVZ62" s="9"/>
      <c r="UWA62" s="9"/>
      <c r="UWB62" s="9"/>
      <c r="UWC62" s="9"/>
      <c r="UWD62" s="9"/>
      <c r="UWE62" s="9"/>
      <c r="UWF62" s="9"/>
      <c r="UWG62" s="9"/>
      <c r="UWH62" s="9"/>
      <c r="UWI62" s="9"/>
      <c r="UWJ62" s="9"/>
      <c r="UWK62" s="9"/>
      <c r="UWL62" s="9"/>
      <c r="UWM62" s="9"/>
      <c r="UWN62" s="9"/>
      <c r="UWO62" s="9"/>
      <c r="UWP62" s="9"/>
      <c r="UWQ62" s="9"/>
      <c r="UWR62" s="9"/>
      <c r="UWS62" s="9"/>
      <c r="UWT62" s="9"/>
      <c r="UWU62" s="9"/>
      <c r="UWV62" s="9"/>
      <c r="UWW62" s="9"/>
      <c r="UWX62" s="9"/>
      <c r="UWY62" s="9"/>
      <c r="UWZ62" s="9"/>
      <c r="UXA62" s="9"/>
      <c r="UXB62" s="9"/>
      <c r="UXC62" s="9"/>
      <c r="UXD62" s="9"/>
      <c r="UXE62" s="9"/>
      <c r="UXF62" s="9"/>
      <c r="UXG62" s="9"/>
      <c r="UXH62" s="9"/>
      <c r="UXI62" s="9"/>
      <c r="UXJ62" s="9"/>
      <c r="UXK62" s="9"/>
      <c r="UXL62" s="9"/>
      <c r="UXM62" s="9"/>
      <c r="UXN62" s="9"/>
      <c r="UXO62" s="9"/>
      <c r="UXP62" s="9"/>
      <c r="UXQ62" s="9"/>
      <c r="UXR62" s="9"/>
      <c r="UXS62" s="9"/>
      <c r="UXT62" s="9"/>
      <c r="UXU62" s="9"/>
      <c r="UXV62" s="9"/>
      <c r="UXW62" s="9"/>
      <c r="UXX62" s="9"/>
      <c r="UXY62" s="9"/>
      <c r="UXZ62" s="9"/>
      <c r="UYA62" s="9"/>
      <c r="UYB62" s="9"/>
      <c r="UYC62" s="9"/>
      <c r="UYD62" s="9"/>
      <c r="UYE62" s="9"/>
      <c r="UYF62" s="9"/>
      <c r="UYG62" s="9"/>
      <c r="UYH62" s="9"/>
      <c r="UYI62" s="9"/>
      <c r="UYJ62" s="9"/>
      <c r="UYK62" s="9"/>
      <c r="UYL62" s="9"/>
      <c r="UYM62" s="9"/>
      <c r="UYN62" s="9"/>
      <c r="UYO62" s="9"/>
      <c r="UYP62" s="9"/>
      <c r="UYQ62" s="9"/>
      <c r="UYR62" s="9"/>
      <c r="UYS62" s="9"/>
      <c r="UYT62" s="9"/>
      <c r="UYU62" s="9"/>
      <c r="UYV62" s="9"/>
      <c r="UYW62" s="9"/>
      <c r="UYX62" s="9"/>
      <c r="UYY62" s="9"/>
      <c r="UYZ62" s="9"/>
      <c r="UZA62" s="9"/>
      <c r="UZB62" s="9"/>
      <c r="UZC62" s="9"/>
      <c r="UZD62" s="9"/>
      <c r="UZE62" s="9"/>
      <c r="UZF62" s="9"/>
      <c r="UZG62" s="9"/>
      <c r="UZH62" s="9"/>
      <c r="UZI62" s="9"/>
      <c r="UZJ62" s="9"/>
      <c r="UZK62" s="9"/>
      <c r="UZL62" s="9"/>
      <c r="UZM62" s="9"/>
      <c r="UZN62" s="9"/>
      <c r="UZO62" s="9"/>
      <c r="UZP62" s="9"/>
      <c r="UZQ62" s="9"/>
      <c r="UZR62" s="9"/>
      <c r="UZS62" s="9"/>
      <c r="UZT62" s="9"/>
      <c r="UZU62" s="9"/>
      <c r="UZV62" s="9"/>
      <c r="UZW62" s="9"/>
      <c r="UZX62" s="9"/>
      <c r="UZY62" s="9"/>
      <c r="UZZ62" s="9"/>
      <c r="VAA62" s="9"/>
      <c r="VAB62" s="9"/>
      <c r="VAC62" s="9"/>
      <c r="VAD62" s="9"/>
      <c r="VAE62" s="9"/>
      <c r="VAF62" s="9"/>
      <c r="VAG62" s="9"/>
      <c r="VAH62" s="9"/>
      <c r="VAI62" s="9"/>
      <c r="VAJ62" s="9"/>
      <c r="VAK62" s="9"/>
      <c r="VAL62" s="9"/>
      <c r="VAM62" s="9"/>
      <c r="VAN62" s="9"/>
      <c r="VAO62" s="9"/>
      <c r="VAP62" s="9"/>
      <c r="VAQ62" s="9"/>
      <c r="VAR62" s="9"/>
      <c r="VAS62" s="9"/>
      <c r="VAT62" s="9"/>
      <c r="VAU62" s="9"/>
      <c r="VAV62" s="9"/>
      <c r="VAW62" s="9"/>
      <c r="VAX62" s="9"/>
      <c r="VAY62" s="9"/>
      <c r="VAZ62" s="9"/>
      <c r="VBA62" s="9"/>
      <c r="VBB62" s="9"/>
      <c r="VBC62" s="9"/>
      <c r="VBD62" s="9"/>
      <c r="VBE62" s="9"/>
      <c r="VBF62" s="9"/>
      <c r="VBG62" s="9"/>
      <c r="VBH62" s="9"/>
      <c r="VBI62" s="9"/>
      <c r="VBJ62" s="9"/>
      <c r="VBK62" s="9"/>
      <c r="VBL62" s="9"/>
      <c r="VBM62" s="9"/>
      <c r="VBN62" s="9"/>
      <c r="VBO62" s="9"/>
      <c r="VBP62" s="9"/>
      <c r="VBQ62" s="9"/>
      <c r="VBR62" s="9"/>
      <c r="VBS62" s="9"/>
      <c r="VBT62" s="9"/>
      <c r="VBU62" s="9"/>
      <c r="VBV62" s="9"/>
      <c r="VBW62" s="9"/>
      <c r="VBX62" s="9"/>
      <c r="VBY62" s="9"/>
      <c r="VBZ62" s="9"/>
      <c r="VCA62" s="9"/>
      <c r="VCB62" s="9"/>
      <c r="VCC62" s="9"/>
      <c r="VCD62" s="9"/>
      <c r="VCE62" s="9"/>
      <c r="VCF62" s="9"/>
      <c r="VCG62" s="9"/>
      <c r="VCH62" s="9"/>
      <c r="VCI62" s="9"/>
      <c r="VCJ62" s="9"/>
      <c r="VCK62" s="9"/>
      <c r="VCL62" s="9"/>
      <c r="VCM62" s="9"/>
      <c r="VCN62" s="9"/>
      <c r="VCO62" s="9"/>
      <c r="VCP62" s="9"/>
      <c r="VCQ62" s="9"/>
      <c r="VCR62" s="9"/>
      <c r="VCS62" s="9"/>
      <c r="VCT62" s="9"/>
      <c r="VCU62" s="9"/>
      <c r="VCV62" s="9"/>
      <c r="VCW62" s="9"/>
      <c r="VCX62" s="9"/>
      <c r="VCY62" s="9"/>
      <c r="VCZ62" s="9"/>
      <c r="VDA62" s="9"/>
      <c r="VDB62" s="9"/>
      <c r="VDC62" s="9"/>
      <c r="VDD62" s="9"/>
      <c r="VDE62" s="9"/>
      <c r="VDF62" s="9"/>
      <c r="VDG62" s="9"/>
      <c r="VDH62" s="9"/>
      <c r="VDI62" s="9"/>
      <c r="VDJ62" s="9"/>
      <c r="VDK62" s="9"/>
      <c r="VDL62" s="9"/>
      <c r="VDM62" s="9"/>
      <c r="VDN62" s="9"/>
      <c r="VDO62" s="9"/>
      <c r="VDP62" s="9"/>
      <c r="VDQ62" s="9"/>
      <c r="VDR62" s="9"/>
      <c r="VDS62" s="9"/>
      <c r="VDT62" s="9"/>
      <c r="VDU62" s="9"/>
      <c r="VDV62" s="9"/>
      <c r="VDW62" s="9"/>
      <c r="VDX62" s="9"/>
      <c r="VDY62" s="9"/>
      <c r="VDZ62" s="9"/>
      <c r="VEA62" s="9"/>
      <c r="VEB62" s="9"/>
      <c r="VEC62" s="9"/>
      <c r="VED62" s="9"/>
      <c r="VEE62" s="9"/>
      <c r="VEF62" s="9"/>
      <c r="VEG62" s="9"/>
      <c r="VEH62" s="9"/>
      <c r="VEI62" s="9"/>
      <c r="VEJ62" s="9"/>
      <c r="VEK62" s="9"/>
      <c r="VEL62" s="9"/>
      <c r="VEM62" s="9"/>
      <c r="VEN62" s="9"/>
      <c r="VEO62" s="9"/>
      <c r="VEP62" s="9"/>
      <c r="VEQ62" s="9"/>
      <c r="VER62" s="9"/>
      <c r="VES62" s="9"/>
      <c r="VET62" s="9"/>
      <c r="VEU62" s="9"/>
      <c r="VEV62" s="9"/>
      <c r="VEW62" s="9"/>
      <c r="VEX62" s="9"/>
      <c r="VEY62" s="9"/>
      <c r="VEZ62" s="9"/>
      <c r="VFA62" s="9"/>
      <c r="VFB62" s="9"/>
      <c r="VFC62" s="9"/>
      <c r="VFD62" s="9"/>
      <c r="VFE62" s="9"/>
      <c r="VFF62" s="9"/>
      <c r="VFG62" s="9"/>
      <c r="VFH62" s="9"/>
      <c r="VFI62" s="9"/>
      <c r="VFJ62" s="9"/>
      <c r="VFK62" s="9"/>
      <c r="VFL62" s="9"/>
      <c r="VFM62" s="9"/>
      <c r="VFN62" s="9"/>
      <c r="VFO62" s="9"/>
      <c r="VFP62" s="9"/>
      <c r="VFQ62" s="9"/>
      <c r="VFR62" s="9"/>
      <c r="VFS62" s="9"/>
      <c r="VFT62" s="9"/>
      <c r="VFU62" s="9"/>
      <c r="VFV62" s="9"/>
      <c r="VFW62" s="9"/>
      <c r="VFX62" s="9"/>
      <c r="VFY62" s="9"/>
      <c r="VFZ62" s="9"/>
      <c r="VGA62" s="9"/>
      <c r="VGB62" s="9"/>
      <c r="VGC62" s="9"/>
      <c r="VGD62" s="9"/>
      <c r="VGE62" s="9"/>
      <c r="VGF62" s="9"/>
      <c r="VGG62" s="9"/>
      <c r="VGH62" s="9"/>
      <c r="VGI62" s="9"/>
      <c r="VGJ62" s="9"/>
      <c r="VGK62" s="9"/>
      <c r="VGL62" s="9"/>
      <c r="VGM62" s="9"/>
      <c r="VGN62" s="9"/>
      <c r="VGO62" s="9"/>
      <c r="VGP62" s="9"/>
      <c r="VGQ62" s="9"/>
      <c r="VGR62" s="9"/>
      <c r="VGS62" s="9"/>
      <c r="VGT62" s="9"/>
      <c r="VGU62" s="9"/>
      <c r="VGV62" s="9"/>
      <c r="VGW62" s="9"/>
      <c r="VGX62" s="9"/>
      <c r="VGY62" s="9"/>
      <c r="VGZ62" s="9"/>
      <c r="VHA62" s="9"/>
      <c r="VHB62" s="9"/>
      <c r="VHC62" s="9"/>
      <c r="VHD62" s="9"/>
      <c r="VHE62" s="9"/>
      <c r="VHF62" s="9"/>
      <c r="VHG62" s="9"/>
      <c r="VHH62" s="9"/>
      <c r="VHI62" s="9"/>
      <c r="VHJ62" s="9"/>
      <c r="VHK62" s="9"/>
      <c r="VHL62" s="9"/>
      <c r="VHM62" s="9"/>
      <c r="VHN62" s="9"/>
      <c r="VHO62" s="9"/>
      <c r="VHP62" s="9"/>
      <c r="VHQ62" s="9"/>
      <c r="VHR62" s="9"/>
      <c r="VHS62" s="9"/>
      <c r="VHT62" s="9"/>
      <c r="VHU62" s="9"/>
      <c r="VHV62" s="9"/>
      <c r="VHW62" s="9"/>
      <c r="VHX62" s="9"/>
      <c r="VHY62" s="9"/>
      <c r="VHZ62" s="9"/>
      <c r="VIA62" s="9"/>
      <c r="VIB62" s="9"/>
      <c r="VIC62" s="9"/>
      <c r="VID62" s="9"/>
      <c r="VIE62" s="9"/>
      <c r="VIF62" s="9"/>
      <c r="VIG62" s="9"/>
      <c r="VIH62" s="9"/>
      <c r="VII62" s="9"/>
      <c r="VIJ62" s="9"/>
      <c r="VIK62" s="9"/>
      <c r="VIL62" s="9"/>
      <c r="VIM62" s="9"/>
      <c r="VIN62" s="9"/>
      <c r="VIO62" s="9"/>
      <c r="VIP62" s="9"/>
      <c r="VIQ62" s="9"/>
      <c r="VIR62" s="9"/>
      <c r="VIS62" s="9"/>
      <c r="VIT62" s="9"/>
      <c r="VIU62" s="9"/>
      <c r="VIV62" s="9"/>
      <c r="VIW62" s="9"/>
      <c r="VIX62" s="9"/>
      <c r="VIY62" s="9"/>
      <c r="VIZ62" s="9"/>
      <c r="VJA62" s="9"/>
      <c r="VJB62" s="9"/>
      <c r="VJC62" s="9"/>
      <c r="VJD62" s="9"/>
      <c r="VJE62" s="9"/>
      <c r="VJF62" s="9"/>
      <c r="VJG62" s="9"/>
      <c r="VJH62" s="9"/>
      <c r="VJI62" s="9"/>
      <c r="VJJ62" s="9"/>
      <c r="VJK62" s="9"/>
      <c r="VJL62" s="9"/>
      <c r="VJM62" s="9"/>
      <c r="VJN62" s="9"/>
      <c r="VJO62" s="9"/>
      <c r="VJP62" s="9"/>
      <c r="VJQ62" s="9"/>
      <c r="VJR62" s="9"/>
      <c r="VJS62" s="9"/>
      <c r="VJT62" s="9"/>
      <c r="VJU62" s="9"/>
      <c r="VJV62" s="9"/>
      <c r="VJW62" s="9"/>
      <c r="VJX62" s="9"/>
      <c r="VJY62" s="9"/>
      <c r="VJZ62" s="9"/>
      <c r="VKA62" s="9"/>
      <c r="VKB62" s="9"/>
      <c r="VKC62" s="9"/>
      <c r="VKD62" s="9"/>
      <c r="VKE62" s="9"/>
      <c r="VKF62" s="9"/>
      <c r="VKG62" s="9"/>
      <c r="VKH62" s="9"/>
      <c r="VKI62" s="9"/>
      <c r="VKJ62" s="9"/>
      <c r="VKK62" s="9"/>
      <c r="VKL62" s="9"/>
      <c r="VKM62" s="9"/>
      <c r="VKN62" s="9"/>
      <c r="VKO62" s="9"/>
      <c r="VKP62" s="9"/>
      <c r="VKQ62" s="9"/>
      <c r="VKR62" s="9"/>
      <c r="VKS62" s="9"/>
      <c r="VKT62" s="9"/>
      <c r="VKU62" s="9"/>
      <c r="VKV62" s="9"/>
      <c r="VKW62" s="9"/>
      <c r="VKX62" s="9"/>
      <c r="VKY62" s="9"/>
      <c r="VKZ62" s="9"/>
      <c r="VLA62" s="9"/>
      <c r="VLB62" s="9"/>
      <c r="VLC62" s="9"/>
      <c r="VLD62" s="9"/>
      <c r="VLE62" s="9"/>
      <c r="VLF62" s="9"/>
      <c r="VLG62" s="9"/>
      <c r="VLH62" s="9"/>
      <c r="VLI62" s="9"/>
      <c r="VLJ62" s="9"/>
      <c r="VLK62" s="9"/>
      <c r="VLL62" s="9"/>
      <c r="VLM62" s="9"/>
      <c r="VLN62" s="9"/>
      <c r="VLO62" s="9"/>
      <c r="VLP62" s="9"/>
      <c r="VLQ62" s="9"/>
      <c r="VLR62" s="9"/>
      <c r="VLS62" s="9"/>
      <c r="VLT62" s="9"/>
      <c r="VLU62" s="9"/>
      <c r="VLV62" s="9"/>
      <c r="VLW62" s="9"/>
      <c r="VLX62" s="9"/>
      <c r="VLY62" s="9"/>
      <c r="VLZ62" s="9"/>
      <c r="VMA62" s="9"/>
      <c r="VMB62" s="9"/>
      <c r="VMC62" s="9"/>
      <c r="VMD62" s="9"/>
      <c r="VME62" s="9"/>
      <c r="VMF62" s="9"/>
      <c r="VMG62" s="9"/>
      <c r="VMH62" s="9"/>
      <c r="VMI62" s="9"/>
      <c r="VMJ62" s="9"/>
      <c r="VMK62" s="9"/>
      <c r="VML62" s="9"/>
      <c r="VMM62" s="9"/>
      <c r="VMN62" s="9"/>
      <c r="VMO62" s="9"/>
      <c r="VMP62" s="9"/>
      <c r="VMQ62" s="9"/>
      <c r="VMR62" s="9"/>
      <c r="VMS62" s="9"/>
      <c r="VMT62" s="9"/>
      <c r="VMU62" s="9"/>
      <c r="VMV62" s="9"/>
      <c r="VMW62" s="9"/>
      <c r="VMX62" s="9"/>
      <c r="VMY62" s="9"/>
      <c r="VMZ62" s="9"/>
      <c r="VNA62" s="9"/>
      <c r="VNB62" s="9"/>
      <c r="VNC62" s="9"/>
      <c r="VND62" s="9"/>
      <c r="VNE62" s="9"/>
      <c r="VNF62" s="9"/>
      <c r="VNG62" s="9"/>
      <c r="VNH62" s="9"/>
      <c r="VNI62" s="9"/>
      <c r="VNJ62" s="9"/>
      <c r="VNK62" s="9"/>
      <c r="VNL62" s="9"/>
      <c r="VNM62" s="9"/>
      <c r="VNN62" s="9"/>
      <c r="VNO62" s="9"/>
      <c r="VNP62" s="9"/>
      <c r="VNQ62" s="9"/>
      <c r="VNR62" s="9"/>
      <c r="VNS62" s="9"/>
      <c r="VNT62" s="9"/>
      <c r="VNU62" s="9"/>
      <c r="VNV62" s="9"/>
      <c r="VNW62" s="9"/>
      <c r="VNX62" s="9"/>
      <c r="VNY62" s="9"/>
      <c r="VNZ62" s="9"/>
      <c r="VOA62" s="9"/>
      <c r="VOB62" s="9"/>
      <c r="VOC62" s="9"/>
      <c r="VOD62" s="9"/>
      <c r="VOE62" s="9"/>
      <c r="VOF62" s="9"/>
      <c r="VOG62" s="9"/>
      <c r="VOH62" s="9"/>
      <c r="VOI62" s="9"/>
      <c r="VOJ62" s="9"/>
      <c r="VOK62" s="9"/>
      <c r="VOL62" s="9"/>
      <c r="VOM62" s="9"/>
      <c r="VON62" s="9"/>
      <c r="VOO62" s="9"/>
      <c r="VOP62" s="9"/>
      <c r="VOQ62" s="9"/>
      <c r="VOR62" s="9"/>
      <c r="VOS62" s="9"/>
      <c r="VOT62" s="9"/>
      <c r="VOU62" s="9"/>
      <c r="VOV62" s="9"/>
      <c r="VOW62" s="9"/>
      <c r="VOX62" s="9"/>
      <c r="VOY62" s="9"/>
      <c r="VOZ62" s="9"/>
      <c r="VPA62" s="9"/>
      <c r="VPB62" s="9"/>
      <c r="VPC62" s="9"/>
      <c r="VPD62" s="9"/>
      <c r="VPE62" s="9"/>
      <c r="VPF62" s="9"/>
      <c r="VPG62" s="9"/>
      <c r="VPH62" s="9"/>
      <c r="VPI62" s="9"/>
      <c r="VPJ62" s="9"/>
      <c r="VPK62" s="9"/>
      <c r="VPL62" s="9"/>
      <c r="VPM62" s="9"/>
      <c r="VPN62" s="9"/>
      <c r="VPO62" s="9"/>
      <c r="VPP62" s="9"/>
      <c r="VPQ62" s="9"/>
      <c r="VPR62" s="9"/>
      <c r="VPS62" s="9"/>
      <c r="VPT62" s="9"/>
      <c r="VPU62" s="9"/>
      <c r="VPV62" s="9"/>
      <c r="VPW62" s="9"/>
      <c r="VPX62" s="9"/>
      <c r="VPY62" s="9"/>
      <c r="VPZ62" s="9"/>
      <c r="VQA62" s="9"/>
      <c r="VQB62" s="9"/>
      <c r="VQC62" s="9"/>
      <c r="VQD62" s="9"/>
      <c r="VQE62" s="9"/>
      <c r="VQF62" s="9"/>
      <c r="VQG62" s="9"/>
      <c r="VQH62" s="9"/>
      <c r="VQI62" s="9"/>
      <c r="VQJ62" s="9"/>
      <c r="VQK62" s="9"/>
      <c r="VQL62" s="9"/>
      <c r="VQM62" s="9"/>
      <c r="VQN62" s="9"/>
      <c r="VQO62" s="9"/>
      <c r="VQP62" s="9"/>
      <c r="VQQ62" s="9"/>
      <c r="VQR62" s="9"/>
      <c r="VQS62" s="9"/>
      <c r="VQT62" s="9"/>
      <c r="VQU62" s="9"/>
      <c r="VQV62" s="9"/>
      <c r="VQW62" s="9"/>
      <c r="VQX62" s="9"/>
      <c r="VQY62" s="9"/>
      <c r="VQZ62" s="9"/>
      <c r="VRA62" s="9"/>
      <c r="VRB62" s="9"/>
      <c r="VRC62" s="9"/>
      <c r="VRD62" s="9"/>
      <c r="VRE62" s="9"/>
      <c r="VRF62" s="9"/>
      <c r="VRG62" s="9"/>
      <c r="VRH62" s="9"/>
      <c r="VRI62" s="9"/>
      <c r="VRJ62" s="9"/>
      <c r="VRK62" s="9"/>
      <c r="VRL62" s="9"/>
      <c r="VRM62" s="9"/>
      <c r="VRN62" s="9"/>
      <c r="VRO62" s="9"/>
      <c r="VRP62" s="9"/>
      <c r="VRQ62" s="9"/>
      <c r="VRR62" s="9"/>
      <c r="VRS62" s="9"/>
      <c r="VRT62" s="9"/>
      <c r="VRU62" s="9"/>
      <c r="VRV62" s="9"/>
      <c r="VRW62" s="9"/>
      <c r="VRX62" s="9"/>
      <c r="VRY62" s="9"/>
      <c r="VRZ62" s="9"/>
      <c r="VSA62" s="9"/>
      <c r="VSB62" s="9"/>
      <c r="VSC62" s="9"/>
      <c r="VSD62" s="9"/>
      <c r="VSE62" s="9"/>
      <c r="VSF62" s="9"/>
      <c r="VSG62" s="9"/>
      <c r="VSH62" s="9"/>
      <c r="VSI62" s="9"/>
      <c r="VSJ62" s="9"/>
      <c r="VSK62" s="9"/>
      <c r="VSL62" s="9"/>
      <c r="VSM62" s="9"/>
      <c r="VSN62" s="9"/>
      <c r="VSO62" s="9"/>
      <c r="VSP62" s="9"/>
      <c r="VSQ62" s="9"/>
      <c r="VSR62" s="9"/>
      <c r="VSS62" s="9"/>
      <c r="VST62" s="9"/>
      <c r="VSU62" s="9"/>
      <c r="VSV62" s="9"/>
      <c r="VSW62" s="9"/>
      <c r="VSX62" s="9"/>
      <c r="VSY62" s="9"/>
      <c r="VSZ62" s="9"/>
      <c r="VTA62" s="9"/>
      <c r="VTB62" s="9"/>
      <c r="VTC62" s="9"/>
      <c r="VTD62" s="9"/>
      <c r="VTE62" s="9"/>
      <c r="VTF62" s="9"/>
      <c r="VTG62" s="9"/>
      <c r="VTH62" s="9"/>
      <c r="VTI62" s="9"/>
      <c r="VTJ62" s="9"/>
      <c r="VTK62" s="9"/>
      <c r="VTL62" s="9"/>
      <c r="VTM62" s="9"/>
      <c r="VTN62" s="9"/>
      <c r="VTO62" s="9"/>
      <c r="VTP62" s="9"/>
      <c r="VTQ62" s="9"/>
      <c r="VTR62" s="9"/>
      <c r="VTS62" s="9"/>
      <c r="VTT62" s="9"/>
      <c r="VTU62" s="9"/>
      <c r="VTV62" s="9"/>
      <c r="VTW62" s="9"/>
      <c r="VTX62" s="9"/>
      <c r="VTY62" s="9"/>
      <c r="VTZ62" s="9"/>
      <c r="VUA62" s="9"/>
      <c r="VUB62" s="9"/>
      <c r="VUC62" s="9"/>
      <c r="VUD62" s="9"/>
      <c r="VUE62" s="9"/>
      <c r="VUF62" s="9"/>
      <c r="VUG62" s="9"/>
      <c r="VUH62" s="9"/>
      <c r="VUI62" s="9"/>
      <c r="VUJ62" s="9"/>
      <c r="VUK62" s="9"/>
      <c r="VUL62" s="9"/>
      <c r="VUM62" s="9"/>
      <c r="VUN62" s="9"/>
      <c r="VUO62" s="9"/>
      <c r="VUP62" s="9"/>
      <c r="VUQ62" s="9"/>
      <c r="VUR62" s="9"/>
      <c r="VUS62" s="9"/>
      <c r="VUT62" s="9"/>
      <c r="VUU62" s="9"/>
      <c r="VUV62" s="9"/>
      <c r="VUW62" s="9"/>
      <c r="VUX62" s="9"/>
      <c r="VUY62" s="9"/>
      <c r="VUZ62" s="9"/>
      <c r="VVA62" s="9"/>
      <c r="VVB62" s="9"/>
      <c r="VVC62" s="9"/>
      <c r="VVD62" s="9"/>
      <c r="VVE62" s="9"/>
      <c r="VVF62" s="9"/>
      <c r="VVG62" s="9"/>
      <c r="VVH62" s="9"/>
      <c r="VVI62" s="9"/>
      <c r="VVJ62" s="9"/>
      <c r="VVK62" s="9"/>
      <c r="VVL62" s="9"/>
      <c r="VVM62" s="9"/>
      <c r="VVN62" s="9"/>
      <c r="VVO62" s="9"/>
      <c r="VVP62" s="9"/>
      <c r="VVQ62" s="9"/>
      <c r="VVR62" s="9"/>
      <c r="VVS62" s="9"/>
      <c r="VVT62" s="9"/>
      <c r="VVU62" s="9"/>
      <c r="VVV62" s="9"/>
      <c r="VVW62" s="9"/>
      <c r="VVX62" s="9"/>
      <c r="VVY62" s="9"/>
      <c r="VVZ62" s="9"/>
      <c r="VWA62" s="9"/>
      <c r="VWB62" s="9"/>
      <c r="VWC62" s="9"/>
      <c r="VWD62" s="9"/>
      <c r="VWE62" s="9"/>
      <c r="VWF62" s="9"/>
      <c r="VWG62" s="9"/>
      <c r="VWH62" s="9"/>
      <c r="VWI62" s="9"/>
      <c r="VWJ62" s="9"/>
      <c r="VWK62" s="9"/>
      <c r="VWL62" s="9"/>
      <c r="VWM62" s="9"/>
      <c r="VWN62" s="9"/>
      <c r="VWO62" s="9"/>
      <c r="VWP62" s="9"/>
      <c r="VWQ62" s="9"/>
      <c r="VWR62" s="9"/>
      <c r="VWS62" s="9"/>
      <c r="VWT62" s="9"/>
      <c r="VWU62" s="9"/>
      <c r="VWV62" s="9"/>
      <c r="VWW62" s="9"/>
      <c r="VWX62" s="9"/>
      <c r="VWY62" s="9"/>
      <c r="VWZ62" s="9"/>
      <c r="VXA62" s="9"/>
      <c r="VXB62" s="9"/>
      <c r="VXC62" s="9"/>
      <c r="VXD62" s="9"/>
      <c r="VXE62" s="9"/>
      <c r="VXF62" s="9"/>
      <c r="VXG62" s="9"/>
      <c r="VXH62" s="9"/>
      <c r="VXI62" s="9"/>
      <c r="VXJ62" s="9"/>
      <c r="VXK62" s="9"/>
      <c r="VXL62" s="9"/>
      <c r="VXM62" s="9"/>
      <c r="VXN62" s="9"/>
      <c r="VXO62" s="9"/>
      <c r="VXP62" s="9"/>
      <c r="VXQ62" s="9"/>
      <c r="VXR62" s="9"/>
      <c r="VXS62" s="9"/>
      <c r="VXT62" s="9"/>
      <c r="VXU62" s="9"/>
      <c r="VXV62" s="9"/>
      <c r="VXW62" s="9"/>
      <c r="VXX62" s="9"/>
      <c r="VXY62" s="9"/>
      <c r="VXZ62" s="9"/>
      <c r="VYA62" s="9"/>
      <c r="VYB62" s="9"/>
      <c r="VYC62" s="9"/>
      <c r="VYD62" s="9"/>
      <c r="VYE62" s="9"/>
      <c r="VYF62" s="9"/>
      <c r="VYG62" s="9"/>
      <c r="VYH62" s="9"/>
      <c r="VYI62" s="9"/>
      <c r="VYJ62" s="9"/>
      <c r="VYK62" s="9"/>
      <c r="VYL62" s="9"/>
      <c r="VYM62" s="9"/>
      <c r="VYN62" s="9"/>
      <c r="VYO62" s="9"/>
      <c r="VYP62" s="9"/>
      <c r="VYQ62" s="9"/>
      <c r="VYR62" s="9"/>
      <c r="VYS62" s="9"/>
      <c r="VYT62" s="9"/>
      <c r="VYU62" s="9"/>
      <c r="VYV62" s="9"/>
      <c r="VYW62" s="9"/>
      <c r="VYX62" s="9"/>
      <c r="VYY62" s="9"/>
      <c r="VYZ62" s="9"/>
      <c r="VZA62" s="9"/>
      <c r="VZB62" s="9"/>
      <c r="VZC62" s="9"/>
      <c r="VZD62" s="9"/>
      <c r="VZE62" s="9"/>
      <c r="VZF62" s="9"/>
      <c r="VZG62" s="9"/>
      <c r="VZH62" s="9"/>
      <c r="VZI62" s="9"/>
      <c r="VZJ62" s="9"/>
      <c r="VZK62" s="9"/>
      <c r="VZL62" s="9"/>
      <c r="VZM62" s="9"/>
      <c r="VZN62" s="9"/>
      <c r="VZO62" s="9"/>
      <c r="VZP62" s="9"/>
      <c r="VZQ62" s="9"/>
      <c r="VZR62" s="9"/>
      <c r="VZS62" s="9"/>
      <c r="VZT62" s="9"/>
      <c r="VZU62" s="9"/>
      <c r="VZV62" s="9"/>
      <c r="VZW62" s="9"/>
      <c r="VZX62" s="9"/>
      <c r="VZY62" s="9"/>
      <c r="VZZ62" s="9"/>
      <c r="WAA62" s="9"/>
      <c r="WAB62" s="9"/>
      <c r="WAC62" s="9"/>
      <c r="WAD62" s="9"/>
      <c r="WAE62" s="9"/>
      <c r="WAF62" s="9"/>
      <c r="WAG62" s="9"/>
      <c r="WAH62" s="9"/>
      <c r="WAI62" s="9"/>
      <c r="WAJ62" s="9"/>
      <c r="WAK62" s="9"/>
      <c r="WAL62" s="9"/>
      <c r="WAM62" s="9"/>
      <c r="WAN62" s="9"/>
      <c r="WAO62" s="9"/>
      <c r="WAP62" s="9"/>
      <c r="WAQ62" s="9"/>
      <c r="WAR62" s="9"/>
      <c r="WAS62" s="9"/>
      <c r="WAT62" s="9"/>
      <c r="WAU62" s="9"/>
      <c r="WAV62" s="9"/>
      <c r="WAW62" s="9"/>
      <c r="WAX62" s="9"/>
      <c r="WAY62" s="9"/>
      <c r="WAZ62" s="9"/>
      <c r="WBA62" s="9"/>
      <c r="WBB62" s="9"/>
      <c r="WBC62" s="9"/>
      <c r="WBD62" s="9"/>
      <c r="WBE62" s="9"/>
      <c r="WBF62" s="9"/>
      <c r="WBG62" s="9"/>
      <c r="WBH62" s="9"/>
      <c r="WBI62" s="9"/>
      <c r="WBJ62" s="9"/>
      <c r="WBK62" s="9"/>
      <c r="WBL62" s="9"/>
      <c r="WBM62" s="9"/>
      <c r="WBN62" s="9"/>
      <c r="WBO62" s="9"/>
      <c r="WBP62" s="9"/>
      <c r="WBQ62" s="9"/>
      <c r="WBR62" s="9"/>
      <c r="WBS62" s="9"/>
      <c r="WBT62" s="9"/>
      <c r="WBU62" s="9"/>
      <c r="WBV62" s="9"/>
      <c r="WBW62" s="9"/>
      <c r="WBX62" s="9"/>
      <c r="WBY62" s="9"/>
      <c r="WBZ62" s="9"/>
      <c r="WCA62" s="9"/>
      <c r="WCB62" s="9"/>
      <c r="WCC62" s="9"/>
      <c r="WCD62" s="9"/>
      <c r="WCE62" s="9"/>
      <c r="WCF62" s="9"/>
      <c r="WCG62" s="9"/>
      <c r="WCH62" s="9"/>
      <c r="WCI62" s="9"/>
      <c r="WCJ62" s="9"/>
      <c r="WCK62" s="9"/>
      <c r="WCL62" s="9"/>
      <c r="WCM62" s="9"/>
      <c r="WCN62" s="9"/>
      <c r="WCO62" s="9"/>
      <c r="WCP62" s="9"/>
      <c r="WCQ62" s="9"/>
      <c r="WCR62" s="9"/>
      <c r="WCS62" s="9"/>
      <c r="WCT62" s="9"/>
      <c r="WCU62" s="9"/>
      <c r="WCV62" s="9"/>
      <c r="WCW62" s="9"/>
      <c r="WCX62" s="9"/>
      <c r="WCY62" s="9"/>
      <c r="WCZ62" s="9"/>
      <c r="WDA62" s="9"/>
      <c r="WDB62" s="9"/>
      <c r="WDC62" s="9"/>
      <c r="WDD62" s="9"/>
      <c r="WDE62" s="9"/>
      <c r="WDF62" s="9"/>
      <c r="WDG62" s="9"/>
      <c r="WDH62" s="9"/>
      <c r="WDI62" s="9"/>
      <c r="WDJ62" s="9"/>
      <c r="WDK62" s="9"/>
      <c r="WDL62" s="9"/>
      <c r="WDM62" s="9"/>
      <c r="WDN62" s="9"/>
      <c r="WDO62" s="9"/>
      <c r="WDP62" s="9"/>
      <c r="WDQ62" s="9"/>
      <c r="WDR62" s="9"/>
      <c r="WDS62" s="9"/>
      <c r="WDT62" s="9"/>
      <c r="WDU62" s="9"/>
      <c r="WDV62" s="9"/>
      <c r="WDW62" s="9"/>
      <c r="WDX62" s="9"/>
      <c r="WDY62" s="9"/>
      <c r="WDZ62" s="9"/>
      <c r="WEA62" s="9"/>
      <c r="WEB62" s="9"/>
      <c r="WEC62" s="9"/>
      <c r="WED62" s="9"/>
      <c r="WEE62" s="9"/>
      <c r="WEF62" s="9"/>
      <c r="WEG62" s="9"/>
      <c r="WEH62" s="9"/>
      <c r="WEI62" s="9"/>
      <c r="WEJ62" s="9"/>
      <c r="WEK62" s="9"/>
      <c r="WEL62" s="9"/>
      <c r="WEM62" s="9"/>
      <c r="WEN62" s="9"/>
      <c r="WEO62" s="9"/>
      <c r="WEP62" s="9"/>
      <c r="WEQ62" s="9"/>
      <c r="WER62" s="9"/>
      <c r="WES62" s="9"/>
      <c r="WET62" s="9"/>
      <c r="WEU62" s="9"/>
      <c r="WEV62" s="9"/>
      <c r="WEW62" s="9"/>
      <c r="WEX62" s="9"/>
      <c r="WEY62" s="9"/>
      <c r="WEZ62" s="9"/>
      <c r="WFA62" s="9"/>
      <c r="WFB62" s="9"/>
      <c r="WFC62" s="9"/>
      <c r="WFD62" s="9"/>
      <c r="WFE62" s="9"/>
      <c r="WFF62" s="9"/>
      <c r="WFG62" s="9"/>
      <c r="WFH62" s="9"/>
      <c r="WFI62" s="9"/>
      <c r="WFJ62" s="9"/>
      <c r="WFK62" s="9"/>
      <c r="WFL62" s="9"/>
      <c r="WFM62" s="9"/>
      <c r="WFN62" s="9"/>
      <c r="WFO62" s="9"/>
      <c r="WFP62" s="9"/>
      <c r="WFQ62" s="9"/>
      <c r="WFR62" s="9"/>
      <c r="WFS62" s="9"/>
      <c r="WFT62" s="9"/>
      <c r="WFU62" s="9"/>
      <c r="WFV62" s="9"/>
      <c r="WFW62" s="9"/>
      <c r="WFX62" s="9"/>
      <c r="WFY62" s="9"/>
      <c r="WFZ62" s="9"/>
      <c r="WGA62" s="9"/>
      <c r="WGB62" s="9"/>
      <c r="WGC62" s="9"/>
      <c r="WGD62" s="9"/>
      <c r="WGE62" s="9"/>
      <c r="WGF62" s="9"/>
      <c r="WGG62" s="9"/>
      <c r="WGH62" s="9"/>
      <c r="WGI62" s="9"/>
      <c r="WGJ62" s="9"/>
      <c r="WGK62" s="9"/>
      <c r="WGL62" s="9"/>
      <c r="WGM62" s="9"/>
      <c r="WGN62" s="9"/>
      <c r="WGO62" s="9"/>
      <c r="WGP62" s="9"/>
      <c r="WGQ62" s="9"/>
      <c r="WGR62" s="9"/>
      <c r="WGS62" s="9"/>
      <c r="WGT62" s="9"/>
      <c r="WGU62" s="9"/>
      <c r="WGV62" s="9"/>
      <c r="WGW62" s="9"/>
      <c r="WGX62" s="9"/>
      <c r="WGY62" s="9"/>
      <c r="WGZ62" s="9"/>
      <c r="WHA62" s="9"/>
      <c r="WHB62" s="9"/>
      <c r="WHC62" s="9"/>
      <c r="WHD62" s="9"/>
      <c r="WHE62" s="9"/>
      <c r="WHF62" s="9"/>
      <c r="WHG62" s="9"/>
      <c r="WHH62" s="9"/>
      <c r="WHI62" s="9"/>
      <c r="WHJ62" s="9"/>
      <c r="WHK62" s="9"/>
      <c r="WHL62" s="9"/>
      <c r="WHM62" s="9"/>
      <c r="WHN62" s="9"/>
      <c r="WHO62" s="9"/>
      <c r="WHP62" s="9"/>
      <c r="WHQ62" s="9"/>
      <c r="WHR62" s="9"/>
      <c r="WHS62" s="9"/>
      <c r="WHT62" s="9"/>
      <c r="WHU62" s="9"/>
      <c r="WHV62" s="9"/>
      <c r="WHW62" s="9"/>
      <c r="WHX62" s="9"/>
      <c r="WHY62" s="9"/>
      <c r="WHZ62" s="9"/>
      <c r="WIA62" s="9"/>
      <c r="WIB62" s="9"/>
      <c r="WIC62" s="9"/>
      <c r="WID62" s="9"/>
      <c r="WIE62" s="9"/>
      <c r="WIF62" s="9"/>
      <c r="WIG62" s="9"/>
      <c r="WIH62" s="9"/>
      <c r="WII62" s="9"/>
      <c r="WIJ62" s="9"/>
      <c r="WIK62" s="9"/>
      <c r="WIL62" s="9"/>
      <c r="WIM62" s="9"/>
      <c r="WIN62" s="9"/>
      <c r="WIO62" s="9"/>
      <c r="WIP62" s="9"/>
      <c r="WIQ62" s="9"/>
      <c r="WIR62" s="9"/>
      <c r="WIS62" s="9"/>
      <c r="WIT62" s="9"/>
      <c r="WIU62" s="9"/>
      <c r="WIV62" s="9"/>
      <c r="WIW62" s="9"/>
      <c r="WIX62" s="9"/>
      <c r="WIY62" s="9"/>
      <c r="WIZ62" s="9"/>
      <c r="WJA62" s="9"/>
      <c r="WJB62" s="9"/>
      <c r="WJC62" s="9"/>
      <c r="WJD62" s="9"/>
      <c r="WJE62" s="9"/>
      <c r="WJF62" s="9"/>
      <c r="WJG62" s="9"/>
      <c r="WJH62" s="9"/>
      <c r="WJI62" s="9"/>
      <c r="WJJ62" s="9"/>
      <c r="WJK62" s="9"/>
      <c r="WJL62" s="9"/>
      <c r="WJM62" s="9"/>
      <c r="WJN62" s="9"/>
      <c r="WJO62" s="9"/>
      <c r="WJP62" s="9"/>
      <c r="WJQ62" s="9"/>
      <c r="WJR62" s="9"/>
      <c r="WJS62" s="9"/>
      <c r="WJT62" s="9"/>
      <c r="WJU62" s="9"/>
      <c r="WJV62" s="9"/>
      <c r="WJW62" s="9"/>
      <c r="WJX62" s="9"/>
      <c r="WJY62" s="9"/>
      <c r="WJZ62" s="9"/>
      <c r="WKA62" s="9"/>
      <c r="WKB62" s="9"/>
      <c r="WKC62" s="9"/>
      <c r="WKD62" s="9"/>
      <c r="WKE62" s="9"/>
      <c r="WKF62" s="9"/>
      <c r="WKG62" s="9"/>
      <c r="WKH62" s="9"/>
      <c r="WKI62" s="9"/>
      <c r="WKJ62" s="9"/>
      <c r="WKK62" s="9"/>
      <c r="WKL62" s="9"/>
      <c r="WKM62" s="9"/>
      <c r="WKN62" s="9"/>
      <c r="WKO62" s="9"/>
      <c r="WKP62" s="9"/>
      <c r="WKQ62" s="9"/>
      <c r="WKR62" s="9"/>
      <c r="WKS62" s="9"/>
      <c r="WKT62" s="9"/>
      <c r="WKU62" s="9"/>
      <c r="WKV62" s="9"/>
      <c r="WKW62" s="9"/>
      <c r="WKX62" s="9"/>
      <c r="WKY62" s="9"/>
      <c r="WKZ62" s="9"/>
      <c r="WLA62" s="9"/>
      <c r="WLB62" s="9"/>
      <c r="WLC62" s="9"/>
      <c r="WLD62" s="9"/>
      <c r="WLE62" s="9"/>
      <c r="WLF62" s="9"/>
      <c r="WLG62" s="9"/>
      <c r="WLH62" s="9"/>
      <c r="WLI62" s="9"/>
      <c r="WLJ62" s="9"/>
      <c r="WLK62" s="9"/>
      <c r="WLL62" s="9"/>
      <c r="WLM62" s="9"/>
      <c r="WLN62" s="9"/>
      <c r="WLO62" s="9"/>
      <c r="WLP62" s="9"/>
      <c r="WLQ62" s="9"/>
      <c r="WLR62" s="9"/>
      <c r="WLS62" s="9"/>
      <c r="WLT62" s="9"/>
      <c r="WLU62" s="9"/>
      <c r="WLV62" s="9"/>
      <c r="WLW62" s="9"/>
      <c r="WLX62" s="9"/>
      <c r="WLY62" s="9"/>
      <c r="WLZ62" s="9"/>
      <c r="WMA62" s="9"/>
      <c r="WMB62" s="9"/>
      <c r="WMC62" s="9"/>
      <c r="WMD62" s="9"/>
      <c r="WME62" s="9"/>
      <c r="WMF62" s="9"/>
      <c r="WMG62" s="9"/>
      <c r="WMH62" s="9"/>
      <c r="WMI62" s="9"/>
      <c r="WMJ62" s="9"/>
      <c r="WMK62" s="9"/>
      <c r="WML62" s="9"/>
      <c r="WMM62" s="9"/>
      <c r="WMN62" s="9"/>
      <c r="WMO62" s="9"/>
      <c r="WMP62" s="9"/>
      <c r="WMQ62" s="9"/>
      <c r="WMR62" s="9"/>
      <c r="WMS62" s="9"/>
      <c r="WMT62" s="9"/>
      <c r="WMU62" s="9"/>
      <c r="WMV62" s="9"/>
      <c r="WMW62" s="9"/>
      <c r="WMX62" s="9"/>
      <c r="WMY62" s="9"/>
      <c r="WMZ62" s="9"/>
      <c r="WNA62" s="9"/>
      <c r="WNB62" s="9"/>
      <c r="WNC62" s="9"/>
      <c r="WND62" s="9"/>
      <c r="WNE62" s="9"/>
      <c r="WNF62" s="9"/>
      <c r="WNG62" s="9"/>
      <c r="WNH62" s="9"/>
      <c r="WNI62" s="9"/>
      <c r="WNJ62" s="9"/>
      <c r="WNK62" s="9"/>
      <c r="WNL62" s="9"/>
      <c r="WNM62" s="9"/>
      <c r="WNN62" s="9"/>
      <c r="WNO62" s="9"/>
      <c r="WNP62" s="9"/>
      <c r="WNQ62" s="9"/>
      <c r="WNR62" s="9"/>
      <c r="WNS62" s="9"/>
      <c r="WNT62" s="9"/>
      <c r="WNU62" s="9"/>
      <c r="WNV62" s="9"/>
      <c r="WNW62" s="9"/>
      <c r="WNX62" s="9"/>
      <c r="WNY62" s="9"/>
      <c r="WNZ62" s="9"/>
      <c r="WOA62" s="9"/>
      <c r="WOB62" s="9"/>
      <c r="WOC62" s="9"/>
      <c r="WOD62" s="9"/>
      <c r="WOE62" s="9"/>
      <c r="WOF62" s="9"/>
      <c r="WOG62" s="9"/>
      <c r="WOH62" s="9"/>
      <c r="WOI62" s="9"/>
      <c r="WOJ62" s="9"/>
      <c r="WOK62" s="9"/>
      <c r="WOL62" s="9"/>
      <c r="WOM62" s="9"/>
      <c r="WON62" s="9"/>
      <c r="WOO62" s="9"/>
      <c r="WOP62" s="9"/>
      <c r="WOQ62" s="9"/>
      <c r="WOR62" s="9"/>
      <c r="WOS62" s="9"/>
      <c r="WOT62" s="9"/>
      <c r="WOU62" s="9"/>
      <c r="WOV62" s="9"/>
      <c r="WOW62" s="9"/>
      <c r="WOX62" s="9"/>
      <c r="WOY62" s="9"/>
      <c r="WOZ62" s="9"/>
      <c r="WPA62" s="9"/>
      <c r="WPB62" s="9"/>
      <c r="WPC62" s="9"/>
      <c r="WPD62" s="9"/>
      <c r="WPE62" s="9"/>
      <c r="WPF62" s="9"/>
      <c r="WPG62" s="9"/>
      <c r="WPH62" s="9"/>
      <c r="WPI62" s="9"/>
      <c r="WPJ62" s="9"/>
      <c r="WPK62" s="9"/>
      <c r="WPL62" s="9"/>
      <c r="WPM62" s="9"/>
      <c r="WPN62" s="9"/>
      <c r="WPO62" s="9"/>
      <c r="WPP62" s="9"/>
      <c r="WPQ62" s="9"/>
      <c r="WPR62" s="9"/>
      <c r="WPS62" s="9"/>
      <c r="WPT62" s="9"/>
      <c r="WPU62" s="9"/>
      <c r="WPV62" s="9"/>
      <c r="WPW62" s="9"/>
      <c r="WPX62" s="9"/>
      <c r="WPY62" s="9"/>
      <c r="WPZ62" s="9"/>
      <c r="WQA62" s="9"/>
      <c r="WQB62" s="9"/>
      <c r="WQC62" s="9"/>
      <c r="WQD62" s="9"/>
      <c r="WQE62" s="9"/>
      <c r="WQF62" s="9"/>
      <c r="WQG62" s="9"/>
      <c r="WQH62" s="9"/>
      <c r="WQI62" s="9"/>
      <c r="WQJ62" s="9"/>
      <c r="WQK62" s="9"/>
      <c r="WQL62" s="9"/>
      <c r="WQM62" s="9"/>
      <c r="WQN62" s="9"/>
      <c r="WQO62" s="9"/>
      <c r="WQP62" s="9"/>
      <c r="WQQ62" s="9"/>
      <c r="WQR62" s="9"/>
      <c r="WQS62" s="9"/>
      <c r="WQT62" s="9"/>
      <c r="WQU62" s="9"/>
      <c r="WQV62" s="9"/>
      <c r="WQW62" s="9"/>
      <c r="WQX62" s="9"/>
      <c r="WQY62" s="9"/>
      <c r="WQZ62" s="9"/>
      <c r="WRA62" s="9"/>
      <c r="WRB62" s="9"/>
      <c r="WRC62" s="9"/>
      <c r="WRD62" s="9"/>
      <c r="WRE62" s="9"/>
      <c r="WRF62" s="9"/>
      <c r="WRG62" s="9"/>
      <c r="WRH62" s="9"/>
      <c r="WRI62" s="9"/>
      <c r="WRJ62" s="9"/>
      <c r="WRK62" s="9"/>
      <c r="WRL62" s="9"/>
      <c r="WRM62" s="9"/>
      <c r="WRN62" s="9"/>
      <c r="WRO62" s="9"/>
      <c r="WRP62" s="9"/>
      <c r="WRQ62" s="9"/>
      <c r="WRR62" s="9"/>
      <c r="WRS62" s="9"/>
      <c r="WRT62" s="9"/>
      <c r="WRU62" s="9"/>
      <c r="WRV62" s="9"/>
      <c r="WRW62" s="9"/>
      <c r="WRX62" s="9"/>
      <c r="WRY62" s="9"/>
      <c r="WRZ62" s="9"/>
      <c r="WSA62" s="9"/>
      <c r="WSB62" s="9"/>
      <c r="WSC62" s="9"/>
      <c r="WSD62" s="9"/>
      <c r="WSE62" s="9"/>
      <c r="WSF62" s="9"/>
      <c r="WSG62" s="9"/>
      <c r="WSH62" s="9"/>
      <c r="WSI62" s="9"/>
      <c r="WSJ62" s="9"/>
      <c r="WSK62" s="9"/>
      <c r="WSL62" s="9"/>
      <c r="WSM62" s="9"/>
      <c r="WSN62" s="9"/>
      <c r="WSO62" s="9"/>
      <c r="WSP62" s="9"/>
      <c r="WSQ62" s="9"/>
      <c r="WSR62" s="9"/>
      <c r="WSS62" s="9"/>
      <c r="WST62" s="9"/>
      <c r="WSU62" s="9"/>
      <c r="WSV62" s="9"/>
      <c r="WSW62" s="9"/>
      <c r="WSX62" s="9"/>
      <c r="WSY62" s="9"/>
      <c r="WSZ62" s="9"/>
      <c r="WTA62" s="9"/>
      <c r="WTB62" s="9"/>
      <c r="WTC62" s="9"/>
      <c r="WTD62" s="9"/>
      <c r="WTE62" s="9"/>
      <c r="WTF62" s="9"/>
      <c r="WTG62" s="9"/>
      <c r="WTH62" s="9"/>
      <c r="WTI62" s="9"/>
      <c r="WTJ62" s="9"/>
      <c r="WTK62" s="9"/>
      <c r="WTL62" s="9"/>
      <c r="WTM62" s="9"/>
      <c r="WTN62" s="9"/>
      <c r="WTO62" s="9"/>
      <c r="WTP62" s="9"/>
      <c r="WTQ62" s="9"/>
      <c r="WTR62" s="9"/>
      <c r="WTS62" s="9"/>
      <c r="WTT62" s="9"/>
      <c r="WTU62" s="9"/>
      <c r="WTV62" s="9"/>
      <c r="WTW62" s="9"/>
      <c r="WTX62" s="9"/>
      <c r="WTY62" s="9"/>
      <c r="WTZ62" s="9"/>
      <c r="WUA62" s="9"/>
      <c r="WUB62" s="9"/>
      <c r="WUC62" s="9"/>
      <c r="WUD62" s="9"/>
      <c r="WUE62" s="9"/>
      <c r="WUF62" s="9"/>
      <c r="WUG62" s="9"/>
      <c r="WUH62" s="9"/>
      <c r="WUI62" s="9"/>
      <c r="WUJ62" s="9"/>
      <c r="WUK62" s="9"/>
      <c r="WUL62" s="9"/>
      <c r="WUM62" s="9"/>
      <c r="WUN62" s="9"/>
      <c r="WUO62" s="9"/>
      <c r="WUP62" s="9"/>
      <c r="WUQ62" s="9"/>
      <c r="WUR62" s="9"/>
      <c r="WUS62" s="9"/>
      <c r="WUT62" s="9"/>
      <c r="WUU62" s="9"/>
      <c r="WUV62" s="9"/>
      <c r="WUW62" s="9"/>
      <c r="WUX62" s="9"/>
      <c r="WUY62" s="9"/>
      <c r="WUZ62" s="9"/>
      <c r="WVA62" s="9"/>
      <c r="WVB62" s="9"/>
      <c r="WVC62" s="9"/>
      <c r="WVD62" s="9"/>
      <c r="WVE62" s="9"/>
      <c r="WVF62" s="9"/>
      <c r="WVG62" s="9"/>
      <c r="WVH62" s="9"/>
      <c r="WVI62" s="9"/>
      <c r="WVJ62" s="9"/>
      <c r="WVK62" s="9"/>
      <c r="WVL62" s="9"/>
      <c r="WVM62" s="9"/>
      <c r="WVN62" s="9"/>
      <c r="WVO62" s="9"/>
      <c r="WVP62" s="9"/>
      <c r="WVQ62" s="9"/>
      <c r="WVR62" s="9"/>
      <c r="WVS62" s="9"/>
      <c r="WVT62" s="9"/>
      <c r="WVU62" s="9"/>
      <c r="WVV62" s="9"/>
      <c r="WVW62" s="9"/>
      <c r="WVX62" s="9"/>
      <c r="WVY62" s="9"/>
      <c r="WVZ62" s="9"/>
      <c r="WWA62" s="9"/>
      <c r="WWB62" s="9"/>
      <c r="WWC62" s="9"/>
      <c r="WWD62" s="9"/>
      <c r="WWE62" s="9"/>
      <c r="WWF62" s="9"/>
      <c r="WWG62" s="9"/>
      <c r="WWH62" s="9"/>
      <c r="WWI62" s="9"/>
      <c r="WWJ62" s="9"/>
      <c r="WWK62" s="9"/>
      <c r="WWL62" s="9"/>
      <c r="WWM62" s="9"/>
      <c r="WWN62" s="9"/>
      <c r="WWO62" s="9"/>
      <c r="WWP62" s="9"/>
      <c r="WWQ62" s="9"/>
      <c r="WWR62" s="9"/>
      <c r="WWS62" s="9"/>
      <c r="WWT62" s="9"/>
      <c r="WWU62" s="9"/>
      <c r="WWV62" s="9"/>
      <c r="WWW62" s="9"/>
      <c r="WWX62" s="9"/>
      <c r="WWY62" s="9"/>
      <c r="WWZ62" s="9"/>
      <c r="WXA62" s="9"/>
      <c r="WXB62" s="9"/>
      <c r="WXC62" s="9"/>
      <c r="WXD62" s="9"/>
      <c r="WXE62" s="9"/>
      <c r="WXF62" s="9"/>
      <c r="WXG62" s="9"/>
      <c r="WXH62" s="9"/>
      <c r="WXI62" s="9"/>
      <c r="WXJ62" s="9"/>
      <c r="WXK62" s="9"/>
      <c r="WXL62" s="9"/>
      <c r="WXM62" s="9"/>
      <c r="WXN62" s="9"/>
      <c r="WXO62" s="9"/>
      <c r="WXP62" s="9"/>
      <c r="WXQ62" s="9"/>
      <c r="WXR62" s="9"/>
      <c r="WXS62" s="9"/>
      <c r="WXT62" s="9"/>
      <c r="WXU62" s="9"/>
      <c r="WXV62" s="9"/>
      <c r="WXW62" s="9"/>
      <c r="WXX62" s="9"/>
      <c r="WXY62" s="9"/>
      <c r="WXZ62" s="9"/>
      <c r="WYA62" s="9"/>
      <c r="WYB62" s="9"/>
      <c r="WYC62" s="9"/>
      <c r="WYD62" s="9"/>
      <c r="WYE62" s="9"/>
      <c r="WYF62" s="9"/>
      <c r="WYG62" s="9"/>
      <c r="WYH62" s="9"/>
      <c r="WYI62" s="9"/>
      <c r="WYJ62" s="9"/>
      <c r="WYK62" s="9"/>
      <c r="WYL62" s="9"/>
      <c r="WYM62" s="9"/>
      <c r="WYN62" s="9"/>
      <c r="WYO62" s="9"/>
      <c r="WYP62" s="9"/>
      <c r="WYQ62" s="9"/>
      <c r="WYR62" s="9"/>
      <c r="WYS62" s="9"/>
      <c r="WYT62" s="9"/>
      <c r="WYU62" s="9"/>
      <c r="WYV62" s="9"/>
      <c r="WYW62" s="9"/>
      <c r="WYX62" s="9"/>
      <c r="WYY62" s="9"/>
      <c r="WYZ62" s="9"/>
      <c r="WZA62" s="9"/>
      <c r="WZB62" s="9"/>
      <c r="WZC62" s="9"/>
      <c r="WZD62" s="9"/>
      <c r="WZE62" s="9"/>
      <c r="WZF62" s="9"/>
      <c r="WZG62" s="9"/>
      <c r="WZH62" s="9"/>
      <c r="WZI62" s="9"/>
      <c r="WZJ62" s="9"/>
      <c r="WZK62" s="9"/>
      <c r="WZL62" s="9"/>
      <c r="WZM62" s="9"/>
      <c r="WZN62" s="9"/>
      <c r="WZO62" s="9"/>
      <c r="WZP62" s="9"/>
      <c r="WZQ62" s="9"/>
      <c r="WZR62" s="9"/>
      <c r="WZS62" s="9"/>
      <c r="WZT62" s="9"/>
      <c r="WZU62" s="9"/>
      <c r="WZV62" s="9"/>
      <c r="WZW62" s="9"/>
      <c r="WZX62" s="9"/>
      <c r="WZY62" s="9"/>
      <c r="WZZ62" s="9"/>
      <c r="XAA62" s="9"/>
      <c r="XAB62" s="9"/>
      <c r="XAC62" s="9"/>
      <c r="XAD62" s="9"/>
      <c r="XAE62" s="9"/>
      <c r="XAF62" s="9"/>
      <c r="XAG62" s="9"/>
      <c r="XAH62" s="9"/>
      <c r="XAI62" s="9"/>
      <c r="XAJ62" s="9"/>
      <c r="XAK62" s="9"/>
      <c r="XAL62" s="9"/>
      <c r="XAM62" s="9"/>
      <c r="XAN62" s="9"/>
      <c r="XAO62" s="9"/>
      <c r="XAP62" s="9"/>
      <c r="XAQ62" s="9"/>
      <c r="XAR62" s="9"/>
      <c r="XAS62" s="9"/>
      <c r="XAT62" s="9"/>
      <c r="XAU62" s="9"/>
      <c r="XAV62" s="9"/>
      <c r="XAW62" s="9"/>
      <c r="XAX62" s="9"/>
      <c r="XAY62" s="9"/>
      <c r="XAZ62" s="9"/>
      <c r="XBA62" s="9"/>
      <c r="XBB62" s="9"/>
      <c r="XBC62" s="9"/>
      <c r="XBD62" s="9"/>
      <c r="XBE62" s="9"/>
      <c r="XBF62" s="9"/>
      <c r="XBG62" s="9"/>
      <c r="XBH62" s="9"/>
      <c r="XBI62" s="9"/>
      <c r="XBJ62" s="9"/>
      <c r="XBK62" s="9"/>
      <c r="XBL62" s="9"/>
      <c r="XBM62" s="9"/>
      <c r="XBN62" s="9"/>
      <c r="XBO62" s="9"/>
      <c r="XBP62" s="9"/>
      <c r="XBQ62" s="9"/>
      <c r="XBR62" s="9"/>
      <c r="XBS62" s="9"/>
      <c r="XBT62" s="9"/>
      <c r="XBU62" s="9"/>
      <c r="XBV62" s="9"/>
      <c r="XBW62" s="9"/>
      <c r="XBX62" s="9"/>
      <c r="XBY62" s="9"/>
      <c r="XBZ62" s="9"/>
      <c r="XCA62" s="9"/>
      <c r="XCB62" s="9"/>
      <c r="XCC62" s="9"/>
      <c r="XCD62" s="9"/>
      <c r="XCE62" s="9"/>
      <c r="XCF62" s="9"/>
      <c r="XCG62" s="9"/>
      <c r="XCH62" s="9"/>
      <c r="XCI62" s="9"/>
      <c r="XCJ62" s="9"/>
      <c r="XCK62" s="9"/>
      <c r="XCL62" s="9"/>
      <c r="XCM62" s="9"/>
      <c r="XCN62" s="9"/>
      <c r="XCO62" s="9"/>
      <c r="XCP62" s="9"/>
      <c r="XCQ62" s="9"/>
      <c r="XCR62" s="9"/>
      <c r="XCS62" s="9"/>
      <c r="XCT62" s="9"/>
      <c r="XCU62" s="9"/>
      <c r="XCV62" s="9"/>
      <c r="XCW62" s="9"/>
      <c r="XCX62" s="9"/>
      <c r="XCY62" s="9"/>
      <c r="XCZ62" s="9"/>
      <c r="XDA62" s="9"/>
      <c r="XDB62" s="9"/>
      <c r="XDC62" s="9"/>
      <c r="XDD62" s="9"/>
      <c r="XDE62" s="9"/>
      <c r="XDF62" s="9"/>
      <c r="XDG62" s="9"/>
      <c r="XDH62" s="9"/>
      <c r="XDI62" s="9"/>
      <c r="XDJ62" s="9"/>
      <c r="XDK62" s="9"/>
      <c r="XDL62" s="9"/>
      <c r="XDM62" s="9"/>
      <c r="XDN62" s="9"/>
      <c r="XDO62" s="9"/>
      <c r="XDP62" s="9"/>
      <c r="XDQ62" s="9"/>
      <c r="XDR62" s="9"/>
      <c r="XDS62" s="9"/>
      <c r="XDT62" s="9"/>
      <c r="XDU62" s="9"/>
      <c r="XDV62" s="9"/>
      <c r="XDW62" s="9"/>
      <c r="XDX62" s="9"/>
      <c r="XDY62" s="9"/>
      <c r="XDZ62" s="9"/>
      <c r="XEA62" s="9"/>
      <c r="XEB62" s="9"/>
      <c r="XEC62" s="9"/>
      <c r="XED62" s="9"/>
      <c r="XEE62" s="9"/>
      <c r="XEF62" s="9"/>
      <c r="XEG62" s="9"/>
      <c r="XEH62" s="9"/>
      <c r="XEI62" s="9"/>
      <c r="XEJ62" s="9"/>
      <c r="XEK62" s="9"/>
      <c r="XEL62" s="9"/>
      <c r="XEM62" s="9"/>
      <c r="XEN62" s="9"/>
      <c r="XEO62" s="9"/>
      <c r="XEP62" s="9"/>
      <c r="XEQ62" s="9"/>
      <c r="XER62" s="9"/>
      <c r="XES62" s="9"/>
      <c r="XET62" s="9"/>
      <c r="XEU62" s="9"/>
      <c r="XEV62" s="9"/>
      <c r="XEW62" s="9"/>
      <c r="XEX62" s="9"/>
      <c r="XEY62" s="9"/>
      <c r="XEZ62" s="9"/>
      <c r="XFA62" s="9"/>
      <c r="XFB62" s="9"/>
      <c r="XFC62" s="9"/>
    </row>
    <row r="63" spans="2:16383" s="4" customFormat="1" x14ac:dyDescent="0.3">
      <c r="B63" s="14"/>
      <c r="C63" s="10" t="s">
        <v>38</v>
      </c>
      <c r="D63" s="10"/>
      <c r="E63" s="10"/>
      <c r="F63" s="10"/>
      <c r="G63" s="22">
        <f>G48-G61</f>
        <v>-18836371.379999999</v>
      </c>
      <c r="H63" s="22">
        <f>H48-H61</f>
        <v>-42719337.079999998</v>
      </c>
    </row>
    <row r="64" spans="2:16383" s="4" customFormat="1" x14ac:dyDescent="0.3">
      <c r="B64" s="14"/>
      <c r="C64" s="10"/>
      <c r="D64" s="10"/>
      <c r="E64" s="10"/>
      <c r="F64" s="10"/>
      <c r="G64" s="12"/>
      <c r="H64" s="50"/>
    </row>
    <row r="65" spans="2:16383" s="4" customFormat="1" hidden="1" x14ac:dyDescent="0.3">
      <c r="B65" s="14"/>
      <c r="C65" s="10" t="s">
        <v>39</v>
      </c>
      <c r="D65" s="10"/>
      <c r="E65" s="10"/>
      <c r="F65" s="10"/>
      <c r="G65" s="12"/>
      <c r="H65" s="50"/>
    </row>
    <row r="66" spans="2:16383" s="4" customFormat="1" ht="9" hidden="1" customHeight="1" x14ac:dyDescent="0.3">
      <c r="B66" s="14"/>
      <c r="C66" s="10"/>
      <c r="D66" s="10"/>
      <c r="E66" s="10"/>
      <c r="F66" s="10"/>
      <c r="G66" s="12"/>
      <c r="H66" s="50"/>
    </row>
    <row r="67" spans="2:16383" s="4" customFormat="1" hidden="1" x14ac:dyDescent="0.3">
      <c r="B67" s="14"/>
      <c r="C67" s="13" t="s">
        <v>4</v>
      </c>
      <c r="D67" s="10"/>
      <c r="E67" s="10"/>
      <c r="F67" s="10"/>
      <c r="G67" s="24">
        <v>0</v>
      </c>
      <c r="H67" s="50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  <c r="AMK67" s="9"/>
      <c r="AML67" s="9"/>
      <c r="AMM67" s="9"/>
      <c r="AMN67" s="9"/>
      <c r="AMO67" s="9"/>
      <c r="AMP67" s="9"/>
      <c r="AMQ67" s="9"/>
      <c r="AMR67" s="9"/>
      <c r="AMS67" s="9"/>
      <c r="AMT67" s="9"/>
      <c r="AMU67" s="9"/>
      <c r="AMV67" s="9"/>
      <c r="AMW67" s="9"/>
      <c r="AMX67" s="9"/>
      <c r="AMY67" s="9"/>
      <c r="AMZ67" s="9"/>
      <c r="ANA67" s="9"/>
      <c r="ANB67" s="9"/>
      <c r="ANC67" s="9"/>
      <c r="AND67" s="9"/>
      <c r="ANE67" s="9"/>
      <c r="ANF67" s="9"/>
      <c r="ANG67" s="9"/>
      <c r="ANH67" s="9"/>
      <c r="ANI67" s="9"/>
      <c r="ANJ67" s="9"/>
      <c r="ANK67" s="9"/>
      <c r="ANL67" s="9"/>
      <c r="ANM67" s="9"/>
      <c r="ANN67" s="9"/>
      <c r="ANO67" s="9"/>
      <c r="ANP67" s="9"/>
      <c r="ANQ67" s="9"/>
      <c r="ANR67" s="9"/>
      <c r="ANS67" s="9"/>
      <c r="ANT67" s="9"/>
      <c r="ANU67" s="9"/>
      <c r="ANV67" s="9"/>
      <c r="ANW67" s="9"/>
      <c r="ANX67" s="9"/>
      <c r="ANY67" s="9"/>
      <c r="ANZ67" s="9"/>
      <c r="AOA67" s="9"/>
      <c r="AOB67" s="9"/>
      <c r="AOC67" s="9"/>
      <c r="AOD67" s="9"/>
      <c r="AOE67" s="9"/>
      <c r="AOF67" s="9"/>
      <c r="AOG67" s="9"/>
      <c r="AOH67" s="9"/>
      <c r="AOI67" s="9"/>
      <c r="AOJ67" s="9"/>
      <c r="AOK67" s="9"/>
      <c r="AOL67" s="9"/>
      <c r="AOM67" s="9"/>
      <c r="AON67" s="9"/>
      <c r="AOO67" s="9"/>
      <c r="AOP67" s="9"/>
      <c r="AOQ67" s="9"/>
      <c r="AOR67" s="9"/>
      <c r="AOS67" s="9"/>
      <c r="AOT67" s="9"/>
      <c r="AOU67" s="9"/>
      <c r="AOV67" s="9"/>
      <c r="AOW67" s="9"/>
      <c r="AOX67" s="9"/>
      <c r="AOY67" s="9"/>
      <c r="AOZ67" s="9"/>
      <c r="APA67" s="9"/>
      <c r="APB67" s="9"/>
      <c r="APC67" s="9"/>
      <c r="APD67" s="9"/>
      <c r="APE67" s="9"/>
      <c r="APF67" s="9"/>
      <c r="APG67" s="9"/>
      <c r="APH67" s="9"/>
      <c r="API67" s="9"/>
      <c r="APJ67" s="9"/>
      <c r="APK67" s="9"/>
      <c r="APL67" s="9"/>
      <c r="APM67" s="9"/>
      <c r="APN67" s="9"/>
      <c r="APO67" s="9"/>
      <c r="APP67" s="9"/>
      <c r="APQ67" s="9"/>
      <c r="APR67" s="9"/>
      <c r="APS67" s="9"/>
      <c r="APT67" s="9"/>
      <c r="APU67" s="9"/>
      <c r="APV67" s="9"/>
      <c r="APW67" s="9"/>
      <c r="APX67" s="9"/>
      <c r="APY67" s="9"/>
      <c r="APZ67" s="9"/>
      <c r="AQA67" s="9"/>
      <c r="AQB67" s="9"/>
      <c r="AQC67" s="9"/>
      <c r="AQD67" s="9"/>
      <c r="AQE67" s="9"/>
      <c r="AQF67" s="9"/>
      <c r="AQG67" s="9"/>
      <c r="AQH67" s="9"/>
      <c r="AQI67" s="9"/>
      <c r="AQJ67" s="9"/>
      <c r="AQK67" s="9"/>
      <c r="AQL67" s="9"/>
      <c r="AQM67" s="9"/>
      <c r="AQN67" s="9"/>
      <c r="AQO67" s="9"/>
      <c r="AQP67" s="9"/>
      <c r="AQQ67" s="9"/>
      <c r="AQR67" s="9"/>
      <c r="AQS67" s="9"/>
      <c r="AQT67" s="9"/>
      <c r="AQU67" s="9"/>
      <c r="AQV67" s="9"/>
      <c r="AQW67" s="9"/>
      <c r="AQX67" s="9"/>
      <c r="AQY67" s="9"/>
      <c r="AQZ67" s="9"/>
      <c r="ARA67" s="9"/>
      <c r="ARB67" s="9"/>
      <c r="ARC67" s="9"/>
      <c r="ARD67" s="9"/>
      <c r="ARE67" s="9"/>
      <c r="ARF67" s="9"/>
      <c r="ARG67" s="9"/>
      <c r="ARH67" s="9"/>
      <c r="ARI67" s="9"/>
      <c r="ARJ67" s="9"/>
      <c r="ARK67" s="9"/>
      <c r="ARL67" s="9"/>
      <c r="ARM67" s="9"/>
      <c r="ARN67" s="9"/>
      <c r="ARO67" s="9"/>
      <c r="ARP67" s="9"/>
      <c r="ARQ67" s="9"/>
      <c r="ARR67" s="9"/>
      <c r="ARS67" s="9"/>
      <c r="ART67" s="9"/>
      <c r="ARU67" s="9"/>
      <c r="ARV67" s="9"/>
      <c r="ARW67" s="9"/>
      <c r="ARX67" s="9"/>
      <c r="ARY67" s="9"/>
      <c r="ARZ67" s="9"/>
      <c r="ASA67" s="9"/>
      <c r="ASB67" s="9"/>
      <c r="ASC67" s="9"/>
      <c r="ASD67" s="9"/>
      <c r="ASE67" s="9"/>
      <c r="ASF67" s="9"/>
      <c r="ASG67" s="9"/>
      <c r="ASH67" s="9"/>
      <c r="ASI67" s="9"/>
      <c r="ASJ67" s="9"/>
      <c r="ASK67" s="9"/>
      <c r="ASL67" s="9"/>
      <c r="ASM67" s="9"/>
      <c r="ASN67" s="9"/>
      <c r="ASO67" s="9"/>
      <c r="ASP67" s="9"/>
      <c r="ASQ67" s="9"/>
      <c r="ASR67" s="9"/>
      <c r="ASS67" s="9"/>
      <c r="AST67" s="9"/>
      <c r="ASU67" s="9"/>
      <c r="ASV67" s="9"/>
      <c r="ASW67" s="9"/>
      <c r="ASX67" s="9"/>
      <c r="ASY67" s="9"/>
      <c r="ASZ67" s="9"/>
      <c r="ATA67" s="9"/>
      <c r="ATB67" s="9"/>
      <c r="ATC67" s="9"/>
      <c r="ATD67" s="9"/>
      <c r="ATE67" s="9"/>
      <c r="ATF67" s="9"/>
      <c r="ATG67" s="9"/>
      <c r="ATH67" s="9"/>
      <c r="ATI67" s="9"/>
      <c r="ATJ67" s="9"/>
      <c r="ATK67" s="9"/>
      <c r="ATL67" s="9"/>
      <c r="ATM67" s="9"/>
      <c r="ATN67" s="9"/>
      <c r="ATO67" s="9"/>
      <c r="ATP67" s="9"/>
      <c r="ATQ67" s="9"/>
      <c r="ATR67" s="9"/>
      <c r="ATS67" s="9"/>
      <c r="ATT67" s="9"/>
      <c r="ATU67" s="9"/>
      <c r="ATV67" s="9"/>
      <c r="ATW67" s="9"/>
      <c r="ATX67" s="9"/>
      <c r="ATY67" s="9"/>
      <c r="ATZ67" s="9"/>
      <c r="AUA67" s="9"/>
      <c r="AUB67" s="9"/>
      <c r="AUC67" s="9"/>
      <c r="AUD67" s="9"/>
      <c r="AUE67" s="9"/>
      <c r="AUF67" s="9"/>
      <c r="AUG67" s="9"/>
      <c r="AUH67" s="9"/>
      <c r="AUI67" s="9"/>
      <c r="AUJ67" s="9"/>
      <c r="AUK67" s="9"/>
      <c r="AUL67" s="9"/>
      <c r="AUM67" s="9"/>
      <c r="AUN67" s="9"/>
      <c r="AUO67" s="9"/>
      <c r="AUP67" s="9"/>
      <c r="AUQ67" s="9"/>
      <c r="AUR67" s="9"/>
      <c r="AUS67" s="9"/>
      <c r="AUT67" s="9"/>
      <c r="AUU67" s="9"/>
      <c r="AUV67" s="9"/>
      <c r="AUW67" s="9"/>
      <c r="AUX67" s="9"/>
      <c r="AUY67" s="9"/>
      <c r="AUZ67" s="9"/>
      <c r="AVA67" s="9"/>
      <c r="AVB67" s="9"/>
      <c r="AVC67" s="9"/>
      <c r="AVD67" s="9"/>
      <c r="AVE67" s="9"/>
      <c r="AVF67" s="9"/>
      <c r="AVG67" s="9"/>
      <c r="AVH67" s="9"/>
      <c r="AVI67" s="9"/>
      <c r="AVJ67" s="9"/>
      <c r="AVK67" s="9"/>
      <c r="AVL67" s="9"/>
      <c r="AVM67" s="9"/>
      <c r="AVN67" s="9"/>
      <c r="AVO67" s="9"/>
      <c r="AVP67" s="9"/>
      <c r="AVQ67" s="9"/>
      <c r="AVR67" s="9"/>
      <c r="AVS67" s="9"/>
      <c r="AVT67" s="9"/>
      <c r="AVU67" s="9"/>
      <c r="AVV67" s="9"/>
      <c r="AVW67" s="9"/>
      <c r="AVX67" s="9"/>
      <c r="AVY67" s="9"/>
      <c r="AVZ67" s="9"/>
      <c r="AWA67" s="9"/>
      <c r="AWB67" s="9"/>
      <c r="AWC67" s="9"/>
      <c r="AWD67" s="9"/>
      <c r="AWE67" s="9"/>
      <c r="AWF67" s="9"/>
      <c r="AWG67" s="9"/>
      <c r="AWH67" s="9"/>
      <c r="AWI67" s="9"/>
      <c r="AWJ67" s="9"/>
      <c r="AWK67" s="9"/>
      <c r="AWL67" s="9"/>
      <c r="AWM67" s="9"/>
      <c r="AWN67" s="9"/>
      <c r="AWO67" s="9"/>
      <c r="AWP67" s="9"/>
      <c r="AWQ67" s="9"/>
      <c r="AWR67" s="9"/>
      <c r="AWS67" s="9"/>
      <c r="AWT67" s="9"/>
      <c r="AWU67" s="9"/>
      <c r="AWV67" s="9"/>
      <c r="AWW67" s="9"/>
      <c r="AWX67" s="9"/>
      <c r="AWY67" s="9"/>
      <c r="AWZ67" s="9"/>
      <c r="AXA67" s="9"/>
      <c r="AXB67" s="9"/>
      <c r="AXC67" s="9"/>
      <c r="AXD67" s="9"/>
      <c r="AXE67" s="9"/>
      <c r="AXF67" s="9"/>
      <c r="AXG67" s="9"/>
      <c r="AXH67" s="9"/>
      <c r="AXI67" s="9"/>
      <c r="AXJ67" s="9"/>
      <c r="AXK67" s="9"/>
      <c r="AXL67" s="9"/>
      <c r="AXM67" s="9"/>
      <c r="AXN67" s="9"/>
      <c r="AXO67" s="9"/>
      <c r="AXP67" s="9"/>
      <c r="AXQ67" s="9"/>
      <c r="AXR67" s="9"/>
      <c r="AXS67" s="9"/>
      <c r="AXT67" s="9"/>
      <c r="AXU67" s="9"/>
      <c r="AXV67" s="9"/>
      <c r="AXW67" s="9"/>
      <c r="AXX67" s="9"/>
      <c r="AXY67" s="9"/>
      <c r="AXZ67" s="9"/>
      <c r="AYA67" s="9"/>
      <c r="AYB67" s="9"/>
      <c r="AYC67" s="9"/>
      <c r="AYD67" s="9"/>
      <c r="AYE67" s="9"/>
      <c r="AYF67" s="9"/>
      <c r="AYG67" s="9"/>
      <c r="AYH67" s="9"/>
      <c r="AYI67" s="9"/>
      <c r="AYJ67" s="9"/>
      <c r="AYK67" s="9"/>
      <c r="AYL67" s="9"/>
      <c r="AYM67" s="9"/>
      <c r="AYN67" s="9"/>
      <c r="AYO67" s="9"/>
      <c r="AYP67" s="9"/>
      <c r="AYQ67" s="9"/>
      <c r="AYR67" s="9"/>
      <c r="AYS67" s="9"/>
      <c r="AYT67" s="9"/>
      <c r="AYU67" s="9"/>
      <c r="AYV67" s="9"/>
      <c r="AYW67" s="9"/>
      <c r="AYX67" s="9"/>
      <c r="AYY67" s="9"/>
      <c r="AYZ67" s="9"/>
      <c r="AZA67" s="9"/>
      <c r="AZB67" s="9"/>
      <c r="AZC67" s="9"/>
      <c r="AZD67" s="9"/>
      <c r="AZE67" s="9"/>
      <c r="AZF67" s="9"/>
      <c r="AZG67" s="9"/>
      <c r="AZH67" s="9"/>
      <c r="AZI67" s="9"/>
      <c r="AZJ67" s="9"/>
      <c r="AZK67" s="9"/>
      <c r="AZL67" s="9"/>
      <c r="AZM67" s="9"/>
      <c r="AZN67" s="9"/>
      <c r="AZO67" s="9"/>
      <c r="AZP67" s="9"/>
      <c r="AZQ67" s="9"/>
      <c r="AZR67" s="9"/>
      <c r="AZS67" s="9"/>
      <c r="AZT67" s="9"/>
      <c r="AZU67" s="9"/>
      <c r="AZV67" s="9"/>
      <c r="AZW67" s="9"/>
      <c r="AZX67" s="9"/>
      <c r="AZY67" s="9"/>
      <c r="AZZ67" s="9"/>
      <c r="BAA67" s="9"/>
      <c r="BAB67" s="9"/>
      <c r="BAC67" s="9"/>
      <c r="BAD67" s="9"/>
      <c r="BAE67" s="9"/>
      <c r="BAF67" s="9"/>
      <c r="BAG67" s="9"/>
      <c r="BAH67" s="9"/>
      <c r="BAI67" s="9"/>
      <c r="BAJ67" s="9"/>
      <c r="BAK67" s="9"/>
      <c r="BAL67" s="9"/>
      <c r="BAM67" s="9"/>
      <c r="BAN67" s="9"/>
      <c r="BAO67" s="9"/>
      <c r="BAP67" s="9"/>
      <c r="BAQ67" s="9"/>
      <c r="BAR67" s="9"/>
      <c r="BAS67" s="9"/>
      <c r="BAT67" s="9"/>
      <c r="BAU67" s="9"/>
      <c r="BAV67" s="9"/>
      <c r="BAW67" s="9"/>
      <c r="BAX67" s="9"/>
      <c r="BAY67" s="9"/>
      <c r="BAZ67" s="9"/>
      <c r="BBA67" s="9"/>
      <c r="BBB67" s="9"/>
      <c r="BBC67" s="9"/>
      <c r="BBD67" s="9"/>
      <c r="BBE67" s="9"/>
      <c r="BBF67" s="9"/>
      <c r="BBG67" s="9"/>
      <c r="BBH67" s="9"/>
      <c r="BBI67" s="9"/>
      <c r="BBJ67" s="9"/>
      <c r="BBK67" s="9"/>
      <c r="BBL67" s="9"/>
      <c r="BBM67" s="9"/>
      <c r="BBN67" s="9"/>
      <c r="BBO67" s="9"/>
      <c r="BBP67" s="9"/>
      <c r="BBQ67" s="9"/>
      <c r="BBR67" s="9"/>
      <c r="BBS67" s="9"/>
      <c r="BBT67" s="9"/>
      <c r="BBU67" s="9"/>
      <c r="BBV67" s="9"/>
      <c r="BBW67" s="9"/>
      <c r="BBX67" s="9"/>
      <c r="BBY67" s="9"/>
      <c r="BBZ67" s="9"/>
      <c r="BCA67" s="9"/>
      <c r="BCB67" s="9"/>
      <c r="BCC67" s="9"/>
      <c r="BCD67" s="9"/>
      <c r="BCE67" s="9"/>
      <c r="BCF67" s="9"/>
      <c r="BCG67" s="9"/>
      <c r="BCH67" s="9"/>
      <c r="BCI67" s="9"/>
      <c r="BCJ67" s="9"/>
      <c r="BCK67" s="9"/>
      <c r="BCL67" s="9"/>
      <c r="BCM67" s="9"/>
      <c r="BCN67" s="9"/>
      <c r="BCO67" s="9"/>
      <c r="BCP67" s="9"/>
      <c r="BCQ67" s="9"/>
      <c r="BCR67" s="9"/>
      <c r="BCS67" s="9"/>
      <c r="BCT67" s="9"/>
      <c r="BCU67" s="9"/>
      <c r="BCV67" s="9"/>
      <c r="BCW67" s="9"/>
      <c r="BCX67" s="9"/>
      <c r="BCY67" s="9"/>
      <c r="BCZ67" s="9"/>
      <c r="BDA67" s="9"/>
      <c r="BDB67" s="9"/>
      <c r="BDC67" s="9"/>
      <c r="BDD67" s="9"/>
      <c r="BDE67" s="9"/>
      <c r="BDF67" s="9"/>
      <c r="BDG67" s="9"/>
      <c r="BDH67" s="9"/>
      <c r="BDI67" s="9"/>
      <c r="BDJ67" s="9"/>
      <c r="BDK67" s="9"/>
      <c r="BDL67" s="9"/>
      <c r="BDM67" s="9"/>
      <c r="BDN67" s="9"/>
      <c r="BDO67" s="9"/>
      <c r="BDP67" s="9"/>
      <c r="BDQ67" s="9"/>
      <c r="BDR67" s="9"/>
      <c r="BDS67" s="9"/>
      <c r="BDT67" s="9"/>
      <c r="BDU67" s="9"/>
      <c r="BDV67" s="9"/>
      <c r="BDW67" s="9"/>
      <c r="BDX67" s="9"/>
      <c r="BDY67" s="9"/>
      <c r="BDZ67" s="9"/>
      <c r="BEA67" s="9"/>
      <c r="BEB67" s="9"/>
      <c r="BEC67" s="9"/>
      <c r="BED67" s="9"/>
      <c r="BEE67" s="9"/>
      <c r="BEF67" s="9"/>
      <c r="BEG67" s="9"/>
      <c r="BEH67" s="9"/>
      <c r="BEI67" s="9"/>
      <c r="BEJ67" s="9"/>
      <c r="BEK67" s="9"/>
      <c r="BEL67" s="9"/>
      <c r="BEM67" s="9"/>
      <c r="BEN67" s="9"/>
      <c r="BEO67" s="9"/>
      <c r="BEP67" s="9"/>
      <c r="BEQ67" s="9"/>
      <c r="BER67" s="9"/>
      <c r="BES67" s="9"/>
      <c r="BET67" s="9"/>
      <c r="BEU67" s="9"/>
      <c r="BEV67" s="9"/>
      <c r="BEW67" s="9"/>
      <c r="BEX67" s="9"/>
      <c r="BEY67" s="9"/>
      <c r="BEZ67" s="9"/>
      <c r="BFA67" s="9"/>
      <c r="BFB67" s="9"/>
      <c r="BFC67" s="9"/>
      <c r="BFD67" s="9"/>
      <c r="BFE67" s="9"/>
      <c r="BFF67" s="9"/>
      <c r="BFG67" s="9"/>
      <c r="BFH67" s="9"/>
      <c r="BFI67" s="9"/>
      <c r="BFJ67" s="9"/>
      <c r="BFK67" s="9"/>
      <c r="BFL67" s="9"/>
      <c r="BFM67" s="9"/>
      <c r="BFN67" s="9"/>
      <c r="BFO67" s="9"/>
      <c r="BFP67" s="9"/>
      <c r="BFQ67" s="9"/>
      <c r="BFR67" s="9"/>
      <c r="BFS67" s="9"/>
      <c r="BFT67" s="9"/>
      <c r="BFU67" s="9"/>
      <c r="BFV67" s="9"/>
      <c r="BFW67" s="9"/>
      <c r="BFX67" s="9"/>
      <c r="BFY67" s="9"/>
      <c r="BFZ67" s="9"/>
      <c r="BGA67" s="9"/>
      <c r="BGB67" s="9"/>
      <c r="BGC67" s="9"/>
      <c r="BGD67" s="9"/>
      <c r="BGE67" s="9"/>
      <c r="BGF67" s="9"/>
      <c r="BGG67" s="9"/>
      <c r="BGH67" s="9"/>
      <c r="BGI67" s="9"/>
      <c r="BGJ67" s="9"/>
      <c r="BGK67" s="9"/>
      <c r="BGL67" s="9"/>
      <c r="BGM67" s="9"/>
      <c r="BGN67" s="9"/>
      <c r="BGO67" s="9"/>
      <c r="BGP67" s="9"/>
      <c r="BGQ67" s="9"/>
      <c r="BGR67" s="9"/>
      <c r="BGS67" s="9"/>
      <c r="BGT67" s="9"/>
      <c r="BGU67" s="9"/>
      <c r="BGV67" s="9"/>
      <c r="BGW67" s="9"/>
      <c r="BGX67" s="9"/>
      <c r="BGY67" s="9"/>
      <c r="BGZ67" s="9"/>
      <c r="BHA67" s="9"/>
      <c r="BHB67" s="9"/>
      <c r="BHC67" s="9"/>
      <c r="BHD67" s="9"/>
      <c r="BHE67" s="9"/>
      <c r="BHF67" s="9"/>
      <c r="BHG67" s="9"/>
      <c r="BHH67" s="9"/>
      <c r="BHI67" s="9"/>
      <c r="BHJ67" s="9"/>
      <c r="BHK67" s="9"/>
      <c r="BHL67" s="9"/>
      <c r="BHM67" s="9"/>
      <c r="BHN67" s="9"/>
      <c r="BHO67" s="9"/>
      <c r="BHP67" s="9"/>
      <c r="BHQ67" s="9"/>
      <c r="BHR67" s="9"/>
      <c r="BHS67" s="9"/>
      <c r="BHT67" s="9"/>
      <c r="BHU67" s="9"/>
      <c r="BHV67" s="9"/>
      <c r="BHW67" s="9"/>
      <c r="BHX67" s="9"/>
      <c r="BHY67" s="9"/>
      <c r="BHZ67" s="9"/>
      <c r="BIA67" s="9"/>
      <c r="BIB67" s="9"/>
      <c r="BIC67" s="9"/>
      <c r="BID67" s="9"/>
      <c r="BIE67" s="9"/>
      <c r="BIF67" s="9"/>
      <c r="BIG67" s="9"/>
      <c r="BIH67" s="9"/>
      <c r="BII67" s="9"/>
      <c r="BIJ67" s="9"/>
      <c r="BIK67" s="9"/>
      <c r="BIL67" s="9"/>
      <c r="BIM67" s="9"/>
      <c r="BIN67" s="9"/>
      <c r="BIO67" s="9"/>
      <c r="BIP67" s="9"/>
      <c r="BIQ67" s="9"/>
      <c r="BIR67" s="9"/>
      <c r="BIS67" s="9"/>
      <c r="BIT67" s="9"/>
      <c r="BIU67" s="9"/>
      <c r="BIV67" s="9"/>
      <c r="BIW67" s="9"/>
      <c r="BIX67" s="9"/>
      <c r="BIY67" s="9"/>
      <c r="BIZ67" s="9"/>
      <c r="BJA67" s="9"/>
      <c r="BJB67" s="9"/>
      <c r="BJC67" s="9"/>
      <c r="BJD67" s="9"/>
      <c r="BJE67" s="9"/>
      <c r="BJF67" s="9"/>
      <c r="BJG67" s="9"/>
      <c r="BJH67" s="9"/>
      <c r="BJI67" s="9"/>
      <c r="BJJ67" s="9"/>
      <c r="BJK67" s="9"/>
      <c r="BJL67" s="9"/>
      <c r="BJM67" s="9"/>
      <c r="BJN67" s="9"/>
      <c r="BJO67" s="9"/>
      <c r="BJP67" s="9"/>
      <c r="BJQ67" s="9"/>
      <c r="BJR67" s="9"/>
      <c r="BJS67" s="9"/>
      <c r="BJT67" s="9"/>
      <c r="BJU67" s="9"/>
      <c r="BJV67" s="9"/>
      <c r="BJW67" s="9"/>
      <c r="BJX67" s="9"/>
      <c r="BJY67" s="9"/>
      <c r="BJZ67" s="9"/>
      <c r="BKA67" s="9"/>
      <c r="BKB67" s="9"/>
      <c r="BKC67" s="9"/>
      <c r="BKD67" s="9"/>
      <c r="BKE67" s="9"/>
      <c r="BKF67" s="9"/>
      <c r="BKG67" s="9"/>
      <c r="BKH67" s="9"/>
      <c r="BKI67" s="9"/>
      <c r="BKJ67" s="9"/>
      <c r="BKK67" s="9"/>
      <c r="BKL67" s="9"/>
      <c r="BKM67" s="9"/>
      <c r="BKN67" s="9"/>
      <c r="BKO67" s="9"/>
      <c r="BKP67" s="9"/>
      <c r="BKQ67" s="9"/>
      <c r="BKR67" s="9"/>
      <c r="BKS67" s="9"/>
      <c r="BKT67" s="9"/>
      <c r="BKU67" s="9"/>
      <c r="BKV67" s="9"/>
      <c r="BKW67" s="9"/>
      <c r="BKX67" s="9"/>
      <c r="BKY67" s="9"/>
      <c r="BKZ67" s="9"/>
      <c r="BLA67" s="9"/>
      <c r="BLB67" s="9"/>
      <c r="BLC67" s="9"/>
      <c r="BLD67" s="9"/>
      <c r="BLE67" s="9"/>
      <c r="BLF67" s="9"/>
      <c r="BLG67" s="9"/>
      <c r="BLH67" s="9"/>
      <c r="BLI67" s="9"/>
      <c r="BLJ67" s="9"/>
      <c r="BLK67" s="9"/>
      <c r="BLL67" s="9"/>
      <c r="BLM67" s="9"/>
      <c r="BLN67" s="9"/>
      <c r="BLO67" s="9"/>
      <c r="BLP67" s="9"/>
      <c r="BLQ67" s="9"/>
      <c r="BLR67" s="9"/>
      <c r="BLS67" s="9"/>
      <c r="BLT67" s="9"/>
      <c r="BLU67" s="9"/>
      <c r="BLV67" s="9"/>
      <c r="BLW67" s="9"/>
      <c r="BLX67" s="9"/>
      <c r="BLY67" s="9"/>
      <c r="BLZ67" s="9"/>
      <c r="BMA67" s="9"/>
      <c r="BMB67" s="9"/>
      <c r="BMC67" s="9"/>
      <c r="BMD67" s="9"/>
      <c r="BME67" s="9"/>
      <c r="BMF67" s="9"/>
      <c r="BMG67" s="9"/>
      <c r="BMH67" s="9"/>
      <c r="BMI67" s="9"/>
      <c r="BMJ67" s="9"/>
      <c r="BMK67" s="9"/>
      <c r="BML67" s="9"/>
      <c r="BMM67" s="9"/>
      <c r="BMN67" s="9"/>
      <c r="BMO67" s="9"/>
      <c r="BMP67" s="9"/>
      <c r="BMQ67" s="9"/>
      <c r="BMR67" s="9"/>
      <c r="BMS67" s="9"/>
      <c r="BMT67" s="9"/>
      <c r="BMU67" s="9"/>
      <c r="BMV67" s="9"/>
      <c r="BMW67" s="9"/>
      <c r="BMX67" s="9"/>
      <c r="BMY67" s="9"/>
      <c r="BMZ67" s="9"/>
      <c r="BNA67" s="9"/>
      <c r="BNB67" s="9"/>
      <c r="BNC67" s="9"/>
      <c r="BND67" s="9"/>
      <c r="BNE67" s="9"/>
      <c r="BNF67" s="9"/>
      <c r="BNG67" s="9"/>
      <c r="BNH67" s="9"/>
      <c r="BNI67" s="9"/>
      <c r="BNJ67" s="9"/>
      <c r="BNK67" s="9"/>
      <c r="BNL67" s="9"/>
      <c r="BNM67" s="9"/>
      <c r="BNN67" s="9"/>
      <c r="BNO67" s="9"/>
      <c r="BNP67" s="9"/>
      <c r="BNQ67" s="9"/>
      <c r="BNR67" s="9"/>
      <c r="BNS67" s="9"/>
      <c r="BNT67" s="9"/>
      <c r="BNU67" s="9"/>
      <c r="BNV67" s="9"/>
      <c r="BNW67" s="9"/>
      <c r="BNX67" s="9"/>
      <c r="BNY67" s="9"/>
      <c r="BNZ67" s="9"/>
      <c r="BOA67" s="9"/>
      <c r="BOB67" s="9"/>
      <c r="BOC67" s="9"/>
      <c r="BOD67" s="9"/>
      <c r="BOE67" s="9"/>
      <c r="BOF67" s="9"/>
      <c r="BOG67" s="9"/>
      <c r="BOH67" s="9"/>
      <c r="BOI67" s="9"/>
      <c r="BOJ67" s="9"/>
      <c r="BOK67" s="9"/>
      <c r="BOL67" s="9"/>
      <c r="BOM67" s="9"/>
      <c r="BON67" s="9"/>
      <c r="BOO67" s="9"/>
      <c r="BOP67" s="9"/>
      <c r="BOQ67" s="9"/>
      <c r="BOR67" s="9"/>
      <c r="BOS67" s="9"/>
      <c r="BOT67" s="9"/>
      <c r="BOU67" s="9"/>
      <c r="BOV67" s="9"/>
      <c r="BOW67" s="9"/>
      <c r="BOX67" s="9"/>
      <c r="BOY67" s="9"/>
      <c r="BOZ67" s="9"/>
      <c r="BPA67" s="9"/>
      <c r="BPB67" s="9"/>
      <c r="BPC67" s="9"/>
      <c r="BPD67" s="9"/>
      <c r="BPE67" s="9"/>
      <c r="BPF67" s="9"/>
      <c r="BPG67" s="9"/>
      <c r="BPH67" s="9"/>
      <c r="BPI67" s="9"/>
      <c r="BPJ67" s="9"/>
      <c r="BPK67" s="9"/>
      <c r="BPL67" s="9"/>
      <c r="BPM67" s="9"/>
      <c r="BPN67" s="9"/>
      <c r="BPO67" s="9"/>
      <c r="BPP67" s="9"/>
      <c r="BPQ67" s="9"/>
      <c r="BPR67" s="9"/>
      <c r="BPS67" s="9"/>
      <c r="BPT67" s="9"/>
      <c r="BPU67" s="9"/>
      <c r="BPV67" s="9"/>
      <c r="BPW67" s="9"/>
      <c r="BPX67" s="9"/>
      <c r="BPY67" s="9"/>
      <c r="BPZ67" s="9"/>
      <c r="BQA67" s="9"/>
      <c r="BQB67" s="9"/>
      <c r="BQC67" s="9"/>
      <c r="BQD67" s="9"/>
      <c r="BQE67" s="9"/>
      <c r="BQF67" s="9"/>
      <c r="BQG67" s="9"/>
      <c r="BQH67" s="9"/>
      <c r="BQI67" s="9"/>
      <c r="BQJ67" s="9"/>
      <c r="BQK67" s="9"/>
      <c r="BQL67" s="9"/>
      <c r="BQM67" s="9"/>
      <c r="BQN67" s="9"/>
      <c r="BQO67" s="9"/>
      <c r="BQP67" s="9"/>
      <c r="BQQ67" s="9"/>
      <c r="BQR67" s="9"/>
      <c r="BQS67" s="9"/>
      <c r="BQT67" s="9"/>
      <c r="BQU67" s="9"/>
      <c r="BQV67" s="9"/>
      <c r="BQW67" s="9"/>
      <c r="BQX67" s="9"/>
      <c r="BQY67" s="9"/>
      <c r="BQZ67" s="9"/>
      <c r="BRA67" s="9"/>
      <c r="BRB67" s="9"/>
      <c r="BRC67" s="9"/>
      <c r="BRD67" s="9"/>
      <c r="BRE67" s="9"/>
      <c r="BRF67" s="9"/>
      <c r="BRG67" s="9"/>
      <c r="BRH67" s="9"/>
      <c r="BRI67" s="9"/>
      <c r="BRJ67" s="9"/>
      <c r="BRK67" s="9"/>
      <c r="BRL67" s="9"/>
      <c r="BRM67" s="9"/>
      <c r="BRN67" s="9"/>
      <c r="BRO67" s="9"/>
      <c r="BRP67" s="9"/>
      <c r="BRQ67" s="9"/>
      <c r="BRR67" s="9"/>
      <c r="BRS67" s="9"/>
      <c r="BRT67" s="9"/>
      <c r="BRU67" s="9"/>
      <c r="BRV67" s="9"/>
      <c r="BRW67" s="9"/>
      <c r="BRX67" s="9"/>
      <c r="BRY67" s="9"/>
      <c r="BRZ67" s="9"/>
      <c r="BSA67" s="9"/>
      <c r="BSB67" s="9"/>
      <c r="BSC67" s="9"/>
      <c r="BSD67" s="9"/>
      <c r="BSE67" s="9"/>
      <c r="BSF67" s="9"/>
      <c r="BSG67" s="9"/>
      <c r="BSH67" s="9"/>
      <c r="BSI67" s="9"/>
      <c r="BSJ67" s="9"/>
      <c r="BSK67" s="9"/>
      <c r="BSL67" s="9"/>
      <c r="BSM67" s="9"/>
      <c r="BSN67" s="9"/>
      <c r="BSO67" s="9"/>
      <c r="BSP67" s="9"/>
      <c r="BSQ67" s="9"/>
      <c r="BSR67" s="9"/>
      <c r="BSS67" s="9"/>
      <c r="BST67" s="9"/>
      <c r="BSU67" s="9"/>
      <c r="BSV67" s="9"/>
      <c r="BSW67" s="9"/>
      <c r="BSX67" s="9"/>
      <c r="BSY67" s="9"/>
      <c r="BSZ67" s="9"/>
      <c r="BTA67" s="9"/>
      <c r="BTB67" s="9"/>
      <c r="BTC67" s="9"/>
      <c r="BTD67" s="9"/>
      <c r="BTE67" s="9"/>
      <c r="BTF67" s="9"/>
      <c r="BTG67" s="9"/>
      <c r="BTH67" s="9"/>
      <c r="BTI67" s="9"/>
      <c r="BTJ67" s="9"/>
      <c r="BTK67" s="9"/>
      <c r="BTL67" s="9"/>
      <c r="BTM67" s="9"/>
      <c r="BTN67" s="9"/>
      <c r="BTO67" s="9"/>
      <c r="BTP67" s="9"/>
      <c r="BTQ67" s="9"/>
      <c r="BTR67" s="9"/>
      <c r="BTS67" s="9"/>
      <c r="BTT67" s="9"/>
      <c r="BTU67" s="9"/>
      <c r="BTV67" s="9"/>
      <c r="BTW67" s="9"/>
      <c r="BTX67" s="9"/>
      <c r="BTY67" s="9"/>
      <c r="BTZ67" s="9"/>
      <c r="BUA67" s="9"/>
      <c r="BUB67" s="9"/>
      <c r="BUC67" s="9"/>
      <c r="BUD67" s="9"/>
      <c r="BUE67" s="9"/>
      <c r="BUF67" s="9"/>
      <c r="BUG67" s="9"/>
      <c r="BUH67" s="9"/>
      <c r="BUI67" s="9"/>
      <c r="BUJ67" s="9"/>
      <c r="BUK67" s="9"/>
      <c r="BUL67" s="9"/>
      <c r="BUM67" s="9"/>
      <c r="BUN67" s="9"/>
      <c r="BUO67" s="9"/>
      <c r="BUP67" s="9"/>
      <c r="BUQ67" s="9"/>
      <c r="BUR67" s="9"/>
      <c r="BUS67" s="9"/>
      <c r="BUT67" s="9"/>
      <c r="BUU67" s="9"/>
      <c r="BUV67" s="9"/>
      <c r="BUW67" s="9"/>
      <c r="BUX67" s="9"/>
      <c r="BUY67" s="9"/>
      <c r="BUZ67" s="9"/>
      <c r="BVA67" s="9"/>
      <c r="BVB67" s="9"/>
      <c r="BVC67" s="9"/>
      <c r="BVD67" s="9"/>
      <c r="BVE67" s="9"/>
      <c r="BVF67" s="9"/>
      <c r="BVG67" s="9"/>
      <c r="BVH67" s="9"/>
      <c r="BVI67" s="9"/>
      <c r="BVJ67" s="9"/>
      <c r="BVK67" s="9"/>
      <c r="BVL67" s="9"/>
      <c r="BVM67" s="9"/>
      <c r="BVN67" s="9"/>
      <c r="BVO67" s="9"/>
      <c r="BVP67" s="9"/>
      <c r="BVQ67" s="9"/>
      <c r="BVR67" s="9"/>
      <c r="BVS67" s="9"/>
      <c r="BVT67" s="9"/>
      <c r="BVU67" s="9"/>
      <c r="BVV67" s="9"/>
      <c r="BVW67" s="9"/>
      <c r="BVX67" s="9"/>
      <c r="BVY67" s="9"/>
      <c r="BVZ67" s="9"/>
      <c r="BWA67" s="9"/>
      <c r="BWB67" s="9"/>
      <c r="BWC67" s="9"/>
      <c r="BWD67" s="9"/>
      <c r="BWE67" s="9"/>
      <c r="BWF67" s="9"/>
      <c r="BWG67" s="9"/>
      <c r="BWH67" s="9"/>
      <c r="BWI67" s="9"/>
      <c r="BWJ67" s="9"/>
      <c r="BWK67" s="9"/>
      <c r="BWL67" s="9"/>
      <c r="BWM67" s="9"/>
      <c r="BWN67" s="9"/>
      <c r="BWO67" s="9"/>
      <c r="BWP67" s="9"/>
      <c r="BWQ67" s="9"/>
      <c r="BWR67" s="9"/>
      <c r="BWS67" s="9"/>
      <c r="BWT67" s="9"/>
      <c r="BWU67" s="9"/>
      <c r="BWV67" s="9"/>
      <c r="BWW67" s="9"/>
      <c r="BWX67" s="9"/>
      <c r="BWY67" s="9"/>
      <c r="BWZ67" s="9"/>
      <c r="BXA67" s="9"/>
      <c r="BXB67" s="9"/>
      <c r="BXC67" s="9"/>
      <c r="BXD67" s="9"/>
      <c r="BXE67" s="9"/>
      <c r="BXF67" s="9"/>
      <c r="BXG67" s="9"/>
      <c r="BXH67" s="9"/>
      <c r="BXI67" s="9"/>
      <c r="BXJ67" s="9"/>
      <c r="BXK67" s="9"/>
      <c r="BXL67" s="9"/>
      <c r="BXM67" s="9"/>
      <c r="BXN67" s="9"/>
      <c r="BXO67" s="9"/>
      <c r="BXP67" s="9"/>
      <c r="BXQ67" s="9"/>
      <c r="BXR67" s="9"/>
      <c r="BXS67" s="9"/>
      <c r="BXT67" s="9"/>
      <c r="BXU67" s="9"/>
      <c r="BXV67" s="9"/>
      <c r="BXW67" s="9"/>
      <c r="BXX67" s="9"/>
      <c r="BXY67" s="9"/>
      <c r="BXZ67" s="9"/>
      <c r="BYA67" s="9"/>
      <c r="BYB67" s="9"/>
      <c r="BYC67" s="9"/>
      <c r="BYD67" s="9"/>
      <c r="BYE67" s="9"/>
      <c r="BYF67" s="9"/>
      <c r="BYG67" s="9"/>
      <c r="BYH67" s="9"/>
      <c r="BYI67" s="9"/>
      <c r="BYJ67" s="9"/>
      <c r="BYK67" s="9"/>
      <c r="BYL67" s="9"/>
      <c r="BYM67" s="9"/>
      <c r="BYN67" s="9"/>
      <c r="BYO67" s="9"/>
      <c r="BYP67" s="9"/>
      <c r="BYQ67" s="9"/>
      <c r="BYR67" s="9"/>
      <c r="BYS67" s="9"/>
      <c r="BYT67" s="9"/>
      <c r="BYU67" s="9"/>
      <c r="BYV67" s="9"/>
      <c r="BYW67" s="9"/>
      <c r="BYX67" s="9"/>
      <c r="BYY67" s="9"/>
      <c r="BYZ67" s="9"/>
      <c r="BZA67" s="9"/>
      <c r="BZB67" s="9"/>
      <c r="BZC67" s="9"/>
      <c r="BZD67" s="9"/>
      <c r="BZE67" s="9"/>
      <c r="BZF67" s="9"/>
      <c r="BZG67" s="9"/>
      <c r="BZH67" s="9"/>
      <c r="BZI67" s="9"/>
      <c r="BZJ67" s="9"/>
      <c r="BZK67" s="9"/>
      <c r="BZL67" s="9"/>
      <c r="BZM67" s="9"/>
      <c r="BZN67" s="9"/>
      <c r="BZO67" s="9"/>
      <c r="BZP67" s="9"/>
      <c r="BZQ67" s="9"/>
      <c r="BZR67" s="9"/>
      <c r="BZS67" s="9"/>
      <c r="BZT67" s="9"/>
      <c r="BZU67" s="9"/>
      <c r="BZV67" s="9"/>
      <c r="BZW67" s="9"/>
      <c r="BZX67" s="9"/>
      <c r="BZY67" s="9"/>
      <c r="BZZ67" s="9"/>
      <c r="CAA67" s="9"/>
      <c r="CAB67" s="9"/>
      <c r="CAC67" s="9"/>
      <c r="CAD67" s="9"/>
      <c r="CAE67" s="9"/>
      <c r="CAF67" s="9"/>
      <c r="CAG67" s="9"/>
      <c r="CAH67" s="9"/>
      <c r="CAI67" s="9"/>
      <c r="CAJ67" s="9"/>
      <c r="CAK67" s="9"/>
      <c r="CAL67" s="9"/>
      <c r="CAM67" s="9"/>
      <c r="CAN67" s="9"/>
      <c r="CAO67" s="9"/>
      <c r="CAP67" s="9"/>
      <c r="CAQ67" s="9"/>
      <c r="CAR67" s="9"/>
      <c r="CAS67" s="9"/>
      <c r="CAT67" s="9"/>
      <c r="CAU67" s="9"/>
      <c r="CAV67" s="9"/>
      <c r="CAW67" s="9"/>
      <c r="CAX67" s="9"/>
      <c r="CAY67" s="9"/>
      <c r="CAZ67" s="9"/>
      <c r="CBA67" s="9"/>
      <c r="CBB67" s="9"/>
      <c r="CBC67" s="9"/>
      <c r="CBD67" s="9"/>
      <c r="CBE67" s="9"/>
      <c r="CBF67" s="9"/>
      <c r="CBG67" s="9"/>
      <c r="CBH67" s="9"/>
      <c r="CBI67" s="9"/>
      <c r="CBJ67" s="9"/>
      <c r="CBK67" s="9"/>
      <c r="CBL67" s="9"/>
      <c r="CBM67" s="9"/>
      <c r="CBN67" s="9"/>
      <c r="CBO67" s="9"/>
      <c r="CBP67" s="9"/>
      <c r="CBQ67" s="9"/>
      <c r="CBR67" s="9"/>
      <c r="CBS67" s="9"/>
      <c r="CBT67" s="9"/>
      <c r="CBU67" s="9"/>
      <c r="CBV67" s="9"/>
      <c r="CBW67" s="9"/>
      <c r="CBX67" s="9"/>
      <c r="CBY67" s="9"/>
      <c r="CBZ67" s="9"/>
      <c r="CCA67" s="9"/>
      <c r="CCB67" s="9"/>
      <c r="CCC67" s="9"/>
      <c r="CCD67" s="9"/>
      <c r="CCE67" s="9"/>
      <c r="CCF67" s="9"/>
      <c r="CCG67" s="9"/>
      <c r="CCH67" s="9"/>
      <c r="CCI67" s="9"/>
      <c r="CCJ67" s="9"/>
      <c r="CCK67" s="9"/>
      <c r="CCL67" s="9"/>
      <c r="CCM67" s="9"/>
      <c r="CCN67" s="9"/>
      <c r="CCO67" s="9"/>
      <c r="CCP67" s="9"/>
      <c r="CCQ67" s="9"/>
      <c r="CCR67" s="9"/>
      <c r="CCS67" s="9"/>
      <c r="CCT67" s="9"/>
      <c r="CCU67" s="9"/>
      <c r="CCV67" s="9"/>
      <c r="CCW67" s="9"/>
      <c r="CCX67" s="9"/>
      <c r="CCY67" s="9"/>
      <c r="CCZ67" s="9"/>
      <c r="CDA67" s="9"/>
      <c r="CDB67" s="9"/>
      <c r="CDC67" s="9"/>
      <c r="CDD67" s="9"/>
      <c r="CDE67" s="9"/>
      <c r="CDF67" s="9"/>
      <c r="CDG67" s="9"/>
      <c r="CDH67" s="9"/>
      <c r="CDI67" s="9"/>
      <c r="CDJ67" s="9"/>
      <c r="CDK67" s="9"/>
      <c r="CDL67" s="9"/>
      <c r="CDM67" s="9"/>
      <c r="CDN67" s="9"/>
      <c r="CDO67" s="9"/>
      <c r="CDP67" s="9"/>
      <c r="CDQ67" s="9"/>
      <c r="CDR67" s="9"/>
      <c r="CDS67" s="9"/>
      <c r="CDT67" s="9"/>
      <c r="CDU67" s="9"/>
      <c r="CDV67" s="9"/>
      <c r="CDW67" s="9"/>
      <c r="CDX67" s="9"/>
      <c r="CDY67" s="9"/>
      <c r="CDZ67" s="9"/>
      <c r="CEA67" s="9"/>
      <c r="CEB67" s="9"/>
      <c r="CEC67" s="9"/>
      <c r="CED67" s="9"/>
      <c r="CEE67" s="9"/>
      <c r="CEF67" s="9"/>
      <c r="CEG67" s="9"/>
      <c r="CEH67" s="9"/>
      <c r="CEI67" s="9"/>
      <c r="CEJ67" s="9"/>
      <c r="CEK67" s="9"/>
      <c r="CEL67" s="9"/>
      <c r="CEM67" s="9"/>
      <c r="CEN67" s="9"/>
      <c r="CEO67" s="9"/>
      <c r="CEP67" s="9"/>
      <c r="CEQ67" s="9"/>
      <c r="CER67" s="9"/>
      <c r="CES67" s="9"/>
      <c r="CET67" s="9"/>
      <c r="CEU67" s="9"/>
      <c r="CEV67" s="9"/>
      <c r="CEW67" s="9"/>
      <c r="CEX67" s="9"/>
      <c r="CEY67" s="9"/>
      <c r="CEZ67" s="9"/>
      <c r="CFA67" s="9"/>
      <c r="CFB67" s="9"/>
      <c r="CFC67" s="9"/>
      <c r="CFD67" s="9"/>
      <c r="CFE67" s="9"/>
      <c r="CFF67" s="9"/>
      <c r="CFG67" s="9"/>
      <c r="CFH67" s="9"/>
      <c r="CFI67" s="9"/>
      <c r="CFJ67" s="9"/>
      <c r="CFK67" s="9"/>
      <c r="CFL67" s="9"/>
      <c r="CFM67" s="9"/>
      <c r="CFN67" s="9"/>
      <c r="CFO67" s="9"/>
      <c r="CFP67" s="9"/>
      <c r="CFQ67" s="9"/>
      <c r="CFR67" s="9"/>
      <c r="CFS67" s="9"/>
      <c r="CFT67" s="9"/>
      <c r="CFU67" s="9"/>
      <c r="CFV67" s="9"/>
      <c r="CFW67" s="9"/>
      <c r="CFX67" s="9"/>
      <c r="CFY67" s="9"/>
      <c r="CFZ67" s="9"/>
      <c r="CGA67" s="9"/>
      <c r="CGB67" s="9"/>
      <c r="CGC67" s="9"/>
      <c r="CGD67" s="9"/>
      <c r="CGE67" s="9"/>
      <c r="CGF67" s="9"/>
      <c r="CGG67" s="9"/>
      <c r="CGH67" s="9"/>
      <c r="CGI67" s="9"/>
      <c r="CGJ67" s="9"/>
      <c r="CGK67" s="9"/>
      <c r="CGL67" s="9"/>
      <c r="CGM67" s="9"/>
      <c r="CGN67" s="9"/>
      <c r="CGO67" s="9"/>
      <c r="CGP67" s="9"/>
      <c r="CGQ67" s="9"/>
      <c r="CGR67" s="9"/>
      <c r="CGS67" s="9"/>
      <c r="CGT67" s="9"/>
      <c r="CGU67" s="9"/>
      <c r="CGV67" s="9"/>
      <c r="CGW67" s="9"/>
      <c r="CGX67" s="9"/>
      <c r="CGY67" s="9"/>
      <c r="CGZ67" s="9"/>
      <c r="CHA67" s="9"/>
      <c r="CHB67" s="9"/>
      <c r="CHC67" s="9"/>
      <c r="CHD67" s="9"/>
      <c r="CHE67" s="9"/>
      <c r="CHF67" s="9"/>
      <c r="CHG67" s="9"/>
      <c r="CHH67" s="9"/>
      <c r="CHI67" s="9"/>
      <c r="CHJ67" s="9"/>
      <c r="CHK67" s="9"/>
      <c r="CHL67" s="9"/>
      <c r="CHM67" s="9"/>
      <c r="CHN67" s="9"/>
      <c r="CHO67" s="9"/>
      <c r="CHP67" s="9"/>
      <c r="CHQ67" s="9"/>
      <c r="CHR67" s="9"/>
      <c r="CHS67" s="9"/>
      <c r="CHT67" s="9"/>
      <c r="CHU67" s="9"/>
      <c r="CHV67" s="9"/>
      <c r="CHW67" s="9"/>
      <c r="CHX67" s="9"/>
      <c r="CHY67" s="9"/>
      <c r="CHZ67" s="9"/>
      <c r="CIA67" s="9"/>
      <c r="CIB67" s="9"/>
      <c r="CIC67" s="9"/>
      <c r="CID67" s="9"/>
      <c r="CIE67" s="9"/>
      <c r="CIF67" s="9"/>
      <c r="CIG67" s="9"/>
      <c r="CIH67" s="9"/>
      <c r="CII67" s="9"/>
      <c r="CIJ67" s="9"/>
      <c r="CIK67" s="9"/>
      <c r="CIL67" s="9"/>
      <c r="CIM67" s="9"/>
      <c r="CIN67" s="9"/>
      <c r="CIO67" s="9"/>
      <c r="CIP67" s="9"/>
      <c r="CIQ67" s="9"/>
      <c r="CIR67" s="9"/>
      <c r="CIS67" s="9"/>
      <c r="CIT67" s="9"/>
      <c r="CIU67" s="9"/>
      <c r="CIV67" s="9"/>
      <c r="CIW67" s="9"/>
      <c r="CIX67" s="9"/>
      <c r="CIY67" s="9"/>
      <c r="CIZ67" s="9"/>
      <c r="CJA67" s="9"/>
      <c r="CJB67" s="9"/>
      <c r="CJC67" s="9"/>
      <c r="CJD67" s="9"/>
      <c r="CJE67" s="9"/>
      <c r="CJF67" s="9"/>
      <c r="CJG67" s="9"/>
      <c r="CJH67" s="9"/>
      <c r="CJI67" s="9"/>
      <c r="CJJ67" s="9"/>
      <c r="CJK67" s="9"/>
      <c r="CJL67" s="9"/>
      <c r="CJM67" s="9"/>
      <c r="CJN67" s="9"/>
      <c r="CJO67" s="9"/>
      <c r="CJP67" s="9"/>
      <c r="CJQ67" s="9"/>
      <c r="CJR67" s="9"/>
      <c r="CJS67" s="9"/>
      <c r="CJT67" s="9"/>
      <c r="CJU67" s="9"/>
      <c r="CJV67" s="9"/>
      <c r="CJW67" s="9"/>
      <c r="CJX67" s="9"/>
      <c r="CJY67" s="9"/>
      <c r="CJZ67" s="9"/>
      <c r="CKA67" s="9"/>
      <c r="CKB67" s="9"/>
      <c r="CKC67" s="9"/>
      <c r="CKD67" s="9"/>
      <c r="CKE67" s="9"/>
      <c r="CKF67" s="9"/>
      <c r="CKG67" s="9"/>
      <c r="CKH67" s="9"/>
      <c r="CKI67" s="9"/>
      <c r="CKJ67" s="9"/>
      <c r="CKK67" s="9"/>
      <c r="CKL67" s="9"/>
      <c r="CKM67" s="9"/>
      <c r="CKN67" s="9"/>
      <c r="CKO67" s="9"/>
      <c r="CKP67" s="9"/>
      <c r="CKQ67" s="9"/>
      <c r="CKR67" s="9"/>
      <c r="CKS67" s="9"/>
      <c r="CKT67" s="9"/>
      <c r="CKU67" s="9"/>
      <c r="CKV67" s="9"/>
      <c r="CKW67" s="9"/>
      <c r="CKX67" s="9"/>
      <c r="CKY67" s="9"/>
      <c r="CKZ67" s="9"/>
      <c r="CLA67" s="9"/>
      <c r="CLB67" s="9"/>
      <c r="CLC67" s="9"/>
      <c r="CLD67" s="9"/>
      <c r="CLE67" s="9"/>
      <c r="CLF67" s="9"/>
      <c r="CLG67" s="9"/>
      <c r="CLH67" s="9"/>
      <c r="CLI67" s="9"/>
      <c r="CLJ67" s="9"/>
      <c r="CLK67" s="9"/>
      <c r="CLL67" s="9"/>
      <c r="CLM67" s="9"/>
      <c r="CLN67" s="9"/>
      <c r="CLO67" s="9"/>
      <c r="CLP67" s="9"/>
      <c r="CLQ67" s="9"/>
      <c r="CLR67" s="9"/>
      <c r="CLS67" s="9"/>
      <c r="CLT67" s="9"/>
      <c r="CLU67" s="9"/>
      <c r="CLV67" s="9"/>
      <c r="CLW67" s="9"/>
      <c r="CLX67" s="9"/>
      <c r="CLY67" s="9"/>
      <c r="CLZ67" s="9"/>
      <c r="CMA67" s="9"/>
      <c r="CMB67" s="9"/>
      <c r="CMC67" s="9"/>
      <c r="CMD67" s="9"/>
      <c r="CME67" s="9"/>
      <c r="CMF67" s="9"/>
      <c r="CMG67" s="9"/>
      <c r="CMH67" s="9"/>
      <c r="CMI67" s="9"/>
      <c r="CMJ67" s="9"/>
      <c r="CMK67" s="9"/>
      <c r="CML67" s="9"/>
      <c r="CMM67" s="9"/>
      <c r="CMN67" s="9"/>
      <c r="CMO67" s="9"/>
      <c r="CMP67" s="9"/>
      <c r="CMQ67" s="9"/>
      <c r="CMR67" s="9"/>
      <c r="CMS67" s="9"/>
      <c r="CMT67" s="9"/>
      <c r="CMU67" s="9"/>
      <c r="CMV67" s="9"/>
      <c r="CMW67" s="9"/>
      <c r="CMX67" s="9"/>
      <c r="CMY67" s="9"/>
      <c r="CMZ67" s="9"/>
      <c r="CNA67" s="9"/>
      <c r="CNB67" s="9"/>
      <c r="CNC67" s="9"/>
      <c r="CND67" s="9"/>
      <c r="CNE67" s="9"/>
      <c r="CNF67" s="9"/>
      <c r="CNG67" s="9"/>
      <c r="CNH67" s="9"/>
      <c r="CNI67" s="9"/>
      <c r="CNJ67" s="9"/>
      <c r="CNK67" s="9"/>
      <c r="CNL67" s="9"/>
      <c r="CNM67" s="9"/>
      <c r="CNN67" s="9"/>
      <c r="CNO67" s="9"/>
      <c r="CNP67" s="9"/>
      <c r="CNQ67" s="9"/>
      <c r="CNR67" s="9"/>
      <c r="CNS67" s="9"/>
      <c r="CNT67" s="9"/>
      <c r="CNU67" s="9"/>
      <c r="CNV67" s="9"/>
      <c r="CNW67" s="9"/>
      <c r="CNX67" s="9"/>
      <c r="CNY67" s="9"/>
      <c r="CNZ67" s="9"/>
      <c r="COA67" s="9"/>
      <c r="COB67" s="9"/>
      <c r="COC67" s="9"/>
      <c r="COD67" s="9"/>
      <c r="COE67" s="9"/>
      <c r="COF67" s="9"/>
      <c r="COG67" s="9"/>
      <c r="COH67" s="9"/>
      <c r="COI67" s="9"/>
      <c r="COJ67" s="9"/>
      <c r="COK67" s="9"/>
      <c r="COL67" s="9"/>
      <c r="COM67" s="9"/>
      <c r="CON67" s="9"/>
      <c r="COO67" s="9"/>
      <c r="COP67" s="9"/>
      <c r="COQ67" s="9"/>
      <c r="COR67" s="9"/>
      <c r="COS67" s="9"/>
      <c r="COT67" s="9"/>
      <c r="COU67" s="9"/>
      <c r="COV67" s="9"/>
      <c r="COW67" s="9"/>
      <c r="COX67" s="9"/>
      <c r="COY67" s="9"/>
      <c r="COZ67" s="9"/>
      <c r="CPA67" s="9"/>
      <c r="CPB67" s="9"/>
      <c r="CPC67" s="9"/>
      <c r="CPD67" s="9"/>
      <c r="CPE67" s="9"/>
      <c r="CPF67" s="9"/>
      <c r="CPG67" s="9"/>
      <c r="CPH67" s="9"/>
      <c r="CPI67" s="9"/>
      <c r="CPJ67" s="9"/>
      <c r="CPK67" s="9"/>
      <c r="CPL67" s="9"/>
      <c r="CPM67" s="9"/>
      <c r="CPN67" s="9"/>
      <c r="CPO67" s="9"/>
      <c r="CPP67" s="9"/>
      <c r="CPQ67" s="9"/>
      <c r="CPR67" s="9"/>
      <c r="CPS67" s="9"/>
      <c r="CPT67" s="9"/>
      <c r="CPU67" s="9"/>
      <c r="CPV67" s="9"/>
      <c r="CPW67" s="9"/>
      <c r="CPX67" s="9"/>
      <c r="CPY67" s="9"/>
      <c r="CPZ67" s="9"/>
      <c r="CQA67" s="9"/>
      <c r="CQB67" s="9"/>
      <c r="CQC67" s="9"/>
      <c r="CQD67" s="9"/>
      <c r="CQE67" s="9"/>
      <c r="CQF67" s="9"/>
      <c r="CQG67" s="9"/>
      <c r="CQH67" s="9"/>
      <c r="CQI67" s="9"/>
      <c r="CQJ67" s="9"/>
      <c r="CQK67" s="9"/>
      <c r="CQL67" s="9"/>
      <c r="CQM67" s="9"/>
      <c r="CQN67" s="9"/>
      <c r="CQO67" s="9"/>
      <c r="CQP67" s="9"/>
      <c r="CQQ67" s="9"/>
      <c r="CQR67" s="9"/>
      <c r="CQS67" s="9"/>
      <c r="CQT67" s="9"/>
      <c r="CQU67" s="9"/>
      <c r="CQV67" s="9"/>
      <c r="CQW67" s="9"/>
      <c r="CQX67" s="9"/>
      <c r="CQY67" s="9"/>
      <c r="CQZ67" s="9"/>
      <c r="CRA67" s="9"/>
      <c r="CRB67" s="9"/>
      <c r="CRC67" s="9"/>
      <c r="CRD67" s="9"/>
      <c r="CRE67" s="9"/>
      <c r="CRF67" s="9"/>
      <c r="CRG67" s="9"/>
      <c r="CRH67" s="9"/>
      <c r="CRI67" s="9"/>
      <c r="CRJ67" s="9"/>
      <c r="CRK67" s="9"/>
      <c r="CRL67" s="9"/>
      <c r="CRM67" s="9"/>
      <c r="CRN67" s="9"/>
      <c r="CRO67" s="9"/>
      <c r="CRP67" s="9"/>
      <c r="CRQ67" s="9"/>
      <c r="CRR67" s="9"/>
      <c r="CRS67" s="9"/>
      <c r="CRT67" s="9"/>
      <c r="CRU67" s="9"/>
      <c r="CRV67" s="9"/>
      <c r="CRW67" s="9"/>
      <c r="CRX67" s="9"/>
      <c r="CRY67" s="9"/>
      <c r="CRZ67" s="9"/>
      <c r="CSA67" s="9"/>
      <c r="CSB67" s="9"/>
      <c r="CSC67" s="9"/>
      <c r="CSD67" s="9"/>
      <c r="CSE67" s="9"/>
      <c r="CSF67" s="9"/>
      <c r="CSG67" s="9"/>
      <c r="CSH67" s="9"/>
      <c r="CSI67" s="9"/>
      <c r="CSJ67" s="9"/>
      <c r="CSK67" s="9"/>
      <c r="CSL67" s="9"/>
      <c r="CSM67" s="9"/>
      <c r="CSN67" s="9"/>
      <c r="CSO67" s="9"/>
      <c r="CSP67" s="9"/>
      <c r="CSQ67" s="9"/>
      <c r="CSR67" s="9"/>
      <c r="CSS67" s="9"/>
      <c r="CST67" s="9"/>
      <c r="CSU67" s="9"/>
      <c r="CSV67" s="9"/>
      <c r="CSW67" s="9"/>
      <c r="CSX67" s="9"/>
      <c r="CSY67" s="9"/>
      <c r="CSZ67" s="9"/>
      <c r="CTA67" s="9"/>
      <c r="CTB67" s="9"/>
      <c r="CTC67" s="9"/>
      <c r="CTD67" s="9"/>
      <c r="CTE67" s="9"/>
      <c r="CTF67" s="9"/>
      <c r="CTG67" s="9"/>
      <c r="CTH67" s="9"/>
      <c r="CTI67" s="9"/>
      <c r="CTJ67" s="9"/>
      <c r="CTK67" s="9"/>
      <c r="CTL67" s="9"/>
      <c r="CTM67" s="9"/>
      <c r="CTN67" s="9"/>
      <c r="CTO67" s="9"/>
      <c r="CTP67" s="9"/>
      <c r="CTQ67" s="9"/>
      <c r="CTR67" s="9"/>
      <c r="CTS67" s="9"/>
      <c r="CTT67" s="9"/>
      <c r="CTU67" s="9"/>
      <c r="CTV67" s="9"/>
      <c r="CTW67" s="9"/>
      <c r="CTX67" s="9"/>
      <c r="CTY67" s="9"/>
      <c r="CTZ67" s="9"/>
      <c r="CUA67" s="9"/>
      <c r="CUB67" s="9"/>
      <c r="CUC67" s="9"/>
      <c r="CUD67" s="9"/>
      <c r="CUE67" s="9"/>
      <c r="CUF67" s="9"/>
      <c r="CUG67" s="9"/>
      <c r="CUH67" s="9"/>
      <c r="CUI67" s="9"/>
      <c r="CUJ67" s="9"/>
      <c r="CUK67" s="9"/>
      <c r="CUL67" s="9"/>
      <c r="CUM67" s="9"/>
      <c r="CUN67" s="9"/>
      <c r="CUO67" s="9"/>
      <c r="CUP67" s="9"/>
      <c r="CUQ67" s="9"/>
      <c r="CUR67" s="9"/>
      <c r="CUS67" s="9"/>
      <c r="CUT67" s="9"/>
      <c r="CUU67" s="9"/>
      <c r="CUV67" s="9"/>
      <c r="CUW67" s="9"/>
      <c r="CUX67" s="9"/>
      <c r="CUY67" s="9"/>
      <c r="CUZ67" s="9"/>
      <c r="CVA67" s="9"/>
      <c r="CVB67" s="9"/>
      <c r="CVC67" s="9"/>
      <c r="CVD67" s="9"/>
      <c r="CVE67" s="9"/>
      <c r="CVF67" s="9"/>
      <c r="CVG67" s="9"/>
      <c r="CVH67" s="9"/>
      <c r="CVI67" s="9"/>
      <c r="CVJ67" s="9"/>
      <c r="CVK67" s="9"/>
      <c r="CVL67" s="9"/>
      <c r="CVM67" s="9"/>
      <c r="CVN67" s="9"/>
      <c r="CVO67" s="9"/>
      <c r="CVP67" s="9"/>
      <c r="CVQ67" s="9"/>
      <c r="CVR67" s="9"/>
      <c r="CVS67" s="9"/>
      <c r="CVT67" s="9"/>
      <c r="CVU67" s="9"/>
      <c r="CVV67" s="9"/>
      <c r="CVW67" s="9"/>
      <c r="CVX67" s="9"/>
      <c r="CVY67" s="9"/>
      <c r="CVZ67" s="9"/>
      <c r="CWA67" s="9"/>
      <c r="CWB67" s="9"/>
      <c r="CWC67" s="9"/>
      <c r="CWD67" s="9"/>
      <c r="CWE67" s="9"/>
      <c r="CWF67" s="9"/>
      <c r="CWG67" s="9"/>
      <c r="CWH67" s="9"/>
      <c r="CWI67" s="9"/>
      <c r="CWJ67" s="9"/>
      <c r="CWK67" s="9"/>
      <c r="CWL67" s="9"/>
      <c r="CWM67" s="9"/>
      <c r="CWN67" s="9"/>
      <c r="CWO67" s="9"/>
      <c r="CWP67" s="9"/>
      <c r="CWQ67" s="9"/>
      <c r="CWR67" s="9"/>
      <c r="CWS67" s="9"/>
      <c r="CWT67" s="9"/>
      <c r="CWU67" s="9"/>
      <c r="CWV67" s="9"/>
      <c r="CWW67" s="9"/>
      <c r="CWX67" s="9"/>
      <c r="CWY67" s="9"/>
      <c r="CWZ67" s="9"/>
      <c r="CXA67" s="9"/>
      <c r="CXB67" s="9"/>
      <c r="CXC67" s="9"/>
      <c r="CXD67" s="9"/>
      <c r="CXE67" s="9"/>
      <c r="CXF67" s="9"/>
      <c r="CXG67" s="9"/>
      <c r="CXH67" s="9"/>
      <c r="CXI67" s="9"/>
      <c r="CXJ67" s="9"/>
      <c r="CXK67" s="9"/>
      <c r="CXL67" s="9"/>
      <c r="CXM67" s="9"/>
      <c r="CXN67" s="9"/>
      <c r="CXO67" s="9"/>
      <c r="CXP67" s="9"/>
      <c r="CXQ67" s="9"/>
      <c r="CXR67" s="9"/>
      <c r="CXS67" s="9"/>
      <c r="CXT67" s="9"/>
      <c r="CXU67" s="9"/>
      <c r="CXV67" s="9"/>
      <c r="CXW67" s="9"/>
      <c r="CXX67" s="9"/>
      <c r="CXY67" s="9"/>
      <c r="CXZ67" s="9"/>
      <c r="CYA67" s="9"/>
      <c r="CYB67" s="9"/>
      <c r="CYC67" s="9"/>
      <c r="CYD67" s="9"/>
      <c r="CYE67" s="9"/>
      <c r="CYF67" s="9"/>
      <c r="CYG67" s="9"/>
      <c r="CYH67" s="9"/>
      <c r="CYI67" s="9"/>
      <c r="CYJ67" s="9"/>
      <c r="CYK67" s="9"/>
      <c r="CYL67" s="9"/>
      <c r="CYM67" s="9"/>
      <c r="CYN67" s="9"/>
      <c r="CYO67" s="9"/>
      <c r="CYP67" s="9"/>
      <c r="CYQ67" s="9"/>
      <c r="CYR67" s="9"/>
      <c r="CYS67" s="9"/>
      <c r="CYT67" s="9"/>
      <c r="CYU67" s="9"/>
      <c r="CYV67" s="9"/>
      <c r="CYW67" s="9"/>
      <c r="CYX67" s="9"/>
      <c r="CYY67" s="9"/>
      <c r="CYZ67" s="9"/>
      <c r="CZA67" s="9"/>
      <c r="CZB67" s="9"/>
      <c r="CZC67" s="9"/>
      <c r="CZD67" s="9"/>
      <c r="CZE67" s="9"/>
      <c r="CZF67" s="9"/>
      <c r="CZG67" s="9"/>
      <c r="CZH67" s="9"/>
      <c r="CZI67" s="9"/>
      <c r="CZJ67" s="9"/>
      <c r="CZK67" s="9"/>
      <c r="CZL67" s="9"/>
      <c r="CZM67" s="9"/>
      <c r="CZN67" s="9"/>
      <c r="CZO67" s="9"/>
      <c r="CZP67" s="9"/>
      <c r="CZQ67" s="9"/>
      <c r="CZR67" s="9"/>
      <c r="CZS67" s="9"/>
      <c r="CZT67" s="9"/>
      <c r="CZU67" s="9"/>
      <c r="CZV67" s="9"/>
      <c r="CZW67" s="9"/>
      <c r="CZX67" s="9"/>
      <c r="CZY67" s="9"/>
      <c r="CZZ67" s="9"/>
      <c r="DAA67" s="9"/>
      <c r="DAB67" s="9"/>
      <c r="DAC67" s="9"/>
      <c r="DAD67" s="9"/>
      <c r="DAE67" s="9"/>
      <c r="DAF67" s="9"/>
      <c r="DAG67" s="9"/>
      <c r="DAH67" s="9"/>
      <c r="DAI67" s="9"/>
      <c r="DAJ67" s="9"/>
      <c r="DAK67" s="9"/>
      <c r="DAL67" s="9"/>
      <c r="DAM67" s="9"/>
      <c r="DAN67" s="9"/>
      <c r="DAO67" s="9"/>
      <c r="DAP67" s="9"/>
      <c r="DAQ67" s="9"/>
      <c r="DAR67" s="9"/>
      <c r="DAS67" s="9"/>
      <c r="DAT67" s="9"/>
      <c r="DAU67" s="9"/>
      <c r="DAV67" s="9"/>
      <c r="DAW67" s="9"/>
      <c r="DAX67" s="9"/>
      <c r="DAY67" s="9"/>
      <c r="DAZ67" s="9"/>
      <c r="DBA67" s="9"/>
      <c r="DBB67" s="9"/>
      <c r="DBC67" s="9"/>
      <c r="DBD67" s="9"/>
      <c r="DBE67" s="9"/>
      <c r="DBF67" s="9"/>
      <c r="DBG67" s="9"/>
      <c r="DBH67" s="9"/>
      <c r="DBI67" s="9"/>
      <c r="DBJ67" s="9"/>
      <c r="DBK67" s="9"/>
      <c r="DBL67" s="9"/>
      <c r="DBM67" s="9"/>
      <c r="DBN67" s="9"/>
      <c r="DBO67" s="9"/>
      <c r="DBP67" s="9"/>
      <c r="DBQ67" s="9"/>
      <c r="DBR67" s="9"/>
      <c r="DBS67" s="9"/>
      <c r="DBT67" s="9"/>
      <c r="DBU67" s="9"/>
      <c r="DBV67" s="9"/>
      <c r="DBW67" s="9"/>
      <c r="DBX67" s="9"/>
      <c r="DBY67" s="9"/>
      <c r="DBZ67" s="9"/>
      <c r="DCA67" s="9"/>
      <c r="DCB67" s="9"/>
      <c r="DCC67" s="9"/>
      <c r="DCD67" s="9"/>
      <c r="DCE67" s="9"/>
      <c r="DCF67" s="9"/>
      <c r="DCG67" s="9"/>
      <c r="DCH67" s="9"/>
      <c r="DCI67" s="9"/>
      <c r="DCJ67" s="9"/>
      <c r="DCK67" s="9"/>
      <c r="DCL67" s="9"/>
      <c r="DCM67" s="9"/>
      <c r="DCN67" s="9"/>
      <c r="DCO67" s="9"/>
      <c r="DCP67" s="9"/>
      <c r="DCQ67" s="9"/>
      <c r="DCR67" s="9"/>
      <c r="DCS67" s="9"/>
      <c r="DCT67" s="9"/>
      <c r="DCU67" s="9"/>
      <c r="DCV67" s="9"/>
      <c r="DCW67" s="9"/>
      <c r="DCX67" s="9"/>
      <c r="DCY67" s="9"/>
      <c r="DCZ67" s="9"/>
      <c r="DDA67" s="9"/>
      <c r="DDB67" s="9"/>
      <c r="DDC67" s="9"/>
      <c r="DDD67" s="9"/>
      <c r="DDE67" s="9"/>
      <c r="DDF67" s="9"/>
      <c r="DDG67" s="9"/>
      <c r="DDH67" s="9"/>
      <c r="DDI67" s="9"/>
      <c r="DDJ67" s="9"/>
      <c r="DDK67" s="9"/>
      <c r="DDL67" s="9"/>
      <c r="DDM67" s="9"/>
      <c r="DDN67" s="9"/>
      <c r="DDO67" s="9"/>
      <c r="DDP67" s="9"/>
      <c r="DDQ67" s="9"/>
      <c r="DDR67" s="9"/>
      <c r="DDS67" s="9"/>
      <c r="DDT67" s="9"/>
      <c r="DDU67" s="9"/>
      <c r="DDV67" s="9"/>
      <c r="DDW67" s="9"/>
      <c r="DDX67" s="9"/>
      <c r="DDY67" s="9"/>
      <c r="DDZ67" s="9"/>
      <c r="DEA67" s="9"/>
      <c r="DEB67" s="9"/>
      <c r="DEC67" s="9"/>
      <c r="DED67" s="9"/>
      <c r="DEE67" s="9"/>
      <c r="DEF67" s="9"/>
      <c r="DEG67" s="9"/>
      <c r="DEH67" s="9"/>
      <c r="DEI67" s="9"/>
      <c r="DEJ67" s="9"/>
      <c r="DEK67" s="9"/>
      <c r="DEL67" s="9"/>
      <c r="DEM67" s="9"/>
      <c r="DEN67" s="9"/>
      <c r="DEO67" s="9"/>
      <c r="DEP67" s="9"/>
      <c r="DEQ67" s="9"/>
      <c r="DER67" s="9"/>
      <c r="DES67" s="9"/>
      <c r="DET67" s="9"/>
      <c r="DEU67" s="9"/>
      <c r="DEV67" s="9"/>
      <c r="DEW67" s="9"/>
      <c r="DEX67" s="9"/>
      <c r="DEY67" s="9"/>
      <c r="DEZ67" s="9"/>
      <c r="DFA67" s="9"/>
      <c r="DFB67" s="9"/>
      <c r="DFC67" s="9"/>
      <c r="DFD67" s="9"/>
      <c r="DFE67" s="9"/>
      <c r="DFF67" s="9"/>
      <c r="DFG67" s="9"/>
      <c r="DFH67" s="9"/>
      <c r="DFI67" s="9"/>
      <c r="DFJ67" s="9"/>
      <c r="DFK67" s="9"/>
      <c r="DFL67" s="9"/>
      <c r="DFM67" s="9"/>
      <c r="DFN67" s="9"/>
      <c r="DFO67" s="9"/>
      <c r="DFP67" s="9"/>
      <c r="DFQ67" s="9"/>
      <c r="DFR67" s="9"/>
      <c r="DFS67" s="9"/>
      <c r="DFT67" s="9"/>
      <c r="DFU67" s="9"/>
      <c r="DFV67" s="9"/>
      <c r="DFW67" s="9"/>
      <c r="DFX67" s="9"/>
      <c r="DFY67" s="9"/>
      <c r="DFZ67" s="9"/>
      <c r="DGA67" s="9"/>
      <c r="DGB67" s="9"/>
      <c r="DGC67" s="9"/>
      <c r="DGD67" s="9"/>
      <c r="DGE67" s="9"/>
      <c r="DGF67" s="9"/>
      <c r="DGG67" s="9"/>
      <c r="DGH67" s="9"/>
      <c r="DGI67" s="9"/>
      <c r="DGJ67" s="9"/>
      <c r="DGK67" s="9"/>
      <c r="DGL67" s="9"/>
      <c r="DGM67" s="9"/>
      <c r="DGN67" s="9"/>
      <c r="DGO67" s="9"/>
      <c r="DGP67" s="9"/>
      <c r="DGQ67" s="9"/>
      <c r="DGR67" s="9"/>
      <c r="DGS67" s="9"/>
      <c r="DGT67" s="9"/>
      <c r="DGU67" s="9"/>
      <c r="DGV67" s="9"/>
      <c r="DGW67" s="9"/>
      <c r="DGX67" s="9"/>
      <c r="DGY67" s="9"/>
      <c r="DGZ67" s="9"/>
      <c r="DHA67" s="9"/>
      <c r="DHB67" s="9"/>
      <c r="DHC67" s="9"/>
      <c r="DHD67" s="9"/>
      <c r="DHE67" s="9"/>
      <c r="DHF67" s="9"/>
      <c r="DHG67" s="9"/>
      <c r="DHH67" s="9"/>
      <c r="DHI67" s="9"/>
      <c r="DHJ67" s="9"/>
      <c r="DHK67" s="9"/>
      <c r="DHL67" s="9"/>
      <c r="DHM67" s="9"/>
      <c r="DHN67" s="9"/>
      <c r="DHO67" s="9"/>
      <c r="DHP67" s="9"/>
      <c r="DHQ67" s="9"/>
      <c r="DHR67" s="9"/>
      <c r="DHS67" s="9"/>
      <c r="DHT67" s="9"/>
      <c r="DHU67" s="9"/>
      <c r="DHV67" s="9"/>
      <c r="DHW67" s="9"/>
      <c r="DHX67" s="9"/>
      <c r="DHY67" s="9"/>
      <c r="DHZ67" s="9"/>
      <c r="DIA67" s="9"/>
      <c r="DIB67" s="9"/>
      <c r="DIC67" s="9"/>
      <c r="DID67" s="9"/>
      <c r="DIE67" s="9"/>
      <c r="DIF67" s="9"/>
      <c r="DIG67" s="9"/>
      <c r="DIH67" s="9"/>
      <c r="DII67" s="9"/>
      <c r="DIJ67" s="9"/>
      <c r="DIK67" s="9"/>
      <c r="DIL67" s="9"/>
      <c r="DIM67" s="9"/>
      <c r="DIN67" s="9"/>
      <c r="DIO67" s="9"/>
      <c r="DIP67" s="9"/>
      <c r="DIQ67" s="9"/>
      <c r="DIR67" s="9"/>
      <c r="DIS67" s="9"/>
      <c r="DIT67" s="9"/>
      <c r="DIU67" s="9"/>
      <c r="DIV67" s="9"/>
      <c r="DIW67" s="9"/>
      <c r="DIX67" s="9"/>
      <c r="DIY67" s="9"/>
      <c r="DIZ67" s="9"/>
      <c r="DJA67" s="9"/>
      <c r="DJB67" s="9"/>
      <c r="DJC67" s="9"/>
      <c r="DJD67" s="9"/>
      <c r="DJE67" s="9"/>
      <c r="DJF67" s="9"/>
      <c r="DJG67" s="9"/>
      <c r="DJH67" s="9"/>
      <c r="DJI67" s="9"/>
      <c r="DJJ67" s="9"/>
      <c r="DJK67" s="9"/>
      <c r="DJL67" s="9"/>
      <c r="DJM67" s="9"/>
      <c r="DJN67" s="9"/>
      <c r="DJO67" s="9"/>
      <c r="DJP67" s="9"/>
      <c r="DJQ67" s="9"/>
      <c r="DJR67" s="9"/>
      <c r="DJS67" s="9"/>
      <c r="DJT67" s="9"/>
      <c r="DJU67" s="9"/>
      <c r="DJV67" s="9"/>
      <c r="DJW67" s="9"/>
      <c r="DJX67" s="9"/>
      <c r="DJY67" s="9"/>
      <c r="DJZ67" s="9"/>
      <c r="DKA67" s="9"/>
      <c r="DKB67" s="9"/>
      <c r="DKC67" s="9"/>
      <c r="DKD67" s="9"/>
      <c r="DKE67" s="9"/>
      <c r="DKF67" s="9"/>
      <c r="DKG67" s="9"/>
      <c r="DKH67" s="9"/>
      <c r="DKI67" s="9"/>
      <c r="DKJ67" s="9"/>
      <c r="DKK67" s="9"/>
      <c r="DKL67" s="9"/>
      <c r="DKM67" s="9"/>
      <c r="DKN67" s="9"/>
      <c r="DKO67" s="9"/>
      <c r="DKP67" s="9"/>
      <c r="DKQ67" s="9"/>
      <c r="DKR67" s="9"/>
      <c r="DKS67" s="9"/>
      <c r="DKT67" s="9"/>
      <c r="DKU67" s="9"/>
      <c r="DKV67" s="9"/>
      <c r="DKW67" s="9"/>
      <c r="DKX67" s="9"/>
      <c r="DKY67" s="9"/>
      <c r="DKZ67" s="9"/>
      <c r="DLA67" s="9"/>
      <c r="DLB67" s="9"/>
      <c r="DLC67" s="9"/>
      <c r="DLD67" s="9"/>
      <c r="DLE67" s="9"/>
      <c r="DLF67" s="9"/>
      <c r="DLG67" s="9"/>
      <c r="DLH67" s="9"/>
      <c r="DLI67" s="9"/>
      <c r="DLJ67" s="9"/>
      <c r="DLK67" s="9"/>
      <c r="DLL67" s="9"/>
      <c r="DLM67" s="9"/>
      <c r="DLN67" s="9"/>
      <c r="DLO67" s="9"/>
      <c r="DLP67" s="9"/>
      <c r="DLQ67" s="9"/>
      <c r="DLR67" s="9"/>
      <c r="DLS67" s="9"/>
      <c r="DLT67" s="9"/>
      <c r="DLU67" s="9"/>
      <c r="DLV67" s="9"/>
      <c r="DLW67" s="9"/>
      <c r="DLX67" s="9"/>
      <c r="DLY67" s="9"/>
      <c r="DLZ67" s="9"/>
      <c r="DMA67" s="9"/>
      <c r="DMB67" s="9"/>
      <c r="DMC67" s="9"/>
      <c r="DMD67" s="9"/>
      <c r="DME67" s="9"/>
      <c r="DMF67" s="9"/>
      <c r="DMG67" s="9"/>
      <c r="DMH67" s="9"/>
      <c r="DMI67" s="9"/>
      <c r="DMJ67" s="9"/>
      <c r="DMK67" s="9"/>
      <c r="DML67" s="9"/>
      <c r="DMM67" s="9"/>
      <c r="DMN67" s="9"/>
      <c r="DMO67" s="9"/>
      <c r="DMP67" s="9"/>
      <c r="DMQ67" s="9"/>
      <c r="DMR67" s="9"/>
      <c r="DMS67" s="9"/>
      <c r="DMT67" s="9"/>
      <c r="DMU67" s="9"/>
      <c r="DMV67" s="9"/>
      <c r="DMW67" s="9"/>
      <c r="DMX67" s="9"/>
      <c r="DMY67" s="9"/>
      <c r="DMZ67" s="9"/>
      <c r="DNA67" s="9"/>
      <c r="DNB67" s="9"/>
      <c r="DNC67" s="9"/>
      <c r="DND67" s="9"/>
      <c r="DNE67" s="9"/>
      <c r="DNF67" s="9"/>
      <c r="DNG67" s="9"/>
      <c r="DNH67" s="9"/>
      <c r="DNI67" s="9"/>
      <c r="DNJ67" s="9"/>
      <c r="DNK67" s="9"/>
      <c r="DNL67" s="9"/>
      <c r="DNM67" s="9"/>
      <c r="DNN67" s="9"/>
      <c r="DNO67" s="9"/>
      <c r="DNP67" s="9"/>
      <c r="DNQ67" s="9"/>
      <c r="DNR67" s="9"/>
      <c r="DNS67" s="9"/>
      <c r="DNT67" s="9"/>
      <c r="DNU67" s="9"/>
      <c r="DNV67" s="9"/>
      <c r="DNW67" s="9"/>
      <c r="DNX67" s="9"/>
      <c r="DNY67" s="9"/>
      <c r="DNZ67" s="9"/>
      <c r="DOA67" s="9"/>
      <c r="DOB67" s="9"/>
      <c r="DOC67" s="9"/>
      <c r="DOD67" s="9"/>
      <c r="DOE67" s="9"/>
      <c r="DOF67" s="9"/>
      <c r="DOG67" s="9"/>
      <c r="DOH67" s="9"/>
      <c r="DOI67" s="9"/>
      <c r="DOJ67" s="9"/>
      <c r="DOK67" s="9"/>
      <c r="DOL67" s="9"/>
      <c r="DOM67" s="9"/>
      <c r="DON67" s="9"/>
      <c r="DOO67" s="9"/>
      <c r="DOP67" s="9"/>
      <c r="DOQ67" s="9"/>
      <c r="DOR67" s="9"/>
      <c r="DOS67" s="9"/>
      <c r="DOT67" s="9"/>
      <c r="DOU67" s="9"/>
      <c r="DOV67" s="9"/>
      <c r="DOW67" s="9"/>
      <c r="DOX67" s="9"/>
      <c r="DOY67" s="9"/>
      <c r="DOZ67" s="9"/>
      <c r="DPA67" s="9"/>
      <c r="DPB67" s="9"/>
      <c r="DPC67" s="9"/>
      <c r="DPD67" s="9"/>
      <c r="DPE67" s="9"/>
      <c r="DPF67" s="9"/>
      <c r="DPG67" s="9"/>
      <c r="DPH67" s="9"/>
      <c r="DPI67" s="9"/>
      <c r="DPJ67" s="9"/>
      <c r="DPK67" s="9"/>
      <c r="DPL67" s="9"/>
      <c r="DPM67" s="9"/>
      <c r="DPN67" s="9"/>
      <c r="DPO67" s="9"/>
      <c r="DPP67" s="9"/>
      <c r="DPQ67" s="9"/>
      <c r="DPR67" s="9"/>
      <c r="DPS67" s="9"/>
      <c r="DPT67" s="9"/>
      <c r="DPU67" s="9"/>
      <c r="DPV67" s="9"/>
      <c r="DPW67" s="9"/>
      <c r="DPX67" s="9"/>
      <c r="DPY67" s="9"/>
      <c r="DPZ67" s="9"/>
      <c r="DQA67" s="9"/>
      <c r="DQB67" s="9"/>
      <c r="DQC67" s="9"/>
      <c r="DQD67" s="9"/>
      <c r="DQE67" s="9"/>
      <c r="DQF67" s="9"/>
      <c r="DQG67" s="9"/>
      <c r="DQH67" s="9"/>
      <c r="DQI67" s="9"/>
      <c r="DQJ67" s="9"/>
      <c r="DQK67" s="9"/>
      <c r="DQL67" s="9"/>
      <c r="DQM67" s="9"/>
      <c r="DQN67" s="9"/>
      <c r="DQO67" s="9"/>
      <c r="DQP67" s="9"/>
      <c r="DQQ67" s="9"/>
      <c r="DQR67" s="9"/>
      <c r="DQS67" s="9"/>
      <c r="DQT67" s="9"/>
      <c r="DQU67" s="9"/>
      <c r="DQV67" s="9"/>
      <c r="DQW67" s="9"/>
      <c r="DQX67" s="9"/>
      <c r="DQY67" s="9"/>
      <c r="DQZ67" s="9"/>
      <c r="DRA67" s="9"/>
      <c r="DRB67" s="9"/>
      <c r="DRC67" s="9"/>
      <c r="DRD67" s="9"/>
      <c r="DRE67" s="9"/>
      <c r="DRF67" s="9"/>
      <c r="DRG67" s="9"/>
      <c r="DRH67" s="9"/>
      <c r="DRI67" s="9"/>
      <c r="DRJ67" s="9"/>
      <c r="DRK67" s="9"/>
      <c r="DRL67" s="9"/>
      <c r="DRM67" s="9"/>
      <c r="DRN67" s="9"/>
      <c r="DRO67" s="9"/>
      <c r="DRP67" s="9"/>
      <c r="DRQ67" s="9"/>
      <c r="DRR67" s="9"/>
      <c r="DRS67" s="9"/>
      <c r="DRT67" s="9"/>
      <c r="DRU67" s="9"/>
      <c r="DRV67" s="9"/>
      <c r="DRW67" s="9"/>
      <c r="DRX67" s="9"/>
      <c r="DRY67" s="9"/>
      <c r="DRZ67" s="9"/>
      <c r="DSA67" s="9"/>
      <c r="DSB67" s="9"/>
      <c r="DSC67" s="9"/>
      <c r="DSD67" s="9"/>
      <c r="DSE67" s="9"/>
      <c r="DSF67" s="9"/>
      <c r="DSG67" s="9"/>
      <c r="DSH67" s="9"/>
      <c r="DSI67" s="9"/>
      <c r="DSJ67" s="9"/>
      <c r="DSK67" s="9"/>
      <c r="DSL67" s="9"/>
      <c r="DSM67" s="9"/>
      <c r="DSN67" s="9"/>
      <c r="DSO67" s="9"/>
      <c r="DSP67" s="9"/>
      <c r="DSQ67" s="9"/>
      <c r="DSR67" s="9"/>
      <c r="DSS67" s="9"/>
      <c r="DST67" s="9"/>
      <c r="DSU67" s="9"/>
      <c r="DSV67" s="9"/>
      <c r="DSW67" s="9"/>
      <c r="DSX67" s="9"/>
      <c r="DSY67" s="9"/>
      <c r="DSZ67" s="9"/>
      <c r="DTA67" s="9"/>
      <c r="DTB67" s="9"/>
      <c r="DTC67" s="9"/>
      <c r="DTD67" s="9"/>
      <c r="DTE67" s="9"/>
      <c r="DTF67" s="9"/>
      <c r="DTG67" s="9"/>
      <c r="DTH67" s="9"/>
      <c r="DTI67" s="9"/>
      <c r="DTJ67" s="9"/>
      <c r="DTK67" s="9"/>
      <c r="DTL67" s="9"/>
      <c r="DTM67" s="9"/>
      <c r="DTN67" s="9"/>
      <c r="DTO67" s="9"/>
      <c r="DTP67" s="9"/>
      <c r="DTQ67" s="9"/>
      <c r="DTR67" s="9"/>
      <c r="DTS67" s="9"/>
      <c r="DTT67" s="9"/>
      <c r="DTU67" s="9"/>
      <c r="DTV67" s="9"/>
      <c r="DTW67" s="9"/>
      <c r="DTX67" s="9"/>
      <c r="DTY67" s="9"/>
      <c r="DTZ67" s="9"/>
      <c r="DUA67" s="9"/>
      <c r="DUB67" s="9"/>
      <c r="DUC67" s="9"/>
      <c r="DUD67" s="9"/>
      <c r="DUE67" s="9"/>
      <c r="DUF67" s="9"/>
      <c r="DUG67" s="9"/>
      <c r="DUH67" s="9"/>
      <c r="DUI67" s="9"/>
      <c r="DUJ67" s="9"/>
      <c r="DUK67" s="9"/>
      <c r="DUL67" s="9"/>
      <c r="DUM67" s="9"/>
      <c r="DUN67" s="9"/>
      <c r="DUO67" s="9"/>
      <c r="DUP67" s="9"/>
      <c r="DUQ67" s="9"/>
      <c r="DUR67" s="9"/>
      <c r="DUS67" s="9"/>
      <c r="DUT67" s="9"/>
      <c r="DUU67" s="9"/>
      <c r="DUV67" s="9"/>
      <c r="DUW67" s="9"/>
      <c r="DUX67" s="9"/>
      <c r="DUY67" s="9"/>
      <c r="DUZ67" s="9"/>
      <c r="DVA67" s="9"/>
      <c r="DVB67" s="9"/>
      <c r="DVC67" s="9"/>
      <c r="DVD67" s="9"/>
      <c r="DVE67" s="9"/>
      <c r="DVF67" s="9"/>
      <c r="DVG67" s="9"/>
      <c r="DVH67" s="9"/>
      <c r="DVI67" s="9"/>
      <c r="DVJ67" s="9"/>
      <c r="DVK67" s="9"/>
      <c r="DVL67" s="9"/>
      <c r="DVM67" s="9"/>
      <c r="DVN67" s="9"/>
      <c r="DVO67" s="9"/>
      <c r="DVP67" s="9"/>
      <c r="DVQ67" s="9"/>
      <c r="DVR67" s="9"/>
      <c r="DVS67" s="9"/>
      <c r="DVT67" s="9"/>
      <c r="DVU67" s="9"/>
      <c r="DVV67" s="9"/>
      <c r="DVW67" s="9"/>
      <c r="DVX67" s="9"/>
      <c r="DVY67" s="9"/>
      <c r="DVZ67" s="9"/>
      <c r="DWA67" s="9"/>
      <c r="DWB67" s="9"/>
      <c r="DWC67" s="9"/>
      <c r="DWD67" s="9"/>
      <c r="DWE67" s="9"/>
      <c r="DWF67" s="9"/>
      <c r="DWG67" s="9"/>
      <c r="DWH67" s="9"/>
      <c r="DWI67" s="9"/>
      <c r="DWJ67" s="9"/>
      <c r="DWK67" s="9"/>
      <c r="DWL67" s="9"/>
      <c r="DWM67" s="9"/>
      <c r="DWN67" s="9"/>
      <c r="DWO67" s="9"/>
      <c r="DWP67" s="9"/>
      <c r="DWQ67" s="9"/>
      <c r="DWR67" s="9"/>
      <c r="DWS67" s="9"/>
      <c r="DWT67" s="9"/>
      <c r="DWU67" s="9"/>
      <c r="DWV67" s="9"/>
      <c r="DWW67" s="9"/>
      <c r="DWX67" s="9"/>
      <c r="DWY67" s="9"/>
      <c r="DWZ67" s="9"/>
      <c r="DXA67" s="9"/>
      <c r="DXB67" s="9"/>
      <c r="DXC67" s="9"/>
      <c r="DXD67" s="9"/>
      <c r="DXE67" s="9"/>
      <c r="DXF67" s="9"/>
      <c r="DXG67" s="9"/>
      <c r="DXH67" s="9"/>
      <c r="DXI67" s="9"/>
      <c r="DXJ67" s="9"/>
      <c r="DXK67" s="9"/>
      <c r="DXL67" s="9"/>
      <c r="DXM67" s="9"/>
      <c r="DXN67" s="9"/>
      <c r="DXO67" s="9"/>
      <c r="DXP67" s="9"/>
      <c r="DXQ67" s="9"/>
      <c r="DXR67" s="9"/>
      <c r="DXS67" s="9"/>
      <c r="DXT67" s="9"/>
      <c r="DXU67" s="9"/>
      <c r="DXV67" s="9"/>
      <c r="DXW67" s="9"/>
      <c r="DXX67" s="9"/>
      <c r="DXY67" s="9"/>
      <c r="DXZ67" s="9"/>
      <c r="DYA67" s="9"/>
      <c r="DYB67" s="9"/>
      <c r="DYC67" s="9"/>
      <c r="DYD67" s="9"/>
      <c r="DYE67" s="9"/>
      <c r="DYF67" s="9"/>
      <c r="DYG67" s="9"/>
      <c r="DYH67" s="9"/>
      <c r="DYI67" s="9"/>
      <c r="DYJ67" s="9"/>
      <c r="DYK67" s="9"/>
      <c r="DYL67" s="9"/>
      <c r="DYM67" s="9"/>
      <c r="DYN67" s="9"/>
      <c r="DYO67" s="9"/>
      <c r="DYP67" s="9"/>
      <c r="DYQ67" s="9"/>
      <c r="DYR67" s="9"/>
      <c r="DYS67" s="9"/>
      <c r="DYT67" s="9"/>
      <c r="DYU67" s="9"/>
      <c r="DYV67" s="9"/>
      <c r="DYW67" s="9"/>
      <c r="DYX67" s="9"/>
      <c r="DYY67" s="9"/>
      <c r="DYZ67" s="9"/>
      <c r="DZA67" s="9"/>
      <c r="DZB67" s="9"/>
      <c r="DZC67" s="9"/>
      <c r="DZD67" s="9"/>
      <c r="DZE67" s="9"/>
      <c r="DZF67" s="9"/>
      <c r="DZG67" s="9"/>
      <c r="DZH67" s="9"/>
      <c r="DZI67" s="9"/>
      <c r="DZJ67" s="9"/>
      <c r="DZK67" s="9"/>
      <c r="DZL67" s="9"/>
      <c r="DZM67" s="9"/>
      <c r="DZN67" s="9"/>
      <c r="DZO67" s="9"/>
      <c r="DZP67" s="9"/>
      <c r="DZQ67" s="9"/>
      <c r="DZR67" s="9"/>
      <c r="DZS67" s="9"/>
      <c r="DZT67" s="9"/>
      <c r="DZU67" s="9"/>
      <c r="DZV67" s="9"/>
      <c r="DZW67" s="9"/>
      <c r="DZX67" s="9"/>
      <c r="DZY67" s="9"/>
      <c r="DZZ67" s="9"/>
      <c r="EAA67" s="9"/>
      <c r="EAB67" s="9"/>
      <c r="EAC67" s="9"/>
      <c r="EAD67" s="9"/>
      <c r="EAE67" s="9"/>
      <c r="EAF67" s="9"/>
      <c r="EAG67" s="9"/>
      <c r="EAH67" s="9"/>
      <c r="EAI67" s="9"/>
      <c r="EAJ67" s="9"/>
      <c r="EAK67" s="9"/>
      <c r="EAL67" s="9"/>
      <c r="EAM67" s="9"/>
      <c r="EAN67" s="9"/>
      <c r="EAO67" s="9"/>
      <c r="EAP67" s="9"/>
      <c r="EAQ67" s="9"/>
      <c r="EAR67" s="9"/>
      <c r="EAS67" s="9"/>
      <c r="EAT67" s="9"/>
      <c r="EAU67" s="9"/>
      <c r="EAV67" s="9"/>
      <c r="EAW67" s="9"/>
      <c r="EAX67" s="9"/>
      <c r="EAY67" s="9"/>
      <c r="EAZ67" s="9"/>
      <c r="EBA67" s="9"/>
      <c r="EBB67" s="9"/>
      <c r="EBC67" s="9"/>
      <c r="EBD67" s="9"/>
      <c r="EBE67" s="9"/>
      <c r="EBF67" s="9"/>
      <c r="EBG67" s="9"/>
      <c r="EBH67" s="9"/>
      <c r="EBI67" s="9"/>
      <c r="EBJ67" s="9"/>
      <c r="EBK67" s="9"/>
      <c r="EBL67" s="9"/>
      <c r="EBM67" s="9"/>
      <c r="EBN67" s="9"/>
      <c r="EBO67" s="9"/>
      <c r="EBP67" s="9"/>
      <c r="EBQ67" s="9"/>
      <c r="EBR67" s="9"/>
      <c r="EBS67" s="9"/>
      <c r="EBT67" s="9"/>
      <c r="EBU67" s="9"/>
      <c r="EBV67" s="9"/>
      <c r="EBW67" s="9"/>
      <c r="EBX67" s="9"/>
      <c r="EBY67" s="9"/>
      <c r="EBZ67" s="9"/>
      <c r="ECA67" s="9"/>
      <c r="ECB67" s="9"/>
      <c r="ECC67" s="9"/>
      <c r="ECD67" s="9"/>
      <c r="ECE67" s="9"/>
      <c r="ECF67" s="9"/>
      <c r="ECG67" s="9"/>
      <c r="ECH67" s="9"/>
      <c r="ECI67" s="9"/>
      <c r="ECJ67" s="9"/>
      <c r="ECK67" s="9"/>
      <c r="ECL67" s="9"/>
      <c r="ECM67" s="9"/>
      <c r="ECN67" s="9"/>
      <c r="ECO67" s="9"/>
      <c r="ECP67" s="9"/>
      <c r="ECQ67" s="9"/>
      <c r="ECR67" s="9"/>
      <c r="ECS67" s="9"/>
      <c r="ECT67" s="9"/>
      <c r="ECU67" s="9"/>
      <c r="ECV67" s="9"/>
      <c r="ECW67" s="9"/>
      <c r="ECX67" s="9"/>
      <c r="ECY67" s="9"/>
      <c r="ECZ67" s="9"/>
      <c r="EDA67" s="9"/>
      <c r="EDB67" s="9"/>
      <c r="EDC67" s="9"/>
      <c r="EDD67" s="9"/>
      <c r="EDE67" s="9"/>
      <c r="EDF67" s="9"/>
      <c r="EDG67" s="9"/>
      <c r="EDH67" s="9"/>
      <c r="EDI67" s="9"/>
      <c r="EDJ67" s="9"/>
      <c r="EDK67" s="9"/>
      <c r="EDL67" s="9"/>
      <c r="EDM67" s="9"/>
      <c r="EDN67" s="9"/>
      <c r="EDO67" s="9"/>
      <c r="EDP67" s="9"/>
      <c r="EDQ67" s="9"/>
      <c r="EDR67" s="9"/>
      <c r="EDS67" s="9"/>
      <c r="EDT67" s="9"/>
      <c r="EDU67" s="9"/>
      <c r="EDV67" s="9"/>
      <c r="EDW67" s="9"/>
      <c r="EDX67" s="9"/>
      <c r="EDY67" s="9"/>
      <c r="EDZ67" s="9"/>
      <c r="EEA67" s="9"/>
      <c r="EEB67" s="9"/>
      <c r="EEC67" s="9"/>
      <c r="EED67" s="9"/>
      <c r="EEE67" s="9"/>
      <c r="EEF67" s="9"/>
      <c r="EEG67" s="9"/>
      <c r="EEH67" s="9"/>
      <c r="EEI67" s="9"/>
      <c r="EEJ67" s="9"/>
      <c r="EEK67" s="9"/>
      <c r="EEL67" s="9"/>
      <c r="EEM67" s="9"/>
      <c r="EEN67" s="9"/>
      <c r="EEO67" s="9"/>
      <c r="EEP67" s="9"/>
      <c r="EEQ67" s="9"/>
      <c r="EER67" s="9"/>
      <c r="EES67" s="9"/>
      <c r="EET67" s="9"/>
      <c r="EEU67" s="9"/>
      <c r="EEV67" s="9"/>
      <c r="EEW67" s="9"/>
      <c r="EEX67" s="9"/>
      <c r="EEY67" s="9"/>
      <c r="EEZ67" s="9"/>
      <c r="EFA67" s="9"/>
      <c r="EFB67" s="9"/>
      <c r="EFC67" s="9"/>
      <c r="EFD67" s="9"/>
      <c r="EFE67" s="9"/>
      <c r="EFF67" s="9"/>
      <c r="EFG67" s="9"/>
      <c r="EFH67" s="9"/>
      <c r="EFI67" s="9"/>
      <c r="EFJ67" s="9"/>
      <c r="EFK67" s="9"/>
      <c r="EFL67" s="9"/>
      <c r="EFM67" s="9"/>
      <c r="EFN67" s="9"/>
      <c r="EFO67" s="9"/>
      <c r="EFP67" s="9"/>
      <c r="EFQ67" s="9"/>
      <c r="EFR67" s="9"/>
      <c r="EFS67" s="9"/>
      <c r="EFT67" s="9"/>
      <c r="EFU67" s="9"/>
      <c r="EFV67" s="9"/>
      <c r="EFW67" s="9"/>
      <c r="EFX67" s="9"/>
      <c r="EFY67" s="9"/>
      <c r="EFZ67" s="9"/>
      <c r="EGA67" s="9"/>
      <c r="EGB67" s="9"/>
      <c r="EGC67" s="9"/>
      <c r="EGD67" s="9"/>
      <c r="EGE67" s="9"/>
      <c r="EGF67" s="9"/>
      <c r="EGG67" s="9"/>
      <c r="EGH67" s="9"/>
      <c r="EGI67" s="9"/>
      <c r="EGJ67" s="9"/>
      <c r="EGK67" s="9"/>
      <c r="EGL67" s="9"/>
      <c r="EGM67" s="9"/>
      <c r="EGN67" s="9"/>
      <c r="EGO67" s="9"/>
      <c r="EGP67" s="9"/>
      <c r="EGQ67" s="9"/>
      <c r="EGR67" s="9"/>
      <c r="EGS67" s="9"/>
      <c r="EGT67" s="9"/>
      <c r="EGU67" s="9"/>
      <c r="EGV67" s="9"/>
      <c r="EGW67" s="9"/>
      <c r="EGX67" s="9"/>
      <c r="EGY67" s="9"/>
      <c r="EGZ67" s="9"/>
      <c r="EHA67" s="9"/>
      <c r="EHB67" s="9"/>
      <c r="EHC67" s="9"/>
      <c r="EHD67" s="9"/>
      <c r="EHE67" s="9"/>
      <c r="EHF67" s="9"/>
      <c r="EHG67" s="9"/>
      <c r="EHH67" s="9"/>
      <c r="EHI67" s="9"/>
      <c r="EHJ67" s="9"/>
      <c r="EHK67" s="9"/>
      <c r="EHL67" s="9"/>
      <c r="EHM67" s="9"/>
      <c r="EHN67" s="9"/>
      <c r="EHO67" s="9"/>
      <c r="EHP67" s="9"/>
      <c r="EHQ67" s="9"/>
      <c r="EHR67" s="9"/>
      <c r="EHS67" s="9"/>
      <c r="EHT67" s="9"/>
      <c r="EHU67" s="9"/>
      <c r="EHV67" s="9"/>
      <c r="EHW67" s="9"/>
      <c r="EHX67" s="9"/>
      <c r="EHY67" s="9"/>
      <c r="EHZ67" s="9"/>
      <c r="EIA67" s="9"/>
      <c r="EIB67" s="9"/>
      <c r="EIC67" s="9"/>
      <c r="EID67" s="9"/>
      <c r="EIE67" s="9"/>
      <c r="EIF67" s="9"/>
      <c r="EIG67" s="9"/>
      <c r="EIH67" s="9"/>
      <c r="EII67" s="9"/>
      <c r="EIJ67" s="9"/>
      <c r="EIK67" s="9"/>
      <c r="EIL67" s="9"/>
      <c r="EIM67" s="9"/>
      <c r="EIN67" s="9"/>
      <c r="EIO67" s="9"/>
      <c r="EIP67" s="9"/>
      <c r="EIQ67" s="9"/>
      <c r="EIR67" s="9"/>
      <c r="EIS67" s="9"/>
      <c r="EIT67" s="9"/>
      <c r="EIU67" s="9"/>
      <c r="EIV67" s="9"/>
      <c r="EIW67" s="9"/>
      <c r="EIX67" s="9"/>
      <c r="EIY67" s="9"/>
      <c r="EIZ67" s="9"/>
      <c r="EJA67" s="9"/>
      <c r="EJB67" s="9"/>
      <c r="EJC67" s="9"/>
      <c r="EJD67" s="9"/>
      <c r="EJE67" s="9"/>
      <c r="EJF67" s="9"/>
      <c r="EJG67" s="9"/>
      <c r="EJH67" s="9"/>
      <c r="EJI67" s="9"/>
      <c r="EJJ67" s="9"/>
      <c r="EJK67" s="9"/>
      <c r="EJL67" s="9"/>
      <c r="EJM67" s="9"/>
      <c r="EJN67" s="9"/>
      <c r="EJO67" s="9"/>
      <c r="EJP67" s="9"/>
      <c r="EJQ67" s="9"/>
      <c r="EJR67" s="9"/>
      <c r="EJS67" s="9"/>
      <c r="EJT67" s="9"/>
      <c r="EJU67" s="9"/>
      <c r="EJV67" s="9"/>
      <c r="EJW67" s="9"/>
      <c r="EJX67" s="9"/>
      <c r="EJY67" s="9"/>
      <c r="EJZ67" s="9"/>
      <c r="EKA67" s="9"/>
      <c r="EKB67" s="9"/>
      <c r="EKC67" s="9"/>
      <c r="EKD67" s="9"/>
      <c r="EKE67" s="9"/>
      <c r="EKF67" s="9"/>
      <c r="EKG67" s="9"/>
      <c r="EKH67" s="9"/>
      <c r="EKI67" s="9"/>
      <c r="EKJ67" s="9"/>
      <c r="EKK67" s="9"/>
      <c r="EKL67" s="9"/>
      <c r="EKM67" s="9"/>
      <c r="EKN67" s="9"/>
      <c r="EKO67" s="9"/>
      <c r="EKP67" s="9"/>
      <c r="EKQ67" s="9"/>
      <c r="EKR67" s="9"/>
      <c r="EKS67" s="9"/>
      <c r="EKT67" s="9"/>
      <c r="EKU67" s="9"/>
      <c r="EKV67" s="9"/>
      <c r="EKW67" s="9"/>
      <c r="EKX67" s="9"/>
      <c r="EKY67" s="9"/>
      <c r="EKZ67" s="9"/>
      <c r="ELA67" s="9"/>
      <c r="ELB67" s="9"/>
      <c r="ELC67" s="9"/>
      <c r="ELD67" s="9"/>
      <c r="ELE67" s="9"/>
      <c r="ELF67" s="9"/>
      <c r="ELG67" s="9"/>
      <c r="ELH67" s="9"/>
      <c r="ELI67" s="9"/>
      <c r="ELJ67" s="9"/>
      <c r="ELK67" s="9"/>
      <c r="ELL67" s="9"/>
      <c r="ELM67" s="9"/>
      <c r="ELN67" s="9"/>
      <c r="ELO67" s="9"/>
      <c r="ELP67" s="9"/>
      <c r="ELQ67" s="9"/>
      <c r="ELR67" s="9"/>
      <c r="ELS67" s="9"/>
      <c r="ELT67" s="9"/>
      <c r="ELU67" s="9"/>
      <c r="ELV67" s="9"/>
      <c r="ELW67" s="9"/>
      <c r="ELX67" s="9"/>
      <c r="ELY67" s="9"/>
      <c r="ELZ67" s="9"/>
      <c r="EMA67" s="9"/>
      <c r="EMB67" s="9"/>
      <c r="EMC67" s="9"/>
      <c r="EMD67" s="9"/>
      <c r="EME67" s="9"/>
      <c r="EMF67" s="9"/>
      <c r="EMG67" s="9"/>
      <c r="EMH67" s="9"/>
      <c r="EMI67" s="9"/>
      <c r="EMJ67" s="9"/>
      <c r="EMK67" s="9"/>
      <c r="EML67" s="9"/>
      <c r="EMM67" s="9"/>
      <c r="EMN67" s="9"/>
      <c r="EMO67" s="9"/>
      <c r="EMP67" s="9"/>
      <c r="EMQ67" s="9"/>
      <c r="EMR67" s="9"/>
      <c r="EMS67" s="9"/>
      <c r="EMT67" s="9"/>
      <c r="EMU67" s="9"/>
      <c r="EMV67" s="9"/>
      <c r="EMW67" s="9"/>
      <c r="EMX67" s="9"/>
      <c r="EMY67" s="9"/>
      <c r="EMZ67" s="9"/>
      <c r="ENA67" s="9"/>
      <c r="ENB67" s="9"/>
      <c r="ENC67" s="9"/>
      <c r="END67" s="9"/>
      <c r="ENE67" s="9"/>
      <c r="ENF67" s="9"/>
      <c r="ENG67" s="9"/>
      <c r="ENH67" s="9"/>
      <c r="ENI67" s="9"/>
      <c r="ENJ67" s="9"/>
      <c r="ENK67" s="9"/>
      <c r="ENL67" s="9"/>
      <c r="ENM67" s="9"/>
      <c r="ENN67" s="9"/>
      <c r="ENO67" s="9"/>
      <c r="ENP67" s="9"/>
      <c r="ENQ67" s="9"/>
      <c r="ENR67" s="9"/>
      <c r="ENS67" s="9"/>
      <c r="ENT67" s="9"/>
      <c r="ENU67" s="9"/>
      <c r="ENV67" s="9"/>
      <c r="ENW67" s="9"/>
      <c r="ENX67" s="9"/>
      <c r="ENY67" s="9"/>
      <c r="ENZ67" s="9"/>
      <c r="EOA67" s="9"/>
      <c r="EOB67" s="9"/>
      <c r="EOC67" s="9"/>
      <c r="EOD67" s="9"/>
      <c r="EOE67" s="9"/>
      <c r="EOF67" s="9"/>
      <c r="EOG67" s="9"/>
      <c r="EOH67" s="9"/>
      <c r="EOI67" s="9"/>
      <c r="EOJ67" s="9"/>
      <c r="EOK67" s="9"/>
      <c r="EOL67" s="9"/>
      <c r="EOM67" s="9"/>
      <c r="EON67" s="9"/>
      <c r="EOO67" s="9"/>
      <c r="EOP67" s="9"/>
      <c r="EOQ67" s="9"/>
      <c r="EOR67" s="9"/>
      <c r="EOS67" s="9"/>
      <c r="EOT67" s="9"/>
      <c r="EOU67" s="9"/>
      <c r="EOV67" s="9"/>
      <c r="EOW67" s="9"/>
      <c r="EOX67" s="9"/>
      <c r="EOY67" s="9"/>
      <c r="EOZ67" s="9"/>
      <c r="EPA67" s="9"/>
      <c r="EPB67" s="9"/>
      <c r="EPC67" s="9"/>
      <c r="EPD67" s="9"/>
      <c r="EPE67" s="9"/>
      <c r="EPF67" s="9"/>
      <c r="EPG67" s="9"/>
      <c r="EPH67" s="9"/>
      <c r="EPI67" s="9"/>
      <c r="EPJ67" s="9"/>
      <c r="EPK67" s="9"/>
      <c r="EPL67" s="9"/>
      <c r="EPM67" s="9"/>
      <c r="EPN67" s="9"/>
      <c r="EPO67" s="9"/>
      <c r="EPP67" s="9"/>
      <c r="EPQ67" s="9"/>
      <c r="EPR67" s="9"/>
      <c r="EPS67" s="9"/>
      <c r="EPT67" s="9"/>
      <c r="EPU67" s="9"/>
      <c r="EPV67" s="9"/>
      <c r="EPW67" s="9"/>
      <c r="EPX67" s="9"/>
      <c r="EPY67" s="9"/>
      <c r="EPZ67" s="9"/>
      <c r="EQA67" s="9"/>
      <c r="EQB67" s="9"/>
      <c r="EQC67" s="9"/>
      <c r="EQD67" s="9"/>
      <c r="EQE67" s="9"/>
      <c r="EQF67" s="9"/>
      <c r="EQG67" s="9"/>
      <c r="EQH67" s="9"/>
      <c r="EQI67" s="9"/>
      <c r="EQJ67" s="9"/>
      <c r="EQK67" s="9"/>
      <c r="EQL67" s="9"/>
      <c r="EQM67" s="9"/>
      <c r="EQN67" s="9"/>
      <c r="EQO67" s="9"/>
      <c r="EQP67" s="9"/>
      <c r="EQQ67" s="9"/>
      <c r="EQR67" s="9"/>
      <c r="EQS67" s="9"/>
      <c r="EQT67" s="9"/>
      <c r="EQU67" s="9"/>
      <c r="EQV67" s="9"/>
      <c r="EQW67" s="9"/>
      <c r="EQX67" s="9"/>
      <c r="EQY67" s="9"/>
      <c r="EQZ67" s="9"/>
      <c r="ERA67" s="9"/>
      <c r="ERB67" s="9"/>
      <c r="ERC67" s="9"/>
      <c r="ERD67" s="9"/>
      <c r="ERE67" s="9"/>
      <c r="ERF67" s="9"/>
      <c r="ERG67" s="9"/>
      <c r="ERH67" s="9"/>
      <c r="ERI67" s="9"/>
      <c r="ERJ67" s="9"/>
      <c r="ERK67" s="9"/>
      <c r="ERL67" s="9"/>
      <c r="ERM67" s="9"/>
      <c r="ERN67" s="9"/>
      <c r="ERO67" s="9"/>
      <c r="ERP67" s="9"/>
      <c r="ERQ67" s="9"/>
      <c r="ERR67" s="9"/>
      <c r="ERS67" s="9"/>
      <c r="ERT67" s="9"/>
      <c r="ERU67" s="9"/>
      <c r="ERV67" s="9"/>
      <c r="ERW67" s="9"/>
      <c r="ERX67" s="9"/>
      <c r="ERY67" s="9"/>
      <c r="ERZ67" s="9"/>
      <c r="ESA67" s="9"/>
      <c r="ESB67" s="9"/>
      <c r="ESC67" s="9"/>
      <c r="ESD67" s="9"/>
      <c r="ESE67" s="9"/>
      <c r="ESF67" s="9"/>
      <c r="ESG67" s="9"/>
      <c r="ESH67" s="9"/>
      <c r="ESI67" s="9"/>
      <c r="ESJ67" s="9"/>
      <c r="ESK67" s="9"/>
      <c r="ESL67" s="9"/>
      <c r="ESM67" s="9"/>
      <c r="ESN67" s="9"/>
      <c r="ESO67" s="9"/>
      <c r="ESP67" s="9"/>
      <c r="ESQ67" s="9"/>
      <c r="ESR67" s="9"/>
      <c r="ESS67" s="9"/>
      <c r="EST67" s="9"/>
      <c r="ESU67" s="9"/>
      <c r="ESV67" s="9"/>
      <c r="ESW67" s="9"/>
      <c r="ESX67" s="9"/>
      <c r="ESY67" s="9"/>
      <c r="ESZ67" s="9"/>
      <c r="ETA67" s="9"/>
      <c r="ETB67" s="9"/>
      <c r="ETC67" s="9"/>
      <c r="ETD67" s="9"/>
      <c r="ETE67" s="9"/>
      <c r="ETF67" s="9"/>
      <c r="ETG67" s="9"/>
      <c r="ETH67" s="9"/>
      <c r="ETI67" s="9"/>
      <c r="ETJ67" s="9"/>
      <c r="ETK67" s="9"/>
      <c r="ETL67" s="9"/>
      <c r="ETM67" s="9"/>
      <c r="ETN67" s="9"/>
      <c r="ETO67" s="9"/>
      <c r="ETP67" s="9"/>
      <c r="ETQ67" s="9"/>
      <c r="ETR67" s="9"/>
      <c r="ETS67" s="9"/>
      <c r="ETT67" s="9"/>
      <c r="ETU67" s="9"/>
      <c r="ETV67" s="9"/>
      <c r="ETW67" s="9"/>
      <c r="ETX67" s="9"/>
      <c r="ETY67" s="9"/>
      <c r="ETZ67" s="9"/>
      <c r="EUA67" s="9"/>
      <c r="EUB67" s="9"/>
      <c r="EUC67" s="9"/>
      <c r="EUD67" s="9"/>
      <c r="EUE67" s="9"/>
      <c r="EUF67" s="9"/>
      <c r="EUG67" s="9"/>
      <c r="EUH67" s="9"/>
      <c r="EUI67" s="9"/>
      <c r="EUJ67" s="9"/>
      <c r="EUK67" s="9"/>
      <c r="EUL67" s="9"/>
      <c r="EUM67" s="9"/>
      <c r="EUN67" s="9"/>
      <c r="EUO67" s="9"/>
      <c r="EUP67" s="9"/>
      <c r="EUQ67" s="9"/>
      <c r="EUR67" s="9"/>
      <c r="EUS67" s="9"/>
      <c r="EUT67" s="9"/>
      <c r="EUU67" s="9"/>
      <c r="EUV67" s="9"/>
      <c r="EUW67" s="9"/>
      <c r="EUX67" s="9"/>
      <c r="EUY67" s="9"/>
      <c r="EUZ67" s="9"/>
      <c r="EVA67" s="9"/>
      <c r="EVB67" s="9"/>
      <c r="EVC67" s="9"/>
      <c r="EVD67" s="9"/>
      <c r="EVE67" s="9"/>
      <c r="EVF67" s="9"/>
      <c r="EVG67" s="9"/>
      <c r="EVH67" s="9"/>
      <c r="EVI67" s="9"/>
      <c r="EVJ67" s="9"/>
      <c r="EVK67" s="9"/>
      <c r="EVL67" s="9"/>
      <c r="EVM67" s="9"/>
      <c r="EVN67" s="9"/>
      <c r="EVO67" s="9"/>
      <c r="EVP67" s="9"/>
      <c r="EVQ67" s="9"/>
      <c r="EVR67" s="9"/>
      <c r="EVS67" s="9"/>
      <c r="EVT67" s="9"/>
      <c r="EVU67" s="9"/>
      <c r="EVV67" s="9"/>
      <c r="EVW67" s="9"/>
      <c r="EVX67" s="9"/>
      <c r="EVY67" s="9"/>
      <c r="EVZ67" s="9"/>
      <c r="EWA67" s="9"/>
      <c r="EWB67" s="9"/>
      <c r="EWC67" s="9"/>
      <c r="EWD67" s="9"/>
      <c r="EWE67" s="9"/>
      <c r="EWF67" s="9"/>
      <c r="EWG67" s="9"/>
      <c r="EWH67" s="9"/>
      <c r="EWI67" s="9"/>
      <c r="EWJ67" s="9"/>
      <c r="EWK67" s="9"/>
      <c r="EWL67" s="9"/>
      <c r="EWM67" s="9"/>
      <c r="EWN67" s="9"/>
      <c r="EWO67" s="9"/>
      <c r="EWP67" s="9"/>
      <c r="EWQ67" s="9"/>
      <c r="EWR67" s="9"/>
      <c r="EWS67" s="9"/>
      <c r="EWT67" s="9"/>
      <c r="EWU67" s="9"/>
      <c r="EWV67" s="9"/>
      <c r="EWW67" s="9"/>
      <c r="EWX67" s="9"/>
      <c r="EWY67" s="9"/>
      <c r="EWZ67" s="9"/>
      <c r="EXA67" s="9"/>
      <c r="EXB67" s="9"/>
      <c r="EXC67" s="9"/>
      <c r="EXD67" s="9"/>
      <c r="EXE67" s="9"/>
      <c r="EXF67" s="9"/>
      <c r="EXG67" s="9"/>
      <c r="EXH67" s="9"/>
      <c r="EXI67" s="9"/>
      <c r="EXJ67" s="9"/>
      <c r="EXK67" s="9"/>
      <c r="EXL67" s="9"/>
      <c r="EXM67" s="9"/>
      <c r="EXN67" s="9"/>
      <c r="EXO67" s="9"/>
      <c r="EXP67" s="9"/>
      <c r="EXQ67" s="9"/>
      <c r="EXR67" s="9"/>
      <c r="EXS67" s="9"/>
      <c r="EXT67" s="9"/>
      <c r="EXU67" s="9"/>
      <c r="EXV67" s="9"/>
      <c r="EXW67" s="9"/>
      <c r="EXX67" s="9"/>
      <c r="EXY67" s="9"/>
      <c r="EXZ67" s="9"/>
      <c r="EYA67" s="9"/>
      <c r="EYB67" s="9"/>
      <c r="EYC67" s="9"/>
      <c r="EYD67" s="9"/>
      <c r="EYE67" s="9"/>
      <c r="EYF67" s="9"/>
      <c r="EYG67" s="9"/>
      <c r="EYH67" s="9"/>
      <c r="EYI67" s="9"/>
      <c r="EYJ67" s="9"/>
      <c r="EYK67" s="9"/>
      <c r="EYL67" s="9"/>
      <c r="EYM67" s="9"/>
      <c r="EYN67" s="9"/>
      <c r="EYO67" s="9"/>
      <c r="EYP67" s="9"/>
      <c r="EYQ67" s="9"/>
      <c r="EYR67" s="9"/>
      <c r="EYS67" s="9"/>
      <c r="EYT67" s="9"/>
      <c r="EYU67" s="9"/>
      <c r="EYV67" s="9"/>
      <c r="EYW67" s="9"/>
      <c r="EYX67" s="9"/>
      <c r="EYY67" s="9"/>
      <c r="EYZ67" s="9"/>
      <c r="EZA67" s="9"/>
      <c r="EZB67" s="9"/>
      <c r="EZC67" s="9"/>
      <c r="EZD67" s="9"/>
      <c r="EZE67" s="9"/>
      <c r="EZF67" s="9"/>
      <c r="EZG67" s="9"/>
      <c r="EZH67" s="9"/>
      <c r="EZI67" s="9"/>
      <c r="EZJ67" s="9"/>
      <c r="EZK67" s="9"/>
      <c r="EZL67" s="9"/>
      <c r="EZM67" s="9"/>
      <c r="EZN67" s="9"/>
      <c r="EZO67" s="9"/>
      <c r="EZP67" s="9"/>
      <c r="EZQ67" s="9"/>
      <c r="EZR67" s="9"/>
      <c r="EZS67" s="9"/>
      <c r="EZT67" s="9"/>
      <c r="EZU67" s="9"/>
      <c r="EZV67" s="9"/>
      <c r="EZW67" s="9"/>
      <c r="EZX67" s="9"/>
      <c r="EZY67" s="9"/>
      <c r="EZZ67" s="9"/>
      <c r="FAA67" s="9"/>
      <c r="FAB67" s="9"/>
      <c r="FAC67" s="9"/>
      <c r="FAD67" s="9"/>
      <c r="FAE67" s="9"/>
      <c r="FAF67" s="9"/>
      <c r="FAG67" s="9"/>
      <c r="FAH67" s="9"/>
      <c r="FAI67" s="9"/>
      <c r="FAJ67" s="9"/>
      <c r="FAK67" s="9"/>
      <c r="FAL67" s="9"/>
      <c r="FAM67" s="9"/>
      <c r="FAN67" s="9"/>
      <c r="FAO67" s="9"/>
      <c r="FAP67" s="9"/>
      <c r="FAQ67" s="9"/>
      <c r="FAR67" s="9"/>
      <c r="FAS67" s="9"/>
      <c r="FAT67" s="9"/>
      <c r="FAU67" s="9"/>
      <c r="FAV67" s="9"/>
      <c r="FAW67" s="9"/>
      <c r="FAX67" s="9"/>
      <c r="FAY67" s="9"/>
      <c r="FAZ67" s="9"/>
      <c r="FBA67" s="9"/>
      <c r="FBB67" s="9"/>
      <c r="FBC67" s="9"/>
      <c r="FBD67" s="9"/>
      <c r="FBE67" s="9"/>
      <c r="FBF67" s="9"/>
      <c r="FBG67" s="9"/>
      <c r="FBH67" s="9"/>
      <c r="FBI67" s="9"/>
      <c r="FBJ67" s="9"/>
      <c r="FBK67" s="9"/>
      <c r="FBL67" s="9"/>
      <c r="FBM67" s="9"/>
      <c r="FBN67" s="9"/>
      <c r="FBO67" s="9"/>
      <c r="FBP67" s="9"/>
      <c r="FBQ67" s="9"/>
      <c r="FBR67" s="9"/>
      <c r="FBS67" s="9"/>
      <c r="FBT67" s="9"/>
      <c r="FBU67" s="9"/>
      <c r="FBV67" s="9"/>
      <c r="FBW67" s="9"/>
      <c r="FBX67" s="9"/>
      <c r="FBY67" s="9"/>
      <c r="FBZ67" s="9"/>
      <c r="FCA67" s="9"/>
      <c r="FCB67" s="9"/>
      <c r="FCC67" s="9"/>
      <c r="FCD67" s="9"/>
      <c r="FCE67" s="9"/>
      <c r="FCF67" s="9"/>
      <c r="FCG67" s="9"/>
      <c r="FCH67" s="9"/>
      <c r="FCI67" s="9"/>
      <c r="FCJ67" s="9"/>
      <c r="FCK67" s="9"/>
      <c r="FCL67" s="9"/>
      <c r="FCM67" s="9"/>
      <c r="FCN67" s="9"/>
      <c r="FCO67" s="9"/>
      <c r="FCP67" s="9"/>
      <c r="FCQ67" s="9"/>
      <c r="FCR67" s="9"/>
      <c r="FCS67" s="9"/>
      <c r="FCT67" s="9"/>
      <c r="FCU67" s="9"/>
      <c r="FCV67" s="9"/>
      <c r="FCW67" s="9"/>
      <c r="FCX67" s="9"/>
      <c r="FCY67" s="9"/>
      <c r="FCZ67" s="9"/>
      <c r="FDA67" s="9"/>
      <c r="FDB67" s="9"/>
      <c r="FDC67" s="9"/>
      <c r="FDD67" s="9"/>
      <c r="FDE67" s="9"/>
      <c r="FDF67" s="9"/>
      <c r="FDG67" s="9"/>
      <c r="FDH67" s="9"/>
      <c r="FDI67" s="9"/>
      <c r="FDJ67" s="9"/>
      <c r="FDK67" s="9"/>
      <c r="FDL67" s="9"/>
      <c r="FDM67" s="9"/>
      <c r="FDN67" s="9"/>
      <c r="FDO67" s="9"/>
      <c r="FDP67" s="9"/>
      <c r="FDQ67" s="9"/>
      <c r="FDR67" s="9"/>
      <c r="FDS67" s="9"/>
      <c r="FDT67" s="9"/>
      <c r="FDU67" s="9"/>
      <c r="FDV67" s="9"/>
      <c r="FDW67" s="9"/>
      <c r="FDX67" s="9"/>
      <c r="FDY67" s="9"/>
      <c r="FDZ67" s="9"/>
      <c r="FEA67" s="9"/>
      <c r="FEB67" s="9"/>
      <c r="FEC67" s="9"/>
      <c r="FED67" s="9"/>
      <c r="FEE67" s="9"/>
      <c r="FEF67" s="9"/>
      <c r="FEG67" s="9"/>
      <c r="FEH67" s="9"/>
      <c r="FEI67" s="9"/>
      <c r="FEJ67" s="9"/>
      <c r="FEK67" s="9"/>
      <c r="FEL67" s="9"/>
      <c r="FEM67" s="9"/>
      <c r="FEN67" s="9"/>
      <c r="FEO67" s="9"/>
      <c r="FEP67" s="9"/>
      <c r="FEQ67" s="9"/>
      <c r="FER67" s="9"/>
      <c r="FES67" s="9"/>
      <c r="FET67" s="9"/>
      <c r="FEU67" s="9"/>
      <c r="FEV67" s="9"/>
      <c r="FEW67" s="9"/>
      <c r="FEX67" s="9"/>
      <c r="FEY67" s="9"/>
      <c r="FEZ67" s="9"/>
      <c r="FFA67" s="9"/>
      <c r="FFB67" s="9"/>
      <c r="FFC67" s="9"/>
      <c r="FFD67" s="9"/>
      <c r="FFE67" s="9"/>
      <c r="FFF67" s="9"/>
      <c r="FFG67" s="9"/>
      <c r="FFH67" s="9"/>
      <c r="FFI67" s="9"/>
      <c r="FFJ67" s="9"/>
      <c r="FFK67" s="9"/>
      <c r="FFL67" s="9"/>
      <c r="FFM67" s="9"/>
      <c r="FFN67" s="9"/>
      <c r="FFO67" s="9"/>
      <c r="FFP67" s="9"/>
      <c r="FFQ67" s="9"/>
      <c r="FFR67" s="9"/>
      <c r="FFS67" s="9"/>
      <c r="FFT67" s="9"/>
      <c r="FFU67" s="9"/>
      <c r="FFV67" s="9"/>
      <c r="FFW67" s="9"/>
      <c r="FFX67" s="9"/>
      <c r="FFY67" s="9"/>
      <c r="FFZ67" s="9"/>
      <c r="FGA67" s="9"/>
      <c r="FGB67" s="9"/>
      <c r="FGC67" s="9"/>
      <c r="FGD67" s="9"/>
      <c r="FGE67" s="9"/>
      <c r="FGF67" s="9"/>
      <c r="FGG67" s="9"/>
      <c r="FGH67" s="9"/>
      <c r="FGI67" s="9"/>
      <c r="FGJ67" s="9"/>
      <c r="FGK67" s="9"/>
      <c r="FGL67" s="9"/>
      <c r="FGM67" s="9"/>
      <c r="FGN67" s="9"/>
      <c r="FGO67" s="9"/>
      <c r="FGP67" s="9"/>
      <c r="FGQ67" s="9"/>
      <c r="FGR67" s="9"/>
      <c r="FGS67" s="9"/>
      <c r="FGT67" s="9"/>
      <c r="FGU67" s="9"/>
      <c r="FGV67" s="9"/>
      <c r="FGW67" s="9"/>
      <c r="FGX67" s="9"/>
      <c r="FGY67" s="9"/>
      <c r="FGZ67" s="9"/>
      <c r="FHA67" s="9"/>
      <c r="FHB67" s="9"/>
      <c r="FHC67" s="9"/>
      <c r="FHD67" s="9"/>
      <c r="FHE67" s="9"/>
      <c r="FHF67" s="9"/>
      <c r="FHG67" s="9"/>
      <c r="FHH67" s="9"/>
      <c r="FHI67" s="9"/>
      <c r="FHJ67" s="9"/>
      <c r="FHK67" s="9"/>
      <c r="FHL67" s="9"/>
      <c r="FHM67" s="9"/>
      <c r="FHN67" s="9"/>
      <c r="FHO67" s="9"/>
      <c r="FHP67" s="9"/>
      <c r="FHQ67" s="9"/>
      <c r="FHR67" s="9"/>
      <c r="FHS67" s="9"/>
      <c r="FHT67" s="9"/>
      <c r="FHU67" s="9"/>
      <c r="FHV67" s="9"/>
      <c r="FHW67" s="9"/>
      <c r="FHX67" s="9"/>
      <c r="FHY67" s="9"/>
      <c r="FHZ67" s="9"/>
      <c r="FIA67" s="9"/>
      <c r="FIB67" s="9"/>
      <c r="FIC67" s="9"/>
      <c r="FID67" s="9"/>
      <c r="FIE67" s="9"/>
      <c r="FIF67" s="9"/>
      <c r="FIG67" s="9"/>
      <c r="FIH67" s="9"/>
      <c r="FII67" s="9"/>
      <c r="FIJ67" s="9"/>
      <c r="FIK67" s="9"/>
      <c r="FIL67" s="9"/>
      <c r="FIM67" s="9"/>
      <c r="FIN67" s="9"/>
      <c r="FIO67" s="9"/>
      <c r="FIP67" s="9"/>
      <c r="FIQ67" s="9"/>
      <c r="FIR67" s="9"/>
      <c r="FIS67" s="9"/>
      <c r="FIT67" s="9"/>
      <c r="FIU67" s="9"/>
      <c r="FIV67" s="9"/>
      <c r="FIW67" s="9"/>
      <c r="FIX67" s="9"/>
      <c r="FIY67" s="9"/>
      <c r="FIZ67" s="9"/>
      <c r="FJA67" s="9"/>
      <c r="FJB67" s="9"/>
      <c r="FJC67" s="9"/>
      <c r="FJD67" s="9"/>
      <c r="FJE67" s="9"/>
      <c r="FJF67" s="9"/>
      <c r="FJG67" s="9"/>
      <c r="FJH67" s="9"/>
      <c r="FJI67" s="9"/>
      <c r="FJJ67" s="9"/>
      <c r="FJK67" s="9"/>
      <c r="FJL67" s="9"/>
      <c r="FJM67" s="9"/>
      <c r="FJN67" s="9"/>
      <c r="FJO67" s="9"/>
      <c r="FJP67" s="9"/>
      <c r="FJQ67" s="9"/>
      <c r="FJR67" s="9"/>
      <c r="FJS67" s="9"/>
      <c r="FJT67" s="9"/>
      <c r="FJU67" s="9"/>
      <c r="FJV67" s="9"/>
      <c r="FJW67" s="9"/>
      <c r="FJX67" s="9"/>
      <c r="FJY67" s="9"/>
      <c r="FJZ67" s="9"/>
      <c r="FKA67" s="9"/>
      <c r="FKB67" s="9"/>
      <c r="FKC67" s="9"/>
      <c r="FKD67" s="9"/>
      <c r="FKE67" s="9"/>
      <c r="FKF67" s="9"/>
      <c r="FKG67" s="9"/>
      <c r="FKH67" s="9"/>
      <c r="FKI67" s="9"/>
      <c r="FKJ67" s="9"/>
      <c r="FKK67" s="9"/>
      <c r="FKL67" s="9"/>
      <c r="FKM67" s="9"/>
      <c r="FKN67" s="9"/>
      <c r="FKO67" s="9"/>
      <c r="FKP67" s="9"/>
      <c r="FKQ67" s="9"/>
      <c r="FKR67" s="9"/>
      <c r="FKS67" s="9"/>
      <c r="FKT67" s="9"/>
      <c r="FKU67" s="9"/>
      <c r="FKV67" s="9"/>
      <c r="FKW67" s="9"/>
      <c r="FKX67" s="9"/>
      <c r="FKY67" s="9"/>
      <c r="FKZ67" s="9"/>
      <c r="FLA67" s="9"/>
      <c r="FLB67" s="9"/>
      <c r="FLC67" s="9"/>
      <c r="FLD67" s="9"/>
      <c r="FLE67" s="9"/>
      <c r="FLF67" s="9"/>
      <c r="FLG67" s="9"/>
      <c r="FLH67" s="9"/>
      <c r="FLI67" s="9"/>
      <c r="FLJ67" s="9"/>
      <c r="FLK67" s="9"/>
      <c r="FLL67" s="9"/>
      <c r="FLM67" s="9"/>
      <c r="FLN67" s="9"/>
      <c r="FLO67" s="9"/>
      <c r="FLP67" s="9"/>
      <c r="FLQ67" s="9"/>
      <c r="FLR67" s="9"/>
      <c r="FLS67" s="9"/>
      <c r="FLT67" s="9"/>
      <c r="FLU67" s="9"/>
      <c r="FLV67" s="9"/>
      <c r="FLW67" s="9"/>
      <c r="FLX67" s="9"/>
      <c r="FLY67" s="9"/>
      <c r="FLZ67" s="9"/>
      <c r="FMA67" s="9"/>
      <c r="FMB67" s="9"/>
      <c r="FMC67" s="9"/>
      <c r="FMD67" s="9"/>
      <c r="FME67" s="9"/>
      <c r="FMF67" s="9"/>
      <c r="FMG67" s="9"/>
      <c r="FMH67" s="9"/>
      <c r="FMI67" s="9"/>
      <c r="FMJ67" s="9"/>
      <c r="FMK67" s="9"/>
      <c r="FML67" s="9"/>
      <c r="FMM67" s="9"/>
      <c r="FMN67" s="9"/>
      <c r="FMO67" s="9"/>
      <c r="FMP67" s="9"/>
      <c r="FMQ67" s="9"/>
      <c r="FMR67" s="9"/>
      <c r="FMS67" s="9"/>
      <c r="FMT67" s="9"/>
      <c r="FMU67" s="9"/>
      <c r="FMV67" s="9"/>
      <c r="FMW67" s="9"/>
      <c r="FMX67" s="9"/>
      <c r="FMY67" s="9"/>
      <c r="FMZ67" s="9"/>
      <c r="FNA67" s="9"/>
      <c r="FNB67" s="9"/>
      <c r="FNC67" s="9"/>
      <c r="FND67" s="9"/>
      <c r="FNE67" s="9"/>
      <c r="FNF67" s="9"/>
      <c r="FNG67" s="9"/>
      <c r="FNH67" s="9"/>
      <c r="FNI67" s="9"/>
      <c r="FNJ67" s="9"/>
      <c r="FNK67" s="9"/>
      <c r="FNL67" s="9"/>
      <c r="FNM67" s="9"/>
      <c r="FNN67" s="9"/>
      <c r="FNO67" s="9"/>
      <c r="FNP67" s="9"/>
      <c r="FNQ67" s="9"/>
      <c r="FNR67" s="9"/>
      <c r="FNS67" s="9"/>
      <c r="FNT67" s="9"/>
      <c r="FNU67" s="9"/>
      <c r="FNV67" s="9"/>
      <c r="FNW67" s="9"/>
      <c r="FNX67" s="9"/>
      <c r="FNY67" s="9"/>
      <c r="FNZ67" s="9"/>
      <c r="FOA67" s="9"/>
      <c r="FOB67" s="9"/>
      <c r="FOC67" s="9"/>
      <c r="FOD67" s="9"/>
      <c r="FOE67" s="9"/>
      <c r="FOF67" s="9"/>
      <c r="FOG67" s="9"/>
      <c r="FOH67" s="9"/>
      <c r="FOI67" s="9"/>
      <c r="FOJ67" s="9"/>
      <c r="FOK67" s="9"/>
      <c r="FOL67" s="9"/>
      <c r="FOM67" s="9"/>
      <c r="FON67" s="9"/>
      <c r="FOO67" s="9"/>
      <c r="FOP67" s="9"/>
      <c r="FOQ67" s="9"/>
      <c r="FOR67" s="9"/>
      <c r="FOS67" s="9"/>
      <c r="FOT67" s="9"/>
      <c r="FOU67" s="9"/>
      <c r="FOV67" s="9"/>
      <c r="FOW67" s="9"/>
      <c r="FOX67" s="9"/>
      <c r="FOY67" s="9"/>
      <c r="FOZ67" s="9"/>
      <c r="FPA67" s="9"/>
      <c r="FPB67" s="9"/>
      <c r="FPC67" s="9"/>
      <c r="FPD67" s="9"/>
      <c r="FPE67" s="9"/>
      <c r="FPF67" s="9"/>
      <c r="FPG67" s="9"/>
      <c r="FPH67" s="9"/>
      <c r="FPI67" s="9"/>
      <c r="FPJ67" s="9"/>
      <c r="FPK67" s="9"/>
      <c r="FPL67" s="9"/>
      <c r="FPM67" s="9"/>
      <c r="FPN67" s="9"/>
      <c r="FPO67" s="9"/>
      <c r="FPP67" s="9"/>
      <c r="FPQ67" s="9"/>
      <c r="FPR67" s="9"/>
      <c r="FPS67" s="9"/>
      <c r="FPT67" s="9"/>
      <c r="FPU67" s="9"/>
      <c r="FPV67" s="9"/>
      <c r="FPW67" s="9"/>
      <c r="FPX67" s="9"/>
      <c r="FPY67" s="9"/>
      <c r="FPZ67" s="9"/>
      <c r="FQA67" s="9"/>
      <c r="FQB67" s="9"/>
      <c r="FQC67" s="9"/>
      <c r="FQD67" s="9"/>
      <c r="FQE67" s="9"/>
      <c r="FQF67" s="9"/>
      <c r="FQG67" s="9"/>
      <c r="FQH67" s="9"/>
      <c r="FQI67" s="9"/>
      <c r="FQJ67" s="9"/>
      <c r="FQK67" s="9"/>
      <c r="FQL67" s="9"/>
      <c r="FQM67" s="9"/>
      <c r="FQN67" s="9"/>
      <c r="FQO67" s="9"/>
      <c r="FQP67" s="9"/>
      <c r="FQQ67" s="9"/>
      <c r="FQR67" s="9"/>
      <c r="FQS67" s="9"/>
      <c r="FQT67" s="9"/>
      <c r="FQU67" s="9"/>
      <c r="FQV67" s="9"/>
      <c r="FQW67" s="9"/>
      <c r="FQX67" s="9"/>
      <c r="FQY67" s="9"/>
      <c r="FQZ67" s="9"/>
      <c r="FRA67" s="9"/>
      <c r="FRB67" s="9"/>
      <c r="FRC67" s="9"/>
      <c r="FRD67" s="9"/>
      <c r="FRE67" s="9"/>
      <c r="FRF67" s="9"/>
      <c r="FRG67" s="9"/>
      <c r="FRH67" s="9"/>
      <c r="FRI67" s="9"/>
      <c r="FRJ67" s="9"/>
      <c r="FRK67" s="9"/>
      <c r="FRL67" s="9"/>
      <c r="FRM67" s="9"/>
      <c r="FRN67" s="9"/>
      <c r="FRO67" s="9"/>
      <c r="FRP67" s="9"/>
      <c r="FRQ67" s="9"/>
      <c r="FRR67" s="9"/>
      <c r="FRS67" s="9"/>
      <c r="FRT67" s="9"/>
      <c r="FRU67" s="9"/>
      <c r="FRV67" s="9"/>
      <c r="FRW67" s="9"/>
      <c r="FRX67" s="9"/>
      <c r="FRY67" s="9"/>
      <c r="FRZ67" s="9"/>
      <c r="FSA67" s="9"/>
      <c r="FSB67" s="9"/>
      <c r="FSC67" s="9"/>
      <c r="FSD67" s="9"/>
      <c r="FSE67" s="9"/>
      <c r="FSF67" s="9"/>
      <c r="FSG67" s="9"/>
      <c r="FSH67" s="9"/>
      <c r="FSI67" s="9"/>
      <c r="FSJ67" s="9"/>
      <c r="FSK67" s="9"/>
      <c r="FSL67" s="9"/>
      <c r="FSM67" s="9"/>
      <c r="FSN67" s="9"/>
      <c r="FSO67" s="9"/>
      <c r="FSP67" s="9"/>
      <c r="FSQ67" s="9"/>
      <c r="FSR67" s="9"/>
      <c r="FSS67" s="9"/>
      <c r="FST67" s="9"/>
      <c r="FSU67" s="9"/>
      <c r="FSV67" s="9"/>
      <c r="FSW67" s="9"/>
      <c r="FSX67" s="9"/>
      <c r="FSY67" s="9"/>
      <c r="FSZ67" s="9"/>
      <c r="FTA67" s="9"/>
      <c r="FTB67" s="9"/>
      <c r="FTC67" s="9"/>
      <c r="FTD67" s="9"/>
      <c r="FTE67" s="9"/>
      <c r="FTF67" s="9"/>
      <c r="FTG67" s="9"/>
      <c r="FTH67" s="9"/>
      <c r="FTI67" s="9"/>
      <c r="FTJ67" s="9"/>
      <c r="FTK67" s="9"/>
      <c r="FTL67" s="9"/>
      <c r="FTM67" s="9"/>
      <c r="FTN67" s="9"/>
      <c r="FTO67" s="9"/>
      <c r="FTP67" s="9"/>
      <c r="FTQ67" s="9"/>
      <c r="FTR67" s="9"/>
      <c r="FTS67" s="9"/>
      <c r="FTT67" s="9"/>
      <c r="FTU67" s="9"/>
      <c r="FTV67" s="9"/>
      <c r="FTW67" s="9"/>
      <c r="FTX67" s="9"/>
      <c r="FTY67" s="9"/>
      <c r="FTZ67" s="9"/>
      <c r="FUA67" s="9"/>
      <c r="FUB67" s="9"/>
      <c r="FUC67" s="9"/>
      <c r="FUD67" s="9"/>
      <c r="FUE67" s="9"/>
      <c r="FUF67" s="9"/>
      <c r="FUG67" s="9"/>
      <c r="FUH67" s="9"/>
      <c r="FUI67" s="9"/>
      <c r="FUJ67" s="9"/>
      <c r="FUK67" s="9"/>
      <c r="FUL67" s="9"/>
      <c r="FUM67" s="9"/>
      <c r="FUN67" s="9"/>
      <c r="FUO67" s="9"/>
      <c r="FUP67" s="9"/>
      <c r="FUQ67" s="9"/>
      <c r="FUR67" s="9"/>
      <c r="FUS67" s="9"/>
      <c r="FUT67" s="9"/>
      <c r="FUU67" s="9"/>
      <c r="FUV67" s="9"/>
      <c r="FUW67" s="9"/>
      <c r="FUX67" s="9"/>
      <c r="FUY67" s="9"/>
      <c r="FUZ67" s="9"/>
      <c r="FVA67" s="9"/>
      <c r="FVB67" s="9"/>
      <c r="FVC67" s="9"/>
      <c r="FVD67" s="9"/>
      <c r="FVE67" s="9"/>
      <c r="FVF67" s="9"/>
      <c r="FVG67" s="9"/>
      <c r="FVH67" s="9"/>
      <c r="FVI67" s="9"/>
      <c r="FVJ67" s="9"/>
      <c r="FVK67" s="9"/>
      <c r="FVL67" s="9"/>
      <c r="FVM67" s="9"/>
      <c r="FVN67" s="9"/>
      <c r="FVO67" s="9"/>
      <c r="FVP67" s="9"/>
      <c r="FVQ67" s="9"/>
      <c r="FVR67" s="9"/>
      <c r="FVS67" s="9"/>
      <c r="FVT67" s="9"/>
      <c r="FVU67" s="9"/>
      <c r="FVV67" s="9"/>
      <c r="FVW67" s="9"/>
      <c r="FVX67" s="9"/>
      <c r="FVY67" s="9"/>
      <c r="FVZ67" s="9"/>
      <c r="FWA67" s="9"/>
      <c r="FWB67" s="9"/>
      <c r="FWC67" s="9"/>
      <c r="FWD67" s="9"/>
      <c r="FWE67" s="9"/>
      <c r="FWF67" s="9"/>
      <c r="FWG67" s="9"/>
      <c r="FWH67" s="9"/>
      <c r="FWI67" s="9"/>
      <c r="FWJ67" s="9"/>
      <c r="FWK67" s="9"/>
      <c r="FWL67" s="9"/>
      <c r="FWM67" s="9"/>
      <c r="FWN67" s="9"/>
      <c r="FWO67" s="9"/>
      <c r="FWP67" s="9"/>
      <c r="FWQ67" s="9"/>
      <c r="FWR67" s="9"/>
      <c r="FWS67" s="9"/>
      <c r="FWT67" s="9"/>
      <c r="FWU67" s="9"/>
      <c r="FWV67" s="9"/>
      <c r="FWW67" s="9"/>
      <c r="FWX67" s="9"/>
      <c r="FWY67" s="9"/>
      <c r="FWZ67" s="9"/>
      <c r="FXA67" s="9"/>
      <c r="FXB67" s="9"/>
      <c r="FXC67" s="9"/>
      <c r="FXD67" s="9"/>
      <c r="FXE67" s="9"/>
      <c r="FXF67" s="9"/>
      <c r="FXG67" s="9"/>
      <c r="FXH67" s="9"/>
      <c r="FXI67" s="9"/>
      <c r="FXJ67" s="9"/>
      <c r="FXK67" s="9"/>
      <c r="FXL67" s="9"/>
      <c r="FXM67" s="9"/>
      <c r="FXN67" s="9"/>
      <c r="FXO67" s="9"/>
      <c r="FXP67" s="9"/>
      <c r="FXQ67" s="9"/>
      <c r="FXR67" s="9"/>
      <c r="FXS67" s="9"/>
      <c r="FXT67" s="9"/>
      <c r="FXU67" s="9"/>
      <c r="FXV67" s="9"/>
      <c r="FXW67" s="9"/>
      <c r="FXX67" s="9"/>
      <c r="FXY67" s="9"/>
      <c r="FXZ67" s="9"/>
      <c r="FYA67" s="9"/>
      <c r="FYB67" s="9"/>
      <c r="FYC67" s="9"/>
      <c r="FYD67" s="9"/>
      <c r="FYE67" s="9"/>
      <c r="FYF67" s="9"/>
      <c r="FYG67" s="9"/>
      <c r="FYH67" s="9"/>
      <c r="FYI67" s="9"/>
      <c r="FYJ67" s="9"/>
      <c r="FYK67" s="9"/>
      <c r="FYL67" s="9"/>
      <c r="FYM67" s="9"/>
      <c r="FYN67" s="9"/>
      <c r="FYO67" s="9"/>
      <c r="FYP67" s="9"/>
      <c r="FYQ67" s="9"/>
      <c r="FYR67" s="9"/>
      <c r="FYS67" s="9"/>
      <c r="FYT67" s="9"/>
      <c r="FYU67" s="9"/>
      <c r="FYV67" s="9"/>
      <c r="FYW67" s="9"/>
      <c r="FYX67" s="9"/>
      <c r="FYY67" s="9"/>
      <c r="FYZ67" s="9"/>
      <c r="FZA67" s="9"/>
      <c r="FZB67" s="9"/>
      <c r="FZC67" s="9"/>
      <c r="FZD67" s="9"/>
      <c r="FZE67" s="9"/>
      <c r="FZF67" s="9"/>
      <c r="FZG67" s="9"/>
      <c r="FZH67" s="9"/>
      <c r="FZI67" s="9"/>
      <c r="FZJ67" s="9"/>
      <c r="FZK67" s="9"/>
      <c r="FZL67" s="9"/>
      <c r="FZM67" s="9"/>
      <c r="FZN67" s="9"/>
      <c r="FZO67" s="9"/>
      <c r="FZP67" s="9"/>
      <c r="FZQ67" s="9"/>
      <c r="FZR67" s="9"/>
      <c r="FZS67" s="9"/>
      <c r="FZT67" s="9"/>
      <c r="FZU67" s="9"/>
      <c r="FZV67" s="9"/>
      <c r="FZW67" s="9"/>
      <c r="FZX67" s="9"/>
      <c r="FZY67" s="9"/>
      <c r="FZZ67" s="9"/>
      <c r="GAA67" s="9"/>
      <c r="GAB67" s="9"/>
      <c r="GAC67" s="9"/>
      <c r="GAD67" s="9"/>
      <c r="GAE67" s="9"/>
      <c r="GAF67" s="9"/>
      <c r="GAG67" s="9"/>
      <c r="GAH67" s="9"/>
      <c r="GAI67" s="9"/>
      <c r="GAJ67" s="9"/>
      <c r="GAK67" s="9"/>
      <c r="GAL67" s="9"/>
      <c r="GAM67" s="9"/>
      <c r="GAN67" s="9"/>
      <c r="GAO67" s="9"/>
      <c r="GAP67" s="9"/>
      <c r="GAQ67" s="9"/>
      <c r="GAR67" s="9"/>
      <c r="GAS67" s="9"/>
      <c r="GAT67" s="9"/>
      <c r="GAU67" s="9"/>
      <c r="GAV67" s="9"/>
      <c r="GAW67" s="9"/>
      <c r="GAX67" s="9"/>
      <c r="GAY67" s="9"/>
      <c r="GAZ67" s="9"/>
      <c r="GBA67" s="9"/>
      <c r="GBB67" s="9"/>
      <c r="GBC67" s="9"/>
      <c r="GBD67" s="9"/>
      <c r="GBE67" s="9"/>
      <c r="GBF67" s="9"/>
      <c r="GBG67" s="9"/>
      <c r="GBH67" s="9"/>
      <c r="GBI67" s="9"/>
      <c r="GBJ67" s="9"/>
      <c r="GBK67" s="9"/>
      <c r="GBL67" s="9"/>
      <c r="GBM67" s="9"/>
      <c r="GBN67" s="9"/>
      <c r="GBO67" s="9"/>
      <c r="GBP67" s="9"/>
      <c r="GBQ67" s="9"/>
      <c r="GBR67" s="9"/>
      <c r="GBS67" s="9"/>
      <c r="GBT67" s="9"/>
      <c r="GBU67" s="9"/>
      <c r="GBV67" s="9"/>
      <c r="GBW67" s="9"/>
      <c r="GBX67" s="9"/>
      <c r="GBY67" s="9"/>
      <c r="GBZ67" s="9"/>
      <c r="GCA67" s="9"/>
      <c r="GCB67" s="9"/>
      <c r="GCC67" s="9"/>
      <c r="GCD67" s="9"/>
      <c r="GCE67" s="9"/>
      <c r="GCF67" s="9"/>
      <c r="GCG67" s="9"/>
      <c r="GCH67" s="9"/>
      <c r="GCI67" s="9"/>
      <c r="GCJ67" s="9"/>
      <c r="GCK67" s="9"/>
      <c r="GCL67" s="9"/>
      <c r="GCM67" s="9"/>
      <c r="GCN67" s="9"/>
      <c r="GCO67" s="9"/>
      <c r="GCP67" s="9"/>
      <c r="GCQ67" s="9"/>
      <c r="GCR67" s="9"/>
      <c r="GCS67" s="9"/>
      <c r="GCT67" s="9"/>
      <c r="GCU67" s="9"/>
      <c r="GCV67" s="9"/>
      <c r="GCW67" s="9"/>
      <c r="GCX67" s="9"/>
      <c r="GCY67" s="9"/>
      <c r="GCZ67" s="9"/>
      <c r="GDA67" s="9"/>
      <c r="GDB67" s="9"/>
      <c r="GDC67" s="9"/>
      <c r="GDD67" s="9"/>
      <c r="GDE67" s="9"/>
      <c r="GDF67" s="9"/>
      <c r="GDG67" s="9"/>
      <c r="GDH67" s="9"/>
      <c r="GDI67" s="9"/>
      <c r="GDJ67" s="9"/>
      <c r="GDK67" s="9"/>
      <c r="GDL67" s="9"/>
      <c r="GDM67" s="9"/>
      <c r="GDN67" s="9"/>
      <c r="GDO67" s="9"/>
      <c r="GDP67" s="9"/>
      <c r="GDQ67" s="9"/>
      <c r="GDR67" s="9"/>
      <c r="GDS67" s="9"/>
      <c r="GDT67" s="9"/>
      <c r="GDU67" s="9"/>
      <c r="GDV67" s="9"/>
      <c r="GDW67" s="9"/>
      <c r="GDX67" s="9"/>
      <c r="GDY67" s="9"/>
      <c r="GDZ67" s="9"/>
      <c r="GEA67" s="9"/>
      <c r="GEB67" s="9"/>
      <c r="GEC67" s="9"/>
      <c r="GED67" s="9"/>
      <c r="GEE67" s="9"/>
      <c r="GEF67" s="9"/>
      <c r="GEG67" s="9"/>
      <c r="GEH67" s="9"/>
      <c r="GEI67" s="9"/>
      <c r="GEJ67" s="9"/>
      <c r="GEK67" s="9"/>
      <c r="GEL67" s="9"/>
      <c r="GEM67" s="9"/>
      <c r="GEN67" s="9"/>
      <c r="GEO67" s="9"/>
      <c r="GEP67" s="9"/>
      <c r="GEQ67" s="9"/>
      <c r="GER67" s="9"/>
      <c r="GES67" s="9"/>
      <c r="GET67" s="9"/>
      <c r="GEU67" s="9"/>
      <c r="GEV67" s="9"/>
      <c r="GEW67" s="9"/>
      <c r="GEX67" s="9"/>
      <c r="GEY67" s="9"/>
      <c r="GEZ67" s="9"/>
      <c r="GFA67" s="9"/>
      <c r="GFB67" s="9"/>
      <c r="GFC67" s="9"/>
      <c r="GFD67" s="9"/>
      <c r="GFE67" s="9"/>
      <c r="GFF67" s="9"/>
      <c r="GFG67" s="9"/>
      <c r="GFH67" s="9"/>
      <c r="GFI67" s="9"/>
      <c r="GFJ67" s="9"/>
      <c r="GFK67" s="9"/>
      <c r="GFL67" s="9"/>
      <c r="GFM67" s="9"/>
      <c r="GFN67" s="9"/>
      <c r="GFO67" s="9"/>
      <c r="GFP67" s="9"/>
      <c r="GFQ67" s="9"/>
      <c r="GFR67" s="9"/>
      <c r="GFS67" s="9"/>
      <c r="GFT67" s="9"/>
      <c r="GFU67" s="9"/>
      <c r="GFV67" s="9"/>
      <c r="GFW67" s="9"/>
      <c r="GFX67" s="9"/>
      <c r="GFY67" s="9"/>
      <c r="GFZ67" s="9"/>
      <c r="GGA67" s="9"/>
      <c r="GGB67" s="9"/>
      <c r="GGC67" s="9"/>
      <c r="GGD67" s="9"/>
      <c r="GGE67" s="9"/>
      <c r="GGF67" s="9"/>
      <c r="GGG67" s="9"/>
      <c r="GGH67" s="9"/>
      <c r="GGI67" s="9"/>
      <c r="GGJ67" s="9"/>
      <c r="GGK67" s="9"/>
      <c r="GGL67" s="9"/>
      <c r="GGM67" s="9"/>
      <c r="GGN67" s="9"/>
      <c r="GGO67" s="9"/>
      <c r="GGP67" s="9"/>
      <c r="GGQ67" s="9"/>
      <c r="GGR67" s="9"/>
      <c r="GGS67" s="9"/>
      <c r="GGT67" s="9"/>
      <c r="GGU67" s="9"/>
      <c r="GGV67" s="9"/>
      <c r="GGW67" s="9"/>
      <c r="GGX67" s="9"/>
      <c r="GGY67" s="9"/>
      <c r="GGZ67" s="9"/>
      <c r="GHA67" s="9"/>
      <c r="GHB67" s="9"/>
      <c r="GHC67" s="9"/>
      <c r="GHD67" s="9"/>
      <c r="GHE67" s="9"/>
      <c r="GHF67" s="9"/>
      <c r="GHG67" s="9"/>
      <c r="GHH67" s="9"/>
      <c r="GHI67" s="9"/>
      <c r="GHJ67" s="9"/>
      <c r="GHK67" s="9"/>
      <c r="GHL67" s="9"/>
      <c r="GHM67" s="9"/>
      <c r="GHN67" s="9"/>
      <c r="GHO67" s="9"/>
      <c r="GHP67" s="9"/>
      <c r="GHQ67" s="9"/>
      <c r="GHR67" s="9"/>
      <c r="GHS67" s="9"/>
      <c r="GHT67" s="9"/>
      <c r="GHU67" s="9"/>
      <c r="GHV67" s="9"/>
      <c r="GHW67" s="9"/>
      <c r="GHX67" s="9"/>
      <c r="GHY67" s="9"/>
      <c r="GHZ67" s="9"/>
      <c r="GIA67" s="9"/>
      <c r="GIB67" s="9"/>
      <c r="GIC67" s="9"/>
      <c r="GID67" s="9"/>
      <c r="GIE67" s="9"/>
      <c r="GIF67" s="9"/>
      <c r="GIG67" s="9"/>
      <c r="GIH67" s="9"/>
      <c r="GII67" s="9"/>
      <c r="GIJ67" s="9"/>
      <c r="GIK67" s="9"/>
      <c r="GIL67" s="9"/>
      <c r="GIM67" s="9"/>
      <c r="GIN67" s="9"/>
      <c r="GIO67" s="9"/>
      <c r="GIP67" s="9"/>
      <c r="GIQ67" s="9"/>
      <c r="GIR67" s="9"/>
      <c r="GIS67" s="9"/>
      <c r="GIT67" s="9"/>
      <c r="GIU67" s="9"/>
      <c r="GIV67" s="9"/>
      <c r="GIW67" s="9"/>
      <c r="GIX67" s="9"/>
      <c r="GIY67" s="9"/>
      <c r="GIZ67" s="9"/>
      <c r="GJA67" s="9"/>
      <c r="GJB67" s="9"/>
      <c r="GJC67" s="9"/>
      <c r="GJD67" s="9"/>
      <c r="GJE67" s="9"/>
      <c r="GJF67" s="9"/>
      <c r="GJG67" s="9"/>
      <c r="GJH67" s="9"/>
      <c r="GJI67" s="9"/>
      <c r="GJJ67" s="9"/>
      <c r="GJK67" s="9"/>
      <c r="GJL67" s="9"/>
      <c r="GJM67" s="9"/>
      <c r="GJN67" s="9"/>
      <c r="GJO67" s="9"/>
      <c r="GJP67" s="9"/>
      <c r="GJQ67" s="9"/>
      <c r="GJR67" s="9"/>
      <c r="GJS67" s="9"/>
      <c r="GJT67" s="9"/>
      <c r="GJU67" s="9"/>
      <c r="GJV67" s="9"/>
      <c r="GJW67" s="9"/>
      <c r="GJX67" s="9"/>
      <c r="GJY67" s="9"/>
      <c r="GJZ67" s="9"/>
      <c r="GKA67" s="9"/>
      <c r="GKB67" s="9"/>
      <c r="GKC67" s="9"/>
      <c r="GKD67" s="9"/>
      <c r="GKE67" s="9"/>
      <c r="GKF67" s="9"/>
      <c r="GKG67" s="9"/>
      <c r="GKH67" s="9"/>
      <c r="GKI67" s="9"/>
      <c r="GKJ67" s="9"/>
      <c r="GKK67" s="9"/>
      <c r="GKL67" s="9"/>
      <c r="GKM67" s="9"/>
      <c r="GKN67" s="9"/>
      <c r="GKO67" s="9"/>
      <c r="GKP67" s="9"/>
      <c r="GKQ67" s="9"/>
      <c r="GKR67" s="9"/>
      <c r="GKS67" s="9"/>
      <c r="GKT67" s="9"/>
      <c r="GKU67" s="9"/>
      <c r="GKV67" s="9"/>
      <c r="GKW67" s="9"/>
      <c r="GKX67" s="9"/>
      <c r="GKY67" s="9"/>
      <c r="GKZ67" s="9"/>
      <c r="GLA67" s="9"/>
      <c r="GLB67" s="9"/>
      <c r="GLC67" s="9"/>
      <c r="GLD67" s="9"/>
      <c r="GLE67" s="9"/>
      <c r="GLF67" s="9"/>
      <c r="GLG67" s="9"/>
      <c r="GLH67" s="9"/>
      <c r="GLI67" s="9"/>
      <c r="GLJ67" s="9"/>
      <c r="GLK67" s="9"/>
      <c r="GLL67" s="9"/>
      <c r="GLM67" s="9"/>
      <c r="GLN67" s="9"/>
      <c r="GLO67" s="9"/>
      <c r="GLP67" s="9"/>
      <c r="GLQ67" s="9"/>
      <c r="GLR67" s="9"/>
      <c r="GLS67" s="9"/>
      <c r="GLT67" s="9"/>
      <c r="GLU67" s="9"/>
      <c r="GLV67" s="9"/>
      <c r="GLW67" s="9"/>
      <c r="GLX67" s="9"/>
      <c r="GLY67" s="9"/>
      <c r="GLZ67" s="9"/>
      <c r="GMA67" s="9"/>
      <c r="GMB67" s="9"/>
      <c r="GMC67" s="9"/>
      <c r="GMD67" s="9"/>
      <c r="GME67" s="9"/>
      <c r="GMF67" s="9"/>
      <c r="GMG67" s="9"/>
      <c r="GMH67" s="9"/>
      <c r="GMI67" s="9"/>
      <c r="GMJ67" s="9"/>
      <c r="GMK67" s="9"/>
      <c r="GML67" s="9"/>
      <c r="GMM67" s="9"/>
      <c r="GMN67" s="9"/>
      <c r="GMO67" s="9"/>
      <c r="GMP67" s="9"/>
      <c r="GMQ67" s="9"/>
      <c r="GMR67" s="9"/>
      <c r="GMS67" s="9"/>
      <c r="GMT67" s="9"/>
      <c r="GMU67" s="9"/>
      <c r="GMV67" s="9"/>
      <c r="GMW67" s="9"/>
      <c r="GMX67" s="9"/>
      <c r="GMY67" s="9"/>
      <c r="GMZ67" s="9"/>
      <c r="GNA67" s="9"/>
      <c r="GNB67" s="9"/>
      <c r="GNC67" s="9"/>
      <c r="GND67" s="9"/>
      <c r="GNE67" s="9"/>
      <c r="GNF67" s="9"/>
      <c r="GNG67" s="9"/>
      <c r="GNH67" s="9"/>
      <c r="GNI67" s="9"/>
      <c r="GNJ67" s="9"/>
      <c r="GNK67" s="9"/>
      <c r="GNL67" s="9"/>
      <c r="GNM67" s="9"/>
      <c r="GNN67" s="9"/>
      <c r="GNO67" s="9"/>
      <c r="GNP67" s="9"/>
      <c r="GNQ67" s="9"/>
      <c r="GNR67" s="9"/>
      <c r="GNS67" s="9"/>
      <c r="GNT67" s="9"/>
      <c r="GNU67" s="9"/>
      <c r="GNV67" s="9"/>
      <c r="GNW67" s="9"/>
      <c r="GNX67" s="9"/>
      <c r="GNY67" s="9"/>
      <c r="GNZ67" s="9"/>
      <c r="GOA67" s="9"/>
      <c r="GOB67" s="9"/>
      <c r="GOC67" s="9"/>
      <c r="GOD67" s="9"/>
      <c r="GOE67" s="9"/>
      <c r="GOF67" s="9"/>
      <c r="GOG67" s="9"/>
      <c r="GOH67" s="9"/>
      <c r="GOI67" s="9"/>
      <c r="GOJ67" s="9"/>
      <c r="GOK67" s="9"/>
      <c r="GOL67" s="9"/>
      <c r="GOM67" s="9"/>
      <c r="GON67" s="9"/>
      <c r="GOO67" s="9"/>
      <c r="GOP67" s="9"/>
      <c r="GOQ67" s="9"/>
      <c r="GOR67" s="9"/>
      <c r="GOS67" s="9"/>
      <c r="GOT67" s="9"/>
      <c r="GOU67" s="9"/>
      <c r="GOV67" s="9"/>
      <c r="GOW67" s="9"/>
      <c r="GOX67" s="9"/>
      <c r="GOY67" s="9"/>
      <c r="GOZ67" s="9"/>
      <c r="GPA67" s="9"/>
      <c r="GPB67" s="9"/>
      <c r="GPC67" s="9"/>
      <c r="GPD67" s="9"/>
      <c r="GPE67" s="9"/>
      <c r="GPF67" s="9"/>
      <c r="GPG67" s="9"/>
      <c r="GPH67" s="9"/>
      <c r="GPI67" s="9"/>
      <c r="GPJ67" s="9"/>
      <c r="GPK67" s="9"/>
      <c r="GPL67" s="9"/>
      <c r="GPM67" s="9"/>
      <c r="GPN67" s="9"/>
      <c r="GPO67" s="9"/>
      <c r="GPP67" s="9"/>
      <c r="GPQ67" s="9"/>
      <c r="GPR67" s="9"/>
      <c r="GPS67" s="9"/>
      <c r="GPT67" s="9"/>
      <c r="GPU67" s="9"/>
      <c r="GPV67" s="9"/>
      <c r="GPW67" s="9"/>
      <c r="GPX67" s="9"/>
      <c r="GPY67" s="9"/>
      <c r="GPZ67" s="9"/>
      <c r="GQA67" s="9"/>
      <c r="GQB67" s="9"/>
      <c r="GQC67" s="9"/>
      <c r="GQD67" s="9"/>
      <c r="GQE67" s="9"/>
      <c r="GQF67" s="9"/>
      <c r="GQG67" s="9"/>
      <c r="GQH67" s="9"/>
      <c r="GQI67" s="9"/>
      <c r="GQJ67" s="9"/>
      <c r="GQK67" s="9"/>
      <c r="GQL67" s="9"/>
      <c r="GQM67" s="9"/>
      <c r="GQN67" s="9"/>
      <c r="GQO67" s="9"/>
      <c r="GQP67" s="9"/>
      <c r="GQQ67" s="9"/>
      <c r="GQR67" s="9"/>
      <c r="GQS67" s="9"/>
      <c r="GQT67" s="9"/>
      <c r="GQU67" s="9"/>
      <c r="GQV67" s="9"/>
      <c r="GQW67" s="9"/>
      <c r="GQX67" s="9"/>
      <c r="GQY67" s="9"/>
      <c r="GQZ67" s="9"/>
      <c r="GRA67" s="9"/>
      <c r="GRB67" s="9"/>
      <c r="GRC67" s="9"/>
      <c r="GRD67" s="9"/>
      <c r="GRE67" s="9"/>
      <c r="GRF67" s="9"/>
      <c r="GRG67" s="9"/>
      <c r="GRH67" s="9"/>
      <c r="GRI67" s="9"/>
      <c r="GRJ67" s="9"/>
      <c r="GRK67" s="9"/>
      <c r="GRL67" s="9"/>
      <c r="GRM67" s="9"/>
      <c r="GRN67" s="9"/>
      <c r="GRO67" s="9"/>
      <c r="GRP67" s="9"/>
      <c r="GRQ67" s="9"/>
      <c r="GRR67" s="9"/>
      <c r="GRS67" s="9"/>
      <c r="GRT67" s="9"/>
      <c r="GRU67" s="9"/>
      <c r="GRV67" s="9"/>
      <c r="GRW67" s="9"/>
      <c r="GRX67" s="9"/>
      <c r="GRY67" s="9"/>
      <c r="GRZ67" s="9"/>
      <c r="GSA67" s="9"/>
      <c r="GSB67" s="9"/>
      <c r="GSC67" s="9"/>
      <c r="GSD67" s="9"/>
      <c r="GSE67" s="9"/>
      <c r="GSF67" s="9"/>
      <c r="GSG67" s="9"/>
      <c r="GSH67" s="9"/>
      <c r="GSI67" s="9"/>
      <c r="GSJ67" s="9"/>
      <c r="GSK67" s="9"/>
      <c r="GSL67" s="9"/>
      <c r="GSM67" s="9"/>
      <c r="GSN67" s="9"/>
      <c r="GSO67" s="9"/>
      <c r="GSP67" s="9"/>
      <c r="GSQ67" s="9"/>
      <c r="GSR67" s="9"/>
      <c r="GSS67" s="9"/>
      <c r="GST67" s="9"/>
      <c r="GSU67" s="9"/>
      <c r="GSV67" s="9"/>
      <c r="GSW67" s="9"/>
      <c r="GSX67" s="9"/>
      <c r="GSY67" s="9"/>
      <c r="GSZ67" s="9"/>
      <c r="GTA67" s="9"/>
      <c r="GTB67" s="9"/>
      <c r="GTC67" s="9"/>
      <c r="GTD67" s="9"/>
      <c r="GTE67" s="9"/>
      <c r="GTF67" s="9"/>
      <c r="GTG67" s="9"/>
      <c r="GTH67" s="9"/>
      <c r="GTI67" s="9"/>
      <c r="GTJ67" s="9"/>
      <c r="GTK67" s="9"/>
      <c r="GTL67" s="9"/>
      <c r="GTM67" s="9"/>
      <c r="GTN67" s="9"/>
      <c r="GTO67" s="9"/>
      <c r="GTP67" s="9"/>
      <c r="GTQ67" s="9"/>
      <c r="GTR67" s="9"/>
      <c r="GTS67" s="9"/>
      <c r="GTT67" s="9"/>
      <c r="GTU67" s="9"/>
      <c r="GTV67" s="9"/>
      <c r="GTW67" s="9"/>
      <c r="GTX67" s="9"/>
      <c r="GTY67" s="9"/>
      <c r="GTZ67" s="9"/>
      <c r="GUA67" s="9"/>
      <c r="GUB67" s="9"/>
      <c r="GUC67" s="9"/>
      <c r="GUD67" s="9"/>
      <c r="GUE67" s="9"/>
      <c r="GUF67" s="9"/>
      <c r="GUG67" s="9"/>
      <c r="GUH67" s="9"/>
      <c r="GUI67" s="9"/>
      <c r="GUJ67" s="9"/>
      <c r="GUK67" s="9"/>
      <c r="GUL67" s="9"/>
      <c r="GUM67" s="9"/>
      <c r="GUN67" s="9"/>
      <c r="GUO67" s="9"/>
      <c r="GUP67" s="9"/>
      <c r="GUQ67" s="9"/>
      <c r="GUR67" s="9"/>
      <c r="GUS67" s="9"/>
      <c r="GUT67" s="9"/>
      <c r="GUU67" s="9"/>
      <c r="GUV67" s="9"/>
      <c r="GUW67" s="9"/>
      <c r="GUX67" s="9"/>
      <c r="GUY67" s="9"/>
      <c r="GUZ67" s="9"/>
      <c r="GVA67" s="9"/>
      <c r="GVB67" s="9"/>
      <c r="GVC67" s="9"/>
      <c r="GVD67" s="9"/>
      <c r="GVE67" s="9"/>
      <c r="GVF67" s="9"/>
      <c r="GVG67" s="9"/>
      <c r="GVH67" s="9"/>
      <c r="GVI67" s="9"/>
      <c r="GVJ67" s="9"/>
      <c r="GVK67" s="9"/>
      <c r="GVL67" s="9"/>
      <c r="GVM67" s="9"/>
      <c r="GVN67" s="9"/>
      <c r="GVO67" s="9"/>
      <c r="GVP67" s="9"/>
      <c r="GVQ67" s="9"/>
      <c r="GVR67" s="9"/>
      <c r="GVS67" s="9"/>
      <c r="GVT67" s="9"/>
      <c r="GVU67" s="9"/>
      <c r="GVV67" s="9"/>
      <c r="GVW67" s="9"/>
      <c r="GVX67" s="9"/>
      <c r="GVY67" s="9"/>
      <c r="GVZ67" s="9"/>
      <c r="GWA67" s="9"/>
      <c r="GWB67" s="9"/>
      <c r="GWC67" s="9"/>
      <c r="GWD67" s="9"/>
      <c r="GWE67" s="9"/>
      <c r="GWF67" s="9"/>
      <c r="GWG67" s="9"/>
      <c r="GWH67" s="9"/>
      <c r="GWI67" s="9"/>
      <c r="GWJ67" s="9"/>
      <c r="GWK67" s="9"/>
      <c r="GWL67" s="9"/>
      <c r="GWM67" s="9"/>
      <c r="GWN67" s="9"/>
      <c r="GWO67" s="9"/>
      <c r="GWP67" s="9"/>
      <c r="GWQ67" s="9"/>
      <c r="GWR67" s="9"/>
      <c r="GWS67" s="9"/>
      <c r="GWT67" s="9"/>
      <c r="GWU67" s="9"/>
      <c r="GWV67" s="9"/>
      <c r="GWW67" s="9"/>
      <c r="GWX67" s="9"/>
      <c r="GWY67" s="9"/>
      <c r="GWZ67" s="9"/>
      <c r="GXA67" s="9"/>
      <c r="GXB67" s="9"/>
      <c r="GXC67" s="9"/>
      <c r="GXD67" s="9"/>
      <c r="GXE67" s="9"/>
      <c r="GXF67" s="9"/>
      <c r="GXG67" s="9"/>
      <c r="GXH67" s="9"/>
      <c r="GXI67" s="9"/>
      <c r="GXJ67" s="9"/>
      <c r="GXK67" s="9"/>
      <c r="GXL67" s="9"/>
      <c r="GXM67" s="9"/>
      <c r="GXN67" s="9"/>
      <c r="GXO67" s="9"/>
      <c r="GXP67" s="9"/>
      <c r="GXQ67" s="9"/>
      <c r="GXR67" s="9"/>
      <c r="GXS67" s="9"/>
      <c r="GXT67" s="9"/>
      <c r="GXU67" s="9"/>
      <c r="GXV67" s="9"/>
      <c r="GXW67" s="9"/>
      <c r="GXX67" s="9"/>
      <c r="GXY67" s="9"/>
      <c r="GXZ67" s="9"/>
      <c r="GYA67" s="9"/>
      <c r="GYB67" s="9"/>
      <c r="GYC67" s="9"/>
      <c r="GYD67" s="9"/>
      <c r="GYE67" s="9"/>
      <c r="GYF67" s="9"/>
      <c r="GYG67" s="9"/>
      <c r="GYH67" s="9"/>
      <c r="GYI67" s="9"/>
      <c r="GYJ67" s="9"/>
      <c r="GYK67" s="9"/>
      <c r="GYL67" s="9"/>
      <c r="GYM67" s="9"/>
      <c r="GYN67" s="9"/>
      <c r="GYO67" s="9"/>
      <c r="GYP67" s="9"/>
      <c r="GYQ67" s="9"/>
      <c r="GYR67" s="9"/>
      <c r="GYS67" s="9"/>
      <c r="GYT67" s="9"/>
      <c r="GYU67" s="9"/>
      <c r="GYV67" s="9"/>
      <c r="GYW67" s="9"/>
      <c r="GYX67" s="9"/>
      <c r="GYY67" s="9"/>
      <c r="GYZ67" s="9"/>
      <c r="GZA67" s="9"/>
      <c r="GZB67" s="9"/>
      <c r="GZC67" s="9"/>
      <c r="GZD67" s="9"/>
      <c r="GZE67" s="9"/>
      <c r="GZF67" s="9"/>
      <c r="GZG67" s="9"/>
      <c r="GZH67" s="9"/>
      <c r="GZI67" s="9"/>
      <c r="GZJ67" s="9"/>
      <c r="GZK67" s="9"/>
      <c r="GZL67" s="9"/>
      <c r="GZM67" s="9"/>
      <c r="GZN67" s="9"/>
      <c r="GZO67" s="9"/>
      <c r="GZP67" s="9"/>
      <c r="GZQ67" s="9"/>
      <c r="GZR67" s="9"/>
      <c r="GZS67" s="9"/>
      <c r="GZT67" s="9"/>
      <c r="GZU67" s="9"/>
      <c r="GZV67" s="9"/>
      <c r="GZW67" s="9"/>
      <c r="GZX67" s="9"/>
      <c r="GZY67" s="9"/>
      <c r="GZZ67" s="9"/>
      <c r="HAA67" s="9"/>
      <c r="HAB67" s="9"/>
      <c r="HAC67" s="9"/>
      <c r="HAD67" s="9"/>
      <c r="HAE67" s="9"/>
      <c r="HAF67" s="9"/>
      <c r="HAG67" s="9"/>
      <c r="HAH67" s="9"/>
      <c r="HAI67" s="9"/>
      <c r="HAJ67" s="9"/>
      <c r="HAK67" s="9"/>
      <c r="HAL67" s="9"/>
      <c r="HAM67" s="9"/>
      <c r="HAN67" s="9"/>
      <c r="HAO67" s="9"/>
      <c r="HAP67" s="9"/>
      <c r="HAQ67" s="9"/>
      <c r="HAR67" s="9"/>
      <c r="HAS67" s="9"/>
      <c r="HAT67" s="9"/>
      <c r="HAU67" s="9"/>
      <c r="HAV67" s="9"/>
      <c r="HAW67" s="9"/>
      <c r="HAX67" s="9"/>
      <c r="HAY67" s="9"/>
      <c r="HAZ67" s="9"/>
      <c r="HBA67" s="9"/>
      <c r="HBB67" s="9"/>
      <c r="HBC67" s="9"/>
      <c r="HBD67" s="9"/>
      <c r="HBE67" s="9"/>
      <c r="HBF67" s="9"/>
      <c r="HBG67" s="9"/>
      <c r="HBH67" s="9"/>
      <c r="HBI67" s="9"/>
      <c r="HBJ67" s="9"/>
      <c r="HBK67" s="9"/>
      <c r="HBL67" s="9"/>
      <c r="HBM67" s="9"/>
      <c r="HBN67" s="9"/>
      <c r="HBO67" s="9"/>
      <c r="HBP67" s="9"/>
      <c r="HBQ67" s="9"/>
      <c r="HBR67" s="9"/>
      <c r="HBS67" s="9"/>
      <c r="HBT67" s="9"/>
      <c r="HBU67" s="9"/>
      <c r="HBV67" s="9"/>
      <c r="HBW67" s="9"/>
      <c r="HBX67" s="9"/>
      <c r="HBY67" s="9"/>
      <c r="HBZ67" s="9"/>
      <c r="HCA67" s="9"/>
      <c r="HCB67" s="9"/>
      <c r="HCC67" s="9"/>
      <c r="HCD67" s="9"/>
      <c r="HCE67" s="9"/>
      <c r="HCF67" s="9"/>
      <c r="HCG67" s="9"/>
      <c r="HCH67" s="9"/>
      <c r="HCI67" s="9"/>
      <c r="HCJ67" s="9"/>
      <c r="HCK67" s="9"/>
      <c r="HCL67" s="9"/>
      <c r="HCM67" s="9"/>
      <c r="HCN67" s="9"/>
      <c r="HCO67" s="9"/>
      <c r="HCP67" s="9"/>
      <c r="HCQ67" s="9"/>
      <c r="HCR67" s="9"/>
      <c r="HCS67" s="9"/>
      <c r="HCT67" s="9"/>
      <c r="HCU67" s="9"/>
      <c r="HCV67" s="9"/>
      <c r="HCW67" s="9"/>
      <c r="HCX67" s="9"/>
      <c r="HCY67" s="9"/>
      <c r="HCZ67" s="9"/>
      <c r="HDA67" s="9"/>
      <c r="HDB67" s="9"/>
      <c r="HDC67" s="9"/>
      <c r="HDD67" s="9"/>
      <c r="HDE67" s="9"/>
      <c r="HDF67" s="9"/>
      <c r="HDG67" s="9"/>
      <c r="HDH67" s="9"/>
      <c r="HDI67" s="9"/>
      <c r="HDJ67" s="9"/>
      <c r="HDK67" s="9"/>
      <c r="HDL67" s="9"/>
      <c r="HDM67" s="9"/>
      <c r="HDN67" s="9"/>
      <c r="HDO67" s="9"/>
      <c r="HDP67" s="9"/>
      <c r="HDQ67" s="9"/>
      <c r="HDR67" s="9"/>
      <c r="HDS67" s="9"/>
      <c r="HDT67" s="9"/>
      <c r="HDU67" s="9"/>
      <c r="HDV67" s="9"/>
      <c r="HDW67" s="9"/>
      <c r="HDX67" s="9"/>
      <c r="HDY67" s="9"/>
      <c r="HDZ67" s="9"/>
      <c r="HEA67" s="9"/>
      <c r="HEB67" s="9"/>
      <c r="HEC67" s="9"/>
      <c r="HED67" s="9"/>
      <c r="HEE67" s="9"/>
      <c r="HEF67" s="9"/>
      <c r="HEG67" s="9"/>
      <c r="HEH67" s="9"/>
      <c r="HEI67" s="9"/>
      <c r="HEJ67" s="9"/>
      <c r="HEK67" s="9"/>
      <c r="HEL67" s="9"/>
      <c r="HEM67" s="9"/>
      <c r="HEN67" s="9"/>
      <c r="HEO67" s="9"/>
      <c r="HEP67" s="9"/>
      <c r="HEQ67" s="9"/>
      <c r="HER67" s="9"/>
      <c r="HES67" s="9"/>
      <c r="HET67" s="9"/>
      <c r="HEU67" s="9"/>
      <c r="HEV67" s="9"/>
      <c r="HEW67" s="9"/>
      <c r="HEX67" s="9"/>
      <c r="HEY67" s="9"/>
      <c r="HEZ67" s="9"/>
      <c r="HFA67" s="9"/>
      <c r="HFB67" s="9"/>
      <c r="HFC67" s="9"/>
      <c r="HFD67" s="9"/>
      <c r="HFE67" s="9"/>
      <c r="HFF67" s="9"/>
      <c r="HFG67" s="9"/>
      <c r="HFH67" s="9"/>
      <c r="HFI67" s="9"/>
      <c r="HFJ67" s="9"/>
      <c r="HFK67" s="9"/>
      <c r="HFL67" s="9"/>
      <c r="HFM67" s="9"/>
      <c r="HFN67" s="9"/>
      <c r="HFO67" s="9"/>
      <c r="HFP67" s="9"/>
      <c r="HFQ67" s="9"/>
      <c r="HFR67" s="9"/>
      <c r="HFS67" s="9"/>
      <c r="HFT67" s="9"/>
      <c r="HFU67" s="9"/>
      <c r="HFV67" s="9"/>
      <c r="HFW67" s="9"/>
      <c r="HFX67" s="9"/>
      <c r="HFY67" s="9"/>
      <c r="HFZ67" s="9"/>
      <c r="HGA67" s="9"/>
      <c r="HGB67" s="9"/>
      <c r="HGC67" s="9"/>
      <c r="HGD67" s="9"/>
      <c r="HGE67" s="9"/>
      <c r="HGF67" s="9"/>
      <c r="HGG67" s="9"/>
      <c r="HGH67" s="9"/>
      <c r="HGI67" s="9"/>
      <c r="HGJ67" s="9"/>
      <c r="HGK67" s="9"/>
      <c r="HGL67" s="9"/>
      <c r="HGM67" s="9"/>
      <c r="HGN67" s="9"/>
      <c r="HGO67" s="9"/>
      <c r="HGP67" s="9"/>
      <c r="HGQ67" s="9"/>
      <c r="HGR67" s="9"/>
      <c r="HGS67" s="9"/>
      <c r="HGT67" s="9"/>
      <c r="HGU67" s="9"/>
      <c r="HGV67" s="9"/>
      <c r="HGW67" s="9"/>
      <c r="HGX67" s="9"/>
      <c r="HGY67" s="9"/>
      <c r="HGZ67" s="9"/>
      <c r="HHA67" s="9"/>
      <c r="HHB67" s="9"/>
      <c r="HHC67" s="9"/>
      <c r="HHD67" s="9"/>
      <c r="HHE67" s="9"/>
      <c r="HHF67" s="9"/>
      <c r="HHG67" s="9"/>
      <c r="HHH67" s="9"/>
      <c r="HHI67" s="9"/>
      <c r="HHJ67" s="9"/>
      <c r="HHK67" s="9"/>
      <c r="HHL67" s="9"/>
      <c r="HHM67" s="9"/>
      <c r="HHN67" s="9"/>
      <c r="HHO67" s="9"/>
      <c r="HHP67" s="9"/>
      <c r="HHQ67" s="9"/>
      <c r="HHR67" s="9"/>
      <c r="HHS67" s="9"/>
      <c r="HHT67" s="9"/>
      <c r="HHU67" s="9"/>
      <c r="HHV67" s="9"/>
      <c r="HHW67" s="9"/>
      <c r="HHX67" s="9"/>
      <c r="HHY67" s="9"/>
      <c r="HHZ67" s="9"/>
      <c r="HIA67" s="9"/>
      <c r="HIB67" s="9"/>
      <c r="HIC67" s="9"/>
      <c r="HID67" s="9"/>
      <c r="HIE67" s="9"/>
      <c r="HIF67" s="9"/>
      <c r="HIG67" s="9"/>
      <c r="HIH67" s="9"/>
      <c r="HII67" s="9"/>
      <c r="HIJ67" s="9"/>
      <c r="HIK67" s="9"/>
      <c r="HIL67" s="9"/>
      <c r="HIM67" s="9"/>
      <c r="HIN67" s="9"/>
      <c r="HIO67" s="9"/>
      <c r="HIP67" s="9"/>
      <c r="HIQ67" s="9"/>
      <c r="HIR67" s="9"/>
      <c r="HIS67" s="9"/>
      <c r="HIT67" s="9"/>
      <c r="HIU67" s="9"/>
      <c r="HIV67" s="9"/>
      <c r="HIW67" s="9"/>
      <c r="HIX67" s="9"/>
      <c r="HIY67" s="9"/>
      <c r="HIZ67" s="9"/>
      <c r="HJA67" s="9"/>
      <c r="HJB67" s="9"/>
      <c r="HJC67" s="9"/>
      <c r="HJD67" s="9"/>
      <c r="HJE67" s="9"/>
      <c r="HJF67" s="9"/>
      <c r="HJG67" s="9"/>
      <c r="HJH67" s="9"/>
      <c r="HJI67" s="9"/>
      <c r="HJJ67" s="9"/>
      <c r="HJK67" s="9"/>
      <c r="HJL67" s="9"/>
      <c r="HJM67" s="9"/>
      <c r="HJN67" s="9"/>
      <c r="HJO67" s="9"/>
      <c r="HJP67" s="9"/>
      <c r="HJQ67" s="9"/>
      <c r="HJR67" s="9"/>
      <c r="HJS67" s="9"/>
      <c r="HJT67" s="9"/>
      <c r="HJU67" s="9"/>
      <c r="HJV67" s="9"/>
      <c r="HJW67" s="9"/>
      <c r="HJX67" s="9"/>
      <c r="HJY67" s="9"/>
      <c r="HJZ67" s="9"/>
      <c r="HKA67" s="9"/>
      <c r="HKB67" s="9"/>
      <c r="HKC67" s="9"/>
      <c r="HKD67" s="9"/>
      <c r="HKE67" s="9"/>
      <c r="HKF67" s="9"/>
      <c r="HKG67" s="9"/>
      <c r="HKH67" s="9"/>
      <c r="HKI67" s="9"/>
      <c r="HKJ67" s="9"/>
      <c r="HKK67" s="9"/>
      <c r="HKL67" s="9"/>
      <c r="HKM67" s="9"/>
      <c r="HKN67" s="9"/>
      <c r="HKO67" s="9"/>
      <c r="HKP67" s="9"/>
      <c r="HKQ67" s="9"/>
      <c r="HKR67" s="9"/>
      <c r="HKS67" s="9"/>
      <c r="HKT67" s="9"/>
      <c r="HKU67" s="9"/>
      <c r="HKV67" s="9"/>
      <c r="HKW67" s="9"/>
      <c r="HKX67" s="9"/>
      <c r="HKY67" s="9"/>
      <c r="HKZ67" s="9"/>
      <c r="HLA67" s="9"/>
      <c r="HLB67" s="9"/>
      <c r="HLC67" s="9"/>
      <c r="HLD67" s="9"/>
      <c r="HLE67" s="9"/>
      <c r="HLF67" s="9"/>
      <c r="HLG67" s="9"/>
      <c r="HLH67" s="9"/>
      <c r="HLI67" s="9"/>
      <c r="HLJ67" s="9"/>
      <c r="HLK67" s="9"/>
      <c r="HLL67" s="9"/>
      <c r="HLM67" s="9"/>
      <c r="HLN67" s="9"/>
      <c r="HLO67" s="9"/>
      <c r="HLP67" s="9"/>
      <c r="HLQ67" s="9"/>
      <c r="HLR67" s="9"/>
      <c r="HLS67" s="9"/>
      <c r="HLT67" s="9"/>
      <c r="HLU67" s="9"/>
      <c r="HLV67" s="9"/>
      <c r="HLW67" s="9"/>
      <c r="HLX67" s="9"/>
      <c r="HLY67" s="9"/>
      <c r="HLZ67" s="9"/>
      <c r="HMA67" s="9"/>
      <c r="HMB67" s="9"/>
      <c r="HMC67" s="9"/>
      <c r="HMD67" s="9"/>
      <c r="HME67" s="9"/>
      <c r="HMF67" s="9"/>
      <c r="HMG67" s="9"/>
      <c r="HMH67" s="9"/>
      <c r="HMI67" s="9"/>
      <c r="HMJ67" s="9"/>
      <c r="HMK67" s="9"/>
      <c r="HML67" s="9"/>
      <c r="HMM67" s="9"/>
      <c r="HMN67" s="9"/>
      <c r="HMO67" s="9"/>
      <c r="HMP67" s="9"/>
      <c r="HMQ67" s="9"/>
      <c r="HMR67" s="9"/>
      <c r="HMS67" s="9"/>
      <c r="HMT67" s="9"/>
      <c r="HMU67" s="9"/>
      <c r="HMV67" s="9"/>
      <c r="HMW67" s="9"/>
      <c r="HMX67" s="9"/>
      <c r="HMY67" s="9"/>
      <c r="HMZ67" s="9"/>
      <c r="HNA67" s="9"/>
      <c r="HNB67" s="9"/>
      <c r="HNC67" s="9"/>
      <c r="HND67" s="9"/>
      <c r="HNE67" s="9"/>
      <c r="HNF67" s="9"/>
      <c r="HNG67" s="9"/>
      <c r="HNH67" s="9"/>
      <c r="HNI67" s="9"/>
      <c r="HNJ67" s="9"/>
      <c r="HNK67" s="9"/>
      <c r="HNL67" s="9"/>
      <c r="HNM67" s="9"/>
      <c r="HNN67" s="9"/>
      <c r="HNO67" s="9"/>
      <c r="HNP67" s="9"/>
      <c r="HNQ67" s="9"/>
      <c r="HNR67" s="9"/>
      <c r="HNS67" s="9"/>
      <c r="HNT67" s="9"/>
      <c r="HNU67" s="9"/>
      <c r="HNV67" s="9"/>
      <c r="HNW67" s="9"/>
      <c r="HNX67" s="9"/>
      <c r="HNY67" s="9"/>
      <c r="HNZ67" s="9"/>
      <c r="HOA67" s="9"/>
      <c r="HOB67" s="9"/>
      <c r="HOC67" s="9"/>
      <c r="HOD67" s="9"/>
      <c r="HOE67" s="9"/>
      <c r="HOF67" s="9"/>
      <c r="HOG67" s="9"/>
      <c r="HOH67" s="9"/>
      <c r="HOI67" s="9"/>
      <c r="HOJ67" s="9"/>
      <c r="HOK67" s="9"/>
      <c r="HOL67" s="9"/>
      <c r="HOM67" s="9"/>
      <c r="HON67" s="9"/>
      <c r="HOO67" s="9"/>
      <c r="HOP67" s="9"/>
      <c r="HOQ67" s="9"/>
      <c r="HOR67" s="9"/>
      <c r="HOS67" s="9"/>
      <c r="HOT67" s="9"/>
      <c r="HOU67" s="9"/>
      <c r="HOV67" s="9"/>
      <c r="HOW67" s="9"/>
      <c r="HOX67" s="9"/>
      <c r="HOY67" s="9"/>
      <c r="HOZ67" s="9"/>
      <c r="HPA67" s="9"/>
      <c r="HPB67" s="9"/>
      <c r="HPC67" s="9"/>
      <c r="HPD67" s="9"/>
      <c r="HPE67" s="9"/>
      <c r="HPF67" s="9"/>
      <c r="HPG67" s="9"/>
      <c r="HPH67" s="9"/>
      <c r="HPI67" s="9"/>
      <c r="HPJ67" s="9"/>
      <c r="HPK67" s="9"/>
      <c r="HPL67" s="9"/>
      <c r="HPM67" s="9"/>
      <c r="HPN67" s="9"/>
      <c r="HPO67" s="9"/>
      <c r="HPP67" s="9"/>
      <c r="HPQ67" s="9"/>
      <c r="HPR67" s="9"/>
      <c r="HPS67" s="9"/>
      <c r="HPT67" s="9"/>
      <c r="HPU67" s="9"/>
      <c r="HPV67" s="9"/>
      <c r="HPW67" s="9"/>
      <c r="HPX67" s="9"/>
      <c r="HPY67" s="9"/>
      <c r="HPZ67" s="9"/>
      <c r="HQA67" s="9"/>
      <c r="HQB67" s="9"/>
      <c r="HQC67" s="9"/>
      <c r="HQD67" s="9"/>
      <c r="HQE67" s="9"/>
      <c r="HQF67" s="9"/>
      <c r="HQG67" s="9"/>
      <c r="HQH67" s="9"/>
      <c r="HQI67" s="9"/>
      <c r="HQJ67" s="9"/>
      <c r="HQK67" s="9"/>
      <c r="HQL67" s="9"/>
      <c r="HQM67" s="9"/>
      <c r="HQN67" s="9"/>
      <c r="HQO67" s="9"/>
      <c r="HQP67" s="9"/>
      <c r="HQQ67" s="9"/>
      <c r="HQR67" s="9"/>
      <c r="HQS67" s="9"/>
      <c r="HQT67" s="9"/>
      <c r="HQU67" s="9"/>
      <c r="HQV67" s="9"/>
      <c r="HQW67" s="9"/>
      <c r="HQX67" s="9"/>
      <c r="HQY67" s="9"/>
      <c r="HQZ67" s="9"/>
      <c r="HRA67" s="9"/>
      <c r="HRB67" s="9"/>
      <c r="HRC67" s="9"/>
      <c r="HRD67" s="9"/>
      <c r="HRE67" s="9"/>
      <c r="HRF67" s="9"/>
      <c r="HRG67" s="9"/>
      <c r="HRH67" s="9"/>
      <c r="HRI67" s="9"/>
      <c r="HRJ67" s="9"/>
      <c r="HRK67" s="9"/>
      <c r="HRL67" s="9"/>
      <c r="HRM67" s="9"/>
      <c r="HRN67" s="9"/>
      <c r="HRO67" s="9"/>
      <c r="HRP67" s="9"/>
      <c r="HRQ67" s="9"/>
      <c r="HRR67" s="9"/>
      <c r="HRS67" s="9"/>
      <c r="HRT67" s="9"/>
      <c r="HRU67" s="9"/>
      <c r="HRV67" s="9"/>
      <c r="HRW67" s="9"/>
      <c r="HRX67" s="9"/>
      <c r="HRY67" s="9"/>
      <c r="HRZ67" s="9"/>
      <c r="HSA67" s="9"/>
      <c r="HSB67" s="9"/>
      <c r="HSC67" s="9"/>
      <c r="HSD67" s="9"/>
      <c r="HSE67" s="9"/>
      <c r="HSF67" s="9"/>
      <c r="HSG67" s="9"/>
      <c r="HSH67" s="9"/>
      <c r="HSI67" s="9"/>
      <c r="HSJ67" s="9"/>
      <c r="HSK67" s="9"/>
      <c r="HSL67" s="9"/>
      <c r="HSM67" s="9"/>
      <c r="HSN67" s="9"/>
      <c r="HSO67" s="9"/>
      <c r="HSP67" s="9"/>
      <c r="HSQ67" s="9"/>
      <c r="HSR67" s="9"/>
      <c r="HSS67" s="9"/>
      <c r="HST67" s="9"/>
      <c r="HSU67" s="9"/>
      <c r="HSV67" s="9"/>
      <c r="HSW67" s="9"/>
      <c r="HSX67" s="9"/>
      <c r="HSY67" s="9"/>
      <c r="HSZ67" s="9"/>
      <c r="HTA67" s="9"/>
      <c r="HTB67" s="9"/>
      <c r="HTC67" s="9"/>
      <c r="HTD67" s="9"/>
      <c r="HTE67" s="9"/>
      <c r="HTF67" s="9"/>
      <c r="HTG67" s="9"/>
      <c r="HTH67" s="9"/>
      <c r="HTI67" s="9"/>
      <c r="HTJ67" s="9"/>
      <c r="HTK67" s="9"/>
      <c r="HTL67" s="9"/>
      <c r="HTM67" s="9"/>
      <c r="HTN67" s="9"/>
      <c r="HTO67" s="9"/>
      <c r="HTP67" s="9"/>
      <c r="HTQ67" s="9"/>
      <c r="HTR67" s="9"/>
      <c r="HTS67" s="9"/>
      <c r="HTT67" s="9"/>
      <c r="HTU67" s="9"/>
      <c r="HTV67" s="9"/>
      <c r="HTW67" s="9"/>
      <c r="HTX67" s="9"/>
      <c r="HTY67" s="9"/>
      <c r="HTZ67" s="9"/>
      <c r="HUA67" s="9"/>
      <c r="HUB67" s="9"/>
      <c r="HUC67" s="9"/>
      <c r="HUD67" s="9"/>
      <c r="HUE67" s="9"/>
      <c r="HUF67" s="9"/>
      <c r="HUG67" s="9"/>
      <c r="HUH67" s="9"/>
      <c r="HUI67" s="9"/>
      <c r="HUJ67" s="9"/>
      <c r="HUK67" s="9"/>
      <c r="HUL67" s="9"/>
      <c r="HUM67" s="9"/>
      <c r="HUN67" s="9"/>
      <c r="HUO67" s="9"/>
      <c r="HUP67" s="9"/>
      <c r="HUQ67" s="9"/>
      <c r="HUR67" s="9"/>
      <c r="HUS67" s="9"/>
      <c r="HUT67" s="9"/>
      <c r="HUU67" s="9"/>
      <c r="HUV67" s="9"/>
      <c r="HUW67" s="9"/>
      <c r="HUX67" s="9"/>
      <c r="HUY67" s="9"/>
      <c r="HUZ67" s="9"/>
      <c r="HVA67" s="9"/>
      <c r="HVB67" s="9"/>
      <c r="HVC67" s="9"/>
      <c r="HVD67" s="9"/>
      <c r="HVE67" s="9"/>
      <c r="HVF67" s="9"/>
      <c r="HVG67" s="9"/>
      <c r="HVH67" s="9"/>
      <c r="HVI67" s="9"/>
      <c r="HVJ67" s="9"/>
      <c r="HVK67" s="9"/>
      <c r="HVL67" s="9"/>
      <c r="HVM67" s="9"/>
      <c r="HVN67" s="9"/>
      <c r="HVO67" s="9"/>
      <c r="HVP67" s="9"/>
      <c r="HVQ67" s="9"/>
      <c r="HVR67" s="9"/>
      <c r="HVS67" s="9"/>
      <c r="HVT67" s="9"/>
      <c r="HVU67" s="9"/>
      <c r="HVV67" s="9"/>
      <c r="HVW67" s="9"/>
      <c r="HVX67" s="9"/>
      <c r="HVY67" s="9"/>
      <c r="HVZ67" s="9"/>
      <c r="HWA67" s="9"/>
      <c r="HWB67" s="9"/>
      <c r="HWC67" s="9"/>
      <c r="HWD67" s="9"/>
      <c r="HWE67" s="9"/>
      <c r="HWF67" s="9"/>
      <c r="HWG67" s="9"/>
      <c r="HWH67" s="9"/>
      <c r="HWI67" s="9"/>
      <c r="HWJ67" s="9"/>
      <c r="HWK67" s="9"/>
      <c r="HWL67" s="9"/>
      <c r="HWM67" s="9"/>
      <c r="HWN67" s="9"/>
      <c r="HWO67" s="9"/>
      <c r="HWP67" s="9"/>
      <c r="HWQ67" s="9"/>
      <c r="HWR67" s="9"/>
      <c r="HWS67" s="9"/>
      <c r="HWT67" s="9"/>
      <c r="HWU67" s="9"/>
      <c r="HWV67" s="9"/>
      <c r="HWW67" s="9"/>
      <c r="HWX67" s="9"/>
      <c r="HWY67" s="9"/>
      <c r="HWZ67" s="9"/>
      <c r="HXA67" s="9"/>
      <c r="HXB67" s="9"/>
      <c r="HXC67" s="9"/>
      <c r="HXD67" s="9"/>
      <c r="HXE67" s="9"/>
      <c r="HXF67" s="9"/>
      <c r="HXG67" s="9"/>
      <c r="HXH67" s="9"/>
      <c r="HXI67" s="9"/>
      <c r="HXJ67" s="9"/>
      <c r="HXK67" s="9"/>
      <c r="HXL67" s="9"/>
      <c r="HXM67" s="9"/>
      <c r="HXN67" s="9"/>
      <c r="HXO67" s="9"/>
      <c r="HXP67" s="9"/>
      <c r="HXQ67" s="9"/>
      <c r="HXR67" s="9"/>
      <c r="HXS67" s="9"/>
      <c r="HXT67" s="9"/>
      <c r="HXU67" s="9"/>
      <c r="HXV67" s="9"/>
      <c r="HXW67" s="9"/>
      <c r="HXX67" s="9"/>
      <c r="HXY67" s="9"/>
      <c r="HXZ67" s="9"/>
      <c r="HYA67" s="9"/>
      <c r="HYB67" s="9"/>
      <c r="HYC67" s="9"/>
      <c r="HYD67" s="9"/>
      <c r="HYE67" s="9"/>
      <c r="HYF67" s="9"/>
      <c r="HYG67" s="9"/>
      <c r="HYH67" s="9"/>
      <c r="HYI67" s="9"/>
      <c r="HYJ67" s="9"/>
      <c r="HYK67" s="9"/>
      <c r="HYL67" s="9"/>
      <c r="HYM67" s="9"/>
      <c r="HYN67" s="9"/>
      <c r="HYO67" s="9"/>
      <c r="HYP67" s="9"/>
      <c r="HYQ67" s="9"/>
      <c r="HYR67" s="9"/>
      <c r="HYS67" s="9"/>
      <c r="HYT67" s="9"/>
      <c r="HYU67" s="9"/>
      <c r="HYV67" s="9"/>
      <c r="HYW67" s="9"/>
      <c r="HYX67" s="9"/>
      <c r="HYY67" s="9"/>
      <c r="HYZ67" s="9"/>
      <c r="HZA67" s="9"/>
      <c r="HZB67" s="9"/>
      <c r="HZC67" s="9"/>
      <c r="HZD67" s="9"/>
      <c r="HZE67" s="9"/>
      <c r="HZF67" s="9"/>
      <c r="HZG67" s="9"/>
      <c r="HZH67" s="9"/>
      <c r="HZI67" s="9"/>
      <c r="HZJ67" s="9"/>
      <c r="HZK67" s="9"/>
      <c r="HZL67" s="9"/>
      <c r="HZM67" s="9"/>
      <c r="HZN67" s="9"/>
      <c r="HZO67" s="9"/>
      <c r="HZP67" s="9"/>
      <c r="HZQ67" s="9"/>
      <c r="HZR67" s="9"/>
      <c r="HZS67" s="9"/>
      <c r="HZT67" s="9"/>
      <c r="HZU67" s="9"/>
      <c r="HZV67" s="9"/>
      <c r="HZW67" s="9"/>
      <c r="HZX67" s="9"/>
      <c r="HZY67" s="9"/>
      <c r="HZZ67" s="9"/>
      <c r="IAA67" s="9"/>
      <c r="IAB67" s="9"/>
      <c r="IAC67" s="9"/>
      <c r="IAD67" s="9"/>
      <c r="IAE67" s="9"/>
      <c r="IAF67" s="9"/>
      <c r="IAG67" s="9"/>
      <c r="IAH67" s="9"/>
      <c r="IAI67" s="9"/>
      <c r="IAJ67" s="9"/>
      <c r="IAK67" s="9"/>
      <c r="IAL67" s="9"/>
      <c r="IAM67" s="9"/>
      <c r="IAN67" s="9"/>
      <c r="IAO67" s="9"/>
      <c r="IAP67" s="9"/>
      <c r="IAQ67" s="9"/>
      <c r="IAR67" s="9"/>
      <c r="IAS67" s="9"/>
      <c r="IAT67" s="9"/>
      <c r="IAU67" s="9"/>
      <c r="IAV67" s="9"/>
      <c r="IAW67" s="9"/>
      <c r="IAX67" s="9"/>
      <c r="IAY67" s="9"/>
      <c r="IAZ67" s="9"/>
      <c r="IBA67" s="9"/>
      <c r="IBB67" s="9"/>
      <c r="IBC67" s="9"/>
      <c r="IBD67" s="9"/>
      <c r="IBE67" s="9"/>
      <c r="IBF67" s="9"/>
      <c r="IBG67" s="9"/>
      <c r="IBH67" s="9"/>
      <c r="IBI67" s="9"/>
      <c r="IBJ67" s="9"/>
      <c r="IBK67" s="9"/>
      <c r="IBL67" s="9"/>
      <c r="IBM67" s="9"/>
      <c r="IBN67" s="9"/>
      <c r="IBO67" s="9"/>
      <c r="IBP67" s="9"/>
      <c r="IBQ67" s="9"/>
      <c r="IBR67" s="9"/>
      <c r="IBS67" s="9"/>
      <c r="IBT67" s="9"/>
      <c r="IBU67" s="9"/>
      <c r="IBV67" s="9"/>
      <c r="IBW67" s="9"/>
      <c r="IBX67" s="9"/>
      <c r="IBY67" s="9"/>
      <c r="IBZ67" s="9"/>
      <c r="ICA67" s="9"/>
      <c r="ICB67" s="9"/>
      <c r="ICC67" s="9"/>
      <c r="ICD67" s="9"/>
      <c r="ICE67" s="9"/>
      <c r="ICF67" s="9"/>
      <c r="ICG67" s="9"/>
      <c r="ICH67" s="9"/>
      <c r="ICI67" s="9"/>
      <c r="ICJ67" s="9"/>
      <c r="ICK67" s="9"/>
      <c r="ICL67" s="9"/>
      <c r="ICM67" s="9"/>
      <c r="ICN67" s="9"/>
      <c r="ICO67" s="9"/>
      <c r="ICP67" s="9"/>
      <c r="ICQ67" s="9"/>
      <c r="ICR67" s="9"/>
      <c r="ICS67" s="9"/>
      <c r="ICT67" s="9"/>
      <c r="ICU67" s="9"/>
      <c r="ICV67" s="9"/>
      <c r="ICW67" s="9"/>
      <c r="ICX67" s="9"/>
      <c r="ICY67" s="9"/>
      <c r="ICZ67" s="9"/>
      <c r="IDA67" s="9"/>
      <c r="IDB67" s="9"/>
      <c r="IDC67" s="9"/>
      <c r="IDD67" s="9"/>
      <c r="IDE67" s="9"/>
      <c r="IDF67" s="9"/>
      <c r="IDG67" s="9"/>
      <c r="IDH67" s="9"/>
      <c r="IDI67" s="9"/>
      <c r="IDJ67" s="9"/>
      <c r="IDK67" s="9"/>
      <c r="IDL67" s="9"/>
      <c r="IDM67" s="9"/>
      <c r="IDN67" s="9"/>
      <c r="IDO67" s="9"/>
      <c r="IDP67" s="9"/>
      <c r="IDQ67" s="9"/>
      <c r="IDR67" s="9"/>
      <c r="IDS67" s="9"/>
      <c r="IDT67" s="9"/>
      <c r="IDU67" s="9"/>
      <c r="IDV67" s="9"/>
      <c r="IDW67" s="9"/>
      <c r="IDX67" s="9"/>
      <c r="IDY67" s="9"/>
      <c r="IDZ67" s="9"/>
      <c r="IEA67" s="9"/>
      <c r="IEB67" s="9"/>
      <c r="IEC67" s="9"/>
      <c r="IED67" s="9"/>
      <c r="IEE67" s="9"/>
      <c r="IEF67" s="9"/>
      <c r="IEG67" s="9"/>
      <c r="IEH67" s="9"/>
      <c r="IEI67" s="9"/>
      <c r="IEJ67" s="9"/>
      <c r="IEK67" s="9"/>
      <c r="IEL67" s="9"/>
      <c r="IEM67" s="9"/>
      <c r="IEN67" s="9"/>
      <c r="IEO67" s="9"/>
      <c r="IEP67" s="9"/>
      <c r="IEQ67" s="9"/>
      <c r="IER67" s="9"/>
      <c r="IES67" s="9"/>
      <c r="IET67" s="9"/>
      <c r="IEU67" s="9"/>
      <c r="IEV67" s="9"/>
      <c r="IEW67" s="9"/>
      <c r="IEX67" s="9"/>
      <c r="IEY67" s="9"/>
      <c r="IEZ67" s="9"/>
      <c r="IFA67" s="9"/>
      <c r="IFB67" s="9"/>
      <c r="IFC67" s="9"/>
      <c r="IFD67" s="9"/>
      <c r="IFE67" s="9"/>
      <c r="IFF67" s="9"/>
      <c r="IFG67" s="9"/>
      <c r="IFH67" s="9"/>
      <c r="IFI67" s="9"/>
      <c r="IFJ67" s="9"/>
      <c r="IFK67" s="9"/>
      <c r="IFL67" s="9"/>
      <c r="IFM67" s="9"/>
      <c r="IFN67" s="9"/>
      <c r="IFO67" s="9"/>
      <c r="IFP67" s="9"/>
      <c r="IFQ67" s="9"/>
      <c r="IFR67" s="9"/>
      <c r="IFS67" s="9"/>
      <c r="IFT67" s="9"/>
      <c r="IFU67" s="9"/>
      <c r="IFV67" s="9"/>
      <c r="IFW67" s="9"/>
      <c r="IFX67" s="9"/>
      <c r="IFY67" s="9"/>
      <c r="IFZ67" s="9"/>
      <c r="IGA67" s="9"/>
      <c r="IGB67" s="9"/>
      <c r="IGC67" s="9"/>
      <c r="IGD67" s="9"/>
      <c r="IGE67" s="9"/>
      <c r="IGF67" s="9"/>
      <c r="IGG67" s="9"/>
      <c r="IGH67" s="9"/>
      <c r="IGI67" s="9"/>
      <c r="IGJ67" s="9"/>
      <c r="IGK67" s="9"/>
      <c r="IGL67" s="9"/>
      <c r="IGM67" s="9"/>
      <c r="IGN67" s="9"/>
      <c r="IGO67" s="9"/>
      <c r="IGP67" s="9"/>
      <c r="IGQ67" s="9"/>
      <c r="IGR67" s="9"/>
      <c r="IGS67" s="9"/>
      <c r="IGT67" s="9"/>
      <c r="IGU67" s="9"/>
      <c r="IGV67" s="9"/>
      <c r="IGW67" s="9"/>
      <c r="IGX67" s="9"/>
      <c r="IGY67" s="9"/>
      <c r="IGZ67" s="9"/>
      <c r="IHA67" s="9"/>
      <c r="IHB67" s="9"/>
      <c r="IHC67" s="9"/>
      <c r="IHD67" s="9"/>
      <c r="IHE67" s="9"/>
      <c r="IHF67" s="9"/>
      <c r="IHG67" s="9"/>
      <c r="IHH67" s="9"/>
      <c r="IHI67" s="9"/>
      <c r="IHJ67" s="9"/>
      <c r="IHK67" s="9"/>
      <c r="IHL67" s="9"/>
      <c r="IHM67" s="9"/>
      <c r="IHN67" s="9"/>
      <c r="IHO67" s="9"/>
      <c r="IHP67" s="9"/>
      <c r="IHQ67" s="9"/>
      <c r="IHR67" s="9"/>
      <c r="IHS67" s="9"/>
      <c r="IHT67" s="9"/>
      <c r="IHU67" s="9"/>
      <c r="IHV67" s="9"/>
      <c r="IHW67" s="9"/>
      <c r="IHX67" s="9"/>
      <c r="IHY67" s="9"/>
      <c r="IHZ67" s="9"/>
      <c r="IIA67" s="9"/>
      <c r="IIB67" s="9"/>
      <c r="IIC67" s="9"/>
      <c r="IID67" s="9"/>
      <c r="IIE67" s="9"/>
      <c r="IIF67" s="9"/>
      <c r="IIG67" s="9"/>
      <c r="IIH67" s="9"/>
      <c r="III67" s="9"/>
      <c r="IIJ67" s="9"/>
      <c r="IIK67" s="9"/>
      <c r="IIL67" s="9"/>
      <c r="IIM67" s="9"/>
      <c r="IIN67" s="9"/>
      <c r="IIO67" s="9"/>
      <c r="IIP67" s="9"/>
      <c r="IIQ67" s="9"/>
      <c r="IIR67" s="9"/>
      <c r="IIS67" s="9"/>
      <c r="IIT67" s="9"/>
      <c r="IIU67" s="9"/>
      <c r="IIV67" s="9"/>
      <c r="IIW67" s="9"/>
      <c r="IIX67" s="9"/>
      <c r="IIY67" s="9"/>
      <c r="IIZ67" s="9"/>
      <c r="IJA67" s="9"/>
      <c r="IJB67" s="9"/>
      <c r="IJC67" s="9"/>
      <c r="IJD67" s="9"/>
      <c r="IJE67" s="9"/>
      <c r="IJF67" s="9"/>
      <c r="IJG67" s="9"/>
      <c r="IJH67" s="9"/>
      <c r="IJI67" s="9"/>
      <c r="IJJ67" s="9"/>
      <c r="IJK67" s="9"/>
      <c r="IJL67" s="9"/>
      <c r="IJM67" s="9"/>
      <c r="IJN67" s="9"/>
      <c r="IJO67" s="9"/>
      <c r="IJP67" s="9"/>
      <c r="IJQ67" s="9"/>
      <c r="IJR67" s="9"/>
      <c r="IJS67" s="9"/>
      <c r="IJT67" s="9"/>
      <c r="IJU67" s="9"/>
      <c r="IJV67" s="9"/>
      <c r="IJW67" s="9"/>
      <c r="IJX67" s="9"/>
      <c r="IJY67" s="9"/>
      <c r="IJZ67" s="9"/>
      <c r="IKA67" s="9"/>
      <c r="IKB67" s="9"/>
      <c r="IKC67" s="9"/>
      <c r="IKD67" s="9"/>
      <c r="IKE67" s="9"/>
      <c r="IKF67" s="9"/>
      <c r="IKG67" s="9"/>
      <c r="IKH67" s="9"/>
      <c r="IKI67" s="9"/>
      <c r="IKJ67" s="9"/>
      <c r="IKK67" s="9"/>
      <c r="IKL67" s="9"/>
      <c r="IKM67" s="9"/>
      <c r="IKN67" s="9"/>
      <c r="IKO67" s="9"/>
      <c r="IKP67" s="9"/>
      <c r="IKQ67" s="9"/>
      <c r="IKR67" s="9"/>
      <c r="IKS67" s="9"/>
      <c r="IKT67" s="9"/>
      <c r="IKU67" s="9"/>
      <c r="IKV67" s="9"/>
      <c r="IKW67" s="9"/>
      <c r="IKX67" s="9"/>
      <c r="IKY67" s="9"/>
      <c r="IKZ67" s="9"/>
      <c r="ILA67" s="9"/>
      <c r="ILB67" s="9"/>
      <c r="ILC67" s="9"/>
      <c r="ILD67" s="9"/>
      <c r="ILE67" s="9"/>
      <c r="ILF67" s="9"/>
      <c r="ILG67" s="9"/>
      <c r="ILH67" s="9"/>
      <c r="ILI67" s="9"/>
      <c r="ILJ67" s="9"/>
      <c r="ILK67" s="9"/>
      <c r="ILL67" s="9"/>
      <c r="ILM67" s="9"/>
      <c r="ILN67" s="9"/>
      <c r="ILO67" s="9"/>
      <c r="ILP67" s="9"/>
      <c r="ILQ67" s="9"/>
      <c r="ILR67" s="9"/>
      <c r="ILS67" s="9"/>
      <c r="ILT67" s="9"/>
      <c r="ILU67" s="9"/>
      <c r="ILV67" s="9"/>
      <c r="ILW67" s="9"/>
      <c r="ILX67" s="9"/>
      <c r="ILY67" s="9"/>
      <c r="ILZ67" s="9"/>
      <c r="IMA67" s="9"/>
      <c r="IMB67" s="9"/>
      <c r="IMC67" s="9"/>
      <c r="IMD67" s="9"/>
      <c r="IME67" s="9"/>
      <c r="IMF67" s="9"/>
      <c r="IMG67" s="9"/>
      <c r="IMH67" s="9"/>
      <c r="IMI67" s="9"/>
      <c r="IMJ67" s="9"/>
      <c r="IMK67" s="9"/>
      <c r="IML67" s="9"/>
      <c r="IMM67" s="9"/>
      <c r="IMN67" s="9"/>
      <c r="IMO67" s="9"/>
      <c r="IMP67" s="9"/>
      <c r="IMQ67" s="9"/>
      <c r="IMR67" s="9"/>
      <c r="IMS67" s="9"/>
      <c r="IMT67" s="9"/>
      <c r="IMU67" s="9"/>
      <c r="IMV67" s="9"/>
      <c r="IMW67" s="9"/>
      <c r="IMX67" s="9"/>
      <c r="IMY67" s="9"/>
      <c r="IMZ67" s="9"/>
      <c r="INA67" s="9"/>
      <c r="INB67" s="9"/>
      <c r="INC67" s="9"/>
      <c r="IND67" s="9"/>
      <c r="INE67" s="9"/>
      <c r="INF67" s="9"/>
      <c r="ING67" s="9"/>
      <c r="INH67" s="9"/>
      <c r="INI67" s="9"/>
      <c r="INJ67" s="9"/>
      <c r="INK67" s="9"/>
      <c r="INL67" s="9"/>
      <c r="INM67" s="9"/>
      <c r="INN67" s="9"/>
      <c r="INO67" s="9"/>
      <c r="INP67" s="9"/>
      <c r="INQ67" s="9"/>
      <c r="INR67" s="9"/>
      <c r="INS67" s="9"/>
      <c r="INT67" s="9"/>
      <c r="INU67" s="9"/>
      <c r="INV67" s="9"/>
      <c r="INW67" s="9"/>
      <c r="INX67" s="9"/>
      <c r="INY67" s="9"/>
      <c r="INZ67" s="9"/>
      <c r="IOA67" s="9"/>
      <c r="IOB67" s="9"/>
      <c r="IOC67" s="9"/>
      <c r="IOD67" s="9"/>
      <c r="IOE67" s="9"/>
      <c r="IOF67" s="9"/>
      <c r="IOG67" s="9"/>
      <c r="IOH67" s="9"/>
      <c r="IOI67" s="9"/>
      <c r="IOJ67" s="9"/>
      <c r="IOK67" s="9"/>
      <c r="IOL67" s="9"/>
      <c r="IOM67" s="9"/>
      <c r="ION67" s="9"/>
      <c r="IOO67" s="9"/>
      <c r="IOP67" s="9"/>
      <c r="IOQ67" s="9"/>
      <c r="IOR67" s="9"/>
      <c r="IOS67" s="9"/>
      <c r="IOT67" s="9"/>
      <c r="IOU67" s="9"/>
      <c r="IOV67" s="9"/>
      <c r="IOW67" s="9"/>
      <c r="IOX67" s="9"/>
      <c r="IOY67" s="9"/>
      <c r="IOZ67" s="9"/>
      <c r="IPA67" s="9"/>
      <c r="IPB67" s="9"/>
      <c r="IPC67" s="9"/>
      <c r="IPD67" s="9"/>
      <c r="IPE67" s="9"/>
      <c r="IPF67" s="9"/>
      <c r="IPG67" s="9"/>
      <c r="IPH67" s="9"/>
      <c r="IPI67" s="9"/>
      <c r="IPJ67" s="9"/>
      <c r="IPK67" s="9"/>
      <c r="IPL67" s="9"/>
      <c r="IPM67" s="9"/>
      <c r="IPN67" s="9"/>
      <c r="IPO67" s="9"/>
      <c r="IPP67" s="9"/>
      <c r="IPQ67" s="9"/>
      <c r="IPR67" s="9"/>
      <c r="IPS67" s="9"/>
      <c r="IPT67" s="9"/>
      <c r="IPU67" s="9"/>
      <c r="IPV67" s="9"/>
      <c r="IPW67" s="9"/>
      <c r="IPX67" s="9"/>
      <c r="IPY67" s="9"/>
      <c r="IPZ67" s="9"/>
      <c r="IQA67" s="9"/>
      <c r="IQB67" s="9"/>
      <c r="IQC67" s="9"/>
      <c r="IQD67" s="9"/>
      <c r="IQE67" s="9"/>
      <c r="IQF67" s="9"/>
      <c r="IQG67" s="9"/>
      <c r="IQH67" s="9"/>
      <c r="IQI67" s="9"/>
      <c r="IQJ67" s="9"/>
      <c r="IQK67" s="9"/>
      <c r="IQL67" s="9"/>
      <c r="IQM67" s="9"/>
      <c r="IQN67" s="9"/>
      <c r="IQO67" s="9"/>
      <c r="IQP67" s="9"/>
      <c r="IQQ67" s="9"/>
      <c r="IQR67" s="9"/>
      <c r="IQS67" s="9"/>
      <c r="IQT67" s="9"/>
      <c r="IQU67" s="9"/>
      <c r="IQV67" s="9"/>
      <c r="IQW67" s="9"/>
      <c r="IQX67" s="9"/>
      <c r="IQY67" s="9"/>
      <c r="IQZ67" s="9"/>
      <c r="IRA67" s="9"/>
      <c r="IRB67" s="9"/>
      <c r="IRC67" s="9"/>
      <c r="IRD67" s="9"/>
      <c r="IRE67" s="9"/>
      <c r="IRF67" s="9"/>
      <c r="IRG67" s="9"/>
      <c r="IRH67" s="9"/>
      <c r="IRI67" s="9"/>
      <c r="IRJ67" s="9"/>
      <c r="IRK67" s="9"/>
      <c r="IRL67" s="9"/>
      <c r="IRM67" s="9"/>
      <c r="IRN67" s="9"/>
      <c r="IRO67" s="9"/>
      <c r="IRP67" s="9"/>
      <c r="IRQ67" s="9"/>
      <c r="IRR67" s="9"/>
      <c r="IRS67" s="9"/>
      <c r="IRT67" s="9"/>
      <c r="IRU67" s="9"/>
      <c r="IRV67" s="9"/>
      <c r="IRW67" s="9"/>
      <c r="IRX67" s="9"/>
      <c r="IRY67" s="9"/>
      <c r="IRZ67" s="9"/>
      <c r="ISA67" s="9"/>
      <c r="ISB67" s="9"/>
      <c r="ISC67" s="9"/>
      <c r="ISD67" s="9"/>
      <c r="ISE67" s="9"/>
      <c r="ISF67" s="9"/>
      <c r="ISG67" s="9"/>
      <c r="ISH67" s="9"/>
      <c r="ISI67" s="9"/>
      <c r="ISJ67" s="9"/>
      <c r="ISK67" s="9"/>
      <c r="ISL67" s="9"/>
      <c r="ISM67" s="9"/>
      <c r="ISN67" s="9"/>
      <c r="ISO67" s="9"/>
      <c r="ISP67" s="9"/>
      <c r="ISQ67" s="9"/>
      <c r="ISR67" s="9"/>
      <c r="ISS67" s="9"/>
      <c r="IST67" s="9"/>
      <c r="ISU67" s="9"/>
      <c r="ISV67" s="9"/>
      <c r="ISW67" s="9"/>
      <c r="ISX67" s="9"/>
      <c r="ISY67" s="9"/>
      <c r="ISZ67" s="9"/>
      <c r="ITA67" s="9"/>
      <c r="ITB67" s="9"/>
      <c r="ITC67" s="9"/>
      <c r="ITD67" s="9"/>
      <c r="ITE67" s="9"/>
      <c r="ITF67" s="9"/>
      <c r="ITG67" s="9"/>
      <c r="ITH67" s="9"/>
      <c r="ITI67" s="9"/>
      <c r="ITJ67" s="9"/>
      <c r="ITK67" s="9"/>
      <c r="ITL67" s="9"/>
      <c r="ITM67" s="9"/>
      <c r="ITN67" s="9"/>
      <c r="ITO67" s="9"/>
      <c r="ITP67" s="9"/>
      <c r="ITQ67" s="9"/>
      <c r="ITR67" s="9"/>
      <c r="ITS67" s="9"/>
      <c r="ITT67" s="9"/>
      <c r="ITU67" s="9"/>
      <c r="ITV67" s="9"/>
      <c r="ITW67" s="9"/>
      <c r="ITX67" s="9"/>
      <c r="ITY67" s="9"/>
      <c r="ITZ67" s="9"/>
      <c r="IUA67" s="9"/>
      <c r="IUB67" s="9"/>
      <c r="IUC67" s="9"/>
      <c r="IUD67" s="9"/>
      <c r="IUE67" s="9"/>
      <c r="IUF67" s="9"/>
      <c r="IUG67" s="9"/>
      <c r="IUH67" s="9"/>
      <c r="IUI67" s="9"/>
      <c r="IUJ67" s="9"/>
      <c r="IUK67" s="9"/>
      <c r="IUL67" s="9"/>
      <c r="IUM67" s="9"/>
      <c r="IUN67" s="9"/>
      <c r="IUO67" s="9"/>
      <c r="IUP67" s="9"/>
      <c r="IUQ67" s="9"/>
      <c r="IUR67" s="9"/>
      <c r="IUS67" s="9"/>
      <c r="IUT67" s="9"/>
      <c r="IUU67" s="9"/>
      <c r="IUV67" s="9"/>
      <c r="IUW67" s="9"/>
      <c r="IUX67" s="9"/>
      <c r="IUY67" s="9"/>
      <c r="IUZ67" s="9"/>
      <c r="IVA67" s="9"/>
      <c r="IVB67" s="9"/>
      <c r="IVC67" s="9"/>
      <c r="IVD67" s="9"/>
      <c r="IVE67" s="9"/>
      <c r="IVF67" s="9"/>
      <c r="IVG67" s="9"/>
      <c r="IVH67" s="9"/>
      <c r="IVI67" s="9"/>
      <c r="IVJ67" s="9"/>
      <c r="IVK67" s="9"/>
      <c r="IVL67" s="9"/>
      <c r="IVM67" s="9"/>
      <c r="IVN67" s="9"/>
      <c r="IVO67" s="9"/>
      <c r="IVP67" s="9"/>
      <c r="IVQ67" s="9"/>
      <c r="IVR67" s="9"/>
      <c r="IVS67" s="9"/>
      <c r="IVT67" s="9"/>
      <c r="IVU67" s="9"/>
      <c r="IVV67" s="9"/>
      <c r="IVW67" s="9"/>
      <c r="IVX67" s="9"/>
      <c r="IVY67" s="9"/>
      <c r="IVZ67" s="9"/>
      <c r="IWA67" s="9"/>
      <c r="IWB67" s="9"/>
      <c r="IWC67" s="9"/>
      <c r="IWD67" s="9"/>
      <c r="IWE67" s="9"/>
      <c r="IWF67" s="9"/>
      <c r="IWG67" s="9"/>
      <c r="IWH67" s="9"/>
      <c r="IWI67" s="9"/>
      <c r="IWJ67" s="9"/>
      <c r="IWK67" s="9"/>
      <c r="IWL67" s="9"/>
      <c r="IWM67" s="9"/>
      <c r="IWN67" s="9"/>
      <c r="IWO67" s="9"/>
      <c r="IWP67" s="9"/>
      <c r="IWQ67" s="9"/>
      <c r="IWR67" s="9"/>
      <c r="IWS67" s="9"/>
      <c r="IWT67" s="9"/>
      <c r="IWU67" s="9"/>
      <c r="IWV67" s="9"/>
      <c r="IWW67" s="9"/>
      <c r="IWX67" s="9"/>
      <c r="IWY67" s="9"/>
      <c r="IWZ67" s="9"/>
      <c r="IXA67" s="9"/>
      <c r="IXB67" s="9"/>
      <c r="IXC67" s="9"/>
      <c r="IXD67" s="9"/>
      <c r="IXE67" s="9"/>
      <c r="IXF67" s="9"/>
      <c r="IXG67" s="9"/>
      <c r="IXH67" s="9"/>
      <c r="IXI67" s="9"/>
      <c r="IXJ67" s="9"/>
      <c r="IXK67" s="9"/>
      <c r="IXL67" s="9"/>
      <c r="IXM67" s="9"/>
      <c r="IXN67" s="9"/>
      <c r="IXO67" s="9"/>
      <c r="IXP67" s="9"/>
      <c r="IXQ67" s="9"/>
      <c r="IXR67" s="9"/>
      <c r="IXS67" s="9"/>
      <c r="IXT67" s="9"/>
      <c r="IXU67" s="9"/>
      <c r="IXV67" s="9"/>
      <c r="IXW67" s="9"/>
      <c r="IXX67" s="9"/>
      <c r="IXY67" s="9"/>
      <c r="IXZ67" s="9"/>
      <c r="IYA67" s="9"/>
      <c r="IYB67" s="9"/>
      <c r="IYC67" s="9"/>
      <c r="IYD67" s="9"/>
      <c r="IYE67" s="9"/>
      <c r="IYF67" s="9"/>
      <c r="IYG67" s="9"/>
      <c r="IYH67" s="9"/>
      <c r="IYI67" s="9"/>
      <c r="IYJ67" s="9"/>
      <c r="IYK67" s="9"/>
      <c r="IYL67" s="9"/>
      <c r="IYM67" s="9"/>
      <c r="IYN67" s="9"/>
      <c r="IYO67" s="9"/>
      <c r="IYP67" s="9"/>
      <c r="IYQ67" s="9"/>
      <c r="IYR67" s="9"/>
      <c r="IYS67" s="9"/>
      <c r="IYT67" s="9"/>
      <c r="IYU67" s="9"/>
      <c r="IYV67" s="9"/>
      <c r="IYW67" s="9"/>
      <c r="IYX67" s="9"/>
      <c r="IYY67" s="9"/>
      <c r="IYZ67" s="9"/>
      <c r="IZA67" s="9"/>
      <c r="IZB67" s="9"/>
      <c r="IZC67" s="9"/>
      <c r="IZD67" s="9"/>
      <c r="IZE67" s="9"/>
      <c r="IZF67" s="9"/>
      <c r="IZG67" s="9"/>
      <c r="IZH67" s="9"/>
      <c r="IZI67" s="9"/>
      <c r="IZJ67" s="9"/>
      <c r="IZK67" s="9"/>
      <c r="IZL67" s="9"/>
      <c r="IZM67" s="9"/>
      <c r="IZN67" s="9"/>
      <c r="IZO67" s="9"/>
      <c r="IZP67" s="9"/>
      <c r="IZQ67" s="9"/>
      <c r="IZR67" s="9"/>
      <c r="IZS67" s="9"/>
      <c r="IZT67" s="9"/>
      <c r="IZU67" s="9"/>
      <c r="IZV67" s="9"/>
      <c r="IZW67" s="9"/>
      <c r="IZX67" s="9"/>
      <c r="IZY67" s="9"/>
      <c r="IZZ67" s="9"/>
      <c r="JAA67" s="9"/>
      <c r="JAB67" s="9"/>
      <c r="JAC67" s="9"/>
      <c r="JAD67" s="9"/>
      <c r="JAE67" s="9"/>
      <c r="JAF67" s="9"/>
      <c r="JAG67" s="9"/>
      <c r="JAH67" s="9"/>
      <c r="JAI67" s="9"/>
      <c r="JAJ67" s="9"/>
      <c r="JAK67" s="9"/>
      <c r="JAL67" s="9"/>
      <c r="JAM67" s="9"/>
      <c r="JAN67" s="9"/>
      <c r="JAO67" s="9"/>
      <c r="JAP67" s="9"/>
      <c r="JAQ67" s="9"/>
      <c r="JAR67" s="9"/>
      <c r="JAS67" s="9"/>
      <c r="JAT67" s="9"/>
      <c r="JAU67" s="9"/>
      <c r="JAV67" s="9"/>
      <c r="JAW67" s="9"/>
      <c r="JAX67" s="9"/>
      <c r="JAY67" s="9"/>
      <c r="JAZ67" s="9"/>
      <c r="JBA67" s="9"/>
      <c r="JBB67" s="9"/>
      <c r="JBC67" s="9"/>
      <c r="JBD67" s="9"/>
      <c r="JBE67" s="9"/>
      <c r="JBF67" s="9"/>
      <c r="JBG67" s="9"/>
      <c r="JBH67" s="9"/>
      <c r="JBI67" s="9"/>
      <c r="JBJ67" s="9"/>
      <c r="JBK67" s="9"/>
      <c r="JBL67" s="9"/>
      <c r="JBM67" s="9"/>
      <c r="JBN67" s="9"/>
      <c r="JBO67" s="9"/>
      <c r="JBP67" s="9"/>
      <c r="JBQ67" s="9"/>
      <c r="JBR67" s="9"/>
      <c r="JBS67" s="9"/>
      <c r="JBT67" s="9"/>
      <c r="JBU67" s="9"/>
      <c r="JBV67" s="9"/>
      <c r="JBW67" s="9"/>
      <c r="JBX67" s="9"/>
      <c r="JBY67" s="9"/>
      <c r="JBZ67" s="9"/>
      <c r="JCA67" s="9"/>
      <c r="JCB67" s="9"/>
      <c r="JCC67" s="9"/>
      <c r="JCD67" s="9"/>
      <c r="JCE67" s="9"/>
      <c r="JCF67" s="9"/>
      <c r="JCG67" s="9"/>
      <c r="JCH67" s="9"/>
      <c r="JCI67" s="9"/>
      <c r="JCJ67" s="9"/>
      <c r="JCK67" s="9"/>
      <c r="JCL67" s="9"/>
      <c r="JCM67" s="9"/>
      <c r="JCN67" s="9"/>
      <c r="JCO67" s="9"/>
      <c r="JCP67" s="9"/>
      <c r="JCQ67" s="9"/>
      <c r="JCR67" s="9"/>
      <c r="JCS67" s="9"/>
      <c r="JCT67" s="9"/>
      <c r="JCU67" s="9"/>
      <c r="JCV67" s="9"/>
      <c r="JCW67" s="9"/>
      <c r="JCX67" s="9"/>
      <c r="JCY67" s="9"/>
      <c r="JCZ67" s="9"/>
      <c r="JDA67" s="9"/>
      <c r="JDB67" s="9"/>
      <c r="JDC67" s="9"/>
      <c r="JDD67" s="9"/>
      <c r="JDE67" s="9"/>
      <c r="JDF67" s="9"/>
      <c r="JDG67" s="9"/>
      <c r="JDH67" s="9"/>
      <c r="JDI67" s="9"/>
      <c r="JDJ67" s="9"/>
      <c r="JDK67" s="9"/>
      <c r="JDL67" s="9"/>
      <c r="JDM67" s="9"/>
      <c r="JDN67" s="9"/>
      <c r="JDO67" s="9"/>
      <c r="JDP67" s="9"/>
      <c r="JDQ67" s="9"/>
      <c r="JDR67" s="9"/>
      <c r="JDS67" s="9"/>
      <c r="JDT67" s="9"/>
      <c r="JDU67" s="9"/>
      <c r="JDV67" s="9"/>
      <c r="JDW67" s="9"/>
      <c r="JDX67" s="9"/>
      <c r="JDY67" s="9"/>
      <c r="JDZ67" s="9"/>
      <c r="JEA67" s="9"/>
      <c r="JEB67" s="9"/>
      <c r="JEC67" s="9"/>
      <c r="JED67" s="9"/>
      <c r="JEE67" s="9"/>
      <c r="JEF67" s="9"/>
      <c r="JEG67" s="9"/>
      <c r="JEH67" s="9"/>
      <c r="JEI67" s="9"/>
      <c r="JEJ67" s="9"/>
      <c r="JEK67" s="9"/>
      <c r="JEL67" s="9"/>
      <c r="JEM67" s="9"/>
      <c r="JEN67" s="9"/>
      <c r="JEO67" s="9"/>
      <c r="JEP67" s="9"/>
      <c r="JEQ67" s="9"/>
      <c r="JER67" s="9"/>
      <c r="JES67" s="9"/>
      <c r="JET67" s="9"/>
      <c r="JEU67" s="9"/>
      <c r="JEV67" s="9"/>
      <c r="JEW67" s="9"/>
      <c r="JEX67" s="9"/>
      <c r="JEY67" s="9"/>
      <c r="JEZ67" s="9"/>
      <c r="JFA67" s="9"/>
      <c r="JFB67" s="9"/>
      <c r="JFC67" s="9"/>
      <c r="JFD67" s="9"/>
      <c r="JFE67" s="9"/>
      <c r="JFF67" s="9"/>
      <c r="JFG67" s="9"/>
      <c r="JFH67" s="9"/>
      <c r="JFI67" s="9"/>
      <c r="JFJ67" s="9"/>
      <c r="JFK67" s="9"/>
      <c r="JFL67" s="9"/>
      <c r="JFM67" s="9"/>
      <c r="JFN67" s="9"/>
      <c r="JFO67" s="9"/>
      <c r="JFP67" s="9"/>
      <c r="JFQ67" s="9"/>
      <c r="JFR67" s="9"/>
      <c r="JFS67" s="9"/>
      <c r="JFT67" s="9"/>
      <c r="JFU67" s="9"/>
      <c r="JFV67" s="9"/>
      <c r="JFW67" s="9"/>
      <c r="JFX67" s="9"/>
      <c r="JFY67" s="9"/>
      <c r="JFZ67" s="9"/>
      <c r="JGA67" s="9"/>
      <c r="JGB67" s="9"/>
      <c r="JGC67" s="9"/>
      <c r="JGD67" s="9"/>
      <c r="JGE67" s="9"/>
      <c r="JGF67" s="9"/>
      <c r="JGG67" s="9"/>
      <c r="JGH67" s="9"/>
      <c r="JGI67" s="9"/>
      <c r="JGJ67" s="9"/>
      <c r="JGK67" s="9"/>
      <c r="JGL67" s="9"/>
      <c r="JGM67" s="9"/>
      <c r="JGN67" s="9"/>
      <c r="JGO67" s="9"/>
      <c r="JGP67" s="9"/>
      <c r="JGQ67" s="9"/>
      <c r="JGR67" s="9"/>
      <c r="JGS67" s="9"/>
      <c r="JGT67" s="9"/>
      <c r="JGU67" s="9"/>
      <c r="JGV67" s="9"/>
      <c r="JGW67" s="9"/>
      <c r="JGX67" s="9"/>
      <c r="JGY67" s="9"/>
      <c r="JGZ67" s="9"/>
      <c r="JHA67" s="9"/>
      <c r="JHB67" s="9"/>
      <c r="JHC67" s="9"/>
      <c r="JHD67" s="9"/>
      <c r="JHE67" s="9"/>
      <c r="JHF67" s="9"/>
      <c r="JHG67" s="9"/>
      <c r="JHH67" s="9"/>
      <c r="JHI67" s="9"/>
      <c r="JHJ67" s="9"/>
      <c r="JHK67" s="9"/>
      <c r="JHL67" s="9"/>
      <c r="JHM67" s="9"/>
      <c r="JHN67" s="9"/>
      <c r="JHO67" s="9"/>
      <c r="JHP67" s="9"/>
      <c r="JHQ67" s="9"/>
      <c r="JHR67" s="9"/>
      <c r="JHS67" s="9"/>
      <c r="JHT67" s="9"/>
      <c r="JHU67" s="9"/>
      <c r="JHV67" s="9"/>
      <c r="JHW67" s="9"/>
      <c r="JHX67" s="9"/>
      <c r="JHY67" s="9"/>
      <c r="JHZ67" s="9"/>
      <c r="JIA67" s="9"/>
      <c r="JIB67" s="9"/>
      <c r="JIC67" s="9"/>
      <c r="JID67" s="9"/>
      <c r="JIE67" s="9"/>
      <c r="JIF67" s="9"/>
      <c r="JIG67" s="9"/>
      <c r="JIH67" s="9"/>
      <c r="JII67" s="9"/>
      <c r="JIJ67" s="9"/>
      <c r="JIK67" s="9"/>
      <c r="JIL67" s="9"/>
      <c r="JIM67" s="9"/>
      <c r="JIN67" s="9"/>
      <c r="JIO67" s="9"/>
      <c r="JIP67" s="9"/>
      <c r="JIQ67" s="9"/>
      <c r="JIR67" s="9"/>
      <c r="JIS67" s="9"/>
      <c r="JIT67" s="9"/>
      <c r="JIU67" s="9"/>
      <c r="JIV67" s="9"/>
      <c r="JIW67" s="9"/>
      <c r="JIX67" s="9"/>
      <c r="JIY67" s="9"/>
      <c r="JIZ67" s="9"/>
      <c r="JJA67" s="9"/>
      <c r="JJB67" s="9"/>
      <c r="JJC67" s="9"/>
      <c r="JJD67" s="9"/>
      <c r="JJE67" s="9"/>
      <c r="JJF67" s="9"/>
      <c r="JJG67" s="9"/>
      <c r="JJH67" s="9"/>
      <c r="JJI67" s="9"/>
      <c r="JJJ67" s="9"/>
      <c r="JJK67" s="9"/>
      <c r="JJL67" s="9"/>
      <c r="JJM67" s="9"/>
      <c r="JJN67" s="9"/>
      <c r="JJO67" s="9"/>
      <c r="JJP67" s="9"/>
      <c r="JJQ67" s="9"/>
      <c r="JJR67" s="9"/>
      <c r="JJS67" s="9"/>
      <c r="JJT67" s="9"/>
      <c r="JJU67" s="9"/>
      <c r="JJV67" s="9"/>
      <c r="JJW67" s="9"/>
      <c r="JJX67" s="9"/>
      <c r="JJY67" s="9"/>
      <c r="JJZ67" s="9"/>
      <c r="JKA67" s="9"/>
      <c r="JKB67" s="9"/>
      <c r="JKC67" s="9"/>
      <c r="JKD67" s="9"/>
      <c r="JKE67" s="9"/>
      <c r="JKF67" s="9"/>
      <c r="JKG67" s="9"/>
      <c r="JKH67" s="9"/>
      <c r="JKI67" s="9"/>
      <c r="JKJ67" s="9"/>
      <c r="JKK67" s="9"/>
      <c r="JKL67" s="9"/>
      <c r="JKM67" s="9"/>
      <c r="JKN67" s="9"/>
      <c r="JKO67" s="9"/>
      <c r="JKP67" s="9"/>
      <c r="JKQ67" s="9"/>
      <c r="JKR67" s="9"/>
      <c r="JKS67" s="9"/>
      <c r="JKT67" s="9"/>
      <c r="JKU67" s="9"/>
      <c r="JKV67" s="9"/>
      <c r="JKW67" s="9"/>
      <c r="JKX67" s="9"/>
      <c r="JKY67" s="9"/>
      <c r="JKZ67" s="9"/>
      <c r="JLA67" s="9"/>
      <c r="JLB67" s="9"/>
      <c r="JLC67" s="9"/>
      <c r="JLD67" s="9"/>
      <c r="JLE67" s="9"/>
      <c r="JLF67" s="9"/>
      <c r="JLG67" s="9"/>
      <c r="JLH67" s="9"/>
      <c r="JLI67" s="9"/>
      <c r="JLJ67" s="9"/>
      <c r="JLK67" s="9"/>
      <c r="JLL67" s="9"/>
      <c r="JLM67" s="9"/>
      <c r="JLN67" s="9"/>
      <c r="JLO67" s="9"/>
      <c r="JLP67" s="9"/>
      <c r="JLQ67" s="9"/>
      <c r="JLR67" s="9"/>
      <c r="JLS67" s="9"/>
      <c r="JLT67" s="9"/>
      <c r="JLU67" s="9"/>
      <c r="JLV67" s="9"/>
      <c r="JLW67" s="9"/>
      <c r="JLX67" s="9"/>
      <c r="JLY67" s="9"/>
      <c r="JLZ67" s="9"/>
      <c r="JMA67" s="9"/>
      <c r="JMB67" s="9"/>
      <c r="JMC67" s="9"/>
      <c r="JMD67" s="9"/>
      <c r="JME67" s="9"/>
      <c r="JMF67" s="9"/>
      <c r="JMG67" s="9"/>
      <c r="JMH67" s="9"/>
      <c r="JMI67" s="9"/>
      <c r="JMJ67" s="9"/>
      <c r="JMK67" s="9"/>
      <c r="JML67" s="9"/>
      <c r="JMM67" s="9"/>
      <c r="JMN67" s="9"/>
      <c r="JMO67" s="9"/>
      <c r="JMP67" s="9"/>
      <c r="JMQ67" s="9"/>
      <c r="JMR67" s="9"/>
      <c r="JMS67" s="9"/>
      <c r="JMT67" s="9"/>
      <c r="JMU67" s="9"/>
      <c r="JMV67" s="9"/>
      <c r="JMW67" s="9"/>
      <c r="JMX67" s="9"/>
      <c r="JMY67" s="9"/>
      <c r="JMZ67" s="9"/>
      <c r="JNA67" s="9"/>
      <c r="JNB67" s="9"/>
      <c r="JNC67" s="9"/>
      <c r="JND67" s="9"/>
      <c r="JNE67" s="9"/>
      <c r="JNF67" s="9"/>
      <c r="JNG67" s="9"/>
      <c r="JNH67" s="9"/>
      <c r="JNI67" s="9"/>
      <c r="JNJ67" s="9"/>
      <c r="JNK67" s="9"/>
      <c r="JNL67" s="9"/>
      <c r="JNM67" s="9"/>
      <c r="JNN67" s="9"/>
      <c r="JNO67" s="9"/>
      <c r="JNP67" s="9"/>
      <c r="JNQ67" s="9"/>
      <c r="JNR67" s="9"/>
      <c r="JNS67" s="9"/>
      <c r="JNT67" s="9"/>
      <c r="JNU67" s="9"/>
      <c r="JNV67" s="9"/>
      <c r="JNW67" s="9"/>
      <c r="JNX67" s="9"/>
      <c r="JNY67" s="9"/>
      <c r="JNZ67" s="9"/>
      <c r="JOA67" s="9"/>
      <c r="JOB67" s="9"/>
      <c r="JOC67" s="9"/>
      <c r="JOD67" s="9"/>
      <c r="JOE67" s="9"/>
      <c r="JOF67" s="9"/>
      <c r="JOG67" s="9"/>
      <c r="JOH67" s="9"/>
      <c r="JOI67" s="9"/>
      <c r="JOJ67" s="9"/>
      <c r="JOK67" s="9"/>
      <c r="JOL67" s="9"/>
      <c r="JOM67" s="9"/>
      <c r="JON67" s="9"/>
      <c r="JOO67" s="9"/>
      <c r="JOP67" s="9"/>
      <c r="JOQ67" s="9"/>
      <c r="JOR67" s="9"/>
      <c r="JOS67" s="9"/>
      <c r="JOT67" s="9"/>
      <c r="JOU67" s="9"/>
      <c r="JOV67" s="9"/>
      <c r="JOW67" s="9"/>
      <c r="JOX67" s="9"/>
      <c r="JOY67" s="9"/>
      <c r="JOZ67" s="9"/>
      <c r="JPA67" s="9"/>
      <c r="JPB67" s="9"/>
      <c r="JPC67" s="9"/>
      <c r="JPD67" s="9"/>
      <c r="JPE67" s="9"/>
      <c r="JPF67" s="9"/>
      <c r="JPG67" s="9"/>
      <c r="JPH67" s="9"/>
      <c r="JPI67" s="9"/>
      <c r="JPJ67" s="9"/>
      <c r="JPK67" s="9"/>
      <c r="JPL67" s="9"/>
      <c r="JPM67" s="9"/>
      <c r="JPN67" s="9"/>
      <c r="JPO67" s="9"/>
      <c r="JPP67" s="9"/>
      <c r="JPQ67" s="9"/>
      <c r="JPR67" s="9"/>
      <c r="JPS67" s="9"/>
      <c r="JPT67" s="9"/>
      <c r="JPU67" s="9"/>
      <c r="JPV67" s="9"/>
      <c r="JPW67" s="9"/>
      <c r="JPX67" s="9"/>
      <c r="JPY67" s="9"/>
      <c r="JPZ67" s="9"/>
      <c r="JQA67" s="9"/>
      <c r="JQB67" s="9"/>
      <c r="JQC67" s="9"/>
      <c r="JQD67" s="9"/>
      <c r="JQE67" s="9"/>
      <c r="JQF67" s="9"/>
      <c r="JQG67" s="9"/>
      <c r="JQH67" s="9"/>
      <c r="JQI67" s="9"/>
      <c r="JQJ67" s="9"/>
      <c r="JQK67" s="9"/>
      <c r="JQL67" s="9"/>
      <c r="JQM67" s="9"/>
      <c r="JQN67" s="9"/>
      <c r="JQO67" s="9"/>
      <c r="JQP67" s="9"/>
      <c r="JQQ67" s="9"/>
      <c r="JQR67" s="9"/>
      <c r="JQS67" s="9"/>
      <c r="JQT67" s="9"/>
      <c r="JQU67" s="9"/>
      <c r="JQV67" s="9"/>
      <c r="JQW67" s="9"/>
      <c r="JQX67" s="9"/>
      <c r="JQY67" s="9"/>
      <c r="JQZ67" s="9"/>
      <c r="JRA67" s="9"/>
      <c r="JRB67" s="9"/>
      <c r="JRC67" s="9"/>
      <c r="JRD67" s="9"/>
      <c r="JRE67" s="9"/>
      <c r="JRF67" s="9"/>
      <c r="JRG67" s="9"/>
      <c r="JRH67" s="9"/>
      <c r="JRI67" s="9"/>
      <c r="JRJ67" s="9"/>
      <c r="JRK67" s="9"/>
      <c r="JRL67" s="9"/>
      <c r="JRM67" s="9"/>
      <c r="JRN67" s="9"/>
      <c r="JRO67" s="9"/>
      <c r="JRP67" s="9"/>
      <c r="JRQ67" s="9"/>
      <c r="JRR67" s="9"/>
      <c r="JRS67" s="9"/>
      <c r="JRT67" s="9"/>
      <c r="JRU67" s="9"/>
      <c r="JRV67" s="9"/>
      <c r="JRW67" s="9"/>
      <c r="JRX67" s="9"/>
      <c r="JRY67" s="9"/>
      <c r="JRZ67" s="9"/>
      <c r="JSA67" s="9"/>
      <c r="JSB67" s="9"/>
      <c r="JSC67" s="9"/>
      <c r="JSD67" s="9"/>
      <c r="JSE67" s="9"/>
      <c r="JSF67" s="9"/>
      <c r="JSG67" s="9"/>
      <c r="JSH67" s="9"/>
      <c r="JSI67" s="9"/>
      <c r="JSJ67" s="9"/>
      <c r="JSK67" s="9"/>
      <c r="JSL67" s="9"/>
      <c r="JSM67" s="9"/>
      <c r="JSN67" s="9"/>
      <c r="JSO67" s="9"/>
      <c r="JSP67" s="9"/>
      <c r="JSQ67" s="9"/>
      <c r="JSR67" s="9"/>
      <c r="JSS67" s="9"/>
      <c r="JST67" s="9"/>
      <c r="JSU67" s="9"/>
      <c r="JSV67" s="9"/>
      <c r="JSW67" s="9"/>
      <c r="JSX67" s="9"/>
      <c r="JSY67" s="9"/>
      <c r="JSZ67" s="9"/>
      <c r="JTA67" s="9"/>
      <c r="JTB67" s="9"/>
      <c r="JTC67" s="9"/>
      <c r="JTD67" s="9"/>
      <c r="JTE67" s="9"/>
      <c r="JTF67" s="9"/>
      <c r="JTG67" s="9"/>
      <c r="JTH67" s="9"/>
      <c r="JTI67" s="9"/>
      <c r="JTJ67" s="9"/>
      <c r="JTK67" s="9"/>
      <c r="JTL67" s="9"/>
      <c r="JTM67" s="9"/>
      <c r="JTN67" s="9"/>
      <c r="JTO67" s="9"/>
      <c r="JTP67" s="9"/>
      <c r="JTQ67" s="9"/>
      <c r="JTR67" s="9"/>
      <c r="JTS67" s="9"/>
      <c r="JTT67" s="9"/>
      <c r="JTU67" s="9"/>
      <c r="JTV67" s="9"/>
      <c r="JTW67" s="9"/>
      <c r="JTX67" s="9"/>
      <c r="JTY67" s="9"/>
      <c r="JTZ67" s="9"/>
      <c r="JUA67" s="9"/>
      <c r="JUB67" s="9"/>
      <c r="JUC67" s="9"/>
      <c r="JUD67" s="9"/>
      <c r="JUE67" s="9"/>
      <c r="JUF67" s="9"/>
      <c r="JUG67" s="9"/>
      <c r="JUH67" s="9"/>
      <c r="JUI67" s="9"/>
      <c r="JUJ67" s="9"/>
      <c r="JUK67" s="9"/>
      <c r="JUL67" s="9"/>
      <c r="JUM67" s="9"/>
      <c r="JUN67" s="9"/>
      <c r="JUO67" s="9"/>
      <c r="JUP67" s="9"/>
      <c r="JUQ67" s="9"/>
      <c r="JUR67" s="9"/>
      <c r="JUS67" s="9"/>
      <c r="JUT67" s="9"/>
      <c r="JUU67" s="9"/>
      <c r="JUV67" s="9"/>
      <c r="JUW67" s="9"/>
      <c r="JUX67" s="9"/>
      <c r="JUY67" s="9"/>
      <c r="JUZ67" s="9"/>
      <c r="JVA67" s="9"/>
      <c r="JVB67" s="9"/>
      <c r="JVC67" s="9"/>
      <c r="JVD67" s="9"/>
      <c r="JVE67" s="9"/>
      <c r="JVF67" s="9"/>
      <c r="JVG67" s="9"/>
      <c r="JVH67" s="9"/>
      <c r="JVI67" s="9"/>
      <c r="JVJ67" s="9"/>
      <c r="JVK67" s="9"/>
      <c r="JVL67" s="9"/>
      <c r="JVM67" s="9"/>
      <c r="JVN67" s="9"/>
      <c r="JVO67" s="9"/>
      <c r="JVP67" s="9"/>
      <c r="JVQ67" s="9"/>
      <c r="JVR67" s="9"/>
      <c r="JVS67" s="9"/>
      <c r="JVT67" s="9"/>
      <c r="JVU67" s="9"/>
      <c r="JVV67" s="9"/>
      <c r="JVW67" s="9"/>
      <c r="JVX67" s="9"/>
      <c r="JVY67" s="9"/>
      <c r="JVZ67" s="9"/>
      <c r="JWA67" s="9"/>
      <c r="JWB67" s="9"/>
      <c r="JWC67" s="9"/>
      <c r="JWD67" s="9"/>
      <c r="JWE67" s="9"/>
      <c r="JWF67" s="9"/>
      <c r="JWG67" s="9"/>
      <c r="JWH67" s="9"/>
      <c r="JWI67" s="9"/>
      <c r="JWJ67" s="9"/>
      <c r="JWK67" s="9"/>
      <c r="JWL67" s="9"/>
      <c r="JWM67" s="9"/>
      <c r="JWN67" s="9"/>
      <c r="JWO67" s="9"/>
      <c r="JWP67" s="9"/>
      <c r="JWQ67" s="9"/>
      <c r="JWR67" s="9"/>
      <c r="JWS67" s="9"/>
      <c r="JWT67" s="9"/>
      <c r="JWU67" s="9"/>
      <c r="JWV67" s="9"/>
      <c r="JWW67" s="9"/>
      <c r="JWX67" s="9"/>
      <c r="JWY67" s="9"/>
      <c r="JWZ67" s="9"/>
      <c r="JXA67" s="9"/>
      <c r="JXB67" s="9"/>
      <c r="JXC67" s="9"/>
      <c r="JXD67" s="9"/>
      <c r="JXE67" s="9"/>
      <c r="JXF67" s="9"/>
      <c r="JXG67" s="9"/>
      <c r="JXH67" s="9"/>
      <c r="JXI67" s="9"/>
      <c r="JXJ67" s="9"/>
      <c r="JXK67" s="9"/>
      <c r="JXL67" s="9"/>
      <c r="JXM67" s="9"/>
      <c r="JXN67" s="9"/>
      <c r="JXO67" s="9"/>
      <c r="JXP67" s="9"/>
      <c r="JXQ67" s="9"/>
      <c r="JXR67" s="9"/>
      <c r="JXS67" s="9"/>
      <c r="JXT67" s="9"/>
      <c r="JXU67" s="9"/>
      <c r="JXV67" s="9"/>
      <c r="JXW67" s="9"/>
      <c r="JXX67" s="9"/>
      <c r="JXY67" s="9"/>
      <c r="JXZ67" s="9"/>
      <c r="JYA67" s="9"/>
      <c r="JYB67" s="9"/>
      <c r="JYC67" s="9"/>
      <c r="JYD67" s="9"/>
      <c r="JYE67" s="9"/>
      <c r="JYF67" s="9"/>
      <c r="JYG67" s="9"/>
      <c r="JYH67" s="9"/>
      <c r="JYI67" s="9"/>
      <c r="JYJ67" s="9"/>
      <c r="JYK67" s="9"/>
      <c r="JYL67" s="9"/>
      <c r="JYM67" s="9"/>
      <c r="JYN67" s="9"/>
      <c r="JYO67" s="9"/>
      <c r="JYP67" s="9"/>
      <c r="JYQ67" s="9"/>
      <c r="JYR67" s="9"/>
      <c r="JYS67" s="9"/>
      <c r="JYT67" s="9"/>
      <c r="JYU67" s="9"/>
      <c r="JYV67" s="9"/>
      <c r="JYW67" s="9"/>
      <c r="JYX67" s="9"/>
      <c r="JYY67" s="9"/>
      <c r="JYZ67" s="9"/>
      <c r="JZA67" s="9"/>
      <c r="JZB67" s="9"/>
      <c r="JZC67" s="9"/>
      <c r="JZD67" s="9"/>
      <c r="JZE67" s="9"/>
      <c r="JZF67" s="9"/>
      <c r="JZG67" s="9"/>
      <c r="JZH67" s="9"/>
      <c r="JZI67" s="9"/>
      <c r="JZJ67" s="9"/>
      <c r="JZK67" s="9"/>
      <c r="JZL67" s="9"/>
      <c r="JZM67" s="9"/>
      <c r="JZN67" s="9"/>
      <c r="JZO67" s="9"/>
      <c r="JZP67" s="9"/>
      <c r="JZQ67" s="9"/>
      <c r="JZR67" s="9"/>
      <c r="JZS67" s="9"/>
      <c r="JZT67" s="9"/>
      <c r="JZU67" s="9"/>
      <c r="JZV67" s="9"/>
      <c r="JZW67" s="9"/>
      <c r="JZX67" s="9"/>
      <c r="JZY67" s="9"/>
      <c r="JZZ67" s="9"/>
      <c r="KAA67" s="9"/>
      <c r="KAB67" s="9"/>
      <c r="KAC67" s="9"/>
      <c r="KAD67" s="9"/>
      <c r="KAE67" s="9"/>
      <c r="KAF67" s="9"/>
      <c r="KAG67" s="9"/>
      <c r="KAH67" s="9"/>
      <c r="KAI67" s="9"/>
      <c r="KAJ67" s="9"/>
      <c r="KAK67" s="9"/>
      <c r="KAL67" s="9"/>
      <c r="KAM67" s="9"/>
      <c r="KAN67" s="9"/>
      <c r="KAO67" s="9"/>
      <c r="KAP67" s="9"/>
      <c r="KAQ67" s="9"/>
      <c r="KAR67" s="9"/>
      <c r="KAS67" s="9"/>
      <c r="KAT67" s="9"/>
      <c r="KAU67" s="9"/>
      <c r="KAV67" s="9"/>
      <c r="KAW67" s="9"/>
      <c r="KAX67" s="9"/>
      <c r="KAY67" s="9"/>
      <c r="KAZ67" s="9"/>
      <c r="KBA67" s="9"/>
      <c r="KBB67" s="9"/>
      <c r="KBC67" s="9"/>
      <c r="KBD67" s="9"/>
      <c r="KBE67" s="9"/>
      <c r="KBF67" s="9"/>
      <c r="KBG67" s="9"/>
      <c r="KBH67" s="9"/>
      <c r="KBI67" s="9"/>
      <c r="KBJ67" s="9"/>
      <c r="KBK67" s="9"/>
      <c r="KBL67" s="9"/>
      <c r="KBM67" s="9"/>
      <c r="KBN67" s="9"/>
      <c r="KBO67" s="9"/>
      <c r="KBP67" s="9"/>
      <c r="KBQ67" s="9"/>
      <c r="KBR67" s="9"/>
      <c r="KBS67" s="9"/>
      <c r="KBT67" s="9"/>
      <c r="KBU67" s="9"/>
      <c r="KBV67" s="9"/>
      <c r="KBW67" s="9"/>
      <c r="KBX67" s="9"/>
      <c r="KBY67" s="9"/>
      <c r="KBZ67" s="9"/>
      <c r="KCA67" s="9"/>
      <c r="KCB67" s="9"/>
      <c r="KCC67" s="9"/>
      <c r="KCD67" s="9"/>
      <c r="KCE67" s="9"/>
      <c r="KCF67" s="9"/>
      <c r="KCG67" s="9"/>
      <c r="KCH67" s="9"/>
      <c r="KCI67" s="9"/>
      <c r="KCJ67" s="9"/>
      <c r="KCK67" s="9"/>
      <c r="KCL67" s="9"/>
      <c r="KCM67" s="9"/>
      <c r="KCN67" s="9"/>
      <c r="KCO67" s="9"/>
      <c r="KCP67" s="9"/>
      <c r="KCQ67" s="9"/>
      <c r="KCR67" s="9"/>
      <c r="KCS67" s="9"/>
      <c r="KCT67" s="9"/>
      <c r="KCU67" s="9"/>
      <c r="KCV67" s="9"/>
      <c r="KCW67" s="9"/>
      <c r="KCX67" s="9"/>
      <c r="KCY67" s="9"/>
      <c r="KCZ67" s="9"/>
      <c r="KDA67" s="9"/>
      <c r="KDB67" s="9"/>
      <c r="KDC67" s="9"/>
      <c r="KDD67" s="9"/>
      <c r="KDE67" s="9"/>
      <c r="KDF67" s="9"/>
      <c r="KDG67" s="9"/>
      <c r="KDH67" s="9"/>
      <c r="KDI67" s="9"/>
      <c r="KDJ67" s="9"/>
      <c r="KDK67" s="9"/>
      <c r="KDL67" s="9"/>
      <c r="KDM67" s="9"/>
      <c r="KDN67" s="9"/>
      <c r="KDO67" s="9"/>
      <c r="KDP67" s="9"/>
      <c r="KDQ67" s="9"/>
      <c r="KDR67" s="9"/>
      <c r="KDS67" s="9"/>
      <c r="KDT67" s="9"/>
      <c r="KDU67" s="9"/>
      <c r="KDV67" s="9"/>
      <c r="KDW67" s="9"/>
      <c r="KDX67" s="9"/>
      <c r="KDY67" s="9"/>
      <c r="KDZ67" s="9"/>
      <c r="KEA67" s="9"/>
      <c r="KEB67" s="9"/>
      <c r="KEC67" s="9"/>
      <c r="KED67" s="9"/>
      <c r="KEE67" s="9"/>
      <c r="KEF67" s="9"/>
      <c r="KEG67" s="9"/>
      <c r="KEH67" s="9"/>
      <c r="KEI67" s="9"/>
      <c r="KEJ67" s="9"/>
      <c r="KEK67" s="9"/>
      <c r="KEL67" s="9"/>
      <c r="KEM67" s="9"/>
      <c r="KEN67" s="9"/>
      <c r="KEO67" s="9"/>
      <c r="KEP67" s="9"/>
      <c r="KEQ67" s="9"/>
      <c r="KER67" s="9"/>
      <c r="KES67" s="9"/>
      <c r="KET67" s="9"/>
      <c r="KEU67" s="9"/>
      <c r="KEV67" s="9"/>
      <c r="KEW67" s="9"/>
      <c r="KEX67" s="9"/>
      <c r="KEY67" s="9"/>
      <c r="KEZ67" s="9"/>
      <c r="KFA67" s="9"/>
      <c r="KFB67" s="9"/>
      <c r="KFC67" s="9"/>
      <c r="KFD67" s="9"/>
      <c r="KFE67" s="9"/>
      <c r="KFF67" s="9"/>
      <c r="KFG67" s="9"/>
      <c r="KFH67" s="9"/>
      <c r="KFI67" s="9"/>
      <c r="KFJ67" s="9"/>
      <c r="KFK67" s="9"/>
      <c r="KFL67" s="9"/>
      <c r="KFM67" s="9"/>
      <c r="KFN67" s="9"/>
      <c r="KFO67" s="9"/>
      <c r="KFP67" s="9"/>
      <c r="KFQ67" s="9"/>
      <c r="KFR67" s="9"/>
      <c r="KFS67" s="9"/>
      <c r="KFT67" s="9"/>
      <c r="KFU67" s="9"/>
      <c r="KFV67" s="9"/>
      <c r="KFW67" s="9"/>
      <c r="KFX67" s="9"/>
      <c r="KFY67" s="9"/>
      <c r="KFZ67" s="9"/>
      <c r="KGA67" s="9"/>
      <c r="KGB67" s="9"/>
      <c r="KGC67" s="9"/>
      <c r="KGD67" s="9"/>
      <c r="KGE67" s="9"/>
      <c r="KGF67" s="9"/>
      <c r="KGG67" s="9"/>
      <c r="KGH67" s="9"/>
      <c r="KGI67" s="9"/>
      <c r="KGJ67" s="9"/>
      <c r="KGK67" s="9"/>
      <c r="KGL67" s="9"/>
      <c r="KGM67" s="9"/>
      <c r="KGN67" s="9"/>
      <c r="KGO67" s="9"/>
      <c r="KGP67" s="9"/>
      <c r="KGQ67" s="9"/>
      <c r="KGR67" s="9"/>
      <c r="KGS67" s="9"/>
      <c r="KGT67" s="9"/>
      <c r="KGU67" s="9"/>
      <c r="KGV67" s="9"/>
      <c r="KGW67" s="9"/>
      <c r="KGX67" s="9"/>
      <c r="KGY67" s="9"/>
      <c r="KGZ67" s="9"/>
      <c r="KHA67" s="9"/>
      <c r="KHB67" s="9"/>
      <c r="KHC67" s="9"/>
      <c r="KHD67" s="9"/>
      <c r="KHE67" s="9"/>
      <c r="KHF67" s="9"/>
      <c r="KHG67" s="9"/>
      <c r="KHH67" s="9"/>
      <c r="KHI67" s="9"/>
      <c r="KHJ67" s="9"/>
      <c r="KHK67" s="9"/>
      <c r="KHL67" s="9"/>
      <c r="KHM67" s="9"/>
      <c r="KHN67" s="9"/>
      <c r="KHO67" s="9"/>
      <c r="KHP67" s="9"/>
      <c r="KHQ67" s="9"/>
      <c r="KHR67" s="9"/>
      <c r="KHS67" s="9"/>
      <c r="KHT67" s="9"/>
      <c r="KHU67" s="9"/>
      <c r="KHV67" s="9"/>
      <c r="KHW67" s="9"/>
      <c r="KHX67" s="9"/>
      <c r="KHY67" s="9"/>
      <c r="KHZ67" s="9"/>
      <c r="KIA67" s="9"/>
      <c r="KIB67" s="9"/>
      <c r="KIC67" s="9"/>
      <c r="KID67" s="9"/>
      <c r="KIE67" s="9"/>
      <c r="KIF67" s="9"/>
      <c r="KIG67" s="9"/>
      <c r="KIH67" s="9"/>
      <c r="KII67" s="9"/>
      <c r="KIJ67" s="9"/>
      <c r="KIK67" s="9"/>
      <c r="KIL67" s="9"/>
      <c r="KIM67" s="9"/>
      <c r="KIN67" s="9"/>
      <c r="KIO67" s="9"/>
      <c r="KIP67" s="9"/>
      <c r="KIQ67" s="9"/>
      <c r="KIR67" s="9"/>
      <c r="KIS67" s="9"/>
      <c r="KIT67" s="9"/>
      <c r="KIU67" s="9"/>
      <c r="KIV67" s="9"/>
      <c r="KIW67" s="9"/>
      <c r="KIX67" s="9"/>
      <c r="KIY67" s="9"/>
      <c r="KIZ67" s="9"/>
      <c r="KJA67" s="9"/>
      <c r="KJB67" s="9"/>
      <c r="KJC67" s="9"/>
      <c r="KJD67" s="9"/>
      <c r="KJE67" s="9"/>
      <c r="KJF67" s="9"/>
      <c r="KJG67" s="9"/>
      <c r="KJH67" s="9"/>
      <c r="KJI67" s="9"/>
      <c r="KJJ67" s="9"/>
      <c r="KJK67" s="9"/>
      <c r="KJL67" s="9"/>
      <c r="KJM67" s="9"/>
      <c r="KJN67" s="9"/>
      <c r="KJO67" s="9"/>
      <c r="KJP67" s="9"/>
      <c r="KJQ67" s="9"/>
      <c r="KJR67" s="9"/>
      <c r="KJS67" s="9"/>
      <c r="KJT67" s="9"/>
      <c r="KJU67" s="9"/>
      <c r="KJV67" s="9"/>
      <c r="KJW67" s="9"/>
      <c r="KJX67" s="9"/>
      <c r="KJY67" s="9"/>
      <c r="KJZ67" s="9"/>
      <c r="KKA67" s="9"/>
      <c r="KKB67" s="9"/>
      <c r="KKC67" s="9"/>
      <c r="KKD67" s="9"/>
      <c r="KKE67" s="9"/>
      <c r="KKF67" s="9"/>
      <c r="KKG67" s="9"/>
      <c r="KKH67" s="9"/>
      <c r="KKI67" s="9"/>
      <c r="KKJ67" s="9"/>
      <c r="KKK67" s="9"/>
      <c r="KKL67" s="9"/>
      <c r="KKM67" s="9"/>
      <c r="KKN67" s="9"/>
      <c r="KKO67" s="9"/>
      <c r="KKP67" s="9"/>
      <c r="KKQ67" s="9"/>
      <c r="KKR67" s="9"/>
      <c r="KKS67" s="9"/>
      <c r="KKT67" s="9"/>
      <c r="KKU67" s="9"/>
      <c r="KKV67" s="9"/>
      <c r="KKW67" s="9"/>
      <c r="KKX67" s="9"/>
      <c r="KKY67" s="9"/>
      <c r="KKZ67" s="9"/>
      <c r="KLA67" s="9"/>
      <c r="KLB67" s="9"/>
      <c r="KLC67" s="9"/>
      <c r="KLD67" s="9"/>
      <c r="KLE67" s="9"/>
      <c r="KLF67" s="9"/>
      <c r="KLG67" s="9"/>
      <c r="KLH67" s="9"/>
      <c r="KLI67" s="9"/>
      <c r="KLJ67" s="9"/>
      <c r="KLK67" s="9"/>
      <c r="KLL67" s="9"/>
      <c r="KLM67" s="9"/>
      <c r="KLN67" s="9"/>
      <c r="KLO67" s="9"/>
      <c r="KLP67" s="9"/>
      <c r="KLQ67" s="9"/>
      <c r="KLR67" s="9"/>
      <c r="KLS67" s="9"/>
      <c r="KLT67" s="9"/>
      <c r="KLU67" s="9"/>
      <c r="KLV67" s="9"/>
      <c r="KLW67" s="9"/>
      <c r="KLX67" s="9"/>
      <c r="KLY67" s="9"/>
      <c r="KLZ67" s="9"/>
      <c r="KMA67" s="9"/>
      <c r="KMB67" s="9"/>
      <c r="KMC67" s="9"/>
      <c r="KMD67" s="9"/>
      <c r="KME67" s="9"/>
      <c r="KMF67" s="9"/>
      <c r="KMG67" s="9"/>
      <c r="KMH67" s="9"/>
      <c r="KMI67" s="9"/>
      <c r="KMJ67" s="9"/>
      <c r="KMK67" s="9"/>
      <c r="KML67" s="9"/>
      <c r="KMM67" s="9"/>
      <c r="KMN67" s="9"/>
      <c r="KMO67" s="9"/>
      <c r="KMP67" s="9"/>
      <c r="KMQ67" s="9"/>
      <c r="KMR67" s="9"/>
      <c r="KMS67" s="9"/>
      <c r="KMT67" s="9"/>
      <c r="KMU67" s="9"/>
      <c r="KMV67" s="9"/>
      <c r="KMW67" s="9"/>
      <c r="KMX67" s="9"/>
      <c r="KMY67" s="9"/>
      <c r="KMZ67" s="9"/>
      <c r="KNA67" s="9"/>
      <c r="KNB67" s="9"/>
      <c r="KNC67" s="9"/>
      <c r="KND67" s="9"/>
      <c r="KNE67" s="9"/>
      <c r="KNF67" s="9"/>
      <c r="KNG67" s="9"/>
      <c r="KNH67" s="9"/>
      <c r="KNI67" s="9"/>
      <c r="KNJ67" s="9"/>
      <c r="KNK67" s="9"/>
      <c r="KNL67" s="9"/>
      <c r="KNM67" s="9"/>
      <c r="KNN67" s="9"/>
      <c r="KNO67" s="9"/>
      <c r="KNP67" s="9"/>
      <c r="KNQ67" s="9"/>
      <c r="KNR67" s="9"/>
      <c r="KNS67" s="9"/>
      <c r="KNT67" s="9"/>
      <c r="KNU67" s="9"/>
      <c r="KNV67" s="9"/>
      <c r="KNW67" s="9"/>
      <c r="KNX67" s="9"/>
      <c r="KNY67" s="9"/>
      <c r="KNZ67" s="9"/>
      <c r="KOA67" s="9"/>
      <c r="KOB67" s="9"/>
      <c r="KOC67" s="9"/>
      <c r="KOD67" s="9"/>
      <c r="KOE67" s="9"/>
      <c r="KOF67" s="9"/>
      <c r="KOG67" s="9"/>
      <c r="KOH67" s="9"/>
      <c r="KOI67" s="9"/>
      <c r="KOJ67" s="9"/>
      <c r="KOK67" s="9"/>
      <c r="KOL67" s="9"/>
      <c r="KOM67" s="9"/>
      <c r="KON67" s="9"/>
      <c r="KOO67" s="9"/>
      <c r="KOP67" s="9"/>
      <c r="KOQ67" s="9"/>
      <c r="KOR67" s="9"/>
      <c r="KOS67" s="9"/>
      <c r="KOT67" s="9"/>
      <c r="KOU67" s="9"/>
      <c r="KOV67" s="9"/>
      <c r="KOW67" s="9"/>
      <c r="KOX67" s="9"/>
      <c r="KOY67" s="9"/>
      <c r="KOZ67" s="9"/>
      <c r="KPA67" s="9"/>
      <c r="KPB67" s="9"/>
      <c r="KPC67" s="9"/>
      <c r="KPD67" s="9"/>
      <c r="KPE67" s="9"/>
      <c r="KPF67" s="9"/>
      <c r="KPG67" s="9"/>
      <c r="KPH67" s="9"/>
      <c r="KPI67" s="9"/>
      <c r="KPJ67" s="9"/>
      <c r="KPK67" s="9"/>
      <c r="KPL67" s="9"/>
      <c r="KPM67" s="9"/>
      <c r="KPN67" s="9"/>
      <c r="KPO67" s="9"/>
      <c r="KPP67" s="9"/>
      <c r="KPQ67" s="9"/>
      <c r="KPR67" s="9"/>
      <c r="KPS67" s="9"/>
      <c r="KPT67" s="9"/>
      <c r="KPU67" s="9"/>
      <c r="KPV67" s="9"/>
      <c r="KPW67" s="9"/>
      <c r="KPX67" s="9"/>
      <c r="KPY67" s="9"/>
      <c r="KPZ67" s="9"/>
      <c r="KQA67" s="9"/>
      <c r="KQB67" s="9"/>
      <c r="KQC67" s="9"/>
      <c r="KQD67" s="9"/>
      <c r="KQE67" s="9"/>
      <c r="KQF67" s="9"/>
      <c r="KQG67" s="9"/>
      <c r="KQH67" s="9"/>
      <c r="KQI67" s="9"/>
      <c r="KQJ67" s="9"/>
      <c r="KQK67" s="9"/>
      <c r="KQL67" s="9"/>
      <c r="KQM67" s="9"/>
      <c r="KQN67" s="9"/>
      <c r="KQO67" s="9"/>
      <c r="KQP67" s="9"/>
      <c r="KQQ67" s="9"/>
      <c r="KQR67" s="9"/>
      <c r="KQS67" s="9"/>
      <c r="KQT67" s="9"/>
      <c r="KQU67" s="9"/>
      <c r="KQV67" s="9"/>
      <c r="KQW67" s="9"/>
      <c r="KQX67" s="9"/>
      <c r="KQY67" s="9"/>
      <c r="KQZ67" s="9"/>
      <c r="KRA67" s="9"/>
      <c r="KRB67" s="9"/>
      <c r="KRC67" s="9"/>
      <c r="KRD67" s="9"/>
      <c r="KRE67" s="9"/>
      <c r="KRF67" s="9"/>
      <c r="KRG67" s="9"/>
      <c r="KRH67" s="9"/>
      <c r="KRI67" s="9"/>
      <c r="KRJ67" s="9"/>
      <c r="KRK67" s="9"/>
      <c r="KRL67" s="9"/>
      <c r="KRM67" s="9"/>
      <c r="KRN67" s="9"/>
      <c r="KRO67" s="9"/>
      <c r="KRP67" s="9"/>
      <c r="KRQ67" s="9"/>
      <c r="KRR67" s="9"/>
      <c r="KRS67" s="9"/>
      <c r="KRT67" s="9"/>
      <c r="KRU67" s="9"/>
      <c r="KRV67" s="9"/>
      <c r="KRW67" s="9"/>
      <c r="KRX67" s="9"/>
      <c r="KRY67" s="9"/>
      <c r="KRZ67" s="9"/>
      <c r="KSA67" s="9"/>
      <c r="KSB67" s="9"/>
      <c r="KSC67" s="9"/>
      <c r="KSD67" s="9"/>
      <c r="KSE67" s="9"/>
      <c r="KSF67" s="9"/>
      <c r="KSG67" s="9"/>
      <c r="KSH67" s="9"/>
      <c r="KSI67" s="9"/>
      <c r="KSJ67" s="9"/>
      <c r="KSK67" s="9"/>
      <c r="KSL67" s="9"/>
      <c r="KSM67" s="9"/>
      <c r="KSN67" s="9"/>
      <c r="KSO67" s="9"/>
      <c r="KSP67" s="9"/>
      <c r="KSQ67" s="9"/>
      <c r="KSR67" s="9"/>
      <c r="KSS67" s="9"/>
      <c r="KST67" s="9"/>
      <c r="KSU67" s="9"/>
      <c r="KSV67" s="9"/>
      <c r="KSW67" s="9"/>
      <c r="KSX67" s="9"/>
      <c r="KSY67" s="9"/>
      <c r="KSZ67" s="9"/>
      <c r="KTA67" s="9"/>
      <c r="KTB67" s="9"/>
      <c r="KTC67" s="9"/>
      <c r="KTD67" s="9"/>
      <c r="KTE67" s="9"/>
      <c r="KTF67" s="9"/>
      <c r="KTG67" s="9"/>
      <c r="KTH67" s="9"/>
      <c r="KTI67" s="9"/>
      <c r="KTJ67" s="9"/>
      <c r="KTK67" s="9"/>
      <c r="KTL67" s="9"/>
      <c r="KTM67" s="9"/>
      <c r="KTN67" s="9"/>
      <c r="KTO67" s="9"/>
      <c r="KTP67" s="9"/>
      <c r="KTQ67" s="9"/>
      <c r="KTR67" s="9"/>
      <c r="KTS67" s="9"/>
      <c r="KTT67" s="9"/>
      <c r="KTU67" s="9"/>
      <c r="KTV67" s="9"/>
      <c r="KTW67" s="9"/>
      <c r="KTX67" s="9"/>
      <c r="KTY67" s="9"/>
      <c r="KTZ67" s="9"/>
      <c r="KUA67" s="9"/>
      <c r="KUB67" s="9"/>
      <c r="KUC67" s="9"/>
      <c r="KUD67" s="9"/>
      <c r="KUE67" s="9"/>
      <c r="KUF67" s="9"/>
      <c r="KUG67" s="9"/>
      <c r="KUH67" s="9"/>
      <c r="KUI67" s="9"/>
      <c r="KUJ67" s="9"/>
      <c r="KUK67" s="9"/>
      <c r="KUL67" s="9"/>
      <c r="KUM67" s="9"/>
      <c r="KUN67" s="9"/>
      <c r="KUO67" s="9"/>
      <c r="KUP67" s="9"/>
      <c r="KUQ67" s="9"/>
      <c r="KUR67" s="9"/>
      <c r="KUS67" s="9"/>
      <c r="KUT67" s="9"/>
      <c r="KUU67" s="9"/>
      <c r="KUV67" s="9"/>
      <c r="KUW67" s="9"/>
      <c r="KUX67" s="9"/>
      <c r="KUY67" s="9"/>
      <c r="KUZ67" s="9"/>
      <c r="KVA67" s="9"/>
      <c r="KVB67" s="9"/>
      <c r="KVC67" s="9"/>
      <c r="KVD67" s="9"/>
      <c r="KVE67" s="9"/>
      <c r="KVF67" s="9"/>
      <c r="KVG67" s="9"/>
      <c r="KVH67" s="9"/>
      <c r="KVI67" s="9"/>
      <c r="KVJ67" s="9"/>
      <c r="KVK67" s="9"/>
      <c r="KVL67" s="9"/>
      <c r="KVM67" s="9"/>
      <c r="KVN67" s="9"/>
      <c r="KVO67" s="9"/>
      <c r="KVP67" s="9"/>
      <c r="KVQ67" s="9"/>
      <c r="KVR67" s="9"/>
      <c r="KVS67" s="9"/>
      <c r="KVT67" s="9"/>
      <c r="KVU67" s="9"/>
      <c r="KVV67" s="9"/>
      <c r="KVW67" s="9"/>
      <c r="KVX67" s="9"/>
      <c r="KVY67" s="9"/>
      <c r="KVZ67" s="9"/>
      <c r="KWA67" s="9"/>
      <c r="KWB67" s="9"/>
      <c r="KWC67" s="9"/>
      <c r="KWD67" s="9"/>
      <c r="KWE67" s="9"/>
      <c r="KWF67" s="9"/>
      <c r="KWG67" s="9"/>
      <c r="KWH67" s="9"/>
      <c r="KWI67" s="9"/>
      <c r="KWJ67" s="9"/>
      <c r="KWK67" s="9"/>
      <c r="KWL67" s="9"/>
      <c r="KWM67" s="9"/>
      <c r="KWN67" s="9"/>
      <c r="KWO67" s="9"/>
      <c r="KWP67" s="9"/>
      <c r="KWQ67" s="9"/>
      <c r="KWR67" s="9"/>
      <c r="KWS67" s="9"/>
      <c r="KWT67" s="9"/>
      <c r="KWU67" s="9"/>
      <c r="KWV67" s="9"/>
      <c r="KWW67" s="9"/>
      <c r="KWX67" s="9"/>
      <c r="KWY67" s="9"/>
      <c r="KWZ67" s="9"/>
      <c r="KXA67" s="9"/>
      <c r="KXB67" s="9"/>
      <c r="KXC67" s="9"/>
      <c r="KXD67" s="9"/>
      <c r="KXE67" s="9"/>
      <c r="KXF67" s="9"/>
      <c r="KXG67" s="9"/>
      <c r="KXH67" s="9"/>
      <c r="KXI67" s="9"/>
      <c r="KXJ67" s="9"/>
      <c r="KXK67" s="9"/>
      <c r="KXL67" s="9"/>
      <c r="KXM67" s="9"/>
      <c r="KXN67" s="9"/>
      <c r="KXO67" s="9"/>
      <c r="KXP67" s="9"/>
      <c r="KXQ67" s="9"/>
      <c r="KXR67" s="9"/>
      <c r="KXS67" s="9"/>
      <c r="KXT67" s="9"/>
      <c r="KXU67" s="9"/>
      <c r="KXV67" s="9"/>
      <c r="KXW67" s="9"/>
      <c r="KXX67" s="9"/>
      <c r="KXY67" s="9"/>
      <c r="KXZ67" s="9"/>
      <c r="KYA67" s="9"/>
      <c r="KYB67" s="9"/>
      <c r="KYC67" s="9"/>
      <c r="KYD67" s="9"/>
      <c r="KYE67" s="9"/>
      <c r="KYF67" s="9"/>
      <c r="KYG67" s="9"/>
      <c r="KYH67" s="9"/>
      <c r="KYI67" s="9"/>
      <c r="KYJ67" s="9"/>
      <c r="KYK67" s="9"/>
      <c r="KYL67" s="9"/>
      <c r="KYM67" s="9"/>
      <c r="KYN67" s="9"/>
      <c r="KYO67" s="9"/>
      <c r="KYP67" s="9"/>
      <c r="KYQ67" s="9"/>
      <c r="KYR67" s="9"/>
      <c r="KYS67" s="9"/>
      <c r="KYT67" s="9"/>
      <c r="KYU67" s="9"/>
      <c r="KYV67" s="9"/>
      <c r="KYW67" s="9"/>
      <c r="KYX67" s="9"/>
      <c r="KYY67" s="9"/>
      <c r="KYZ67" s="9"/>
      <c r="KZA67" s="9"/>
      <c r="KZB67" s="9"/>
      <c r="KZC67" s="9"/>
      <c r="KZD67" s="9"/>
      <c r="KZE67" s="9"/>
      <c r="KZF67" s="9"/>
      <c r="KZG67" s="9"/>
      <c r="KZH67" s="9"/>
      <c r="KZI67" s="9"/>
      <c r="KZJ67" s="9"/>
      <c r="KZK67" s="9"/>
      <c r="KZL67" s="9"/>
      <c r="KZM67" s="9"/>
      <c r="KZN67" s="9"/>
      <c r="KZO67" s="9"/>
      <c r="KZP67" s="9"/>
      <c r="KZQ67" s="9"/>
      <c r="KZR67" s="9"/>
      <c r="KZS67" s="9"/>
      <c r="KZT67" s="9"/>
      <c r="KZU67" s="9"/>
      <c r="KZV67" s="9"/>
      <c r="KZW67" s="9"/>
      <c r="KZX67" s="9"/>
      <c r="KZY67" s="9"/>
      <c r="KZZ67" s="9"/>
      <c r="LAA67" s="9"/>
      <c r="LAB67" s="9"/>
      <c r="LAC67" s="9"/>
      <c r="LAD67" s="9"/>
      <c r="LAE67" s="9"/>
      <c r="LAF67" s="9"/>
      <c r="LAG67" s="9"/>
      <c r="LAH67" s="9"/>
      <c r="LAI67" s="9"/>
      <c r="LAJ67" s="9"/>
      <c r="LAK67" s="9"/>
      <c r="LAL67" s="9"/>
      <c r="LAM67" s="9"/>
      <c r="LAN67" s="9"/>
      <c r="LAO67" s="9"/>
      <c r="LAP67" s="9"/>
      <c r="LAQ67" s="9"/>
      <c r="LAR67" s="9"/>
      <c r="LAS67" s="9"/>
      <c r="LAT67" s="9"/>
      <c r="LAU67" s="9"/>
      <c r="LAV67" s="9"/>
      <c r="LAW67" s="9"/>
      <c r="LAX67" s="9"/>
      <c r="LAY67" s="9"/>
      <c r="LAZ67" s="9"/>
      <c r="LBA67" s="9"/>
      <c r="LBB67" s="9"/>
      <c r="LBC67" s="9"/>
      <c r="LBD67" s="9"/>
      <c r="LBE67" s="9"/>
      <c r="LBF67" s="9"/>
      <c r="LBG67" s="9"/>
      <c r="LBH67" s="9"/>
      <c r="LBI67" s="9"/>
      <c r="LBJ67" s="9"/>
      <c r="LBK67" s="9"/>
      <c r="LBL67" s="9"/>
      <c r="LBM67" s="9"/>
      <c r="LBN67" s="9"/>
      <c r="LBO67" s="9"/>
      <c r="LBP67" s="9"/>
      <c r="LBQ67" s="9"/>
      <c r="LBR67" s="9"/>
      <c r="LBS67" s="9"/>
      <c r="LBT67" s="9"/>
      <c r="LBU67" s="9"/>
      <c r="LBV67" s="9"/>
      <c r="LBW67" s="9"/>
      <c r="LBX67" s="9"/>
      <c r="LBY67" s="9"/>
      <c r="LBZ67" s="9"/>
      <c r="LCA67" s="9"/>
      <c r="LCB67" s="9"/>
      <c r="LCC67" s="9"/>
      <c r="LCD67" s="9"/>
      <c r="LCE67" s="9"/>
      <c r="LCF67" s="9"/>
      <c r="LCG67" s="9"/>
      <c r="LCH67" s="9"/>
      <c r="LCI67" s="9"/>
      <c r="LCJ67" s="9"/>
      <c r="LCK67" s="9"/>
      <c r="LCL67" s="9"/>
      <c r="LCM67" s="9"/>
      <c r="LCN67" s="9"/>
      <c r="LCO67" s="9"/>
      <c r="LCP67" s="9"/>
      <c r="LCQ67" s="9"/>
      <c r="LCR67" s="9"/>
      <c r="LCS67" s="9"/>
      <c r="LCT67" s="9"/>
      <c r="LCU67" s="9"/>
      <c r="LCV67" s="9"/>
      <c r="LCW67" s="9"/>
      <c r="LCX67" s="9"/>
      <c r="LCY67" s="9"/>
      <c r="LCZ67" s="9"/>
      <c r="LDA67" s="9"/>
      <c r="LDB67" s="9"/>
      <c r="LDC67" s="9"/>
      <c r="LDD67" s="9"/>
      <c r="LDE67" s="9"/>
      <c r="LDF67" s="9"/>
      <c r="LDG67" s="9"/>
      <c r="LDH67" s="9"/>
      <c r="LDI67" s="9"/>
      <c r="LDJ67" s="9"/>
      <c r="LDK67" s="9"/>
      <c r="LDL67" s="9"/>
      <c r="LDM67" s="9"/>
      <c r="LDN67" s="9"/>
      <c r="LDO67" s="9"/>
      <c r="LDP67" s="9"/>
      <c r="LDQ67" s="9"/>
      <c r="LDR67" s="9"/>
      <c r="LDS67" s="9"/>
      <c r="LDT67" s="9"/>
      <c r="LDU67" s="9"/>
      <c r="LDV67" s="9"/>
      <c r="LDW67" s="9"/>
      <c r="LDX67" s="9"/>
      <c r="LDY67" s="9"/>
      <c r="LDZ67" s="9"/>
      <c r="LEA67" s="9"/>
      <c r="LEB67" s="9"/>
      <c r="LEC67" s="9"/>
      <c r="LED67" s="9"/>
      <c r="LEE67" s="9"/>
      <c r="LEF67" s="9"/>
      <c r="LEG67" s="9"/>
      <c r="LEH67" s="9"/>
      <c r="LEI67" s="9"/>
      <c r="LEJ67" s="9"/>
      <c r="LEK67" s="9"/>
      <c r="LEL67" s="9"/>
      <c r="LEM67" s="9"/>
      <c r="LEN67" s="9"/>
      <c r="LEO67" s="9"/>
      <c r="LEP67" s="9"/>
      <c r="LEQ67" s="9"/>
      <c r="LER67" s="9"/>
      <c r="LES67" s="9"/>
      <c r="LET67" s="9"/>
      <c r="LEU67" s="9"/>
      <c r="LEV67" s="9"/>
      <c r="LEW67" s="9"/>
      <c r="LEX67" s="9"/>
      <c r="LEY67" s="9"/>
      <c r="LEZ67" s="9"/>
      <c r="LFA67" s="9"/>
      <c r="LFB67" s="9"/>
      <c r="LFC67" s="9"/>
      <c r="LFD67" s="9"/>
      <c r="LFE67" s="9"/>
      <c r="LFF67" s="9"/>
      <c r="LFG67" s="9"/>
      <c r="LFH67" s="9"/>
      <c r="LFI67" s="9"/>
      <c r="LFJ67" s="9"/>
      <c r="LFK67" s="9"/>
      <c r="LFL67" s="9"/>
      <c r="LFM67" s="9"/>
      <c r="LFN67" s="9"/>
      <c r="LFO67" s="9"/>
      <c r="LFP67" s="9"/>
      <c r="LFQ67" s="9"/>
      <c r="LFR67" s="9"/>
      <c r="LFS67" s="9"/>
      <c r="LFT67" s="9"/>
      <c r="LFU67" s="9"/>
      <c r="LFV67" s="9"/>
      <c r="LFW67" s="9"/>
      <c r="LFX67" s="9"/>
      <c r="LFY67" s="9"/>
      <c r="LFZ67" s="9"/>
      <c r="LGA67" s="9"/>
      <c r="LGB67" s="9"/>
      <c r="LGC67" s="9"/>
      <c r="LGD67" s="9"/>
      <c r="LGE67" s="9"/>
      <c r="LGF67" s="9"/>
      <c r="LGG67" s="9"/>
      <c r="LGH67" s="9"/>
      <c r="LGI67" s="9"/>
      <c r="LGJ67" s="9"/>
      <c r="LGK67" s="9"/>
      <c r="LGL67" s="9"/>
      <c r="LGM67" s="9"/>
      <c r="LGN67" s="9"/>
      <c r="LGO67" s="9"/>
      <c r="LGP67" s="9"/>
      <c r="LGQ67" s="9"/>
      <c r="LGR67" s="9"/>
      <c r="LGS67" s="9"/>
      <c r="LGT67" s="9"/>
      <c r="LGU67" s="9"/>
      <c r="LGV67" s="9"/>
      <c r="LGW67" s="9"/>
      <c r="LGX67" s="9"/>
      <c r="LGY67" s="9"/>
      <c r="LGZ67" s="9"/>
      <c r="LHA67" s="9"/>
      <c r="LHB67" s="9"/>
      <c r="LHC67" s="9"/>
      <c r="LHD67" s="9"/>
      <c r="LHE67" s="9"/>
      <c r="LHF67" s="9"/>
      <c r="LHG67" s="9"/>
      <c r="LHH67" s="9"/>
      <c r="LHI67" s="9"/>
      <c r="LHJ67" s="9"/>
      <c r="LHK67" s="9"/>
      <c r="LHL67" s="9"/>
      <c r="LHM67" s="9"/>
      <c r="LHN67" s="9"/>
      <c r="LHO67" s="9"/>
      <c r="LHP67" s="9"/>
      <c r="LHQ67" s="9"/>
      <c r="LHR67" s="9"/>
      <c r="LHS67" s="9"/>
      <c r="LHT67" s="9"/>
      <c r="LHU67" s="9"/>
      <c r="LHV67" s="9"/>
      <c r="LHW67" s="9"/>
      <c r="LHX67" s="9"/>
      <c r="LHY67" s="9"/>
      <c r="LHZ67" s="9"/>
      <c r="LIA67" s="9"/>
      <c r="LIB67" s="9"/>
      <c r="LIC67" s="9"/>
      <c r="LID67" s="9"/>
      <c r="LIE67" s="9"/>
      <c r="LIF67" s="9"/>
      <c r="LIG67" s="9"/>
      <c r="LIH67" s="9"/>
      <c r="LII67" s="9"/>
      <c r="LIJ67" s="9"/>
      <c r="LIK67" s="9"/>
      <c r="LIL67" s="9"/>
      <c r="LIM67" s="9"/>
      <c r="LIN67" s="9"/>
      <c r="LIO67" s="9"/>
      <c r="LIP67" s="9"/>
      <c r="LIQ67" s="9"/>
      <c r="LIR67" s="9"/>
      <c r="LIS67" s="9"/>
      <c r="LIT67" s="9"/>
      <c r="LIU67" s="9"/>
      <c r="LIV67" s="9"/>
      <c r="LIW67" s="9"/>
      <c r="LIX67" s="9"/>
      <c r="LIY67" s="9"/>
      <c r="LIZ67" s="9"/>
      <c r="LJA67" s="9"/>
      <c r="LJB67" s="9"/>
      <c r="LJC67" s="9"/>
      <c r="LJD67" s="9"/>
      <c r="LJE67" s="9"/>
      <c r="LJF67" s="9"/>
      <c r="LJG67" s="9"/>
      <c r="LJH67" s="9"/>
      <c r="LJI67" s="9"/>
      <c r="LJJ67" s="9"/>
      <c r="LJK67" s="9"/>
      <c r="LJL67" s="9"/>
      <c r="LJM67" s="9"/>
      <c r="LJN67" s="9"/>
      <c r="LJO67" s="9"/>
      <c r="LJP67" s="9"/>
      <c r="LJQ67" s="9"/>
      <c r="LJR67" s="9"/>
      <c r="LJS67" s="9"/>
      <c r="LJT67" s="9"/>
      <c r="LJU67" s="9"/>
      <c r="LJV67" s="9"/>
      <c r="LJW67" s="9"/>
      <c r="LJX67" s="9"/>
      <c r="LJY67" s="9"/>
      <c r="LJZ67" s="9"/>
      <c r="LKA67" s="9"/>
      <c r="LKB67" s="9"/>
      <c r="LKC67" s="9"/>
      <c r="LKD67" s="9"/>
      <c r="LKE67" s="9"/>
      <c r="LKF67" s="9"/>
      <c r="LKG67" s="9"/>
      <c r="LKH67" s="9"/>
      <c r="LKI67" s="9"/>
      <c r="LKJ67" s="9"/>
      <c r="LKK67" s="9"/>
      <c r="LKL67" s="9"/>
      <c r="LKM67" s="9"/>
      <c r="LKN67" s="9"/>
      <c r="LKO67" s="9"/>
      <c r="LKP67" s="9"/>
      <c r="LKQ67" s="9"/>
      <c r="LKR67" s="9"/>
      <c r="LKS67" s="9"/>
      <c r="LKT67" s="9"/>
      <c r="LKU67" s="9"/>
      <c r="LKV67" s="9"/>
      <c r="LKW67" s="9"/>
      <c r="LKX67" s="9"/>
      <c r="LKY67" s="9"/>
      <c r="LKZ67" s="9"/>
      <c r="LLA67" s="9"/>
      <c r="LLB67" s="9"/>
      <c r="LLC67" s="9"/>
      <c r="LLD67" s="9"/>
      <c r="LLE67" s="9"/>
      <c r="LLF67" s="9"/>
      <c r="LLG67" s="9"/>
      <c r="LLH67" s="9"/>
      <c r="LLI67" s="9"/>
      <c r="LLJ67" s="9"/>
      <c r="LLK67" s="9"/>
      <c r="LLL67" s="9"/>
      <c r="LLM67" s="9"/>
      <c r="LLN67" s="9"/>
      <c r="LLO67" s="9"/>
      <c r="LLP67" s="9"/>
      <c r="LLQ67" s="9"/>
      <c r="LLR67" s="9"/>
      <c r="LLS67" s="9"/>
      <c r="LLT67" s="9"/>
      <c r="LLU67" s="9"/>
      <c r="LLV67" s="9"/>
      <c r="LLW67" s="9"/>
      <c r="LLX67" s="9"/>
      <c r="LLY67" s="9"/>
      <c r="LLZ67" s="9"/>
      <c r="LMA67" s="9"/>
      <c r="LMB67" s="9"/>
      <c r="LMC67" s="9"/>
      <c r="LMD67" s="9"/>
      <c r="LME67" s="9"/>
      <c r="LMF67" s="9"/>
      <c r="LMG67" s="9"/>
      <c r="LMH67" s="9"/>
      <c r="LMI67" s="9"/>
      <c r="LMJ67" s="9"/>
      <c r="LMK67" s="9"/>
      <c r="LML67" s="9"/>
      <c r="LMM67" s="9"/>
      <c r="LMN67" s="9"/>
      <c r="LMO67" s="9"/>
      <c r="LMP67" s="9"/>
      <c r="LMQ67" s="9"/>
      <c r="LMR67" s="9"/>
      <c r="LMS67" s="9"/>
      <c r="LMT67" s="9"/>
      <c r="LMU67" s="9"/>
      <c r="LMV67" s="9"/>
      <c r="LMW67" s="9"/>
      <c r="LMX67" s="9"/>
      <c r="LMY67" s="9"/>
      <c r="LMZ67" s="9"/>
      <c r="LNA67" s="9"/>
      <c r="LNB67" s="9"/>
      <c r="LNC67" s="9"/>
      <c r="LND67" s="9"/>
      <c r="LNE67" s="9"/>
      <c r="LNF67" s="9"/>
      <c r="LNG67" s="9"/>
      <c r="LNH67" s="9"/>
      <c r="LNI67" s="9"/>
      <c r="LNJ67" s="9"/>
      <c r="LNK67" s="9"/>
      <c r="LNL67" s="9"/>
      <c r="LNM67" s="9"/>
      <c r="LNN67" s="9"/>
      <c r="LNO67" s="9"/>
      <c r="LNP67" s="9"/>
      <c r="LNQ67" s="9"/>
      <c r="LNR67" s="9"/>
      <c r="LNS67" s="9"/>
      <c r="LNT67" s="9"/>
      <c r="LNU67" s="9"/>
      <c r="LNV67" s="9"/>
      <c r="LNW67" s="9"/>
      <c r="LNX67" s="9"/>
      <c r="LNY67" s="9"/>
      <c r="LNZ67" s="9"/>
      <c r="LOA67" s="9"/>
      <c r="LOB67" s="9"/>
      <c r="LOC67" s="9"/>
      <c r="LOD67" s="9"/>
      <c r="LOE67" s="9"/>
      <c r="LOF67" s="9"/>
      <c r="LOG67" s="9"/>
      <c r="LOH67" s="9"/>
      <c r="LOI67" s="9"/>
      <c r="LOJ67" s="9"/>
      <c r="LOK67" s="9"/>
      <c r="LOL67" s="9"/>
      <c r="LOM67" s="9"/>
      <c r="LON67" s="9"/>
      <c r="LOO67" s="9"/>
      <c r="LOP67" s="9"/>
      <c r="LOQ67" s="9"/>
      <c r="LOR67" s="9"/>
      <c r="LOS67" s="9"/>
      <c r="LOT67" s="9"/>
      <c r="LOU67" s="9"/>
      <c r="LOV67" s="9"/>
      <c r="LOW67" s="9"/>
      <c r="LOX67" s="9"/>
      <c r="LOY67" s="9"/>
      <c r="LOZ67" s="9"/>
      <c r="LPA67" s="9"/>
      <c r="LPB67" s="9"/>
      <c r="LPC67" s="9"/>
      <c r="LPD67" s="9"/>
      <c r="LPE67" s="9"/>
      <c r="LPF67" s="9"/>
      <c r="LPG67" s="9"/>
      <c r="LPH67" s="9"/>
      <c r="LPI67" s="9"/>
      <c r="LPJ67" s="9"/>
      <c r="LPK67" s="9"/>
      <c r="LPL67" s="9"/>
      <c r="LPM67" s="9"/>
      <c r="LPN67" s="9"/>
      <c r="LPO67" s="9"/>
      <c r="LPP67" s="9"/>
      <c r="LPQ67" s="9"/>
      <c r="LPR67" s="9"/>
      <c r="LPS67" s="9"/>
      <c r="LPT67" s="9"/>
      <c r="LPU67" s="9"/>
      <c r="LPV67" s="9"/>
      <c r="LPW67" s="9"/>
      <c r="LPX67" s="9"/>
      <c r="LPY67" s="9"/>
      <c r="LPZ67" s="9"/>
      <c r="LQA67" s="9"/>
      <c r="LQB67" s="9"/>
      <c r="LQC67" s="9"/>
      <c r="LQD67" s="9"/>
      <c r="LQE67" s="9"/>
      <c r="LQF67" s="9"/>
      <c r="LQG67" s="9"/>
      <c r="LQH67" s="9"/>
      <c r="LQI67" s="9"/>
      <c r="LQJ67" s="9"/>
      <c r="LQK67" s="9"/>
      <c r="LQL67" s="9"/>
      <c r="LQM67" s="9"/>
      <c r="LQN67" s="9"/>
      <c r="LQO67" s="9"/>
      <c r="LQP67" s="9"/>
      <c r="LQQ67" s="9"/>
      <c r="LQR67" s="9"/>
      <c r="LQS67" s="9"/>
      <c r="LQT67" s="9"/>
      <c r="LQU67" s="9"/>
      <c r="LQV67" s="9"/>
      <c r="LQW67" s="9"/>
      <c r="LQX67" s="9"/>
      <c r="LQY67" s="9"/>
      <c r="LQZ67" s="9"/>
      <c r="LRA67" s="9"/>
      <c r="LRB67" s="9"/>
      <c r="LRC67" s="9"/>
      <c r="LRD67" s="9"/>
      <c r="LRE67" s="9"/>
      <c r="LRF67" s="9"/>
      <c r="LRG67" s="9"/>
      <c r="LRH67" s="9"/>
      <c r="LRI67" s="9"/>
      <c r="LRJ67" s="9"/>
      <c r="LRK67" s="9"/>
      <c r="LRL67" s="9"/>
      <c r="LRM67" s="9"/>
      <c r="LRN67" s="9"/>
      <c r="LRO67" s="9"/>
      <c r="LRP67" s="9"/>
      <c r="LRQ67" s="9"/>
      <c r="LRR67" s="9"/>
      <c r="LRS67" s="9"/>
      <c r="LRT67" s="9"/>
      <c r="LRU67" s="9"/>
      <c r="LRV67" s="9"/>
      <c r="LRW67" s="9"/>
      <c r="LRX67" s="9"/>
      <c r="LRY67" s="9"/>
      <c r="LRZ67" s="9"/>
      <c r="LSA67" s="9"/>
      <c r="LSB67" s="9"/>
      <c r="LSC67" s="9"/>
      <c r="LSD67" s="9"/>
      <c r="LSE67" s="9"/>
      <c r="LSF67" s="9"/>
      <c r="LSG67" s="9"/>
      <c r="LSH67" s="9"/>
      <c r="LSI67" s="9"/>
      <c r="LSJ67" s="9"/>
      <c r="LSK67" s="9"/>
      <c r="LSL67" s="9"/>
      <c r="LSM67" s="9"/>
      <c r="LSN67" s="9"/>
      <c r="LSO67" s="9"/>
      <c r="LSP67" s="9"/>
      <c r="LSQ67" s="9"/>
      <c r="LSR67" s="9"/>
      <c r="LSS67" s="9"/>
      <c r="LST67" s="9"/>
      <c r="LSU67" s="9"/>
      <c r="LSV67" s="9"/>
      <c r="LSW67" s="9"/>
      <c r="LSX67" s="9"/>
      <c r="LSY67" s="9"/>
      <c r="LSZ67" s="9"/>
      <c r="LTA67" s="9"/>
      <c r="LTB67" s="9"/>
      <c r="LTC67" s="9"/>
      <c r="LTD67" s="9"/>
      <c r="LTE67" s="9"/>
      <c r="LTF67" s="9"/>
      <c r="LTG67" s="9"/>
      <c r="LTH67" s="9"/>
      <c r="LTI67" s="9"/>
      <c r="LTJ67" s="9"/>
      <c r="LTK67" s="9"/>
      <c r="LTL67" s="9"/>
      <c r="LTM67" s="9"/>
      <c r="LTN67" s="9"/>
      <c r="LTO67" s="9"/>
      <c r="LTP67" s="9"/>
      <c r="LTQ67" s="9"/>
      <c r="LTR67" s="9"/>
      <c r="LTS67" s="9"/>
      <c r="LTT67" s="9"/>
      <c r="LTU67" s="9"/>
      <c r="LTV67" s="9"/>
      <c r="LTW67" s="9"/>
      <c r="LTX67" s="9"/>
      <c r="LTY67" s="9"/>
      <c r="LTZ67" s="9"/>
      <c r="LUA67" s="9"/>
      <c r="LUB67" s="9"/>
      <c r="LUC67" s="9"/>
      <c r="LUD67" s="9"/>
      <c r="LUE67" s="9"/>
      <c r="LUF67" s="9"/>
      <c r="LUG67" s="9"/>
      <c r="LUH67" s="9"/>
      <c r="LUI67" s="9"/>
      <c r="LUJ67" s="9"/>
      <c r="LUK67" s="9"/>
      <c r="LUL67" s="9"/>
      <c r="LUM67" s="9"/>
      <c r="LUN67" s="9"/>
      <c r="LUO67" s="9"/>
      <c r="LUP67" s="9"/>
      <c r="LUQ67" s="9"/>
      <c r="LUR67" s="9"/>
      <c r="LUS67" s="9"/>
      <c r="LUT67" s="9"/>
      <c r="LUU67" s="9"/>
      <c r="LUV67" s="9"/>
      <c r="LUW67" s="9"/>
      <c r="LUX67" s="9"/>
      <c r="LUY67" s="9"/>
      <c r="LUZ67" s="9"/>
      <c r="LVA67" s="9"/>
      <c r="LVB67" s="9"/>
      <c r="LVC67" s="9"/>
      <c r="LVD67" s="9"/>
      <c r="LVE67" s="9"/>
      <c r="LVF67" s="9"/>
      <c r="LVG67" s="9"/>
      <c r="LVH67" s="9"/>
      <c r="LVI67" s="9"/>
      <c r="LVJ67" s="9"/>
      <c r="LVK67" s="9"/>
      <c r="LVL67" s="9"/>
      <c r="LVM67" s="9"/>
      <c r="LVN67" s="9"/>
      <c r="LVO67" s="9"/>
      <c r="LVP67" s="9"/>
      <c r="LVQ67" s="9"/>
      <c r="LVR67" s="9"/>
      <c r="LVS67" s="9"/>
      <c r="LVT67" s="9"/>
      <c r="LVU67" s="9"/>
      <c r="LVV67" s="9"/>
      <c r="LVW67" s="9"/>
      <c r="LVX67" s="9"/>
      <c r="LVY67" s="9"/>
      <c r="LVZ67" s="9"/>
      <c r="LWA67" s="9"/>
      <c r="LWB67" s="9"/>
      <c r="LWC67" s="9"/>
      <c r="LWD67" s="9"/>
      <c r="LWE67" s="9"/>
      <c r="LWF67" s="9"/>
      <c r="LWG67" s="9"/>
      <c r="LWH67" s="9"/>
      <c r="LWI67" s="9"/>
      <c r="LWJ67" s="9"/>
      <c r="LWK67" s="9"/>
      <c r="LWL67" s="9"/>
      <c r="LWM67" s="9"/>
      <c r="LWN67" s="9"/>
      <c r="LWO67" s="9"/>
      <c r="LWP67" s="9"/>
      <c r="LWQ67" s="9"/>
      <c r="LWR67" s="9"/>
      <c r="LWS67" s="9"/>
      <c r="LWT67" s="9"/>
      <c r="LWU67" s="9"/>
      <c r="LWV67" s="9"/>
      <c r="LWW67" s="9"/>
      <c r="LWX67" s="9"/>
      <c r="LWY67" s="9"/>
      <c r="LWZ67" s="9"/>
      <c r="LXA67" s="9"/>
      <c r="LXB67" s="9"/>
      <c r="LXC67" s="9"/>
      <c r="LXD67" s="9"/>
      <c r="LXE67" s="9"/>
      <c r="LXF67" s="9"/>
      <c r="LXG67" s="9"/>
      <c r="LXH67" s="9"/>
      <c r="LXI67" s="9"/>
      <c r="LXJ67" s="9"/>
      <c r="LXK67" s="9"/>
      <c r="LXL67" s="9"/>
      <c r="LXM67" s="9"/>
      <c r="LXN67" s="9"/>
      <c r="LXO67" s="9"/>
      <c r="LXP67" s="9"/>
      <c r="LXQ67" s="9"/>
      <c r="LXR67" s="9"/>
      <c r="LXS67" s="9"/>
      <c r="LXT67" s="9"/>
      <c r="LXU67" s="9"/>
      <c r="LXV67" s="9"/>
      <c r="LXW67" s="9"/>
      <c r="LXX67" s="9"/>
      <c r="LXY67" s="9"/>
      <c r="LXZ67" s="9"/>
      <c r="LYA67" s="9"/>
      <c r="LYB67" s="9"/>
      <c r="LYC67" s="9"/>
      <c r="LYD67" s="9"/>
      <c r="LYE67" s="9"/>
      <c r="LYF67" s="9"/>
      <c r="LYG67" s="9"/>
      <c r="LYH67" s="9"/>
      <c r="LYI67" s="9"/>
      <c r="LYJ67" s="9"/>
      <c r="LYK67" s="9"/>
      <c r="LYL67" s="9"/>
      <c r="LYM67" s="9"/>
      <c r="LYN67" s="9"/>
      <c r="LYO67" s="9"/>
      <c r="LYP67" s="9"/>
      <c r="LYQ67" s="9"/>
      <c r="LYR67" s="9"/>
      <c r="LYS67" s="9"/>
      <c r="LYT67" s="9"/>
      <c r="LYU67" s="9"/>
      <c r="LYV67" s="9"/>
      <c r="LYW67" s="9"/>
      <c r="LYX67" s="9"/>
      <c r="LYY67" s="9"/>
      <c r="LYZ67" s="9"/>
      <c r="LZA67" s="9"/>
      <c r="LZB67" s="9"/>
      <c r="LZC67" s="9"/>
      <c r="LZD67" s="9"/>
      <c r="LZE67" s="9"/>
      <c r="LZF67" s="9"/>
      <c r="LZG67" s="9"/>
      <c r="LZH67" s="9"/>
      <c r="LZI67" s="9"/>
      <c r="LZJ67" s="9"/>
      <c r="LZK67" s="9"/>
      <c r="LZL67" s="9"/>
      <c r="LZM67" s="9"/>
      <c r="LZN67" s="9"/>
      <c r="LZO67" s="9"/>
      <c r="LZP67" s="9"/>
      <c r="LZQ67" s="9"/>
      <c r="LZR67" s="9"/>
      <c r="LZS67" s="9"/>
      <c r="LZT67" s="9"/>
      <c r="LZU67" s="9"/>
      <c r="LZV67" s="9"/>
      <c r="LZW67" s="9"/>
      <c r="LZX67" s="9"/>
      <c r="LZY67" s="9"/>
      <c r="LZZ67" s="9"/>
      <c r="MAA67" s="9"/>
      <c r="MAB67" s="9"/>
      <c r="MAC67" s="9"/>
      <c r="MAD67" s="9"/>
      <c r="MAE67" s="9"/>
      <c r="MAF67" s="9"/>
      <c r="MAG67" s="9"/>
      <c r="MAH67" s="9"/>
      <c r="MAI67" s="9"/>
      <c r="MAJ67" s="9"/>
      <c r="MAK67" s="9"/>
      <c r="MAL67" s="9"/>
      <c r="MAM67" s="9"/>
      <c r="MAN67" s="9"/>
      <c r="MAO67" s="9"/>
      <c r="MAP67" s="9"/>
      <c r="MAQ67" s="9"/>
      <c r="MAR67" s="9"/>
      <c r="MAS67" s="9"/>
      <c r="MAT67" s="9"/>
      <c r="MAU67" s="9"/>
      <c r="MAV67" s="9"/>
      <c r="MAW67" s="9"/>
      <c r="MAX67" s="9"/>
      <c r="MAY67" s="9"/>
      <c r="MAZ67" s="9"/>
      <c r="MBA67" s="9"/>
      <c r="MBB67" s="9"/>
      <c r="MBC67" s="9"/>
      <c r="MBD67" s="9"/>
      <c r="MBE67" s="9"/>
      <c r="MBF67" s="9"/>
      <c r="MBG67" s="9"/>
      <c r="MBH67" s="9"/>
      <c r="MBI67" s="9"/>
      <c r="MBJ67" s="9"/>
      <c r="MBK67" s="9"/>
      <c r="MBL67" s="9"/>
      <c r="MBM67" s="9"/>
      <c r="MBN67" s="9"/>
      <c r="MBO67" s="9"/>
      <c r="MBP67" s="9"/>
      <c r="MBQ67" s="9"/>
      <c r="MBR67" s="9"/>
      <c r="MBS67" s="9"/>
      <c r="MBT67" s="9"/>
      <c r="MBU67" s="9"/>
      <c r="MBV67" s="9"/>
      <c r="MBW67" s="9"/>
      <c r="MBX67" s="9"/>
      <c r="MBY67" s="9"/>
      <c r="MBZ67" s="9"/>
      <c r="MCA67" s="9"/>
      <c r="MCB67" s="9"/>
      <c r="MCC67" s="9"/>
      <c r="MCD67" s="9"/>
      <c r="MCE67" s="9"/>
      <c r="MCF67" s="9"/>
      <c r="MCG67" s="9"/>
      <c r="MCH67" s="9"/>
      <c r="MCI67" s="9"/>
      <c r="MCJ67" s="9"/>
      <c r="MCK67" s="9"/>
      <c r="MCL67" s="9"/>
      <c r="MCM67" s="9"/>
      <c r="MCN67" s="9"/>
      <c r="MCO67" s="9"/>
      <c r="MCP67" s="9"/>
      <c r="MCQ67" s="9"/>
      <c r="MCR67" s="9"/>
      <c r="MCS67" s="9"/>
      <c r="MCT67" s="9"/>
      <c r="MCU67" s="9"/>
      <c r="MCV67" s="9"/>
      <c r="MCW67" s="9"/>
      <c r="MCX67" s="9"/>
      <c r="MCY67" s="9"/>
      <c r="MCZ67" s="9"/>
      <c r="MDA67" s="9"/>
      <c r="MDB67" s="9"/>
      <c r="MDC67" s="9"/>
      <c r="MDD67" s="9"/>
      <c r="MDE67" s="9"/>
      <c r="MDF67" s="9"/>
      <c r="MDG67" s="9"/>
      <c r="MDH67" s="9"/>
      <c r="MDI67" s="9"/>
      <c r="MDJ67" s="9"/>
      <c r="MDK67" s="9"/>
      <c r="MDL67" s="9"/>
      <c r="MDM67" s="9"/>
      <c r="MDN67" s="9"/>
      <c r="MDO67" s="9"/>
      <c r="MDP67" s="9"/>
      <c r="MDQ67" s="9"/>
      <c r="MDR67" s="9"/>
      <c r="MDS67" s="9"/>
      <c r="MDT67" s="9"/>
      <c r="MDU67" s="9"/>
      <c r="MDV67" s="9"/>
      <c r="MDW67" s="9"/>
      <c r="MDX67" s="9"/>
      <c r="MDY67" s="9"/>
      <c r="MDZ67" s="9"/>
      <c r="MEA67" s="9"/>
      <c r="MEB67" s="9"/>
      <c r="MEC67" s="9"/>
      <c r="MED67" s="9"/>
      <c r="MEE67" s="9"/>
      <c r="MEF67" s="9"/>
      <c r="MEG67" s="9"/>
      <c r="MEH67" s="9"/>
      <c r="MEI67" s="9"/>
      <c r="MEJ67" s="9"/>
      <c r="MEK67" s="9"/>
      <c r="MEL67" s="9"/>
      <c r="MEM67" s="9"/>
      <c r="MEN67" s="9"/>
      <c r="MEO67" s="9"/>
      <c r="MEP67" s="9"/>
      <c r="MEQ67" s="9"/>
      <c r="MER67" s="9"/>
      <c r="MES67" s="9"/>
      <c r="MET67" s="9"/>
      <c r="MEU67" s="9"/>
      <c r="MEV67" s="9"/>
      <c r="MEW67" s="9"/>
      <c r="MEX67" s="9"/>
      <c r="MEY67" s="9"/>
      <c r="MEZ67" s="9"/>
      <c r="MFA67" s="9"/>
      <c r="MFB67" s="9"/>
      <c r="MFC67" s="9"/>
      <c r="MFD67" s="9"/>
      <c r="MFE67" s="9"/>
      <c r="MFF67" s="9"/>
      <c r="MFG67" s="9"/>
      <c r="MFH67" s="9"/>
      <c r="MFI67" s="9"/>
      <c r="MFJ67" s="9"/>
      <c r="MFK67" s="9"/>
      <c r="MFL67" s="9"/>
      <c r="MFM67" s="9"/>
      <c r="MFN67" s="9"/>
      <c r="MFO67" s="9"/>
      <c r="MFP67" s="9"/>
      <c r="MFQ67" s="9"/>
      <c r="MFR67" s="9"/>
      <c r="MFS67" s="9"/>
      <c r="MFT67" s="9"/>
      <c r="MFU67" s="9"/>
      <c r="MFV67" s="9"/>
      <c r="MFW67" s="9"/>
      <c r="MFX67" s="9"/>
      <c r="MFY67" s="9"/>
      <c r="MFZ67" s="9"/>
      <c r="MGA67" s="9"/>
      <c r="MGB67" s="9"/>
      <c r="MGC67" s="9"/>
      <c r="MGD67" s="9"/>
      <c r="MGE67" s="9"/>
      <c r="MGF67" s="9"/>
      <c r="MGG67" s="9"/>
      <c r="MGH67" s="9"/>
      <c r="MGI67" s="9"/>
      <c r="MGJ67" s="9"/>
      <c r="MGK67" s="9"/>
      <c r="MGL67" s="9"/>
      <c r="MGM67" s="9"/>
      <c r="MGN67" s="9"/>
      <c r="MGO67" s="9"/>
      <c r="MGP67" s="9"/>
      <c r="MGQ67" s="9"/>
      <c r="MGR67" s="9"/>
      <c r="MGS67" s="9"/>
      <c r="MGT67" s="9"/>
      <c r="MGU67" s="9"/>
      <c r="MGV67" s="9"/>
      <c r="MGW67" s="9"/>
      <c r="MGX67" s="9"/>
      <c r="MGY67" s="9"/>
      <c r="MGZ67" s="9"/>
      <c r="MHA67" s="9"/>
      <c r="MHB67" s="9"/>
      <c r="MHC67" s="9"/>
      <c r="MHD67" s="9"/>
      <c r="MHE67" s="9"/>
      <c r="MHF67" s="9"/>
      <c r="MHG67" s="9"/>
      <c r="MHH67" s="9"/>
      <c r="MHI67" s="9"/>
      <c r="MHJ67" s="9"/>
      <c r="MHK67" s="9"/>
      <c r="MHL67" s="9"/>
      <c r="MHM67" s="9"/>
      <c r="MHN67" s="9"/>
      <c r="MHO67" s="9"/>
      <c r="MHP67" s="9"/>
      <c r="MHQ67" s="9"/>
      <c r="MHR67" s="9"/>
      <c r="MHS67" s="9"/>
      <c r="MHT67" s="9"/>
      <c r="MHU67" s="9"/>
      <c r="MHV67" s="9"/>
      <c r="MHW67" s="9"/>
      <c r="MHX67" s="9"/>
      <c r="MHY67" s="9"/>
      <c r="MHZ67" s="9"/>
      <c r="MIA67" s="9"/>
      <c r="MIB67" s="9"/>
      <c r="MIC67" s="9"/>
      <c r="MID67" s="9"/>
      <c r="MIE67" s="9"/>
      <c r="MIF67" s="9"/>
      <c r="MIG67" s="9"/>
      <c r="MIH67" s="9"/>
      <c r="MII67" s="9"/>
      <c r="MIJ67" s="9"/>
      <c r="MIK67" s="9"/>
      <c r="MIL67" s="9"/>
      <c r="MIM67" s="9"/>
      <c r="MIN67" s="9"/>
      <c r="MIO67" s="9"/>
      <c r="MIP67" s="9"/>
      <c r="MIQ67" s="9"/>
      <c r="MIR67" s="9"/>
      <c r="MIS67" s="9"/>
      <c r="MIT67" s="9"/>
      <c r="MIU67" s="9"/>
      <c r="MIV67" s="9"/>
      <c r="MIW67" s="9"/>
      <c r="MIX67" s="9"/>
      <c r="MIY67" s="9"/>
      <c r="MIZ67" s="9"/>
      <c r="MJA67" s="9"/>
      <c r="MJB67" s="9"/>
      <c r="MJC67" s="9"/>
      <c r="MJD67" s="9"/>
      <c r="MJE67" s="9"/>
      <c r="MJF67" s="9"/>
      <c r="MJG67" s="9"/>
      <c r="MJH67" s="9"/>
      <c r="MJI67" s="9"/>
      <c r="MJJ67" s="9"/>
      <c r="MJK67" s="9"/>
      <c r="MJL67" s="9"/>
      <c r="MJM67" s="9"/>
      <c r="MJN67" s="9"/>
      <c r="MJO67" s="9"/>
      <c r="MJP67" s="9"/>
      <c r="MJQ67" s="9"/>
      <c r="MJR67" s="9"/>
      <c r="MJS67" s="9"/>
      <c r="MJT67" s="9"/>
      <c r="MJU67" s="9"/>
      <c r="MJV67" s="9"/>
      <c r="MJW67" s="9"/>
      <c r="MJX67" s="9"/>
      <c r="MJY67" s="9"/>
      <c r="MJZ67" s="9"/>
      <c r="MKA67" s="9"/>
      <c r="MKB67" s="9"/>
      <c r="MKC67" s="9"/>
      <c r="MKD67" s="9"/>
      <c r="MKE67" s="9"/>
      <c r="MKF67" s="9"/>
      <c r="MKG67" s="9"/>
      <c r="MKH67" s="9"/>
      <c r="MKI67" s="9"/>
      <c r="MKJ67" s="9"/>
      <c r="MKK67" s="9"/>
      <c r="MKL67" s="9"/>
      <c r="MKM67" s="9"/>
      <c r="MKN67" s="9"/>
      <c r="MKO67" s="9"/>
      <c r="MKP67" s="9"/>
      <c r="MKQ67" s="9"/>
      <c r="MKR67" s="9"/>
      <c r="MKS67" s="9"/>
      <c r="MKT67" s="9"/>
      <c r="MKU67" s="9"/>
      <c r="MKV67" s="9"/>
      <c r="MKW67" s="9"/>
      <c r="MKX67" s="9"/>
      <c r="MKY67" s="9"/>
      <c r="MKZ67" s="9"/>
      <c r="MLA67" s="9"/>
      <c r="MLB67" s="9"/>
      <c r="MLC67" s="9"/>
      <c r="MLD67" s="9"/>
      <c r="MLE67" s="9"/>
      <c r="MLF67" s="9"/>
      <c r="MLG67" s="9"/>
      <c r="MLH67" s="9"/>
      <c r="MLI67" s="9"/>
      <c r="MLJ67" s="9"/>
      <c r="MLK67" s="9"/>
      <c r="MLL67" s="9"/>
      <c r="MLM67" s="9"/>
      <c r="MLN67" s="9"/>
      <c r="MLO67" s="9"/>
      <c r="MLP67" s="9"/>
      <c r="MLQ67" s="9"/>
      <c r="MLR67" s="9"/>
      <c r="MLS67" s="9"/>
      <c r="MLT67" s="9"/>
      <c r="MLU67" s="9"/>
      <c r="MLV67" s="9"/>
      <c r="MLW67" s="9"/>
      <c r="MLX67" s="9"/>
      <c r="MLY67" s="9"/>
      <c r="MLZ67" s="9"/>
      <c r="MMA67" s="9"/>
      <c r="MMB67" s="9"/>
      <c r="MMC67" s="9"/>
      <c r="MMD67" s="9"/>
      <c r="MME67" s="9"/>
      <c r="MMF67" s="9"/>
      <c r="MMG67" s="9"/>
      <c r="MMH67" s="9"/>
      <c r="MMI67" s="9"/>
      <c r="MMJ67" s="9"/>
      <c r="MMK67" s="9"/>
      <c r="MML67" s="9"/>
      <c r="MMM67" s="9"/>
      <c r="MMN67" s="9"/>
      <c r="MMO67" s="9"/>
      <c r="MMP67" s="9"/>
      <c r="MMQ67" s="9"/>
      <c r="MMR67" s="9"/>
      <c r="MMS67" s="9"/>
      <c r="MMT67" s="9"/>
      <c r="MMU67" s="9"/>
      <c r="MMV67" s="9"/>
      <c r="MMW67" s="9"/>
      <c r="MMX67" s="9"/>
      <c r="MMY67" s="9"/>
      <c r="MMZ67" s="9"/>
      <c r="MNA67" s="9"/>
      <c r="MNB67" s="9"/>
      <c r="MNC67" s="9"/>
      <c r="MND67" s="9"/>
      <c r="MNE67" s="9"/>
      <c r="MNF67" s="9"/>
      <c r="MNG67" s="9"/>
      <c r="MNH67" s="9"/>
      <c r="MNI67" s="9"/>
      <c r="MNJ67" s="9"/>
      <c r="MNK67" s="9"/>
      <c r="MNL67" s="9"/>
      <c r="MNM67" s="9"/>
      <c r="MNN67" s="9"/>
      <c r="MNO67" s="9"/>
      <c r="MNP67" s="9"/>
      <c r="MNQ67" s="9"/>
      <c r="MNR67" s="9"/>
      <c r="MNS67" s="9"/>
      <c r="MNT67" s="9"/>
      <c r="MNU67" s="9"/>
      <c r="MNV67" s="9"/>
      <c r="MNW67" s="9"/>
      <c r="MNX67" s="9"/>
      <c r="MNY67" s="9"/>
      <c r="MNZ67" s="9"/>
      <c r="MOA67" s="9"/>
      <c r="MOB67" s="9"/>
      <c r="MOC67" s="9"/>
      <c r="MOD67" s="9"/>
      <c r="MOE67" s="9"/>
      <c r="MOF67" s="9"/>
      <c r="MOG67" s="9"/>
      <c r="MOH67" s="9"/>
      <c r="MOI67" s="9"/>
      <c r="MOJ67" s="9"/>
      <c r="MOK67" s="9"/>
      <c r="MOL67" s="9"/>
      <c r="MOM67" s="9"/>
      <c r="MON67" s="9"/>
      <c r="MOO67" s="9"/>
      <c r="MOP67" s="9"/>
      <c r="MOQ67" s="9"/>
      <c r="MOR67" s="9"/>
      <c r="MOS67" s="9"/>
      <c r="MOT67" s="9"/>
      <c r="MOU67" s="9"/>
      <c r="MOV67" s="9"/>
      <c r="MOW67" s="9"/>
      <c r="MOX67" s="9"/>
      <c r="MOY67" s="9"/>
      <c r="MOZ67" s="9"/>
      <c r="MPA67" s="9"/>
      <c r="MPB67" s="9"/>
      <c r="MPC67" s="9"/>
      <c r="MPD67" s="9"/>
      <c r="MPE67" s="9"/>
      <c r="MPF67" s="9"/>
      <c r="MPG67" s="9"/>
      <c r="MPH67" s="9"/>
      <c r="MPI67" s="9"/>
      <c r="MPJ67" s="9"/>
      <c r="MPK67" s="9"/>
      <c r="MPL67" s="9"/>
      <c r="MPM67" s="9"/>
      <c r="MPN67" s="9"/>
      <c r="MPO67" s="9"/>
      <c r="MPP67" s="9"/>
      <c r="MPQ67" s="9"/>
      <c r="MPR67" s="9"/>
      <c r="MPS67" s="9"/>
      <c r="MPT67" s="9"/>
      <c r="MPU67" s="9"/>
      <c r="MPV67" s="9"/>
      <c r="MPW67" s="9"/>
      <c r="MPX67" s="9"/>
      <c r="MPY67" s="9"/>
      <c r="MPZ67" s="9"/>
      <c r="MQA67" s="9"/>
      <c r="MQB67" s="9"/>
      <c r="MQC67" s="9"/>
      <c r="MQD67" s="9"/>
      <c r="MQE67" s="9"/>
      <c r="MQF67" s="9"/>
      <c r="MQG67" s="9"/>
      <c r="MQH67" s="9"/>
      <c r="MQI67" s="9"/>
      <c r="MQJ67" s="9"/>
      <c r="MQK67" s="9"/>
      <c r="MQL67" s="9"/>
      <c r="MQM67" s="9"/>
      <c r="MQN67" s="9"/>
      <c r="MQO67" s="9"/>
      <c r="MQP67" s="9"/>
      <c r="MQQ67" s="9"/>
      <c r="MQR67" s="9"/>
      <c r="MQS67" s="9"/>
      <c r="MQT67" s="9"/>
      <c r="MQU67" s="9"/>
      <c r="MQV67" s="9"/>
      <c r="MQW67" s="9"/>
      <c r="MQX67" s="9"/>
      <c r="MQY67" s="9"/>
      <c r="MQZ67" s="9"/>
      <c r="MRA67" s="9"/>
      <c r="MRB67" s="9"/>
      <c r="MRC67" s="9"/>
      <c r="MRD67" s="9"/>
      <c r="MRE67" s="9"/>
      <c r="MRF67" s="9"/>
      <c r="MRG67" s="9"/>
      <c r="MRH67" s="9"/>
      <c r="MRI67" s="9"/>
      <c r="MRJ67" s="9"/>
      <c r="MRK67" s="9"/>
      <c r="MRL67" s="9"/>
      <c r="MRM67" s="9"/>
      <c r="MRN67" s="9"/>
      <c r="MRO67" s="9"/>
      <c r="MRP67" s="9"/>
      <c r="MRQ67" s="9"/>
      <c r="MRR67" s="9"/>
      <c r="MRS67" s="9"/>
      <c r="MRT67" s="9"/>
      <c r="MRU67" s="9"/>
      <c r="MRV67" s="9"/>
      <c r="MRW67" s="9"/>
      <c r="MRX67" s="9"/>
      <c r="MRY67" s="9"/>
      <c r="MRZ67" s="9"/>
      <c r="MSA67" s="9"/>
      <c r="MSB67" s="9"/>
      <c r="MSC67" s="9"/>
      <c r="MSD67" s="9"/>
      <c r="MSE67" s="9"/>
      <c r="MSF67" s="9"/>
      <c r="MSG67" s="9"/>
      <c r="MSH67" s="9"/>
      <c r="MSI67" s="9"/>
      <c r="MSJ67" s="9"/>
      <c r="MSK67" s="9"/>
      <c r="MSL67" s="9"/>
      <c r="MSM67" s="9"/>
      <c r="MSN67" s="9"/>
      <c r="MSO67" s="9"/>
      <c r="MSP67" s="9"/>
      <c r="MSQ67" s="9"/>
      <c r="MSR67" s="9"/>
      <c r="MSS67" s="9"/>
      <c r="MST67" s="9"/>
      <c r="MSU67" s="9"/>
      <c r="MSV67" s="9"/>
      <c r="MSW67" s="9"/>
      <c r="MSX67" s="9"/>
      <c r="MSY67" s="9"/>
      <c r="MSZ67" s="9"/>
      <c r="MTA67" s="9"/>
      <c r="MTB67" s="9"/>
      <c r="MTC67" s="9"/>
      <c r="MTD67" s="9"/>
      <c r="MTE67" s="9"/>
      <c r="MTF67" s="9"/>
      <c r="MTG67" s="9"/>
      <c r="MTH67" s="9"/>
      <c r="MTI67" s="9"/>
      <c r="MTJ67" s="9"/>
      <c r="MTK67" s="9"/>
      <c r="MTL67" s="9"/>
      <c r="MTM67" s="9"/>
      <c r="MTN67" s="9"/>
      <c r="MTO67" s="9"/>
      <c r="MTP67" s="9"/>
      <c r="MTQ67" s="9"/>
      <c r="MTR67" s="9"/>
      <c r="MTS67" s="9"/>
      <c r="MTT67" s="9"/>
      <c r="MTU67" s="9"/>
      <c r="MTV67" s="9"/>
      <c r="MTW67" s="9"/>
      <c r="MTX67" s="9"/>
      <c r="MTY67" s="9"/>
      <c r="MTZ67" s="9"/>
      <c r="MUA67" s="9"/>
      <c r="MUB67" s="9"/>
      <c r="MUC67" s="9"/>
      <c r="MUD67" s="9"/>
      <c r="MUE67" s="9"/>
      <c r="MUF67" s="9"/>
      <c r="MUG67" s="9"/>
      <c r="MUH67" s="9"/>
      <c r="MUI67" s="9"/>
      <c r="MUJ67" s="9"/>
      <c r="MUK67" s="9"/>
      <c r="MUL67" s="9"/>
      <c r="MUM67" s="9"/>
      <c r="MUN67" s="9"/>
      <c r="MUO67" s="9"/>
      <c r="MUP67" s="9"/>
      <c r="MUQ67" s="9"/>
      <c r="MUR67" s="9"/>
      <c r="MUS67" s="9"/>
      <c r="MUT67" s="9"/>
      <c r="MUU67" s="9"/>
      <c r="MUV67" s="9"/>
      <c r="MUW67" s="9"/>
      <c r="MUX67" s="9"/>
      <c r="MUY67" s="9"/>
      <c r="MUZ67" s="9"/>
      <c r="MVA67" s="9"/>
      <c r="MVB67" s="9"/>
      <c r="MVC67" s="9"/>
      <c r="MVD67" s="9"/>
      <c r="MVE67" s="9"/>
      <c r="MVF67" s="9"/>
      <c r="MVG67" s="9"/>
      <c r="MVH67" s="9"/>
      <c r="MVI67" s="9"/>
      <c r="MVJ67" s="9"/>
      <c r="MVK67" s="9"/>
      <c r="MVL67" s="9"/>
      <c r="MVM67" s="9"/>
      <c r="MVN67" s="9"/>
      <c r="MVO67" s="9"/>
      <c r="MVP67" s="9"/>
      <c r="MVQ67" s="9"/>
      <c r="MVR67" s="9"/>
      <c r="MVS67" s="9"/>
      <c r="MVT67" s="9"/>
      <c r="MVU67" s="9"/>
      <c r="MVV67" s="9"/>
      <c r="MVW67" s="9"/>
      <c r="MVX67" s="9"/>
      <c r="MVY67" s="9"/>
      <c r="MVZ67" s="9"/>
      <c r="MWA67" s="9"/>
      <c r="MWB67" s="9"/>
      <c r="MWC67" s="9"/>
      <c r="MWD67" s="9"/>
      <c r="MWE67" s="9"/>
      <c r="MWF67" s="9"/>
      <c r="MWG67" s="9"/>
      <c r="MWH67" s="9"/>
      <c r="MWI67" s="9"/>
      <c r="MWJ67" s="9"/>
      <c r="MWK67" s="9"/>
      <c r="MWL67" s="9"/>
      <c r="MWM67" s="9"/>
      <c r="MWN67" s="9"/>
      <c r="MWO67" s="9"/>
      <c r="MWP67" s="9"/>
      <c r="MWQ67" s="9"/>
      <c r="MWR67" s="9"/>
      <c r="MWS67" s="9"/>
      <c r="MWT67" s="9"/>
      <c r="MWU67" s="9"/>
      <c r="MWV67" s="9"/>
      <c r="MWW67" s="9"/>
      <c r="MWX67" s="9"/>
      <c r="MWY67" s="9"/>
      <c r="MWZ67" s="9"/>
      <c r="MXA67" s="9"/>
      <c r="MXB67" s="9"/>
      <c r="MXC67" s="9"/>
      <c r="MXD67" s="9"/>
      <c r="MXE67" s="9"/>
      <c r="MXF67" s="9"/>
      <c r="MXG67" s="9"/>
      <c r="MXH67" s="9"/>
      <c r="MXI67" s="9"/>
      <c r="MXJ67" s="9"/>
      <c r="MXK67" s="9"/>
      <c r="MXL67" s="9"/>
      <c r="MXM67" s="9"/>
      <c r="MXN67" s="9"/>
      <c r="MXO67" s="9"/>
      <c r="MXP67" s="9"/>
      <c r="MXQ67" s="9"/>
      <c r="MXR67" s="9"/>
      <c r="MXS67" s="9"/>
      <c r="MXT67" s="9"/>
      <c r="MXU67" s="9"/>
      <c r="MXV67" s="9"/>
      <c r="MXW67" s="9"/>
      <c r="MXX67" s="9"/>
      <c r="MXY67" s="9"/>
      <c r="MXZ67" s="9"/>
      <c r="MYA67" s="9"/>
      <c r="MYB67" s="9"/>
      <c r="MYC67" s="9"/>
      <c r="MYD67" s="9"/>
      <c r="MYE67" s="9"/>
      <c r="MYF67" s="9"/>
      <c r="MYG67" s="9"/>
      <c r="MYH67" s="9"/>
      <c r="MYI67" s="9"/>
      <c r="MYJ67" s="9"/>
      <c r="MYK67" s="9"/>
      <c r="MYL67" s="9"/>
      <c r="MYM67" s="9"/>
      <c r="MYN67" s="9"/>
      <c r="MYO67" s="9"/>
      <c r="MYP67" s="9"/>
      <c r="MYQ67" s="9"/>
      <c r="MYR67" s="9"/>
      <c r="MYS67" s="9"/>
      <c r="MYT67" s="9"/>
      <c r="MYU67" s="9"/>
      <c r="MYV67" s="9"/>
      <c r="MYW67" s="9"/>
      <c r="MYX67" s="9"/>
      <c r="MYY67" s="9"/>
      <c r="MYZ67" s="9"/>
      <c r="MZA67" s="9"/>
      <c r="MZB67" s="9"/>
      <c r="MZC67" s="9"/>
      <c r="MZD67" s="9"/>
      <c r="MZE67" s="9"/>
      <c r="MZF67" s="9"/>
      <c r="MZG67" s="9"/>
      <c r="MZH67" s="9"/>
      <c r="MZI67" s="9"/>
      <c r="MZJ67" s="9"/>
      <c r="MZK67" s="9"/>
      <c r="MZL67" s="9"/>
      <c r="MZM67" s="9"/>
      <c r="MZN67" s="9"/>
      <c r="MZO67" s="9"/>
      <c r="MZP67" s="9"/>
      <c r="MZQ67" s="9"/>
      <c r="MZR67" s="9"/>
      <c r="MZS67" s="9"/>
      <c r="MZT67" s="9"/>
      <c r="MZU67" s="9"/>
      <c r="MZV67" s="9"/>
      <c r="MZW67" s="9"/>
      <c r="MZX67" s="9"/>
      <c r="MZY67" s="9"/>
      <c r="MZZ67" s="9"/>
      <c r="NAA67" s="9"/>
      <c r="NAB67" s="9"/>
      <c r="NAC67" s="9"/>
      <c r="NAD67" s="9"/>
      <c r="NAE67" s="9"/>
      <c r="NAF67" s="9"/>
      <c r="NAG67" s="9"/>
      <c r="NAH67" s="9"/>
      <c r="NAI67" s="9"/>
      <c r="NAJ67" s="9"/>
      <c r="NAK67" s="9"/>
      <c r="NAL67" s="9"/>
      <c r="NAM67" s="9"/>
      <c r="NAN67" s="9"/>
      <c r="NAO67" s="9"/>
      <c r="NAP67" s="9"/>
      <c r="NAQ67" s="9"/>
      <c r="NAR67" s="9"/>
      <c r="NAS67" s="9"/>
      <c r="NAT67" s="9"/>
      <c r="NAU67" s="9"/>
      <c r="NAV67" s="9"/>
      <c r="NAW67" s="9"/>
      <c r="NAX67" s="9"/>
      <c r="NAY67" s="9"/>
      <c r="NAZ67" s="9"/>
      <c r="NBA67" s="9"/>
      <c r="NBB67" s="9"/>
      <c r="NBC67" s="9"/>
      <c r="NBD67" s="9"/>
      <c r="NBE67" s="9"/>
      <c r="NBF67" s="9"/>
      <c r="NBG67" s="9"/>
      <c r="NBH67" s="9"/>
      <c r="NBI67" s="9"/>
      <c r="NBJ67" s="9"/>
      <c r="NBK67" s="9"/>
      <c r="NBL67" s="9"/>
      <c r="NBM67" s="9"/>
      <c r="NBN67" s="9"/>
      <c r="NBO67" s="9"/>
      <c r="NBP67" s="9"/>
      <c r="NBQ67" s="9"/>
      <c r="NBR67" s="9"/>
      <c r="NBS67" s="9"/>
      <c r="NBT67" s="9"/>
      <c r="NBU67" s="9"/>
      <c r="NBV67" s="9"/>
      <c r="NBW67" s="9"/>
      <c r="NBX67" s="9"/>
      <c r="NBY67" s="9"/>
      <c r="NBZ67" s="9"/>
      <c r="NCA67" s="9"/>
      <c r="NCB67" s="9"/>
      <c r="NCC67" s="9"/>
      <c r="NCD67" s="9"/>
      <c r="NCE67" s="9"/>
      <c r="NCF67" s="9"/>
      <c r="NCG67" s="9"/>
      <c r="NCH67" s="9"/>
      <c r="NCI67" s="9"/>
      <c r="NCJ67" s="9"/>
      <c r="NCK67" s="9"/>
      <c r="NCL67" s="9"/>
      <c r="NCM67" s="9"/>
      <c r="NCN67" s="9"/>
      <c r="NCO67" s="9"/>
      <c r="NCP67" s="9"/>
      <c r="NCQ67" s="9"/>
      <c r="NCR67" s="9"/>
      <c r="NCS67" s="9"/>
      <c r="NCT67" s="9"/>
      <c r="NCU67" s="9"/>
      <c r="NCV67" s="9"/>
      <c r="NCW67" s="9"/>
      <c r="NCX67" s="9"/>
      <c r="NCY67" s="9"/>
      <c r="NCZ67" s="9"/>
      <c r="NDA67" s="9"/>
      <c r="NDB67" s="9"/>
      <c r="NDC67" s="9"/>
      <c r="NDD67" s="9"/>
      <c r="NDE67" s="9"/>
      <c r="NDF67" s="9"/>
      <c r="NDG67" s="9"/>
      <c r="NDH67" s="9"/>
      <c r="NDI67" s="9"/>
      <c r="NDJ67" s="9"/>
      <c r="NDK67" s="9"/>
      <c r="NDL67" s="9"/>
      <c r="NDM67" s="9"/>
      <c r="NDN67" s="9"/>
      <c r="NDO67" s="9"/>
      <c r="NDP67" s="9"/>
      <c r="NDQ67" s="9"/>
      <c r="NDR67" s="9"/>
      <c r="NDS67" s="9"/>
      <c r="NDT67" s="9"/>
      <c r="NDU67" s="9"/>
      <c r="NDV67" s="9"/>
      <c r="NDW67" s="9"/>
      <c r="NDX67" s="9"/>
      <c r="NDY67" s="9"/>
      <c r="NDZ67" s="9"/>
      <c r="NEA67" s="9"/>
      <c r="NEB67" s="9"/>
      <c r="NEC67" s="9"/>
      <c r="NED67" s="9"/>
      <c r="NEE67" s="9"/>
      <c r="NEF67" s="9"/>
      <c r="NEG67" s="9"/>
      <c r="NEH67" s="9"/>
      <c r="NEI67" s="9"/>
      <c r="NEJ67" s="9"/>
      <c r="NEK67" s="9"/>
      <c r="NEL67" s="9"/>
      <c r="NEM67" s="9"/>
      <c r="NEN67" s="9"/>
      <c r="NEO67" s="9"/>
      <c r="NEP67" s="9"/>
      <c r="NEQ67" s="9"/>
      <c r="NER67" s="9"/>
      <c r="NES67" s="9"/>
      <c r="NET67" s="9"/>
      <c r="NEU67" s="9"/>
      <c r="NEV67" s="9"/>
      <c r="NEW67" s="9"/>
      <c r="NEX67" s="9"/>
      <c r="NEY67" s="9"/>
      <c r="NEZ67" s="9"/>
      <c r="NFA67" s="9"/>
      <c r="NFB67" s="9"/>
      <c r="NFC67" s="9"/>
      <c r="NFD67" s="9"/>
      <c r="NFE67" s="9"/>
      <c r="NFF67" s="9"/>
      <c r="NFG67" s="9"/>
      <c r="NFH67" s="9"/>
      <c r="NFI67" s="9"/>
      <c r="NFJ67" s="9"/>
      <c r="NFK67" s="9"/>
      <c r="NFL67" s="9"/>
      <c r="NFM67" s="9"/>
      <c r="NFN67" s="9"/>
      <c r="NFO67" s="9"/>
      <c r="NFP67" s="9"/>
      <c r="NFQ67" s="9"/>
      <c r="NFR67" s="9"/>
      <c r="NFS67" s="9"/>
      <c r="NFT67" s="9"/>
      <c r="NFU67" s="9"/>
      <c r="NFV67" s="9"/>
      <c r="NFW67" s="9"/>
      <c r="NFX67" s="9"/>
      <c r="NFY67" s="9"/>
      <c r="NFZ67" s="9"/>
      <c r="NGA67" s="9"/>
      <c r="NGB67" s="9"/>
      <c r="NGC67" s="9"/>
      <c r="NGD67" s="9"/>
      <c r="NGE67" s="9"/>
      <c r="NGF67" s="9"/>
      <c r="NGG67" s="9"/>
      <c r="NGH67" s="9"/>
      <c r="NGI67" s="9"/>
      <c r="NGJ67" s="9"/>
      <c r="NGK67" s="9"/>
      <c r="NGL67" s="9"/>
      <c r="NGM67" s="9"/>
      <c r="NGN67" s="9"/>
      <c r="NGO67" s="9"/>
      <c r="NGP67" s="9"/>
      <c r="NGQ67" s="9"/>
      <c r="NGR67" s="9"/>
      <c r="NGS67" s="9"/>
      <c r="NGT67" s="9"/>
      <c r="NGU67" s="9"/>
      <c r="NGV67" s="9"/>
      <c r="NGW67" s="9"/>
      <c r="NGX67" s="9"/>
      <c r="NGY67" s="9"/>
      <c r="NGZ67" s="9"/>
      <c r="NHA67" s="9"/>
      <c r="NHB67" s="9"/>
      <c r="NHC67" s="9"/>
      <c r="NHD67" s="9"/>
      <c r="NHE67" s="9"/>
      <c r="NHF67" s="9"/>
      <c r="NHG67" s="9"/>
      <c r="NHH67" s="9"/>
      <c r="NHI67" s="9"/>
      <c r="NHJ67" s="9"/>
      <c r="NHK67" s="9"/>
      <c r="NHL67" s="9"/>
      <c r="NHM67" s="9"/>
      <c r="NHN67" s="9"/>
      <c r="NHO67" s="9"/>
      <c r="NHP67" s="9"/>
      <c r="NHQ67" s="9"/>
      <c r="NHR67" s="9"/>
      <c r="NHS67" s="9"/>
      <c r="NHT67" s="9"/>
      <c r="NHU67" s="9"/>
      <c r="NHV67" s="9"/>
      <c r="NHW67" s="9"/>
      <c r="NHX67" s="9"/>
      <c r="NHY67" s="9"/>
      <c r="NHZ67" s="9"/>
      <c r="NIA67" s="9"/>
      <c r="NIB67" s="9"/>
      <c r="NIC67" s="9"/>
      <c r="NID67" s="9"/>
      <c r="NIE67" s="9"/>
      <c r="NIF67" s="9"/>
      <c r="NIG67" s="9"/>
      <c r="NIH67" s="9"/>
      <c r="NII67" s="9"/>
      <c r="NIJ67" s="9"/>
      <c r="NIK67" s="9"/>
      <c r="NIL67" s="9"/>
      <c r="NIM67" s="9"/>
      <c r="NIN67" s="9"/>
      <c r="NIO67" s="9"/>
      <c r="NIP67" s="9"/>
      <c r="NIQ67" s="9"/>
      <c r="NIR67" s="9"/>
      <c r="NIS67" s="9"/>
      <c r="NIT67" s="9"/>
      <c r="NIU67" s="9"/>
      <c r="NIV67" s="9"/>
      <c r="NIW67" s="9"/>
      <c r="NIX67" s="9"/>
      <c r="NIY67" s="9"/>
      <c r="NIZ67" s="9"/>
      <c r="NJA67" s="9"/>
      <c r="NJB67" s="9"/>
      <c r="NJC67" s="9"/>
      <c r="NJD67" s="9"/>
      <c r="NJE67" s="9"/>
      <c r="NJF67" s="9"/>
      <c r="NJG67" s="9"/>
      <c r="NJH67" s="9"/>
      <c r="NJI67" s="9"/>
      <c r="NJJ67" s="9"/>
      <c r="NJK67" s="9"/>
      <c r="NJL67" s="9"/>
      <c r="NJM67" s="9"/>
      <c r="NJN67" s="9"/>
      <c r="NJO67" s="9"/>
      <c r="NJP67" s="9"/>
      <c r="NJQ67" s="9"/>
      <c r="NJR67" s="9"/>
      <c r="NJS67" s="9"/>
      <c r="NJT67" s="9"/>
      <c r="NJU67" s="9"/>
      <c r="NJV67" s="9"/>
      <c r="NJW67" s="9"/>
      <c r="NJX67" s="9"/>
      <c r="NJY67" s="9"/>
      <c r="NJZ67" s="9"/>
      <c r="NKA67" s="9"/>
      <c r="NKB67" s="9"/>
      <c r="NKC67" s="9"/>
      <c r="NKD67" s="9"/>
      <c r="NKE67" s="9"/>
      <c r="NKF67" s="9"/>
      <c r="NKG67" s="9"/>
      <c r="NKH67" s="9"/>
      <c r="NKI67" s="9"/>
      <c r="NKJ67" s="9"/>
      <c r="NKK67" s="9"/>
      <c r="NKL67" s="9"/>
      <c r="NKM67" s="9"/>
      <c r="NKN67" s="9"/>
      <c r="NKO67" s="9"/>
      <c r="NKP67" s="9"/>
      <c r="NKQ67" s="9"/>
      <c r="NKR67" s="9"/>
      <c r="NKS67" s="9"/>
      <c r="NKT67" s="9"/>
      <c r="NKU67" s="9"/>
      <c r="NKV67" s="9"/>
      <c r="NKW67" s="9"/>
      <c r="NKX67" s="9"/>
      <c r="NKY67" s="9"/>
      <c r="NKZ67" s="9"/>
      <c r="NLA67" s="9"/>
      <c r="NLB67" s="9"/>
      <c r="NLC67" s="9"/>
      <c r="NLD67" s="9"/>
      <c r="NLE67" s="9"/>
      <c r="NLF67" s="9"/>
      <c r="NLG67" s="9"/>
      <c r="NLH67" s="9"/>
      <c r="NLI67" s="9"/>
      <c r="NLJ67" s="9"/>
      <c r="NLK67" s="9"/>
      <c r="NLL67" s="9"/>
      <c r="NLM67" s="9"/>
      <c r="NLN67" s="9"/>
      <c r="NLO67" s="9"/>
      <c r="NLP67" s="9"/>
      <c r="NLQ67" s="9"/>
      <c r="NLR67" s="9"/>
      <c r="NLS67" s="9"/>
      <c r="NLT67" s="9"/>
      <c r="NLU67" s="9"/>
      <c r="NLV67" s="9"/>
      <c r="NLW67" s="9"/>
      <c r="NLX67" s="9"/>
      <c r="NLY67" s="9"/>
      <c r="NLZ67" s="9"/>
      <c r="NMA67" s="9"/>
      <c r="NMB67" s="9"/>
      <c r="NMC67" s="9"/>
      <c r="NMD67" s="9"/>
      <c r="NME67" s="9"/>
      <c r="NMF67" s="9"/>
      <c r="NMG67" s="9"/>
      <c r="NMH67" s="9"/>
      <c r="NMI67" s="9"/>
      <c r="NMJ67" s="9"/>
      <c r="NMK67" s="9"/>
      <c r="NML67" s="9"/>
      <c r="NMM67" s="9"/>
      <c r="NMN67" s="9"/>
      <c r="NMO67" s="9"/>
      <c r="NMP67" s="9"/>
      <c r="NMQ67" s="9"/>
      <c r="NMR67" s="9"/>
      <c r="NMS67" s="9"/>
      <c r="NMT67" s="9"/>
      <c r="NMU67" s="9"/>
      <c r="NMV67" s="9"/>
      <c r="NMW67" s="9"/>
      <c r="NMX67" s="9"/>
      <c r="NMY67" s="9"/>
      <c r="NMZ67" s="9"/>
      <c r="NNA67" s="9"/>
      <c r="NNB67" s="9"/>
      <c r="NNC67" s="9"/>
      <c r="NND67" s="9"/>
      <c r="NNE67" s="9"/>
      <c r="NNF67" s="9"/>
      <c r="NNG67" s="9"/>
      <c r="NNH67" s="9"/>
      <c r="NNI67" s="9"/>
      <c r="NNJ67" s="9"/>
      <c r="NNK67" s="9"/>
      <c r="NNL67" s="9"/>
      <c r="NNM67" s="9"/>
      <c r="NNN67" s="9"/>
      <c r="NNO67" s="9"/>
      <c r="NNP67" s="9"/>
      <c r="NNQ67" s="9"/>
      <c r="NNR67" s="9"/>
      <c r="NNS67" s="9"/>
      <c r="NNT67" s="9"/>
      <c r="NNU67" s="9"/>
      <c r="NNV67" s="9"/>
      <c r="NNW67" s="9"/>
      <c r="NNX67" s="9"/>
      <c r="NNY67" s="9"/>
      <c r="NNZ67" s="9"/>
      <c r="NOA67" s="9"/>
      <c r="NOB67" s="9"/>
      <c r="NOC67" s="9"/>
      <c r="NOD67" s="9"/>
      <c r="NOE67" s="9"/>
      <c r="NOF67" s="9"/>
      <c r="NOG67" s="9"/>
      <c r="NOH67" s="9"/>
      <c r="NOI67" s="9"/>
      <c r="NOJ67" s="9"/>
      <c r="NOK67" s="9"/>
      <c r="NOL67" s="9"/>
      <c r="NOM67" s="9"/>
      <c r="NON67" s="9"/>
      <c r="NOO67" s="9"/>
      <c r="NOP67" s="9"/>
      <c r="NOQ67" s="9"/>
      <c r="NOR67" s="9"/>
      <c r="NOS67" s="9"/>
      <c r="NOT67" s="9"/>
      <c r="NOU67" s="9"/>
      <c r="NOV67" s="9"/>
      <c r="NOW67" s="9"/>
      <c r="NOX67" s="9"/>
      <c r="NOY67" s="9"/>
      <c r="NOZ67" s="9"/>
      <c r="NPA67" s="9"/>
      <c r="NPB67" s="9"/>
      <c r="NPC67" s="9"/>
      <c r="NPD67" s="9"/>
      <c r="NPE67" s="9"/>
      <c r="NPF67" s="9"/>
      <c r="NPG67" s="9"/>
      <c r="NPH67" s="9"/>
      <c r="NPI67" s="9"/>
      <c r="NPJ67" s="9"/>
      <c r="NPK67" s="9"/>
      <c r="NPL67" s="9"/>
      <c r="NPM67" s="9"/>
      <c r="NPN67" s="9"/>
      <c r="NPO67" s="9"/>
      <c r="NPP67" s="9"/>
      <c r="NPQ67" s="9"/>
      <c r="NPR67" s="9"/>
      <c r="NPS67" s="9"/>
      <c r="NPT67" s="9"/>
      <c r="NPU67" s="9"/>
      <c r="NPV67" s="9"/>
      <c r="NPW67" s="9"/>
      <c r="NPX67" s="9"/>
      <c r="NPY67" s="9"/>
      <c r="NPZ67" s="9"/>
      <c r="NQA67" s="9"/>
      <c r="NQB67" s="9"/>
      <c r="NQC67" s="9"/>
      <c r="NQD67" s="9"/>
      <c r="NQE67" s="9"/>
      <c r="NQF67" s="9"/>
      <c r="NQG67" s="9"/>
      <c r="NQH67" s="9"/>
      <c r="NQI67" s="9"/>
      <c r="NQJ67" s="9"/>
      <c r="NQK67" s="9"/>
      <c r="NQL67" s="9"/>
      <c r="NQM67" s="9"/>
      <c r="NQN67" s="9"/>
      <c r="NQO67" s="9"/>
      <c r="NQP67" s="9"/>
      <c r="NQQ67" s="9"/>
      <c r="NQR67" s="9"/>
      <c r="NQS67" s="9"/>
      <c r="NQT67" s="9"/>
      <c r="NQU67" s="9"/>
      <c r="NQV67" s="9"/>
      <c r="NQW67" s="9"/>
      <c r="NQX67" s="9"/>
      <c r="NQY67" s="9"/>
      <c r="NQZ67" s="9"/>
      <c r="NRA67" s="9"/>
      <c r="NRB67" s="9"/>
      <c r="NRC67" s="9"/>
      <c r="NRD67" s="9"/>
      <c r="NRE67" s="9"/>
      <c r="NRF67" s="9"/>
      <c r="NRG67" s="9"/>
      <c r="NRH67" s="9"/>
      <c r="NRI67" s="9"/>
      <c r="NRJ67" s="9"/>
      <c r="NRK67" s="9"/>
      <c r="NRL67" s="9"/>
      <c r="NRM67" s="9"/>
      <c r="NRN67" s="9"/>
      <c r="NRO67" s="9"/>
      <c r="NRP67" s="9"/>
      <c r="NRQ67" s="9"/>
      <c r="NRR67" s="9"/>
      <c r="NRS67" s="9"/>
      <c r="NRT67" s="9"/>
      <c r="NRU67" s="9"/>
      <c r="NRV67" s="9"/>
      <c r="NRW67" s="9"/>
      <c r="NRX67" s="9"/>
      <c r="NRY67" s="9"/>
      <c r="NRZ67" s="9"/>
      <c r="NSA67" s="9"/>
      <c r="NSB67" s="9"/>
      <c r="NSC67" s="9"/>
      <c r="NSD67" s="9"/>
      <c r="NSE67" s="9"/>
      <c r="NSF67" s="9"/>
      <c r="NSG67" s="9"/>
      <c r="NSH67" s="9"/>
      <c r="NSI67" s="9"/>
      <c r="NSJ67" s="9"/>
      <c r="NSK67" s="9"/>
      <c r="NSL67" s="9"/>
      <c r="NSM67" s="9"/>
      <c r="NSN67" s="9"/>
      <c r="NSO67" s="9"/>
      <c r="NSP67" s="9"/>
      <c r="NSQ67" s="9"/>
      <c r="NSR67" s="9"/>
      <c r="NSS67" s="9"/>
      <c r="NST67" s="9"/>
      <c r="NSU67" s="9"/>
      <c r="NSV67" s="9"/>
      <c r="NSW67" s="9"/>
      <c r="NSX67" s="9"/>
      <c r="NSY67" s="9"/>
      <c r="NSZ67" s="9"/>
      <c r="NTA67" s="9"/>
      <c r="NTB67" s="9"/>
      <c r="NTC67" s="9"/>
      <c r="NTD67" s="9"/>
      <c r="NTE67" s="9"/>
      <c r="NTF67" s="9"/>
      <c r="NTG67" s="9"/>
      <c r="NTH67" s="9"/>
      <c r="NTI67" s="9"/>
      <c r="NTJ67" s="9"/>
      <c r="NTK67" s="9"/>
      <c r="NTL67" s="9"/>
      <c r="NTM67" s="9"/>
      <c r="NTN67" s="9"/>
      <c r="NTO67" s="9"/>
      <c r="NTP67" s="9"/>
      <c r="NTQ67" s="9"/>
      <c r="NTR67" s="9"/>
      <c r="NTS67" s="9"/>
      <c r="NTT67" s="9"/>
      <c r="NTU67" s="9"/>
      <c r="NTV67" s="9"/>
      <c r="NTW67" s="9"/>
      <c r="NTX67" s="9"/>
      <c r="NTY67" s="9"/>
      <c r="NTZ67" s="9"/>
      <c r="NUA67" s="9"/>
      <c r="NUB67" s="9"/>
      <c r="NUC67" s="9"/>
      <c r="NUD67" s="9"/>
      <c r="NUE67" s="9"/>
      <c r="NUF67" s="9"/>
      <c r="NUG67" s="9"/>
      <c r="NUH67" s="9"/>
      <c r="NUI67" s="9"/>
      <c r="NUJ67" s="9"/>
      <c r="NUK67" s="9"/>
      <c r="NUL67" s="9"/>
      <c r="NUM67" s="9"/>
      <c r="NUN67" s="9"/>
      <c r="NUO67" s="9"/>
      <c r="NUP67" s="9"/>
      <c r="NUQ67" s="9"/>
      <c r="NUR67" s="9"/>
      <c r="NUS67" s="9"/>
      <c r="NUT67" s="9"/>
      <c r="NUU67" s="9"/>
      <c r="NUV67" s="9"/>
      <c r="NUW67" s="9"/>
      <c r="NUX67" s="9"/>
      <c r="NUY67" s="9"/>
      <c r="NUZ67" s="9"/>
      <c r="NVA67" s="9"/>
      <c r="NVB67" s="9"/>
      <c r="NVC67" s="9"/>
      <c r="NVD67" s="9"/>
      <c r="NVE67" s="9"/>
      <c r="NVF67" s="9"/>
      <c r="NVG67" s="9"/>
      <c r="NVH67" s="9"/>
      <c r="NVI67" s="9"/>
      <c r="NVJ67" s="9"/>
      <c r="NVK67" s="9"/>
      <c r="NVL67" s="9"/>
      <c r="NVM67" s="9"/>
      <c r="NVN67" s="9"/>
      <c r="NVO67" s="9"/>
      <c r="NVP67" s="9"/>
      <c r="NVQ67" s="9"/>
      <c r="NVR67" s="9"/>
      <c r="NVS67" s="9"/>
      <c r="NVT67" s="9"/>
      <c r="NVU67" s="9"/>
      <c r="NVV67" s="9"/>
      <c r="NVW67" s="9"/>
      <c r="NVX67" s="9"/>
      <c r="NVY67" s="9"/>
      <c r="NVZ67" s="9"/>
      <c r="NWA67" s="9"/>
      <c r="NWB67" s="9"/>
      <c r="NWC67" s="9"/>
      <c r="NWD67" s="9"/>
      <c r="NWE67" s="9"/>
      <c r="NWF67" s="9"/>
      <c r="NWG67" s="9"/>
      <c r="NWH67" s="9"/>
      <c r="NWI67" s="9"/>
      <c r="NWJ67" s="9"/>
      <c r="NWK67" s="9"/>
      <c r="NWL67" s="9"/>
      <c r="NWM67" s="9"/>
      <c r="NWN67" s="9"/>
      <c r="NWO67" s="9"/>
      <c r="NWP67" s="9"/>
      <c r="NWQ67" s="9"/>
      <c r="NWR67" s="9"/>
      <c r="NWS67" s="9"/>
      <c r="NWT67" s="9"/>
      <c r="NWU67" s="9"/>
      <c r="NWV67" s="9"/>
      <c r="NWW67" s="9"/>
      <c r="NWX67" s="9"/>
      <c r="NWY67" s="9"/>
      <c r="NWZ67" s="9"/>
      <c r="NXA67" s="9"/>
      <c r="NXB67" s="9"/>
      <c r="NXC67" s="9"/>
      <c r="NXD67" s="9"/>
      <c r="NXE67" s="9"/>
      <c r="NXF67" s="9"/>
      <c r="NXG67" s="9"/>
      <c r="NXH67" s="9"/>
      <c r="NXI67" s="9"/>
      <c r="NXJ67" s="9"/>
      <c r="NXK67" s="9"/>
      <c r="NXL67" s="9"/>
      <c r="NXM67" s="9"/>
      <c r="NXN67" s="9"/>
      <c r="NXO67" s="9"/>
      <c r="NXP67" s="9"/>
      <c r="NXQ67" s="9"/>
      <c r="NXR67" s="9"/>
      <c r="NXS67" s="9"/>
      <c r="NXT67" s="9"/>
      <c r="NXU67" s="9"/>
      <c r="NXV67" s="9"/>
      <c r="NXW67" s="9"/>
      <c r="NXX67" s="9"/>
      <c r="NXY67" s="9"/>
      <c r="NXZ67" s="9"/>
      <c r="NYA67" s="9"/>
      <c r="NYB67" s="9"/>
      <c r="NYC67" s="9"/>
      <c r="NYD67" s="9"/>
      <c r="NYE67" s="9"/>
      <c r="NYF67" s="9"/>
      <c r="NYG67" s="9"/>
      <c r="NYH67" s="9"/>
      <c r="NYI67" s="9"/>
      <c r="NYJ67" s="9"/>
      <c r="NYK67" s="9"/>
      <c r="NYL67" s="9"/>
      <c r="NYM67" s="9"/>
      <c r="NYN67" s="9"/>
      <c r="NYO67" s="9"/>
      <c r="NYP67" s="9"/>
      <c r="NYQ67" s="9"/>
      <c r="NYR67" s="9"/>
      <c r="NYS67" s="9"/>
      <c r="NYT67" s="9"/>
      <c r="NYU67" s="9"/>
      <c r="NYV67" s="9"/>
      <c r="NYW67" s="9"/>
      <c r="NYX67" s="9"/>
      <c r="NYY67" s="9"/>
      <c r="NYZ67" s="9"/>
      <c r="NZA67" s="9"/>
      <c r="NZB67" s="9"/>
      <c r="NZC67" s="9"/>
      <c r="NZD67" s="9"/>
      <c r="NZE67" s="9"/>
      <c r="NZF67" s="9"/>
      <c r="NZG67" s="9"/>
      <c r="NZH67" s="9"/>
      <c r="NZI67" s="9"/>
      <c r="NZJ67" s="9"/>
      <c r="NZK67" s="9"/>
      <c r="NZL67" s="9"/>
      <c r="NZM67" s="9"/>
      <c r="NZN67" s="9"/>
      <c r="NZO67" s="9"/>
      <c r="NZP67" s="9"/>
      <c r="NZQ67" s="9"/>
      <c r="NZR67" s="9"/>
      <c r="NZS67" s="9"/>
      <c r="NZT67" s="9"/>
      <c r="NZU67" s="9"/>
      <c r="NZV67" s="9"/>
      <c r="NZW67" s="9"/>
      <c r="NZX67" s="9"/>
      <c r="NZY67" s="9"/>
      <c r="NZZ67" s="9"/>
      <c r="OAA67" s="9"/>
      <c r="OAB67" s="9"/>
      <c r="OAC67" s="9"/>
      <c r="OAD67" s="9"/>
      <c r="OAE67" s="9"/>
      <c r="OAF67" s="9"/>
      <c r="OAG67" s="9"/>
      <c r="OAH67" s="9"/>
      <c r="OAI67" s="9"/>
      <c r="OAJ67" s="9"/>
      <c r="OAK67" s="9"/>
      <c r="OAL67" s="9"/>
      <c r="OAM67" s="9"/>
      <c r="OAN67" s="9"/>
      <c r="OAO67" s="9"/>
      <c r="OAP67" s="9"/>
      <c r="OAQ67" s="9"/>
      <c r="OAR67" s="9"/>
      <c r="OAS67" s="9"/>
      <c r="OAT67" s="9"/>
      <c r="OAU67" s="9"/>
      <c r="OAV67" s="9"/>
      <c r="OAW67" s="9"/>
      <c r="OAX67" s="9"/>
      <c r="OAY67" s="9"/>
      <c r="OAZ67" s="9"/>
      <c r="OBA67" s="9"/>
      <c r="OBB67" s="9"/>
      <c r="OBC67" s="9"/>
      <c r="OBD67" s="9"/>
      <c r="OBE67" s="9"/>
      <c r="OBF67" s="9"/>
      <c r="OBG67" s="9"/>
      <c r="OBH67" s="9"/>
      <c r="OBI67" s="9"/>
      <c r="OBJ67" s="9"/>
      <c r="OBK67" s="9"/>
      <c r="OBL67" s="9"/>
      <c r="OBM67" s="9"/>
      <c r="OBN67" s="9"/>
      <c r="OBO67" s="9"/>
      <c r="OBP67" s="9"/>
      <c r="OBQ67" s="9"/>
      <c r="OBR67" s="9"/>
      <c r="OBS67" s="9"/>
      <c r="OBT67" s="9"/>
      <c r="OBU67" s="9"/>
      <c r="OBV67" s="9"/>
      <c r="OBW67" s="9"/>
      <c r="OBX67" s="9"/>
      <c r="OBY67" s="9"/>
      <c r="OBZ67" s="9"/>
      <c r="OCA67" s="9"/>
      <c r="OCB67" s="9"/>
      <c r="OCC67" s="9"/>
      <c r="OCD67" s="9"/>
      <c r="OCE67" s="9"/>
      <c r="OCF67" s="9"/>
      <c r="OCG67" s="9"/>
      <c r="OCH67" s="9"/>
      <c r="OCI67" s="9"/>
      <c r="OCJ67" s="9"/>
      <c r="OCK67" s="9"/>
      <c r="OCL67" s="9"/>
      <c r="OCM67" s="9"/>
      <c r="OCN67" s="9"/>
      <c r="OCO67" s="9"/>
      <c r="OCP67" s="9"/>
      <c r="OCQ67" s="9"/>
      <c r="OCR67" s="9"/>
      <c r="OCS67" s="9"/>
      <c r="OCT67" s="9"/>
      <c r="OCU67" s="9"/>
      <c r="OCV67" s="9"/>
      <c r="OCW67" s="9"/>
      <c r="OCX67" s="9"/>
      <c r="OCY67" s="9"/>
      <c r="OCZ67" s="9"/>
      <c r="ODA67" s="9"/>
      <c r="ODB67" s="9"/>
      <c r="ODC67" s="9"/>
      <c r="ODD67" s="9"/>
      <c r="ODE67" s="9"/>
      <c r="ODF67" s="9"/>
      <c r="ODG67" s="9"/>
      <c r="ODH67" s="9"/>
      <c r="ODI67" s="9"/>
      <c r="ODJ67" s="9"/>
      <c r="ODK67" s="9"/>
      <c r="ODL67" s="9"/>
      <c r="ODM67" s="9"/>
      <c r="ODN67" s="9"/>
      <c r="ODO67" s="9"/>
      <c r="ODP67" s="9"/>
      <c r="ODQ67" s="9"/>
      <c r="ODR67" s="9"/>
      <c r="ODS67" s="9"/>
      <c r="ODT67" s="9"/>
      <c r="ODU67" s="9"/>
      <c r="ODV67" s="9"/>
      <c r="ODW67" s="9"/>
      <c r="ODX67" s="9"/>
      <c r="ODY67" s="9"/>
      <c r="ODZ67" s="9"/>
      <c r="OEA67" s="9"/>
      <c r="OEB67" s="9"/>
      <c r="OEC67" s="9"/>
      <c r="OED67" s="9"/>
      <c r="OEE67" s="9"/>
      <c r="OEF67" s="9"/>
      <c r="OEG67" s="9"/>
      <c r="OEH67" s="9"/>
      <c r="OEI67" s="9"/>
      <c r="OEJ67" s="9"/>
      <c r="OEK67" s="9"/>
      <c r="OEL67" s="9"/>
      <c r="OEM67" s="9"/>
      <c r="OEN67" s="9"/>
      <c r="OEO67" s="9"/>
      <c r="OEP67" s="9"/>
      <c r="OEQ67" s="9"/>
      <c r="OER67" s="9"/>
      <c r="OES67" s="9"/>
      <c r="OET67" s="9"/>
      <c r="OEU67" s="9"/>
      <c r="OEV67" s="9"/>
      <c r="OEW67" s="9"/>
      <c r="OEX67" s="9"/>
      <c r="OEY67" s="9"/>
      <c r="OEZ67" s="9"/>
      <c r="OFA67" s="9"/>
      <c r="OFB67" s="9"/>
      <c r="OFC67" s="9"/>
      <c r="OFD67" s="9"/>
      <c r="OFE67" s="9"/>
      <c r="OFF67" s="9"/>
      <c r="OFG67" s="9"/>
      <c r="OFH67" s="9"/>
      <c r="OFI67" s="9"/>
      <c r="OFJ67" s="9"/>
      <c r="OFK67" s="9"/>
      <c r="OFL67" s="9"/>
      <c r="OFM67" s="9"/>
      <c r="OFN67" s="9"/>
      <c r="OFO67" s="9"/>
      <c r="OFP67" s="9"/>
      <c r="OFQ67" s="9"/>
      <c r="OFR67" s="9"/>
      <c r="OFS67" s="9"/>
      <c r="OFT67" s="9"/>
      <c r="OFU67" s="9"/>
      <c r="OFV67" s="9"/>
      <c r="OFW67" s="9"/>
      <c r="OFX67" s="9"/>
      <c r="OFY67" s="9"/>
      <c r="OFZ67" s="9"/>
      <c r="OGA67" s="9"/>
      <c r="OGB67" s="9"/>
      <c r="OGC67" s="9"/>
      <c r="OGD67" s="9"/>
      <c r="OGE67" s="9"/>
      <c r="OGF67" s="9"/>
      <c r="OGG67" s="9"/>
      <c r="OGH67" s="9"/>
      <c r="OGI67" s="9"/>
      <c r="OGJ67" s="9"/>
      <c r="OGK67" s="9"/>
      <c r="OGL67" s="9"/>
      <c r="OGM67" s="9"/>
      <c r="OGN67" s="9"/>
      <c r="OGO67" s="9"/>
      <c r="OGP67" s="9"/>
      <c r="OGQ67" s="9"/>
      <c r="OGR67" s="9"/>
      <c r="OGS67" s="9"/>
      <c r="OGT67" s="9"/>
      <c r="OGU67" s="9"/>
      <c r="OGV67" s="9"/>
      <c r="OGW67" s="9"/>
      <c r="OGX67" s="9"/>
      <c r="OGY67" s="9"/>
      <c r="OGZ67" s="9"/>
      <c r="OHA67" s="9"/>
      <c r="OHB67" s="9"/>
      <c r="OHC67" s="9"/>
      <c r="OHD67" s="9"/>
      <c r="OHE67" s="9"/>
      <c r="OHF67" s="9"/>
      <c r="OHG67" s="9"/>
      <c r="OHH67" s="9"/>
      <c r="OHI67" s="9"/>
      <c r="OHJ67" s="9"/>
      <c r="OHK67" s="9"/>
      <c r="OHL67" s="9"/>
      <c r="OHM67" s="9"/>
      <c r="OHN67" s="9"/>
      <c r="OHO67" s="9"/>
      <c r="OHP67" s="9"/>
      <c r="OHQ67" s="9"/>
      <c r="OHR67" s="9"/>
      <c r="OHS67" s="9"/>
      <c r="OHT67" s="9"/>
      <c r="OHU67" s="9"/>
      <c r="OHV67" s="9"/>
      <c r="OHW67" s="9"/>
      <c r="OHX67" s="9"/>
      <c r="OHY67" s="9"/>
      <c r="OHZ67" s="9"/>
      <c r="OIA67" s="9"/>
      <c r="OIB67" s="9"/>
      <c r="OIC67" s="9"/>
      <c r="OID67" s="9"/>
      <c r="OIE67" s="9"/>
      <c r="OIF67" s="9"/>
      <c r="OIG67" s="9"/>
      <c r="OIH67" s="9"/>
      <c r="OII67" s="9"/>
      <c r="OIJ67" s="9"/>
      <c r="OIK67" s="9"/>
      <c r="OIL67" s="9"/>
      <c r="OIM67" s="9"/>
      <c r="OIN67" s="9"/>
      <c r="OIO67" s="9"/>
      <c r="OIP67" s="9"/>
      <c r="OIQ67" s="9"/>
      <c r="OIR67" s="9"/>
      <c r="OIS67" s="9"/>
      <c r="OIT67" s="9"/>
      <c r="OIU67" s="9"/>
      <c r="OIV67" s="9"/>
      <c r="OIW67" s="9"/>
      <c r="OIX67" s="9"/>
      <c r="OIY67" s="9"/>
      <c r="OIZ67" s="9"/>
      <c r="OJA67" s="9"/>
      <c r="OJB67" s="9"/>
      <c r="OJC67" s="9"/>
      <c r="OJD67" s="9"/>
      <c r="OJE67" s="9"/>
      <c r="OJF67" s="9"/>
      <c r="OJG67" s="9"/>
      <c r="OJH67" s="9"/>
      <c r="OJI67" s="9"/>
      <c r="OJJ67" s="9"/>
      <c r="OJK67" s="9"/>
      <c r="OJL67" s="9"/>
      <c r="OJM67" s="9"/>
      <c r="OJN67" s="9"/>
      <c r="OJO67" s="9"/>
      <c r="OJP67" s="9"/>
      <c r="OJQ67" s="9"/>
      <c r="OJR67" s="9"/>
      <c r="OJS67" s="9"/>
      <c r="OJT67" s="9"/>
      <c r="OJU67" s="9"/>
      <c r="OJV67" s="9"/>
      <c r="OJW67" s="9"/>
      <c r="OJX67" s="9"/>
      <c r="OJY67" s="9"/>
      <c r="OJZ67" s="9"/>
      <c r="OKA67" s="9"/>
      <c r="OKB67" s="9"/>
      <c r="OKC67" s="9"/>
      <c r="OKD67" s="9"/>
      <c r="OKE67" s="9"/>
      <c r="OKF67" s="9"/>
      <c r="OKG67" s="9"/>
      <c r="OKH67" s="9"/>
      <c r="OKI67" s="9"/>
      <c r="OKJ67" s="9"/>
      <c r="OKK67" s="9"/>
      <c r="OKL67" s="9"/>
      <c r="OKM67" s="9"/>
      <c r="OKN67" s="9"/>
      <c r="OKO67" s="9"/>
      <c r="OKP67" s="9"/>
      <c r="OKQ67" s="9"/>
      <c r="OKR67" s="9"/>
      <c r="OKS67" s="9"/>
      <c r="OKT67" s="9"/>
      <c r="OKU67" s="9"/>
      <c r="OKV67" s="9"/>
      <c r="OKW67" s="9"/>
      <c r="OKX67" s="9"/>
      <c r="OKY67" s="9"/>
      <c r="OKZ67" s="9"/>
      <c r="OLA67" s="9"/>
      <c r="OLB67" s="9"/>
      <c r="OLC67" s="9"/>
      <c r="OLD67" s="9"/>
      <c r="OLE67" s="9"/>
      <c r="OLF67" s="9"/>
      <c r="OLG67" s="9"/>
      <c r="OLH67" s="9"/>
      <c r="OLI67" s="9"/>
      <c r="OLJ67" s="9"/>
      <c r="OLK67" s="9"/>
      <c r="OLL67" s="9"/>
      <c r="OLM67" s="9"/>
      <c r="OLN67" s="9"/>
      <c r="OLO67" s="9"/>
      <c r="OLP67" s="9"/>
      <c r="OLQ67" s="9"/>
      <c r="OLR67" s="9"/>
      <c r="OLS67" s="9"/>
      <c r="OLT67" s="9"/>
      <c r="OLU67" s="9"/>
      <c r="OLV67" s="9"/>
      <c r="OLW67" s="9"/>
      <c r="OLX67" s="9"/>
      <c r="OLY67" s="9"/>
      <c r="OLZ67" s="9"/>
      <c r="OMA67" s="9"/>
      <c r="OMB67" s="9"/>
      <c r="OMC67" s="9"/>
      <c r="OMD67" s="9"/>
      <c r="OME67" s="9"/>
      <c r="OMF67" s="9"/>
      <c r="OMG67" s="9"/>
      <c r="OMH67" s="9"/>
      <c r="OMI67" s="9"/>
      <c r="OMJ67" s="9"/>
      <c r="OMK67" s="9"/>
      <c r="OML67" s="9"/>
      <c r="OMM67" s="9"/>
      <c r="OMN67" s="9"/>
      <c r="OMO67" s="9"/>
      <c r="OMP67" s="9"/>
      <c r="OMQ67" s="9"/>
      <c r="OMR67" s="9"/>
      <c r="OMS67" s="9"/>
      <c r="OMT67" s="9"/>
      <c r="OMU67" s="9"/>
      <c r="OMV67" s="9"/>
      <c r="OMW67" s="9"/>
      <c r="OMX67" s="9"/>
      <c r="OMY67" s="9"/>
      <c r="OMZ67" s="9"/>
      <c r="ONA67" s="9"/>
      <c r="ONB67" s="9"/>
      <c r="ONC67" s="9"/>
      <c r="OND67" s="9"/>
      <c r="ONE67" s="9"/>
      <c r="ONF67" s="9"/>
      <c r="ONG67" s="9"/>
      <c r="ONH67" s="9"/>
      <c r="ONI67" s="9"/>
      <c r="ONJ67" s="9"/>
      <c r="ONK67" s="9"/>
      <c r="ONL67" s="9"/>
      <c r="ONM67" s="9"/>
      <c r="ONN67" s="9"/>
      <c r="ONO67" s="9"/>
      <c r="ONP67" s="9"/>
      <c r="ONQ67" s="9"/>
      <c r="ONR67" s="9"/>
      <c r="ONS67" s="9"/>
      <c r="ONT67" s="9"/>
      <c r="ONU67" s="9"/>
      <c r="ONV67" s="9"/>
      <c r="ONW67" s="9"/>
      <c r="ONX67" s="9"/>
      <c r="ONY67" s="9"/>
      <c r="ONZ67" s="9"/>
      <c r="OOA67" s="9"/>
      <c r="OOB67" s="9"/>
      <c r="OOC67" s="9"/>
      <c r="OOD67" s="9"/>
      <c r="OOE67" s="9"/>
      <c r="OOF67" s="9"/>
      <c r="OOG67" s="9"/>
      <c r="OOH67" s="9"/>
      <c r="OOI67" s="9"/>
      <c r="OOJ67" s="9"/>
      <c r="OOK67" s="9"/>
      <c r="OOL67" s="9"/>
      <c r="OOM67" s="9"/>
      <c r="OON67" s="9"/>
      <c r="OOO67" s="9"/>
      <c r="OOP67" s="9"/>
      <c r="OOQ67" s="9"/>
      <c r="OOR67" s="9"/>
      <c r="OOS67" s="9"/>
      <c r="OOT67" s="9"/>
      <c r="OOU67" s="9"/>
      <c r="OOV67" s="9"/>
      <c r="OOW67" s="9"/>
      <c r="OOX67" s="9"/>
      <c r="OOY67" s="9"/>
      <c r="OOZ67" s="9"/>
      <c r="OPA67" s="9"/>
      <c r="OPB67" s="9"/>
      <c r="OPC67" s="9"/>
      <c r="OPD67" s="9"/>
      <c r="OPE67" s="9"/>
      <c r="OPF67" s="9"/>
      <c r="OPG67" s="9"/>
      <c r="OPH67" s="9"/>
      <c r="OPI67" s="9"/>
      <c r="OPJ67" s="9"/>
      <c r="OPK67" s="9"/>
      <c r="OPL67" s="9"/>
      <c r="OPM67" s="9"/>
      <c r="OPN67" s="9"/>
      <c r="OPO67" s="9"/>
      <c r="OPP67" s="9"/>
      <c r="OPQ67" s="9"/>
      <c r="OPR67" s="9"/>
      <c r="OPS67" s="9"/>
      <c r="OPT67" s="9"/>
      <c r="OPU67" s="9"/>
      <c r="OPV67" s="9"/>
      <c r="OPW67" s="9"/>
      <c r="OPX67" s="9"/>
      <c r="OPY67" s="9"/>
      <c r="OPZ67" s="9"/>
      <c r="OQA67" s="9"/>
      <c r="OQB67" s="9"/>
      <c r="OQC67" s="9"/>
      <c r="OQD67" s="9"/>
      <c r="OQE67" s="9"/>
      <c r="OQF67" s="9"/>
      <c r="OQG67" s="9"/>
      <c r="OQH67" s="9"/>
      <c r="OQI67" s="9"/>
      <c r="OQJ67" s="9"/>
      <c r="OQK67" s="9"/>
      <c r="OQL67" s="9"/>
      <c r="OQM67" s="9"/>
      <c r="OQN67" s="9"/>
      <c r="OQO67" s="9"/>
      <c r="OQP67" s="9"/>
      <c r="OQQ67" s="9"/>
      <c r="OQR67" s="9"/>
      <c r="OQS67" s="9"/>
      <c r="OQT67" s="9"/>
      <c r="OQU67" s="9"/>
      <c r="OQV67" s="9"/>
      <c r="OQW67" s="9"/>
      <c r="OQX67" s="9"/>
      <c r="OQY67" s="9"/>
      <c r="OQZ67" s="9"/>
      <c r="ORA67" s="9"/>
      <c r="ORB67" s="9"/>
      <c r="ORC67" s="9"/>
      <c r="ORD67" s="9"/>
      <c r="ORE67" s="9"/>
      <c r="ORF67" s="9"/>
      <c r="ORG67" s="9"/>
      <c r="ORH67" s="9"/>
      <c r="ORI67" s="9"/>
      <c r="ORJ67" s="9"/>
      <c r="ORK67" s="9"/>
      <c r="ORL67" s="9"/>
      <c r="ORM67" s="9"/>
      <c r="ORN67" s="9"/>
      <c r="ORO67" s="9"/>
      <c r="ORP67" s="9"/>
      <c r="ORQ67" s="9"/>
      <c r="ORR67" s="9"/>
      <c r="ORS67" s="9"/>
      <c r="ORT67" s="9"/>
      <c r="ORU67" s="9"/>
      <c r="ORV67" s="9"/>
      <c r="ORW67" s="9"/>
      <c r="ORX67" s="9"/>
      <c r="ORY67" s="9"/>
      <c r="ORZ67" s="9"/>
      <c r="OSA67" s="9"/>
      <c r="OSB67" s="9"/>
      <c r="OSC67" s="9"/>
      <c r="OSD67" s="9"/>
      <c r="OSE67" s="9"/>
      <c r="OSF67" s="9"/>
      <c r="OSG67" s="9"/>
      <c r="OSH67" s="9"/>
      <c r="OSI67" s="9"/>
      <c r="OSJ67" s="9"/>
      <c r="OSK67" s="9"/>
      <c r="OSL67" s="9"/>
      <c r="OSM67" s="9"/>
      <c r="OSN67" s="9"/>
      <c r="OSO67" s="9"/>
      <c r="OSP67" s="9"/>
      <c r="OSQ67" s="9"/>
      <c r="OSR67" s="9"/>
      <c r="OSS67" s="9"/>
      <c r="OST67" s="9"/>
      <c r="OSU67" s="9"/>
      <c r="OSV67" s="9"/>
      <c r="OSW67" s="9"/>
      <c r="OSX67" s="9"/>
      <c r="OSY67" s="9"/>
      <c r="OSZ67" s="9"/>
      <c r="OTA67" s="9"/>
      <c r="OTB67" s="9"/>
      <c r="OTC67" s="9"/>
      <c r="OTD67" s="9"/>
      <c r="OTE67" s="9"/>
      <c r="OTF67" s="9"/>
      <c r="OTG67" s="9"/>
      <c r="OTH67" s="9"/>
      <c r="OTI67" s="9"/>
      <c r="OTJ67" s="9"/>
      <c r="OTK67" s="9"/>
      <c r="OTL67" s="9"/>
      <c r="OTM67" s="9"/>
      <c r="OTN67" s="9"/>
      <c r="OTO67" s="9"/>
      <c r="OTP67" s="9"/>
      <c r="OTQ67" s="9"/>
      <c r="OTR67" s="9"/>
      <c r="OTS67" s="9"/>
      <c r="OTT67" s="9"/>
      <c r="OTU67" s="9"/>
      <c r="OTV67" s="9"/>
      <c r="OTW67" s="9"/>
      <c r="OTX67" s="9"/>
      <c r="OTY67" s="9"/>
      <c r="OTZ67" s="9"/>
      <c r="OUA67" s="9"/>
      <c r="OUB67" s="9"/>
      <c r="OUC67" s="9"/>
      <c r="OUD67" s="9"/>
      <c r="OUE67" s="9"/>
      <c r="OUF67" s="9"/>
      <c r="OUG67" s="9"/>
      <c r="OUH67" s="9"/>
      <c r="OUI67" s="9"/>
      <c r="OUJ67" s="9"/>
      <c r="OUK67" s="9"/>
      <c r="OUL67" s="9"/>
      <c r="OUM67" s="9"/>
      <c r="OUN67" s="9"/>
      <c r="OUO67" s="9"/>
      <c r="OUP67" s="9"/>
      <c r="OUQ67" s="9"/>
      <c r="OUR67" s="9"/>
      <c r="OUS67" s="9"/>
      <c r="OUT67" s="9"/>
      <c r="OUU67" s="9"/>
      <c r="OUV67" s="9"/>
      <c r="OUW67" s="9"/>
      <c r="OUX67" s="9"/>
      <c r="OUY67" s="9"/>
      <c r="OUZ67" s="9"/>
      <c r="OVA67" s="9"/>
      <c r="OVB67" s="9"/>
      <c r="OVC67" s="9"/>
      <c r="OVD67" s="9"/>
      <c r="OVE67" s="9"/>
      <c r="OVF67" s="9"/>
      <c r="OVG67" s="9"/>
      <c r="OVH67" s="9"/>
      <c r="OVI67" s="9"/>
      <c r="OVJ67" s="9"/>
      <c r="OVK67" s="9"/>
      <c r="OVL67" s="9"/>
      <c r="OVM67" s="9"/>
      <c r="OVN67" s="9"/>
      <c r="OVO67" s="9"/>
      <c r="OVP67" s="9"/>
      <c r="OVQ67" s="9"/>
      <c r="OVR67" s="9"/>
      <c r="OVS67" s="9"/>
      <c r="OVT67" s="9"/>
      <c r="OVU67" s="9"/>
      <c r="OVV67" s="9"/>
      <c r="OVW67" s="9"/>
      <c r="OVX67" s="9"/>
      <c r="OVY67" s="9"/>
      <c r="OVZ67" s="9"/>
      <c r="OWA67" s="9"/>
      <c r="OWB67" s="9"/>
      <c r="OWC67" s="9"/>
      <c r="OWD67" s="9"/>
      <c r="OWE67" s="9"/>
      <c r="OWF67" s="9"/>
      <c r="OWG67" s="9"/>
      <c r="OWH67" s="9"/>
      <c r="OWI67" s="9"/>
      <c r="OWJ67" s="9"/>
      <c r="OWK67" s="9"/>
      <c r="OWL67" s="9"/>
      <c r="OWM67" s="9"/>
      <c r="OWN67" s="9"/>
      <c r="OWO67" s="9"/>
      <c r="OWP67" s="9"/>
      <c r="OWQ67" s="9"/>
      <c r="OWR67" s="9"/>
      <c r="OWS67" s="9"/>
      <c r="OWT67" s="9"/>
      <c r="OWU67" s="9"/>
      <c r="OWV67" s="9"/>
      <c r="OWW67" s="9"/>
      <c r="OWX67" s="9"/>
      <c r="OWY67" s="9"/>
      <c r="OWZ67" s="9"/>
      <c r="OXA67" s="9"/>
      <c r="OXB67" s="9"/>
      <c r="OXC67" s="9"/>
      <c r="OXD67" s="9"/>
      <c r="OXE67" s="9"/>
      <c r="OXF67" s="9"/>
      <c r="OXG67" s="9"/>
      <c r="OXH67" s="9"/>
      <c r="OXI67" s="9"/>
      <c r="OXJ67" s="9"/>
      <c r="OXK67" s="9"/>
      <c r="OXL67" s="9"/>
      <c r="OXM67" s="9"/>
      <c r="OXN67" s="9"/>
      <c r="OXO67" s="9"/>
      <c r="OXP67" s="9"/>
      <c r="OXQ67" s="9"/>
      <c r="OXR67" s="9"/>
      <c r="OXS67" s="9"/>
      <c r="OXT67" s="9"/>
      <c r="OXU67" s="9"/>
      <c r="OXV67" s="9"/>
      <c r="OXW67" s="9"/>
      <c r="OXX67" s="9"/>
      <c r="OXY67" s="9"/>
      <c r="OXZ67" s="9"/>
      <c r="OYA67" s="9"/>
      <c r="OYB67" s="9"/>
      <c r="OYC67" s="9"/>
      <c r="OYD67" s="9"/>
      <c r="OYE67" s="9"/>
      <c r="OYF67" s="9"/>
      <c r="OYG67" s="9"/>
      <c r="OYH67" s="9"/>
      <c r="OYI67" s="9"/>
      <c r="OYJ67" s="9"/>
      <c r="OYK67" s="9"/>
      <c r="OYL67" s="9"/>
      <c r="OYM67" s="9"/>
      <c r="OYN67" s="9"/>
      <c r="OYO67" s="9"/>
      <c r="OYP67" s="9"/>
      <c r="OYQ67" s="9"/>
      <c r="OYR67" s="9"/>
      <c r="OYS67" s="9"/>
      <c r="OYT67" s="9"/>
      <c r="OYU67" s="9"/>
      <c r="OYV67" s="9"/>
      <c r="OYW67" s="9"/>
      <c r="OYX67" s="9"/>
      <c r="OYY67" s="9"/>
      <c r="OYZ67" s="9"/>
      <c r="OZA67" s="9"/>
      <c r="OZB67" s="9"/>
      <c r="OZC67" s="9"/>
      <c r="OZD67" s="9"/>
      <c r="OZE67" s="9"/>
      <c r="OZF67" s="9"/>
      <c r="OZG67" s="9"/>
      <c r="OZH67" s="9"/>
      <c r="OZI67" s="9"/>
      <c r="OZJ67" s="9"/>
      <c r="OZK67" s="9"/>
      <c r="OZL67" s="9"/>
      <c r="OZM67" s="9"/>
      <c r="OZN67" s="9"/>
      <c r="OZO67" s="9"/>
      <c r="OZP67" s="9"/>
      <c r="OZQ67" s="9"/>
      <c r="OZR67" s="9"/>
      <c r="OZS67" s="9"/>
      <c r="OZT67" s="9"/>
      <c r="OZU67" s="9"/>
      <c r="OZV67" s="9"/>
      <c r="OZW67" s="9"/>
      <c r="OZX67" s="9"/>
      <c r="OZY67" s="9"/>
      <c r="OZZ67" s="9"/>
      <c r="PAA67" s="9"/>
      <c r="PAB67" s="9"/>
      <c r="PAC67" s="9"/>
      <c r="PAD67" s="9"/>
      <c r="PAE67" s="9"/>
      <c r="PAF67" s="9"/>
      <c r="PAG67" s="9"/>
      <c r="PAH67" s="9"/>
      <c r="PAI67" s="9"/>
      <c r="PAJ67" s="9"/>
      <c r="PAK67" s="9"/>
      <c r="PAL67" s="9"/>
      <c r="PAM67" s="9"/>
      <c r="PAN67" s="9"/>
      <c r="PAO67" s="9"/>
      <c r="PAP67" s="9"/>
      <c r="PAQ67" s="9"/>
      <c r="PAR67" s="9"/>
      <c r="PAS67" s="9"/>
      <c r="PAT67" s="9"/>
      <c r="PAU67" s="9"/>
      <c r="PAV67" s="9"/>
      <c r="PAW67" s="9"/>
      <c r="PAX67" s="9"/>
      <c r="PAY67" s="9"/>
      <c r="PAZ67" s="9"/>
      <c r="PBA67" s="9"/>
      <c r="PBB67" s="9"/>
      <c r="PBC67" s="9"/>
      <c r="PBD67" s="9"/>
      <c r="PBE67" s="9"/>
      <c r="PBF67" s="9"/>
      <c r="PBG67" s="9"/>
      <c r="PBH67" s="9"/>
      <c r="PBI67" s="9"/>
      <c r="PBJ67" s="9"/>
      <c r="PBK67" s="9"/>
      <c r="PBL67" s="9"/>
      <c r="PBM67" s="9"/>
      <c r="PBN67" s="9"/>
      <c r="PBO67" s="9"/>
      <c r="PBP67" s="9"/>
      <c r="PBQ67" s="9"/>
      <c r="PBR67" s="9"/>
      <c r="PBS67" s="9"/>
      <c r="PBT67" s="9"/>
      <c r="PBU67" s="9"/>
      <c r="PBV67" s="9"/>
      <c r="PBW67" s="9"/>
      <c r="PBX67" s="9"/>
      <c r="PBY67" s="9"/>
      <c r="PBZ67" s="9"/>
      <c r="PCA67" s="9"/>
      <c r="PCB67" s="9"/>
      <c r="PCC67" s="9"/>
      <c r="PCD67" s="9"/>
      <c r="PCE67" s="9"/>
      <c r="PCF67" s="9"/>
      <c r="PCG67" s="9"/>
      <c r="PCH67" s="9"/>
      <c r="PCI67" s="9"/>
      <c r="PCJ67" s="9"/>
      <c r="PCK67" s="9"/>
      <c r="PCL67" s="9"/>
      <c r="PCM67" s="9"/>
      <c r="PCN67" s="9"/>
      <c r="PCO67" s="9"/>
      <c r="PCP67" s="9"/>
      <c r="PCQ67" s="9"/>
      <c r="PCR67" s="9"/>
      <c r="PCS67" s="9"/>
      <c r="PCT67" s="9"/>
      <c r="PCU67" s="9"/>
      <c r="PCV67" s="9"/>
      <c r="PCW67" s="9"/>
      <c r="PCX67" s="9"/>
      <c r="PCY67" s="9"/>
      <c r="PCZ67" s="9"/>
      <c r="PDA67" s="9"/>
      <c r="PDB67" s="9"/>
      <c r="PDC67" s="9"/>
      <c r="PDD67" s="9"/>
      <c r="PDE67" s="9"/>
      <c r="PDF67" s="9"/>
      <c r="PDG67" s="9"/>
      <c r="PDH67" s="9"/>
      <c r="PDI67" s="9"/>
      <c r="PDJ67" s="9"/>
      <c r="PDK67" s="9"/>
      <c r="PDL67" s="9"/>
      <c r="PDM67" s="9"/>
      <c r="PDN67" s="9"/>
      <c r="PDO67" s="9"/>
      <c r="PDP67" s="9"/>
      <c r="PDQ67" s="9"/>
      <c r="PDR67" s="9"/>
      <c r="PDS67" s="9"/>
      <c r="PDT67" s="9"/>
      <c r="PDU67" s="9"/>
      <c r="PDV67" s="9"/>
      <c r="PDW67" s="9"/>
      <c r="PDX67" s="9"/>
      <c r="PDY67" s="9"/>
      <c r="PDZ67" s="9"/>
      <c r="PEA67" s="9"/>
      <c r="PEB67" s="9"/>
      <c r="PEC67" s="9"/>
      <c r="PED67" s="9"/>
      <c r="PEE67" s="9"/>
      <c r="PEF67" s="9"/>
      <c r="PEG67" s="9"/>
      <c r="PEH67" s="9"/>
      <c r="PEI67" s="9"/>
      <c r="PEJ67" s="9"/>
      <c r="PEK67" s="9"/>
      <c r="PEL67" s="9"/>
      <c r="PEM67" s="9"/>
      <c r="PEN67" s="9"/>
      <c r="PEO67" s="9"/>
      <c r="PEP67" s="9"/>
      <c r="PEQ67" s="9"/>
      <c r="PER67" s="9"/>
      <c r="PES67" s="9"/>
      <c r="PET67" s="9"/>
      <c r="PEU67" s="9"/>
      <c r="PEV67" s="9"/>
      <c r="PEW67" s="9"/>
      <c r="PEX67" s="9"/>
      <c r="PEY67" s="9"/>
      <c r="PEZ67" s="9"/>
      <c r="PFA67" s="9"/>
      <c r="PFB67" s="9"/>
      <c r="PFC67" s="9"/>
      <c r="PFD67" s="9"/>
      <c r="PFE67" s="9"/>
      <c r="PFF67" s="9"/>
      <c r="PFG67" s="9"/>
      <c r="PFH67" s="9"/>
      <c r="PFI67" s="9"/>
      <c r="PFJ67" s="9"/>
      <c r="PFK67" s="9"/>
      <c r="PFL67" s="9"/>
      <c r="PFM67" s="9"/>
      <c r="PFN67" s="9"/>
      <c r="PFO67" s="9"/>
      <c r="PFP67" s="9"/>
      <c r="PFQ67" s="9"/>
      <c r="PFR67" s="9"/>
      <c r="PFS67" s="9"/>
      <c r="PFT67" s="9"/>
      <c r="PFU67" s="9"/>
      <c r="PFV67" s="9"/>
      <c r="PFW67" s="9"/>
      <c r="PFX67" s="9"/>
      <c r="PFY67" s="9"/>
      <c r="PFZ67" s="9"/>
      <c r="PGA67" s="9"/>
      <c r="PGB67" s="9"/>
      <c r="PGC67" s="9"/>
      <c r="PGD67" s="9"/>
      <c r="PGE67" s="9"/>
      <c r="PGF67" s="9"/>
      <c r="PGG67" s="9"/>
      <c r="PGH67" s="9"/>
      <c r="PGI67" s="9"/>
      <c r="PGJ67" s="9"/>
      <c r="PGK67" s="9"/>
      <c r="PGL67" s="9"/>
      <c r="PGM67" s="9"/>
      <c r="PGN67" s="9"/>
      <c r="PGO67" s="9"/>
      <c r="PGP67" s="9"/>
      <c r="PGQ67" s="9"/>
      <c r="PGR67" s="9"/>
      <c r="PGS67" s="9"/>
      <c r="PGT67" s="9"/>
      <c r="PGU67" s="9"/>
      <c r="PGV67" s="9"/>
      <c r="PGW67" s="9"/>
      <c r="PGX67" s="9"/>
      <c r="PGY67" s="9"/>
      <c r="PGZ67" s="9"/>
      <c r="PHA67" s="9"/>
      <c r="PHB67" s="9"/>
      <c r="PHC67" s="9"/>
      <c r="PHD67" s="9"/>
      <c r="PHE67" s="9"/>
      <c r="PHF67" s="9"/>
      <c r="PHG67" s="9"/>
      <c r="PHH67" s="9"/>
      <c r="PHI67" s="9"/>
      <c r="PHJ67" s="9"/>
      <c r="PHK67" s="9"/>
      <c r="PHL67" s="9"/>
      <c r="PHM67" s="9"/>
      <c r="PHN67" s="9"/>
      <c r="PHO67" s="9"/>
      <c r="PHP67" s="9"/>
      <c r="PHQ67" s="9"/>
      <c r="PHR67" s="9"/>
      <c r="PHS67" s="9"/>
      <c r="PHT67" s="9"/>
      <c r="PHU67" s="9"/>
      <c r="PHV67" s="9"/>
      <c r="PHW67" s="9"/>
      <c r="PHX67" s="9"/>
      <c r="PHY67" s="9"/>
      <c r="PHZ67" s="9"/>
      <c r="PIA67" s="9"/>
      <c r="PIB67" s="9"/>
      <c r="PIC67" s="9"/>
      <c r="PID67" s="9"/>
      <c r="PIE67" s="9"/>
      <c r="PIF67" s="9"/>
      <c r="PIG67" s="9"/>
      <c r="PIH67" s="9"/>
      <c r="PII67" s="9"/>
      <c r="PIJ67" s="9"/>
      <c r="PIK67" s="9"/>
      <c r="PIL67" s="9"/>
      <c r="PIM67" s="9"/>
      <c r="PIN67" s="9"/>
      <c r="PIO67" s="9"/>
      <c r="PIP67" s="9"/>
      <c r="PIQ67" s="9"/>
      <c r="PIR67" s="9"/>
      <c r="PIS67" s="9"/>
      <c r="PIT67" s="9"/>
      <c r="PIU67" s="9"/>
      <c r="PIV67" s="9"/>
      <c r="PIW67" s="9"/>
      <c r="PIX67" s="9"/>
      <c r="PIY67" s="9"/>
      <c r="PIZ67" s="9"/>
      <c r="PJA67" s="9"/>
      <c r="PJB67" s="9"/>
      <c r="PJC67" s="9"/>
      <c r="PJD67" s="9"/>
      <c r="PJE67" s="9"/>
      <c r="PJF67" s="9"/>
      <c r="PJG67" s="9"/>
      <c r="PJH67" s="9"/>
      <c r="PJI67" s="9"/>
      <c r="PJJ67" s="9"/>
      <c r="PJK67" s="9"/>
      <c r="PJL67" s="9"/>
      <c r="PJM67" s="9"/>
      <c r="PJN67" s="9"/>
      <c r="PJO67" s="9"/>
      <c r="PJP67" s="9"/>
      <c r="PJQ67" s="9"/>
      <c r="PJR67" s="9"/>
      <c r="PJS67" s="9"/>
      <c r="PJT67" s="9"/>
      <c r="PJU67" s="9"/>
      <c r="PJV67" s="9"/>
      <c r="PJW67" s="9"/>
      <c r="PJX67" s="9"/>
      <c r="PJY67" s="9"/>
      <c r="PJZ67" s="9"/>
      <c r="PKA67" s="9"/>
      <c r="PKB67" s="9"/>
      <c r="PKC67" s="9"/>
      <c r="PKD67" s="9"/>
      <c r="PKE67" s="9"/>
      <c r="PKF67" s="9"/>
      <c r="PKG67" s="9"/>
      <c r="PKH67" s="9"/>
      <c r="PKI67" s="9"/>
      <c r="PKJ67" s="9"/>
      <c r="PKK67" s="9"/>
      <c r="PKL67" s="9"/>
      <c r="PKM67" s="9"/>
      <c r="PKN67" s="9"/>
      <c r="PKO67" s="9"/>
      <c r="PKP67" s="9"/>
      <c r="PKQ67" s="9"/>
      <c r="PKR67" s="9"/>
      <c r="PKS67" s="9"/>
      <c r="PKT67" s="9"/>
      <c r="PKU67" s="9"/>
      <c r="PKV67" s="9"/>
      <c r="PKW67" s="9"/>
      <c r="PKX67" s="9"/>
      <c r="PKY67" s="9"/>
      <c r="PKZ67" s="9"/>
      <c r="PLA67" s="9"/>
      <c r="PLB67" s="9"/>
      <c r="PLC67" s="9"/>
      <c r="PLD67" s="9"/>
      <c r="PLE67" s="9"/>
      <c r="PLF67" s="9"/>
      <c r="PLG67" s="9"/>
      <c r="PLH67" s="9"/>
      <c r="PLI67" s="9"/>
      <c r="PLJ67" s="9"/>
      <c r="PLK67" s="9"/>
      <c r="PLL67" s="9"/>
      <c r="PLM67" s="9"/>
      <c r="PLN67" s="9"/>
      <c r="PLO67" s="9"/>
      <c r="PLP67" s="9"/>
      <c r="PLQ67" s="9"/>
      <c r="PLR67" s="9"/>
      <c r="PLS67" s="9"/>
      <c r="PLT67" s="9"/>
      <c r="PLU67" s="9"/>
      <c r="PLV67" s="9"/>
      <c r="PLW67" s="9"/>
      <c r="PLX67" s="9"/>
      <c r="PLY67" s="9"/>
      <c r="PLZ67" s="9"/>
      <c r="PMA67" s="9"/>
      <c r="PMB67" s="9"/>
      <c r="PMC67" s="9"/>
      <c r="PMD67" s="9"/>
      <c r="PME67" s="9"/>
      <c r="PMF67" s="9"/>
      <c r="PMG67" s="9"/>
      <c r="PMH67" s="9"/>
      <c r="PMI67" s="9"/>
      <c r="PMJ67" s="9"/>
      <c r="PMK67" s="9"/>
      <c r="PML67" s="9"/>
      <c r="PMM67" s="9"/>
      <c r="PMN67" s="9"/>
      <c r="PMO67" s="9"/>
      <c r="PMP67" s="9"/>
      <c r="PMQ67" s="9"/>
      <c r="PMR67" s="9"/>
      <c r="PMS67" s="9"/>
      <c r="PMT67" s="9"/>
      <c r="PMU67" s="9"/>
      <c r="PMV67" s="9"/>
      <c r="PMW67" s="9"/>
      <c r="PMX67" s="9"/>
      <c r="PMY67" s="9"/>
      <c r="PMZ67" s="9"/>
      <c r="PNA67" s="9"/>
      <c r="PNB67" s="9"/>
      <c r="PNC67" s="9"/>
      <c r="PND67" s="9"/>
      <c r="PNE67" s="9"/>
      <c r="PNF67" s="9"/>
      <c r="PNG67" s="9"/>
      <c r="PNH67" s="9"/>
      <c r="PNI67" s="9"/>
      <c r="PNJ67" s="9"/>
      <c r="PNK67" s="9"/>
      <c r="PNL67" s="9"/>
      <c r="PNM67" s="9"/>
      <c r="PNN67" s="9"/>
      <c r="PNO67" s="9"/>
      <c r="PNP67" s="9"/>
      <c r="PNQ67" s="9"/>
      <c r="PNR67" s="9"/>
      <c r="PNS67" s="9"/>
      <c r="PNT67" s="9"/>
      <c r="PNU67" s="9"/>
      <c r="PNV67" s="9"/>
      <c r="PNW67" s="9"/>
      <c r="PNX67" s="9"/>
      <c r="PNY67" s="9"/>
      <c r="PNZ67" s="9"/>
      <c r="POA67" s="9"/>
      <c r="POB67" s="9"/>
      <c r="POC67" s="9"/>
      <c r="POD67" s="9"/>
      <c r="POE67" s="9"/>
      <c r="POF67" s="9"/>
      <c r="POG67" s="9"/>
      <c r="POH67" s="9"/>
      <c r="POI67" s="9"/>
      <c r="POJ67" s="9"/>
      <c r="POK67" s="9"/>
      <c r="POL67" s="9"/>
      <c r="POM67" s="9"/>
      <c r="PON67" s="9"/>
      <c r="POO67" s="9"/>
      <c r="POP67" s="9"/>
      <c r="POQ67" s="9"/>
      <c r="POR67" s="9"/>
      <c r="POS67" s="9"/>
      <c r="POT67" s="9"/>
      <c r="POU67" s="9"/>
      <c r="POV67" s="9"/>
      <c r="POW67" s="9"/>
      <c r="POX67" s="9"/>
      <c r="POY67" s="9"/>
      <c r="POZ67" s="9"/>
      <c r="PPA67" s="9"/>
      <c r="PPB67" s="9"/>
      <c r="PPC67" s="9"/>
      <c r="PPD67" s="9"/>
      <c r="PPE67" s="9"/>
      <c r="PPF67" s="9"/>
      <c r="PPG67" s="9"/>
      <c r="PPH67" s="9"/>
      <c r="PPI67" s="9"/>
      <c r="PPJ67" s="9"/>
      <c r="PPK67" s="9"/>
      <c r="PPL67" s="9"/>
      <c r="PPM67" s="9"/>
      <c r="PPN67" s="9"/>
      <c r="PPO67" s="9"/>
      <c r="PPP67" s="9"/>
      <c r="PPQ67" s="9"/>
      <c r="PPR67" s="9"/>
      <c r="PPS67" s="9"/>
      <c r="PPT67" s="9"/>
      <c r="PPU67" s="9"/>
      <c r="PPV67" s="9"/>
      <c r="PPW67" s="9"/>
      <c r="PPX67" s="9"/>
      <c r="PPY67" s="9"/>
      <c r="PPZ67" s="9"/>
      <c r="PQA67" s="9"/>
      <c r="PQB67" s="9"/>
      <c r="PQC67" s="9"/>
      <c r="PQD67" s="9"/>
      <c r="PQE67" s="9"/>
      <c r="PQF67" s="9"/>
      <c r="PQG67" s="9"/>
      <c r="PQH67" s="9"/>
      <c r="PQI67" s="9"/>
      <c r="PQJ67" s="9"/>
      <c r="PQK67" s="9"/>
      <c r="PQL67" s="9"/>
      <c r="PQM67" s="9"/>
      <c r="PQN67" s="9"/>
      <c r="PQO67" s="9"/>
      <c r="PQP67" s="9"/>
      <c r="PQQ67" s="9"/>
      <c r="PQR67" s="9"/>
      <c r="PQS67" s="9"/>
      <c r="PQT67" s="9"/>
      <c r="PQU67" s="9"/>
      <c r="PQV67" s="9"/>
      <c r="PQW67" s="9"/>
      <c r="PQX67" s="9"/>
      <c r="PQY67" s="9"/>
      <c r="PQZ67" s="9"/>
      <c r="PRA67" s="9"/>
      <c r="PRB67" s="9"/>
      <c r="PRC67" s="9"/>
      <c r="PRD67" s="9"/>
      <c r="PRE67" s="9"/>
      <c r="PRF67" s="9"/>
      <c r="PRG67" s="9"/>
      <c r="PRH67" s="9"/>
      <c r="PRI67" s="9"/>
      <c r="PRJ67" s="9"/>
      <c r="PRK67" s="9"/>
      <c r="PRL67" s="9"/>
      <c r="PRM67" s="9"/>
      <c r="PRN67" s="9"/>
      <c r="PRO67" s="9"/>
      <c r="PRP67" s="9"/>
      <c r="PRQ67" s="9"/>
      <c r="PRR67" s="9"/>
      <c r="PRS67" s="9"/>
      <c r="PRT67" s="9"/>
      <c r="PRU67" s="9"/>
      <c r="PRV67" s="9"/>
      <c r="PRW67" s="9"/>
      <c r="PRX67" s="9"/>
      <c r="PRY67" s="9"/>
      <c r="PRZ67" s="9"/>
      <c r="PSA67" s="9"/>
      <c r="PSB67" s="9"/>
      <c r="PSC67" s="9"/>
      <c r="PSD67" s="9"/>
      <c r="PSE67" s="9"/>
      <c r="PSF67" s="9"/>
      <c r="PSG67" s="9"/>
      <c r="PSH67" s="9"/>
      <c r="PSI67" s="9"/>
      <c r="PSJ67" s="9"/>
      <c r="PSK67" s="9"/>
      <c r="PSL67" s="9"/>
      <c r="PSM67" s="9"/>
      <c r="PSN67" s="9"/>
      <c r="PSO67" s="9"/>
      <c r="PSP67" s="9"/>
      <c r="PSQ67" s="9"/>
      <c r="PSR67" s="9"/>
      <c r="PSS67" s="9"/>
      <c r="PST67" s="9"/>
      <c r="PSU67" s="9"/>
      <c r="PSV67" s="9"/>
      <c r="PSW67" s="9"/>
      <c r="PSX67" s="9"/>
      <c r="PSY67" s="9"/>
      <c r="PSZ67" s="9"/>
      <c r="PTA67" s="9"/>
      <c r="PTB67" s="9"/>
      <c r="PTC67" s="9"/>
      <c r="PTD67" s="9"/>
      <c r="PTE67" s="9"/>
      <c r="PTF67" s="9"/>
      <c r="PTG67" s="9"/>
      <c r="PTH67" s="9"/>
      <c r="PTI67" s="9"/>
      <c r="PTJ67" s="9"/>
      <c r="PTK67" s="9"/>
      <c r="PTL67" s="9"/>
      <c r="PTM67" s="9"/>
      <c r="PTN67" s="9"/>
      <c r="PTO67" s="9"/>
      <c r="PTP67" s="9"/>
      <c r="PTQ67" s="9"/>
      <c r="PTR67" s="9"/>
      <c r="PTS67" s="9"/>
      <c r="PTT67" s="9"/>
      <c r="PTU67" s="9"/>
      <c r="PTV67" s="9"/>
      <c r="PTW67" s="9"/>
      <c r="PTX67" s="9"/>
      <c r="PTY67" s="9"/>
      <c r="PTZ67" s="9"/>
      <c r="PUA67" s="9"/>
      <c r="PUB67" s="9"/>
      <c r="PUC67" s="9"/>
      <c r="PUD67" s="9"/>
      <c r="PUE67" s="9"/>
      <c r="PUF67" s="9"/>
      <c r="PUG67" s="9"/>
      <c r="PUH67" s="9"/>
      <c r="PUI67" s="9"/>
      <c r="PUJ67" s="9"/>
      <c r="PUK67" s="9"/>
      <c r="PUL67" s="9"/>
      <c r="PUM67" s="9"/>
      <c r="PUN67" s="9"/>
      <c r="PUO67" s="9"/>
      <c r="PUP67" s="9"/>
      <c r="PUQ67" s="9"/>
      <c r="PUR67" s="9"/>
      <c r="PUS67" s="9"/>
      <c r="PUT67" s="9"/>
      <c r="PUU67" s="9"/>
      <c r="PUV67" s="9"/>
      <c r="PUW67" s="9"/>
      <c r="PUX67" s="9"/>
      <c r="PUY67" s="9"/>
      <c r="PUZ67" s="9"/>
      <c r="PVA67" s="9"/>
      <c r="PVB67" s="9"/>
      <c r="PVC67" s="9"/>
      <c r="PVD67" s="9"/>
      <c r="PVE67" s="9"/>
      <c r="PVF67" s="9"/>
      <c r="PVG67" s="9"/>
      <c r="PVH67" s="9"/>
      <c r="PVI67" s="9"/>
      <c r="PVJ67" s="9"/>
      <c r="PVK67" s="9"/>
      <c r="PVL67" s="9"/>
      <c r="PVM67" s="9"/>
      <c r="PVN67" s="9"/>
      <c r="PVO67" s="9"/>
      <c r="PVP67" s="9"/>
      <c r="PVQ67" s="9"/>
      <c r="PVR67" s="9"/>
      <c r="PVS67" s="9"/>
      <c r="PVT67" s="9"/>
      <c r="PVU67" s="9"/>
      <c r="PVV67" s="9"/>
      <c r="PVW67" s="9"/>
      <c r="PVX67" s="9"/>
      <c r="PVY67" s="9"/>
      <c r="PVZ67" s="9"/>
      <c r="PWA67" s="9"/>
      <c r="PWB67" s="9"/>
      <c r="PWC67" s="9"/>
      <c r="PWD67" s="9"/>
      <c r="PWE67" s="9"/>
      <c r="PWF67" s="9"/>
      <c r="PWG67" s="9"/>
      <c r="PWH67" s="9"/>
      <c r="PWI67" s="9"/>
      <c r="PWJ67" s="9"/>
      <c r="PWK67" s="9"/>
      <c r="PWL67" s="9"/>
      <c r="PWM67" s="9"/>
      <c r="PWN67" s="9"/>
      <c r="PWO67" s="9"/>
      <c r="PWP67" s="9"/>
      <c r="PWQ67" s="9"/>
      <c r="PWR67" s="9"/>
      <c r="PWS67" s="9"/>
      <c r="PWT67" s="9"/>
      <c r="PWU67" s="9"/>
      <c r="PWV67" s="9"/>
      <c r="PWW67" s="9"/>
      <c r="PWX67" s="9"/>
      <c r="PWY67" s="9"/>
      <c r="PWZ67" s="9"/>
      <c r="PXA67" s="9"/>
      <c r="PXB67" s="9"/>
      <c r="PXC67" s="9"/>
      <c r="PXD67" s="9"/>
      <c r="PXE67" s="9"/>
      <c r="PXF67" s="9"/>
      <c r="PXG67" s="9"/>
      <c r="PXH67" s="9"/>
      <c r="PXI67" s="9"/>
      <c r="PXJ67" s="9"/>
      <c r="PXK67" s="9"/>
      <c r="PXL67" s="9"/>
      <c r="PXM67" s="9"/>
      <c r="PXN67" s="9"/>
      <c r="PXO67" s="9"/>
      <c r="PXP67" s="9"/>
      <c r="PXQ67" s="9"/>
      <c r="PXR67" s="9"/>
      <c r="PXS67" s="9"/>
      <c r="PXT67" s="9"/>
      <c r="PXU67" s="9"/>
      <c r="PXV67" s="9"/>
      <c r="PXW67" s="9"/>
      <c r="PXX67" s="9"/>
      <c r="PXY67" s="9"/>
      <c r="PXZ67" s="9"/>
      <c r="PYA67" s="9"/>
      <c r="PYB67" s="9"/>
      <c r="PYC67" s="9"/>
      <c r="PYD67" s="9"/>
      <c r="PYE67" s="9"/>
      <c r="PYF67" s="9"/>
      <c r="PYG67" s="9"/>
      <c r="PYH67" s="9"/>
      <c r="PYI67" s="9"/>
      <c r="PYJ67" s="9"/>
      <c r="PYK67" s="9"/>
      <c r="PYL67" s="9"/>
      <c r="PYM67" s="9"/>
      <c r="PYN67" s="9"/>
      <c r="PYO67" s="9"/>
      <c r="PYP67" s="9"/>
      <c r="PYQ67" s="9"/>
      <c r="PYR67" s="9"/>
      <c r="PYS67" s="9"/>
      <c r="PYT67" s="9"/>
      <c r="PYU67" s="9"/>
      <c r="PYV67" s="9"/>
      <c r="PYW67" s="9"/>
      <c r="PYX67" s="9"/>
      <c r="PYY67" s="9"/>
      <c r="PYZ67" s="9"/>
      <c r="PZA67" s="9"/>
      <c r="PZB67" s="9"/>
      <c r="PZC67" s="9"/>
      <c r="PZD67" s="9"/>
      <c r="PZE67" s="9"/>
      <c r="PZF67" s="9"/>
      <c r="PZG67" s="9"/>
      <c r="PZH67" s="9"/>
      <c r="PZI67" s="9"/>
      <c r="PZJ67" s="9"/>
      <c r="PZK67" s="9"/>
      <c r="PZL67" s="9"/>
      <c r="PZM67" s="9"/>
      <c r="PZN67" s="9"/>
      <c r="PZO67" s="9"/>
      <c r="PZP67" s="9"/>
      <c r="PZQ67" s="9"/>
      <c r="PZR67" s="9"/>
      <c r="PZS67" s="9"/>
      <c r="PZT67" s="9"/>
      <c r="PZU67" s="9"/>
      <c r="PZV67" s="9"/>
      <c r="PZW67" s="9"/>
      <c r="PZX67" s="9"/>
      <c r="PZY67" s="9"/>
      <c r="PZZ67" s="9"/>
      <c r="QAA67" s="9"/>
      <c r="QAB67" s="9"/>
      <c r="QAC67" s="9"/>
      <c r="QAD67" s="9"/>
      <c r="QAE67" s="9"/>
      <c r="QAF67" s="9"/>
      <c r="QAG67" s="9"/>
      <c r="QAH67" s="9"/>
      <c r="QAI67" s="9"/>
      <c r="QAJ67" s="9"/>
      <c r="QAK67" s="9"/>
      <c r="QAL67" s="9"/>
      <c r="QAM67" s="9"/>
      <c r="QAN67" s="9"/>
      <c r="QAO67" s="9"/>
      <c r="QAP67" s="9"/>
      <c r="QAQ67" s="9"/>
      <c r="QAR67" s="9"/>
      <c r="QAS67" s="9"/>
      <c r="QAT67" s="9"/>
      <c r="QAU67" s="9"/>
      <c r="QAV67" s="9"/>
      <c r="QAW67" s="9"/>
      <c r="QAX67" s="9"/>
      <c r="QAY67" s="9"/>
      <c r="QAZ67" s="9"/>
      <c r="QBA67" s="9"/>
      <c r="QBB67" s="9"/>
      <c r="QBC67" s="9"/>
      <c r="QBD67" s="9"/>
      <c r="QBE67" s="9"/>
      <c r="QBF67" s="9"/>
      <c r="QBG67" s="9"/>
      <c r="QBH67" s="9"/>
      <c r="QBI67" s="9"/>
      <c r="QBJ67" s="9"/>
      <c r="QBK67" s="9"/>
      <c r="QBL67" s="9"/>
      <c r="QBM67" s="9"/>
      <c r="QBN67" s="9"/>
      <c r="QBO67" s="9"/>
      <c r="QBP67" s="9"/>
      <c r="QBQ67" s="9"/>
      <c r="QBR67" s="9"/>
      <c r="QBS67" s="9"/>
      <c r="QBT67" s="9"/>
      <c r="QBU67" s="9"/>
      <c r="QBV67" s="9"/>
      <c r="QBW67" s="9"/>
      <c r="QBX67" s="9"/>
      <c r="QBY67" s="9"/>
      <c r="QBZ67" s="9"/>
      <c r="QCA67" s="9"/>
      <c r="QCB67" s="9"/>
      <c r="QCC67" s="9"/>
      <c r="QCD67" s="9"/>
      <c r="QCE67" s="9"/>
      <c r="QCF67" s="9"/>
      <c r="QCG67" s="9"/>
      <c r="QCH67" s="9"/>
      <c r="QCI67" s="9"/>
      <c r="QCJ67" s="9"/>
      <c r="QCK67" s="9"/>
      <c r="QCL67" s="9"/>
      <c r="QCM67" s="9"/>
      <c r="QCN67" s="9"/>
      <c r="QCO67" s="9"/>
      <c r="QCP67" s="9"/>
      <c r="QCQ67" s="9"/>
      <c r="QCR67" s="9"/>
      <c r="QCS67" s="9"/>
      <c r="QCT67" s="9"/>
      <c r="QCU67" s="9"/>
      <c r="QCV67" s="9"/>
      <c r="QCW67" s="9"/>
      <c r="QCX67" s="9"/>
      <c r="QCY67" s="9"/>
      <c r="QCZ67" s="9"/>
      <c r="QDA67" s="9"/>
      <c r="QDB67" s="9"/>
      <c r="QDC67" s="9"/>
      <c r="QDD67" s="9"/>
      <c r="QDE67" s="9"/>
      <c r="QDF67" s="9"/>
      <c r="QDG67" s="9"/>
      <c r="QDH67" s="9"/>
      <c r="QDI67" s="9"/>
      <c r="QDJ67" s="9"/>
      <c r="QDK67" s="9"/>
      <c r="QDL67" s="9"/>
      <c r="QDM67" s="9"/>
      <c r="QDN67" s="9"/>
      <c r="QDO67" s="9"/>
      <c r="QDP67" s="9"/>
      <c r="QDQ67" s="9"/>
      <c r="QDR67" s="9"/>
      <c r="QDS67" s="9"/>
      <c r="QDT67" s="9"/>
      <c r="QDU67" s="9"/>
      <c r="QDV67" s="9"/>
      <c r="QDW67" s="9"/>
      <c r="QDX67" s="9"/>
      <c r="QDY67" s="9"/>
      <c r="QDZ67" s="9"/>
      <c r="QEA67" s="9"/>
      <c r="QEB67" s="9"/>
      <c r="QEC67" s="9"/>
      <c r="QED67" s="9"/>
      <c r="QEE67" s="9"/>
      <c r="QEF67" s="9"/>
      <c r="QEG67" s="9"/>
      <c r="QEH67" s="9"/>
      <c r="QEI67" s="9"/>
      <c r="QEJ67" s="9"/>
      <c r="QEK67" s="9"/>
      <c r="QEL67" s="9"/>
      <c r="QEM67" s="9"/>
      <c r="QEN67" s="9"/>
      <c r="QEO67" s="9"/>
      <c r="QEP67" s="9"/>
      <c r="QEQ67" s="9"/>
      <c r="QER67" s="9"/>
      <c r="QES67" s="9"/>
      <c r="QET67" s="9"/>
      <c r="QEU67" s="9"/>
      <c r="QEV67" s="9"/>
      <c r="QEW67" s="9"/>
      <c r="QEX67" s="9"/>
      <c r="QEY67" s="9"/>
      <c r="QEZ67" s="9"/>
      <c r="QFA67" s="9"/>
      <c r="QFB67" s="9"/>
      <c r="QFC67" s="9"/>
      <c r="QFD67" s="9"/>
      <c r="QFE67" s="9"/>
      <c r="QFF67" s="9"/>
      <c r="QFG67" s="9"/>
      <c r="QFH67" s="9"/>
      <c r="QFI67" s="9"/>
      <c r="QFJ67" s="9"/>
      <c r="QFK67" s="9"/>
      <c r="QFL67" s="9"/>
      <c r="QFM67" s="9"/>
      <c r="QFN67" s="9"/>
      <c r="QFO67" s="9"/>
      <c r="QFP67" s="9"/>
      <c r="QFQ67" s="9"/>
      <c r="QFR67" s="9"/>
      <c r="QFS67" s="9"/>
      <c r="QFT67" s="9"/>
      <c r="QFU67" s="9"/>
      <c r="QFV67" s="9"/>
      <c r="QFW67" s="9"/>
      <c r="QFX67" s="9"/>
      <c r="QFY67" s="9"/>
      <c r="QFZ67" s="9"/>
      <c r="QGA67" s="9"/>
      <c r="QGB67" s="9"/>
      <c r="QGC67" s="9"/>
      <c r="QGD67" s="9"/>
      <c r="QGE67" s="9"/>
      <c r="QGF67" s="9"/>
      <c r="QGG67" s="9"/>
      <c r="QGH67" s="9"/>
      <c r="QGI67" s="9"/>
      <c r="QGJ67" s="9"/>
      <c r="QGK67" s="9"/>
      <c r="QGL67" s="9"/>
      <c r="QGM67" s="9"/>
      <c r="QGN67" s="9"/>
      <c r="QGO67" s="9"/>
      <c r="QGP67" s="9"/>
      <c r="QGQ67" s="9"/>
      <c r="QGR67" s="9"/>
      <c r="QGS67" s="9"/>
      <c r="QGT67" s="9"/>
      <c r="QGU67" s="9"/>
      <c r="QGV67" s="9"/>
      <c r="QGW67" s="9"/>
      <c r="QGX67" s="9"/>
      <c r="QGY67" s="9"/>
      <c r="QGZ67" s="9"/>
      <c r="QHA67" s="9"/>
      <c r="QHB67" s="9"/>
      <c r="QHC67" s="9"/>
      <c r="QHD67" s="9"/>
      <c r="QHE67" s="9"/>
      <c r="QHF67" s="9"/>
      <c r="QHG67" s="9"/>
      <c r="QHH67" s="9"/>
      <c r="QHI67" s="9"/>
      <c r="QHJ67" s="9"/>
      <c r="QHK67" s="9"/>
      <c r="QHL67" s="9"/>
      <c r="QHM67" s="9"/>
      <c r="QHN67" s="9"/>
      <c r="QHO67" s="9"/>
      <c r="QHP67" s="9"/>
      <c r="QHQ67" s="9"/>
      <c r="QHR67" s="9"/>
      <c r="QHS67" s="9"/>
      <c r="QHT67" s="9"/>
      <c r="QHU67" s="9"/>
      <c r="QHV67" s="9"/>
      <c r="QHW67" s="9"/>
      <c r="QHX67" s="9"/>
      <c r="QHY67" s="9"/>
      <c r="QHZ67" s="9"/>
      <c r="QIA67" s="9"/>
      <c r="QIB67" s="9"/>
      <c r="QIC67" s="9"/>
      <c r="QID67" s="9"/>
      <c r="QIE67" s="9"/>
      <c r="QIF67" s="9"/>
      <c r="QIG67" s="9"/>
      <c r="QIH67" s="9"/>
      <c r="QII67" s="9"/>
      <c r="QIJ67" s="9"/>
      <c r="QIK67" s="9"/>
      <c r="QIL67" s="9"/>
      <c r="QIM67" s="9"/>
      <c r="QIN67" s="9"/>
      <c r="QIO67" s="9"/>
      <c r="QIP67" s="9"/>
      <c r="QIQ67" s="9"/>
      <c r="QIR67" s="9"/>
      <c r="QIS67" s="9"/>
      <c r="QIT67" s="9"/>
      <c r="QIU67" s="9"/>
      <c r="QIV67" s="9"/>
      <c r="QIW67" s="9"/>
      <c r="QIX67" s="9"/>
      <c r="QIY67" s="9"/>
      <c r="QIZ67" s="9"/>
      <c r="QJA67" s="9"/>
      <c r="QJB67" s="9"/>
      <c r="QJC67" s="9"/>
      <c r="QJD67" s="9"/>
      <c r="QJE67" s="9"/>
      <c r="QJF67" s="9"/>
      <c r="QJG67" s="9"/>
      <c r="QJH67" s="9"/>
      <c r="QJI67" s="9"/>
      <c r="QJJ67" s="9"/>
      <c r="QJK67" s="9"/>
      <c r="QJL67" s="9"/>
      <c r="QJM67" s="9"/>
      <c r="QJN67" s="9"/>
      <c r="QJO67" s="9"/>
      <c r="QJP67" s="9"/>
      <c r="QJQ67" s="9"/>
      <c r="QJR67" s="9"/>
      <c r="QJS67" s="9"/>
      <c r="QJT67" s="9"/>
      <c r="QJU67" s="9"/>
      <c r="QJV67" s="9"/>
      <c r="QJW67" s="9"/>
      <c r="QJX67" s="9"/>
      <c r="QJY67" s="9"/>
      <c r="QJZ67" s="9"/>
      <c r="QKA67" s="9"/>
      <c r="QKB67" s="9"/>
      <c r="QKC67" s="9"/>
      <c r="QKD67" s="9"/>
      <c r="QKE67" s="9"/>
      <c r="QKF67" s="9"/>
      <c r="QKG67" s="9"/>
      <c r="QKH67" s="9"/>
      <c r="QKI67" s="9"/>
      <c r="QKJ67" s="9"/>
      <c r="QKK67" s="9"/>
      <c r="QKL67" s="9"/>
      <c r="QKM67" s="9"/>
      <c r="QKN67" s="9"/>
      <c r="QKO67" s="9"/>
      <c r="QKP67" s="9"/>
      <c r="QKQ67" s="9"/>
      <c r="QKR67" s="9"/>
      <c r="QKS67" s="9"/>
      <c r="QKT67" s="9"/>
      <c r="QKU67" s="9"/>
      <c r="QKV67" s="9"/>
      <c r="QKW67" s="9"/>
      <c r="QKX67" s="9"/>
      <c r="QKY67" s="9"/>
      <c r="QKZ67" s="9"/>
      <c r="QLA67" s="9"/>
      <c r="QLB67" s="9"/>
      <c r="QLC67" s="9"/>
      <c r="QLD67" s="9"/>
      <c r="QLE67" s="9"/>
      <c r="QLF67" s="9"/>
      <c r="QLG67" s="9"/>
      <c r="QLH67" s="9"/>
      <c r="QLI67" s="9"/>
      <c r="QLJ67" s="9"/>
      <c r="QLK67" s="9"/>
      <c r="QLL67" s="9"/>
      <c r="QLM67" s="9"/>
      <c r="QLN67" s="9"/>
      <c r="QLO67" s="9"/>
      <c r="QLP67" s="9"/>
      <c r="QLQ67" s="9"/>
      <c r="QLR67" s="9"/>
      <c r="QLS67" s="9"/>
      <c r="QLT67" s="9"/>
      <c r="QLU67" s="9"/>
      <c r="QLV67" s="9"/>
      <c r="QLW67" s="9"/>
      <c r="QLX67" s="9"/>
      <c r="QLY67" s="9"/>
      <c r="QLZ67" s="9"/>
      <c r="QMA67" s="9"/>
      <c r="QMB67" s="9"/>
      <c r="QMC67" s="9"/>
      <c r="QMD67" s="9"/>
      <c r="QME67" s="9"/>
      <c r="QMF67" s="9"/>
      <c r="QMG67" s="9"/>
      <c r="QMH67" s="9"/>
      <c r="QMI67" s="9"/>
      <c r="QMJ67" s="9"/>
      <c r="QMK67" s="9"/>
      <c r="QML67" s="9"/>
      <c r="QMM67" s="9"/>
      <c r="QMN67" s="9"/>
      <c r="QMO67" s="9"/>
      <c r="QMP67" s="9"/>
      <c r="QMQ67" s="9"/>
      <c r="QMR67" s="9"/>
      <c r="QMS67" s="9"/>
      <c r="QMT67" s="9"/>
      <c r="QMU67" s="9"/>
      <c r="QMV67" s="9"/>
      <c r="QMW67" s="9"/>
      <c r="QMX67" s="9"/>
      <c r="QMY67" s="9"/>
      <c r="QMZ67" s="9"/>
      <c r="QNA67" s="9"/>
      <c r="QNB67" s="9"/>
      <c r="QNC67" s="9"/>
      <c r="QND67" s="9"/>
      <c r="QNE67" s="9"/>
      <c r="QNF67" s="9"/>
      <c r="QNG67" s="9"/>
      <c r="QNH67" s="9"/>
      <c r="QNI67" s="9"/>
      <c r="QNJ67" s="9"/>
      <c r="QNK67" s="9"/>
      <c r="QNL67" s="9"/>
      <c r="QNM67" s="9"/>
      <c r="QNN67" s="9"/>
      <c r="QNO67" s="9"/>
      <c r="QNP67" s="9"/>
      <c r="QNQ67" s="9"/>
      <c r="QNR67" s="9"/>
      <c r="QNS67" s="9"/>
      <c r="QNT67" s="9"/>
      <c r="QNU67" s="9"/>
      <c r="QNV67" s="9"/>
      <c r="QNW67" s="9"/>
      <c r="QNX67" s="9"/>
      <c r="QNY67" s="9"/>
      <c r="QNZ67" s="9"/>
      <c r="QOA67" s="9"/>
      <c r="QOB67" s="9"/>
      <c r="QOC67" s="9"/>
      <c r="QOD67" s="9"/>
      <c r="QOE67" s="9"/>
      <c r="QOF67" s="9"/>
      <c r="QOG67" s="9"/>
      <c r="QOH67" s="9"/>
      <c r="QOI67" s="9"/>
      <c r="QOJ67" s="9"/>
      <c r="QOK67" s="9"/>
      <c r="QOL67" s="9"/>
      <c r="QOM67" s="9"/>
      <c r="QON67" s="9"/>
      <c r="QOO67" s="9"/>
      <c r="QOP67" s="9"/>
      <c r="QOQ67" s="9"/>
      <c r="QOR67" s="9"/>
      <c r="QOS67" s="9"/>
      <c r="QOT67" s="9"/>
      <c r="QOU67" s="9"/>
      <c r="QOV67" s="9"/>
      <c r="QOW67" s="9"/>
      <c r="QOX67" s="9"/>
      <c r="QOY67" s="9"/>
      <c r="QOZ67" s="9"/>
      <c r="QPA67" s="9"/>
      <c r="QPB67" s="9"/>
      <c r="QPC67" s="9"/>
      <c r="QPD67" s="9"/>
      <c r="QPE67" s="9"/>
      <c r="QPF67" s="9"/>
      <c r="QPG67" s="9"/>
      <c r="QPH67" s="9"/>
      <c r="QPI67" s="9"/>
      <c r="QPJ67" s="9"/>
      <c r="QPK67" s="9"/>
      <c r="QPL67" s="9"/>
      <c r="QPM67" s="9"/>
      <c r="QPN67" s="9"/>
      <c r="QPO67" s="9"/>
      <c r="QPP67" s="9"/>
      <c r="QPQ67" s="9"/>
      <c r="QPR67" s="9"/>
      <c r="QPS67" s="9"/>
      <c r="QPT67" s="9"/>
      <c r="QPU67" s="9"/>
      <c r="QPV67" s="9"/>
      <c r="QPW67" s="9"/>
      <c r="QPX67" s="9"/>
      <c r="QPY67" s="9"/>
      <c r="QPZ67" s="9"/>
      <c r="QQA67" s="9"/>
      <c r="QQB67" s="9"/>
      <c r="QQC67" s="9"/>
      <c r="QQD67" s="9"/>
      <c r="QQE67" s="9"/>
      <c r="QQF67" s="9"/>
      <c r="QQG67" s="9"/>
      <c r="QQH67" s="9"/>
      <c r="QQI67" s="9"/>
      <c r="QQJ67" s="9"/>
      <c r="QQK67" s="9"/>
      <c r="QQL67" s="9"/>
      <c r="QQM67" s="9"/>
      <c r="QQN67" s="9"/>
      <c r="QQO67" s="9"/>
      <c r="QQP67" s="9"/>
      <c r="QQQ67" s="9"/>
      <c r="QQR67" s="9"/>
      <c r="QQS67" s="9"/>
      <c r="QQT67" s="9"/>
      <c r="QQU67" s="9"/>
      <c r="QQV67" s="9"/>
      <c r="QQW67" s="9"/>
      <c r="QQX67" s="9"/>
      <c r="QQY67" s="9"/>
      <c r="QQZ67" s="9"/>
      <c r="QRA67" s="9"/>
      <c r="QRB67" s="9"/>
      <c r="QRC67" s="9"/>
      <c r="QRD67" s="9"/>
      <c r="QRE67" s="9"/>
      <c r="QRF67" s="9"/>
      <c r="QRG67" s="9"/>
      <c r="QRH67" s="9"/>
      <c r="QRI67" s="9"/>
      <c r="QRJ67" s="9"/>
      <c r="QRK67" s="9"/>
      <c r="QRL67" s="9"/>
      <c r="QRM67" s="9"/>
      <c r="QRN67" s="9"/>
      <c r="QRO67" s="9"/>
      <c r="QRP67" s="9"/>
      <c r="QRQ67" s="9"/>
      <c r="QRR67" s="9"/>
      <c r="QRS67" s="9"/>
      <c r="QRT67" s="9"/>
      <c r="QRU67" s="9"/>
      <c r="QRV67" s="9"/>
      <c r="QRW67" s="9"/>
      <c r="QRX67" s="9"/>
      <c r="QRY67" s="9"/>
      <c r="QRZ67" s="9"/>
      <c r="QSA67" s="9"/>
      <c r="QSB67" s="9"/>
      <c r="QSC67" s="9"/>
      <c r="QSD67" s="9"/>
      <c r="QSE67" s="9"/>
      <c r="QSF67" s="9"/>
      <c r="QSG67" s="9"/>
      <c r="QSH67" s="9"/>
      <c r="QSI67" s="9"/>
      <c r="QSJ67" s="9"/>
      <c r="QSK67" s="9"/>
      <c r="QSL67" s="9"/>
      <c r="QSM67" s="9"/>
      <c r="QSN67" s="9"/>
      <c r="QSO67" s="9"/>
      <c r="QSP67" s="9"/>
      <c r="QSQ67" s="9"/>
      <c r="QSR67" s="9"/>
      <c r="QSS67" s="9"/>
      <c r="QST67" s="9"/>
      <c r="QSU67" s="9"/>
      <c r="QSV67" s="9"/>
      <c r="QSW67" s="9"/>
      <c r="QSX67" s="9"/>
      <c r="QSY67" s="9"/>
      <c r="QSZ67" s="9"/>
      <c r="QTA67" s="9"/>
      <c r="QTB67" s="9"/>
      <c r="QTC67" s="9"/>
      <c r="QTD67" s="9"/>
      <c r="QTE67" s="9"/>
      <c r="QTF67" s="9"/>
      <c r="QTG67" s="9"/>
      <c r="QTH67" s="9"/>
      <c r="QTI67" s="9"/>
      <c r="QTJ67" s="9"/>
      <c r="QTK67" s="9"/>
      <c r="QTL67" s="9"/>
      <c r="QTM67" s="9"/>
      <c r="QTN67" s="9"/>
      <c r="QTO67" s="9"/>
      <c r="QTP67" s="9"/>
      <c r="QTQ67" s="9"/>
      <c r="QTR67" s="9"/>
      <c r="QTS67" s="9"/>
      <c r="QTT67" s="9"/>
      <c r="QTU67" s="9"/>
      <c r="QTV67" s="9"/>
      <c r="QTW67" s="9"/>
      <c r="QTX67" s="9"/>
      <c r="QTY67" s="9"/>
      <c r="QTZ67" s="9"/>
      <c r="QUA67" s="9"/>
      <c r="QUB67" s="9"/>
      <c r="QUC67" s="9"/>
      <c r="QUD67" s="9"/>
      <c r="QUE67" s="9"/>
      <c r="QUF67" s="9"/>
      <c r="QUG67" s="9"/>
      <c r="QUH67" s="9"/>
      <c r="QUI67" s="9"/>
      <c r="QUJ67" s="9"/>
      <c r="QUK67" s="9"/>
      <c r="QUL67" s="9"/>
      <c r="QUM67" s="9"/>
      <c r="QUN67" s="9"/>
      <c r="QUO67" s="9"/>
      <c r="QUP67" s="9"/>
      <c r="QUQ67" s="9"/>
      <c r="QUR67" s="9"/>
      <c r="QUS67" s="9"/>
      <c r="QUT67" s="9"/>
      <c r="QUU67" s="9"/>
      <c r="QUV67" s="9"/>
      <c r="QUW67" s="9"/>
      <c r="QUX67" s="9"/>
      <c r="QUY67" s="9"/>
      <c r="QUZ67" s="9"/>
      <c r="QVA67" s="9"/>
      <c r="QVB67" s="9"/>
      <c r="QVC67" s="9"/>
      <c r="QVD67" s="9"/>
      <c r="QVE67" s="9"/>
      <c r="QVF67" s="9"/>
      <c r="QVG67" s="9"/>
      <c r="QVH67" s="9"/>
      <c r="QVI67" s="9"/>
      <c r="QVJ67" s="9"/>
      <c r="QVK67" s="9"/>
      <c r="QVL67" s="9"/>
      <c r="QVM67" s="9"/>
      <c r="QVN67" s="9"/>
      <c r="QVO67" s="9"/>
      <c r="QVP67" s="9"/>
      <c r="QVQ67" s="9"/>
      <c r="QVR67" s="9"/>
      <c r="QVS67" s="9"/>
      <c r="QVT67" s="9"/>
      <c r="QVU67" s="9"/>
      <c r="QVV67" s="9"/>
      <c r="QVW67" s="9"/>
      <c r="QVX67" s="9"/>
      <c r="QVY67" s="9"/>
      <c r="QVZ67" s="9"/>
      <c r="QWA67" s="9"/>
      <c r="QWB67" s="9"/>
      <c r="QWC67" s="9"/>
      <c r="QWD67" s="9"/>
      <c r="QWE67" s="9"/>
      <c r="QWF67" s="9"/>
      <c r="QWG67" s="9"/>
      <c r="QWH67" s="9"/>
      <c r="QWI67" s="9"/>
      <c r="QWJ67" s="9"/>
      <c r="QWK67" s="9"/>
      <c r="QWL67" s="9"/>
      <c r="QWM67" s="9"/>
      <c r="QWN67" s="9"/>
      <c r="QWO67" s="9"/>
      <c r="QWP67" s="9"/>
      <c r="QWQ67" s="9"/>
      <c r="QWR67" s="9"/>
      <c r="QWS67" s="9"/>
      <c r="QWT67" s="9"/>
      <c r="QWU67" s="9"/>
      <c r="QWV67" s="9"/>
      <c r="QWW67" s="9"/>
      <c r="QWX67" s="9"/>
      <c r="QWY67" s="9"/>
      <c r="QWZ67" s="9"/>
      <c r="QXA67" s="9"/>
      <c r="QXB67" s="9"/>
      <c r="QXC67" s="9"/>
      <c r="QXD67" s="9"/>
      <c r="QXE67" s="9"/>
      <c r="QXF67" s="9"/>
      <c r="QXG67" s="9"/>
      <c r="QXH67" s="9"/>
      <c r="QXI67" s="9"/>
      <c r="QXJ67" s="9"/>
      <c r="QXK67" s="9"/>
      <c r="QXL67" s="9"/>
      <c r="QXM67" s="9"/>
      <c r="QXN67" s="9"/>
      <c r="QXO67" s="9"/>
      <c r="QXP67" s="9"/>
      <c r="QXQ67" s="9"/>
      <c r="QXR67" s="9"/>
      <c r="QXS67" s="9"/>
      <c r="QXT67" s="9"/>
      <c r="QXU67" s="9"/>
      <c r="QXV67" s="9"/>
      <c r="QXW67" s="9"/>
      <c r="QXX67" s="9"/>
      <c r="QXY67" s="9"/>
      <c r="QXZ67" s="9"/>
      <c r="QYA67" s="9"/>
      <c r="QYB67" s="9"/>
      <c r="QYC67" s="9"/>
      <c r="QYD67" s="9"/>
      <c r="QYE67" s="9"/>
      <c r="QYF67" s="9"/>
      <c r="QYG67" s="9"/>
      <c r="QYH67" s="9"/>
      <c r="QYI67" s="9"/>
      <c r="QYJ67" s="9"/>
      <c r="QYK67" s="9"/>
      <c r="QYL67" s="9"/>
      <c r="QYM67" s="9"/>
      <c r="QYN67" s="9"/>
      <c r="QYO67" s="9"/>
      <c r="QYP67" s="9"/>
      <c r="QYQ67" s="9"/>
      <c r="QYR67" s="9"/>
      <c r="QYS67" s="9"/>
      <c r="QYT67" s="9"/>
      <c r="QYU67" s="9"/>
      <c r="QYV67" s="9"/>
      <c r="QYW67" s="9"/>
      <c r="QYX67" s="9"/>
      <c r="QYY67" s="9"/>
      <c r="QYZ67" s="9"/>
      <c r="QZA67" s="9"/>
      <c r="QZB67" s="9"/>
      <c r="QZC67" s="9"/>
      <c r="QZD67" s="9"/>
      <c r="QZE67" s="9"/>
      <c r="QZF67" s="9"/>
      <c r="QZG67" s="9"/>
      <c r="QZH67" s="9"/>
      <c r="QZI67" s="9"/>
      <c r="QZJ67" s="9"/>
      <c r="QZK67" s="9"/>
      <c r="QZL67" s="9"/>
      <c r="QZM67" s="9"/>
      <c r="QZN67" s="9"/>
      <c r="QZO67" s="9"/>
      <c r="QZP67" s="9"/>
      <c r="QZQ67" s="9"/>
      <c r="QZR67" s="9"/>
      <c r="QZS67" s="9"/>
      <c r="QZT67" s="9"/>
      <c r="QZU67" s="9"/>
      <c r="QZV67" s="9"/>
      <c r="QZW67" s="9"/>
      <c r="QZX67" s="9"/>
      <c r="QZY67" s="9"/>
      <c r="QZZ67" s="9"/>
      <c r="RAA67" s="9"/>
      <c r="RAB67" s="9"/>
      <c r="RAC67" s="9"/>
      <c r="RAD67" s="9"/>
      <c r="RAE67" s="9"/>
      <c r="RAF67" s="9"/>
      <c r="RAG67" s="9"/>
      <c r="RAH67" s="9"/>
      <c r="RAI67" s="9"/>
      <c r="RAJ67" s="9"/>
      <c r="RAK67" s="9"/>
      <c r="RAL67" s="9"/>
      <c r="RAM67" s="9"/>
      <c r="RAN67" s="9"/>
      <c r="RAO67" s="9"/>
      <c r="RAP67" s="9"/>
      <c r="RAQ67" s="9"/>
      <c r="RAR67" s="9"/>
      <c r="RAS67" s="9"/>
      <c r="RAT67" s="9"/>
      <c r="RAU67" s="9"/>
      <c r="RAV67" s="9"/>
      <c r="RAW67" s="9"/>
      <c r="RAX67" s="9"/>
      <c r="RAY67" s="9"/>
      <c r="RAZ67" s="9"/>
      <c r="RBA67" s="9"/>
      <c r="RBB67" s="9"/>
      <c r="RBC67" s="9"/>
      <c r="RBD67" s="9"/>
      <c r="RBE67" s="9"/>
      <c r="RBF67" s="9"/>
      <c r="RBG67" s="9"/>
      <c r="RBH67" s="9"/>
      <c r="RBI67" s="9"/>
      <c r="RBJ67" s="9"/>
      <c r="RBK67" s="9"/>
      <c r="RBL67" s="9"/>
      <c r="RBM67" s="9"/>
      <c r="RBN67" s="9"/>
      <c r="RBO67" s="9"/>
      <c r="RBP67" s="9"/>
      <c r="RBQ67" s="9"/>
      <c r="RBR67" s="9"/>
      <c r="RBS67" s="9"/>
      <c r="RBT67" s="9"/>
      <c r="RBU67" s="9"/>
      <c r="RBV67" s="9"/>
      <c r="RBW67" s="9"/>
      <c r="RBX67" s="9"/>
      <c r="RBY67" s="9"/>
      <c r="RBZ67" s="9"/>
      <c r="RCA67" s="9"/>
      <c r="RCB67" s="9"/>
      <c r="RCC67" s="9"/>
      <c r="RCD67" s="9"/>
      <c r="RCE67" s="9"/>
      <c r="RCF67" s="9"/>
      <c r="RCG67" s="9"/>
      <c r="RCH67" s="9"/>
      <c r="RCI67" s="9"/>
      <c r="RCJ67" s="9"/>
      <c r="RCK67" s="9"/>
      <c r="RCL67" s="9"/>
      <c r="RCM67" s="9"/>
      <c r="RCN67" s="9"/>
      <c r="RCO67" s="9"/>
      <c r="RCP67" s="9"/>
      <c r="RCQ67" s="9"/>
      <c r="RCR67" s="9"/>
      <c r="RCS67" s="9"/>
      <c r="RCT67" s="9"/>
      <c r="RCU67" s="9"/>
      <c r="RCV67" s="9"/>
      <c r="RCW67" s="9"/>
      <c r="RCX67" s="9"/>
      <c r="RCY67" s="9"/>
      <c r="RCZ67" s="9"/>
      <c r="RDA67" s="9"/>
      <c r="RDB67" s="9"/>
      <c r="RDC67" s="9"/>
      <c r="RDD67" s="9"/>
      <c r="RDE67" s="9"/>
      <c r="RDF67" s="9"/>
      <c r="RDG67" s="9"/>
      <c r="RDH67" s="9"/>
      <c r="RDI67" s="9"/>
      <c r="RDJ67" s="9"/>
      <c r="RDK67" s="9"/>
      <c r="RDL67" s="9"/>
      <c r="RDM67" s="9"/>
      <c r="RDN67" s="9"/>
      <c r="RDO67" s="9"/>
      <c r="RDP67" s="9"/>
      <c r="RDQ67" s="9"/>
      <c r="RDR67" s="9"/>
      <c r="RDS67" s="9"/>
      <c r="RDT67" s="9"/>
      <c r="RDU67" s="9"/>
      <c r="RDV67" s="9"/>
      <c r="RDW67" s="9"/>
      <c r="RDX67" s="9"/>
      <c r="RDY67" s="9"/>
      <c r="RDZ67" s="9"/>
      <c r="REA67" s="9"/>
      <c r="REB67" s="9"/>
      <c r="REC67" s="9"/>
      <c r="RED67" s="9"/>
      <c r="REE67" s="9"/>
      <c r="REF67" s="9"/>
      <c r="REG67" s="9"/>
      <c r="REH67" s="9"/>
      <c r="REI67" s="9"/>
      <c r="REJ67" s="9"/>
      <c r="REK67" s="9"/>
      <c r="REL67" s="9"/>
      <c r="REM67" s="9"/>
      <c r="REN67" s="9"/>
      <c r="REO67" s="9"/>
      <c r="REP67" s="9"/>
      <c r="REQ67" s="9"/>
      <c r="RER67" s="9"/>
      <c r="RES67" s="9"/>
      <c r="RET67" s="9"/>
      <c r="REU67" s="9"/>
      <c r="REV67" s="9"/>
      <c r="REW67" s="9"/>
      <c r="REX67" s="9"/>
      <c r="REY67" s="9"/>
      <c r="REZ67" s="9"/>
      <c r="RFA67" s="9"/>
      <c r="RFB67" s="9"/>
      <c r="RFC67" s="9"/>
      <c r="RFD67" s="9"/>
      <c r="RFE67" s="9"/>
      <c r="RFF67" s="9"/>
      <c r="RFG67" s="9"/>
      <c r="RFH67" s="9"/>
      <c r="RFI67" s="9"/>
      <c r="RFJ67" s="9"/>
      <c r="RFK67" s="9"/>
      <c r="RFL67" s="9"/>
      <c r="RFM67" s="9"/>
      <c r="RFN67" s="9"/>
      <c r="RFO67" s="9"/>
      <c r="RFP67" s="9"/>
      <c r="RFQ67" s="9"/>
      <c r="RFR67" s="9"/>
      <c r="RFS67" s="9"/>
      <c r="RFT67" s="9"/>
      <c r="RFU67" s="9"/>
      <c r="RFV67" s="9"/>
      <c r="RFW67" s="9"/>
      <c r="RFX67" s="9"/>
      <c r="RFY67" s="9"/>
      <c r="RFZ67" s="9"/>
      <c r="RGA67" s="9"/>
      <c r="RGB67" s="9"/>
      <c r="RGC67" s="9"/>
      <c r="RGD67" s="9"/>
      <c r="RGE67" s="9"/>
      <c r="RGF67" s="9"/>
      <c r="RGG67" s="9"/>
      <c r="RGH67" s="9"/>
      <c r="RGI67" s="9"/>
      <c r="RGJ67" s="9"/>
      <c r="RGK67" s="9"/>
      <c r="RGL67" s="9"/>
      <c r="RGM67" s="9"/>
      <c r="RGN67" s="9"/>
      <c r="RGO67" s="9"/>
      <c r="RGP67" s="9"/>
      <c r="RGQ67" s="9"/>
      <c r="RGR67" s="9"/>
      <c r="RGS67" s="9"/>
      <c r="RGT67" s="9"/>
      <c r="RGU67" s="9"/>
      <c r="RGV67" s="9"/>
      <c r="RGW67" s="9"/>
      <c r="RGX67" s="9"/>
      <c r="RGY67" s="9"/>
      <c r="RGZ67" s="9"/>
      <c r="RHA67" s="9"/>
      <c r="RHB67" s="9"/>
      <c r="RHC67" s="9"/>
      <c r="RHD67" s="9"/>
      <c r="RHE67" s="9"/>
      <c r="RHF67" s="9"/>
      <c r="RHG67" s="9"/>
      <c r="RHH67" s="9"/>
      <c r="RHI67" s="9"/>
      <c r="RHJ67" s="9"/>
      <c r="RHK67" s="9"/>
      <c r="RHL67" s="9"/>
      <c r="RHM67" s="9"/>
      <c r="RHN67" s="9"/>
      <c r="RHO67" s="9"/>
      <c r="RHP67" s="9"/>
      <c r="RHQ67" s="9"/>
      <c r="RHR67" s="9"/>
      <c r="RHS67" s="9"/>
      <c r="RHT67" s="9"/>
      <c r="RHU67" s="9"/>
      <c r="RHV67" s="9"/>
      <c r="RHW67" s="9"/>
      <c r="RHX67" s="9"/>
      <c r="RHY67" s="9"/>
      <c r="RHZ67" s="9"/>
      <c r="RIA67" s="9"/>
      <c r="RIB67" s="9"/>
      <c r="RIC67" s="9"/>
      <c r="RID67" s="9"/>
      <c r="RIE67" s="9"/>
      <c r="RIF67" s="9"/>
      <c r="RIG67" s="9"/>
      <c r="RIH67" s="9"/>
      <c r="RII67" s="9"/>
      <c r="RIJ67" s="9"/>
      <c r="RIK67" s="9"/>
      <c r="RIL67" s="9"/>
      <c r="RIM67" s="9"/>
      <c r="RIN67" s="9"/>
      <c r="RIO67" s="9"/>
      <c r="RIP67" s="9"/>
      <c r="RIQ67" s="9"/>
      <c r="RIR67" s="9"/>
      <c r="RIS67" s="9"/>
      <c r="RIT67" s="9"/>
      <c r="RIU67" s="9"/>
      <c r="RIV67" s="9"/>
      <c r="RIW67" s="9"/>
      <c r="RIX67" s="9"/>
      <c r="RIY67" s="9"/>
      <c r="RIZ67" s="9"/>
      <c r="RJA67" s="9"/>
      <c r="RJB67" s="9"/>
      <c r="RJC67" s="9"/>
      <c r="RJD67" s="9"/>
      <c r="RJE67" s="9"/>
      <c r="RJF67" s="9"/>
      <c r="RJG67" s="9"/>
      <c r="RJH67" s="9"/>
      <c r="RJI67" s="9"/>
      <c r="RJJ67" s="9"/>
      <c r="RJK67" s="9"/>
      <c r="RJL67" s="9"/>
      <c r="RJM67" s="9"/>
      <c r="RJN67" s="9"/>
      <c r="RJO67" s="9"/>
      <c r="RJP67" s="9"/>
      <c r="RJQ67" s="9"/>
      <c r="RJR67" s="9"/>
      <c r="RJS67" s="9"/>
      <c r="RJT67" s="9"/>
      <c r="RJU67" s="9"/>
      <c r="RJV67" s="9"/>
      <c r="RJW67" s="9"/>
      <c r="RJX67" s="9"/>
      <c r="RJY67" s="9"/>
      <c r="RJZ67" s="9"/>
      <c r="RKA67" s="9"/>
      <c r="RKB67" s="9"/>
      <c r="RKC67" s="9"/>
      <c r="RKD67" s="9"/>
      <c r="RKE67" s="9"/>
      <c r="RKF67" s="9"/>
      <c r="RKG67" s="9"/>
      <c r="RKH67" s="9"/>
      <c r="RKI67" s="9"/>
      <c r="RKJ67" s="9"/>
      <c r="RKK67" s="9"/>
      <c r="RKL67" s="9"/>
      <c r="RKM67" s="9"/>
      <c r="RKN67" s="9"/>
      <c r="RKO67" s="9"/>
      <c r="RKP67" s="9"/>
      <c r="RKQ67" s="9"/>
      <c r="RKR67" s="9"/>
      <c r="RKS67" s="9"/>
      <c r="RKT67" s="9"/>
      <c r="RKU67" s="9"/>
      <c r="RKV67" s="9"/>
      <c r="RKW67" s="9"/>
      <c r="RKX67" s="9"/>
      <c r="RKY67" s="9"/>
      <c r="RKZ67" s="9"/>
      <c r="RLA67" s="9"/>
      <c r="RLB67" s="9"/>
      <c r="RLC67" s="9"/>
      <c r="RLD67" s="9"/>
      <c r="RLE67" s="9"/>
      <c r="RLF67" s="9"/>
      <c r="RLG67" s="9"/>
      <c r="RLH67" s="9"/>
      <c r="RLI67" s="9"/>
      <c r="RLJ67" s="9"/>
      <c r="RLK67" s="9"/>
      <c r="RLL67" s="9"/>
      <c r="RLM67" s="9"/>
      <c r="RLN67" s="9"/>
      <c r="RLO67" s="9"/>
      <c r="RLP67" s="9"/>
      <c r="RLQ67" s="9"/>
      <c r="RLR67" s="9"/>
      <c r="RLS67" s="9"/>
      <c r="RLT67" s="9"/>
      <c r="RLU67" s="9"/>
      <c r="RLV67" s="9"/>
      <c r="RLW67" s="9"/>
      <c r="RLX67" s="9"/>
      <c r="RLY67" s="9"/>
      <c r="RLZ67" s="9"/>
      <c r="RMA67" s="9"/>
      <c r="RMB67" s="9"/>
      <c r="RMC67" s="9"/>
      <c r="RMD67" s="9"/>
      <c r="RME67" s="9"/>
      <c r="RMF67" s="9"/>
      <c r="RMG67" s="9"/>
      <c r="RMH67" s="9"/>
      <c r="RMI67" s="9"/>
      <c r="RMJ67" s="9"/>
      <c r="RMK67" s="9"/>
      <c r="RML67" s="9"/>
      <c r="RMM67" s="9"/>
      <c r="RMN67" s="9"/>
      <c r="RMO67" s="9"/>
      <c r="RMP67" s="9"/>
      <c r="RMQ67" s="9"/>
      <c r="RMR67" s="9"/>
      <c r="RMS67" s="9"/>
      <c r="RMT67" s="9"/>
      <c r="RMU67" s="9"/>
      <c r="RMV67" s="9"/>
      <c r="RMW67" s="9"/>
      <c r="RMX67" s="9"/>
      <c r="RMY67" s="9"/>
      <c r="RMZ67" s="9"/>
      <c r="RNA67" s="9"/>
      <c r="RNB67" s="9"/>
      <c r="RNC67" s="9"/>
      <c r="RND67" s="9"/>
      <c r="RNE67" s="9"/>
      <c r="RNF67" s="9"/>
      <c r="RNG67" s="9"/>
      <c r="RNH67" s="9"/>
      <c r="RNI67" s="9"/>
      <c r="RNJ67" s="9"/>
      <c r="RNK67" s="9"/>
      <c r="RNL67" s="9"/>
      <c r="RNM67" s="9"/>
      <c r="RNN67" s="9"/>
      <c r="RNO67" s="9"/>
      <c r="RNP67" s="9"/>
      <c r="RNQ67" s="9"/>
      <c r="RNR67" s="9"/>
      <c r="RNS67" s="9"/>
      <c r="RNT67" s="9"/>
      <c r="RNU67" s="9"/>
      <c r="RNV67" s="9"/>
      <c r="RNW67" s="9"/>
      <c r="RNX67" s="9"/>
      <c r="RNY67" s="9"/>
      <c r="RNZ67" s="9"/>
      <c r="ROA67" s="9"/>
      <c r="ROB67" s="9"/>
      <c r="ROC67" s="9"/>
      <c r="ROD67" s="9"/>
      <c r="ROE67" s="9"/>
      <c r="ROF67" s="9"/>
      <c r="ROG67" s="9"/>
      <c r="ROH67" s="9"/>
      <c r="ROI67" s="9"/>
      <c r="ROJ67" s="9"/>
      <c r="ROK67" s="9"/>
      <c r="ROL67" s="9"/>
      <c r="ROM67" s="9"/>
      <c r="RON67" s="9"/>
      <c r="ROO67" s="9"/>
      <c r="ROP67" s="9"/>
      <c r="ROQ67" s="9"/>
      <c r="ROR67" s="9"/>
      <c r="ROS67" s="9"/>
      <c r="ROT67" s="9"/>
      <c r="ROU67" s="9"/>
      <c r="ROV67" s="9"/>
      <c r="ROW67" s="9"/>
      <c r="ROX67" s="9"/>
      <c r="ROY67" s="9"/>
      <c r="ROZ67" s="9"/>
      <c r="RPA67" s="9"/>
      <c r="RPB67" s="9"/>
      <c r="RPC67" s="9"/>
      <c r="RPD67" s="9"/>
      <c r="RPE67" s="9"/>
      <c r="RPF67" s="9"/>
      <c r="RPG67" s="9"/>
      <c r="RPH67" s="9"/>
      <c r="RPI67" s="9"/>
      <c r="RPJ67" s="9"/>
      <c r="RPK67" s="9"/>
      <c r="RPL67" s="9"/>
      <c r="RPM67" s="9"/>
      <c r="RPN67" s="9"/>
      <c r="RPO67" s="9"/>
      <c r="RPP67" s="9"/>
      <c r="RPQ67" s="9"/>
      <c r="RPR67" s="9"/>
      <c r="RPS67" s="9"/>
      <c r="RPT67" s="9"/>
      <c r="RPU67" s="9"/>
      <c r="RPV67" s="9"/>
      <c r="RPW67" s="9"/>
      <c r="RPX67" s="9"/>
      <c r="RPY67" s="9"/>
      <c r="RPZ67" s="9"/>
      <c r="RQA67" s="9"/>
      <c r="RQB67" s="9"/>
      <c r="RQC67" s="9"/>
      <c r="RQD67" s="9"/>
      <c r="RQE67" s="9"/>
      <c r="RQF67" s="9"/>
      <c r="RQG67" s="9"/>
      <c r="RQH67" s="9"/>
      <c r="RQI67" s="9"/>
      <c r="RQJ67" s="9"/>
      <c r="RQK67" s="9"/>
      <c r="RQL67" s="9"/>
      <c r="RQM67" s="9"/>
      <c r="RQN67" s="9"/>
      <c r="RQO67" s="9"/>
      <c r="RQP67" s="9"/>
      <c r="RQQ67" s="9"/>
      <c r="RQR67" s="9"/>
      <c r="RQS67" s="9"/>
      <c r="RQT67" s="9"/>
      <c r="RQU67" s="9"/>
      <c r="RQV67" s="9"/>
      <c r="RQW67" s="9"/>
      <c r="RQX67" s="9"/>
      <c r="RQY67" s="9"/>
      <c r="RQZ67" s="9"/>
      <c r="RRA67" s="9"/>
      <c r="RRB67" s="9"/>
      <c r="RRC67" s="9"/>
      <c r="RRD67" s="9"/>
      <c r="RRE67" s="9"/>
      <c r="RRF67" s="9"/>
      <c r="RRG67" s="9"/>
      <c r="RRH67" s="9"/>
      <c r="RRI67" s="9"/>
      <c r="RRJ67" s="9"/>
      <c r="RRK67" s="9"/>
      <c r="RRL67" s="9"/>
      <c r="RRM67" s="9"/>
      <c r="RRN67" s="9"/>
      <c r="RRO67" s="9"/>
      <c r="RRP67" s="9"/>
      <c r="RRQ67" s="9"/>
      <c r="RRR67" s="9"/>
      <c r="RRS67" s="9"/>
      <c r="RRT67" s="9"/>
      <c r="RRU67" s="9"/>
      <c r="RRV67" s="9"/>
      <c r="RRW67" s="9"/>
      <c r="RRX67" s="9"/>
      <c r="RRY67" s="9"/>
      <c r="RRZ67" s="9"/>
      <c r="RSA67" s="9"/>
      <c r="RSB67" s="9"/>
      <c r="RSC67" s="9"/>
      <c r="RSD67" s="9"/>
      <c r="RSE67" s="9"/>
      <c r="RSF67" s="9"/>
      <c r="RSG67" s="9"/>
      <c r="RSH67" s="9"/>
      <c r="RSI67" s="9"/>
      <c r="RSJ67" s="9"/>
      <c r="RSK67" s="9"/>
      <c r="RSL67" s="9"/>
      <c r="RSM67" s="9"/>
      <c r="RSN67" s="9"/>
      <c r="RSO67" s="9"/>
      <c r="RSP67" s="9"/>
      <c r="RSQ67" s="9"/>
      <c r="RSR67" s="9"/>
      <c r="RSS67" s="9"/>
      <c r="RST67" s="9"/>
      <c r="RSU67" s="9"/>
      <c r="RSV67" s="9"/>
      <c r="RSW67" s="9"/>
      <c r="RSX67" s="9"/>
      <c r="RSY67" s="9"/>
      <c r="RSZ67" s="9"/>
      <c r="RTA67" s="9"/>
      <c r="RTB67" s="9"/>
      <c r="RTC67" s="9"/>
      <c r="RTD67" s="9"/>
      <c r="RTE67" s="9"/>
      <c r="RTF67" s="9"/>
      <c r="RTG67" s="9"/>
      <c r="RTH67" s="9"/>
      <c r="RTI67" s="9"/>
      <c r="RTJ67" s="9"/>
      <c r="RTK67" s="9"/>
      <c r="RTL67" s="9"/>
      <c r="RTM67" s="9"/>
      <c r="RTN67" s="9"/>
      <c r="RTO67" s="9"/>
      <c r="RTP67" s="9"/>
      <c r="RTQ67" s="9"/>
      <c r="RTR67" s="9"/>
      <c r="RTS67" s="9"/>
      <c r="RTT67" s="9"/>
      <c r="RTU67" s="9"/>
      <c r="RTV67" s="9"/>
      <c r="RTW67" s="9"/>
      <c r="RTX67" s="9"/>
      <c r="RTY67" s="9"/>
      <c r="RTZ67" s="9"/>
      <c r="RUA67" s="9"/>
      <c r="RUB67" s="9"/>
      <c r="RUC67" s="9"/>
      <c r="RUD67" s="9"/>
      <c r="RUE67" s="9"/>
      <c r="RUF67" s="9"/>
      <c r="RUG67" s="9"/>
      <c r="RUH67" s="9"/>
      <c r="RUI67" s="9"/>
      <c r="RUJ67" s="9"/>
      <c r="RUK67" s="9"/>
      <c r="RUL67" s="9"/>
      <c r="RUM67" s="9"/>
      <c r="RUN67" s="9"/>
      <c r="RUO67" s="9"/>
      <c r="RUP67" s="9"/>
      <c r="RUQ67" s="9"/>
      <c r="RUR67" s="9"/>
      <c r="RUS67" s="9"/>
      <c r="RUT67" s="9"/>
      <c r="RUU67" s="9"/>
      <c r="RUV67" s="9"/>
      <c r="RUW67" s="9"/>
      <c r="RUX67" s="9"/>
      <c r="RUY67" s="9"/>
      <c r="RUZ67" s="9"/>
      <c r="RVA67" s="9"/>
      <c r="RVB67" s="9"/>
      <c r="RVC67" s="9"/>
      <c r="RVD67" s="9"/>
      <c r="RVE67" s="9"/>
      <c r="RVF67" s="9"/>
      <c r="RVG67" s="9"/>
      <c r="RVH67" s="9"/>
      <c r="RVI67" s="9"/>
      <c r="RVJ67" s="9"/>
      <c r="RVK67" s="9"/>
      <c r="RVL67" s="9"/>
      <c r="RVM67" s="9"/>
      <c r="RVN67" s="9"/>
      <c r="RVO67" s="9"/>
      <c r="RVP67" s="9"/>
      <c r="RVQ67" s="9"/>
      <c r="RVR67" s="9"/>
      <c r="RVS67" s="9"/>
      <c r="RVT67" s="9"/>
      <c r="RVU67" s="9"/>
      <c r="RVV67" s="9"/>
      <c r="RVW67" s="9"/>
      <c r="RVX67" s="9"/>
      <c r="RVY67" s="9"/>
      <c r="RVZ67" s="9"/>
      <c r="RWA67" s="9"/>
      <c r="RWB67" s="9"/>
      <c r="RWC67" s="9"/>
      <c r="RWD67" s="9"/>
      <c r="RWE67" s="9"/>
      <c r="RWF67" s="9"/>
      <c r="RWG67" s="9"/>
      <c r="RWH67" s="9"/>
      <c r="RWI67" s="9"/>
      <c r="RWJ67" s="9"/>
      <c r="RWK67" s="9"/>
      <c r="RWL67" s="9"/>
      <c r="RWM67" s="9"/>
      <c r="RWN67" s="9"/>
      <c r="RWO67" s="9"/>
      <c r="RWP67" s="9"/>
      <c r="RWQ67" s="9"/>
      <c r="RWR67" s="9"/>
      <c r="RWS67" s="9"/>
      <c r="RWT67" s="9"/>
      <c r="RWU67" s="9"/>
      <c r="RWV67" s="9"/>
      <c r="RWW67" s="9"/>
      <c r="RWX67" s="9"/>
      <c r="RWY67" s="9"/>
      <c r="RWZ67" s="9"/>
      <c r="RXA67" s="9"/>
      <c r="RXB67" s="9"/>
      <c r="RXC67" s="9"/>
      <c r="RXD67" s="9"/>
      <c r="RXE67" s="9"/>
      <c r="RXF67" s="9"/>
      <c r="RXG67" s="9"/>
      <c r="RXH67" s="9"/>
      <c r="RXI67" s="9"/>
      <c r="RXJ67" s="9"/>
      <c r="RXK67" s="9"/>
      <c r="RXL67" s="9"/>
      <c r="RXM67" s="9"/>
      <c r="RXN67" s="9"/>
      <c r="RXO67" s="9"/>
      <c r="RXP67" s="9"/>
      <c r="RXQ67" s="9"/>
      <c r="RXR67" s="9"/>
      <c r="RXS67" s="9"/>
      <c r="RXT67" s="9"/>
      <c r="RXU67" s="9"/>
      <c r="RXV67" s="9"/>
      <c r="RXW67" s="9"/>
      <c r="RXX67" s="9"/>
      <c r="RXY67" s="9"/>
      <c r="RXZ67" s="9"/>
      <c r="RYA67" s="9"/>
      <c r="RYB67" s="9"/>
      <c r="RYC67" s="9"/>
      <c r="RYD67" s="9"/>
      <c r="RYE67" s="9"/>
      <c r="RYF67" s="9"/>
      <c r="RYG67" s="9"/>
      <c r="RYH67" s="9"/>
      <c r="RYI67" s="9"/>
      <c r="RYJ67" s="9"/>
      <c r="RYK67" s="9"/>
      <c r="RYL67" s="9"/>
      <c r="RYM67" s="9"/>
      <c r="RYN67" s="9"/>
      <c r="RYO67" s="9"/>
      <c r="RYP67" s="9"/>
      <c r="RYQ67" s="9"/>
      <c r="RYR67" s="9"/>
      <c r="RYS67" s="9"/>
      <c r="RYT67" s="9"/>
      <c r="RYU67" s="9"/>
      <c r="RYV67" s="9"/>
      <c r="RYW67" s="9"/>
      <c r="RYX67" s="9"/>
      <c r="RYY67" s="9"/>
      <c r="RYZ67" s="9"/>
      <c r="RZA67" s="9"/>
      <c r="RZB67" s="9"/>
      <c r="RZC67" s="9"/>
      <c r="RZD67" s="9"/>
      <c r="RZE67" s="9"/>
      <c r="RZF67" s="9"/>
      <c r="RZG67" s="9"/>
      <c r="RZH67" s="9"/>
      <c r="RZI67" s="9"/>
      <c r="RZJ67" s="9"/>
      <c r="RZK67" s="9"/>
      <c r="RZL67" s="9"/>
      <c r="RZM67" s="9"/>
      <c r="RZN67" s="9"/>
      <c r="RZO67" s="9"/>
      <c r="RZP67" s="9"/>
      <c r="RZQ67" s="9"/>
      <c r="RZR67" s="9"/>
      <c r="RZS67" s="9"/>
      <c r="RZT67" s="9"/>
      <c r="RZU67" s="9"/>
      <c r="RZV67" s="9"/>
      <c r="RZW67" s="9"/>
      <c r="RZX67" s="9"/>
      <c r="RZY67" s="9"/>
      <c r="RZZ67" s="9"/>
      <c r="SAA67" s="9"/>
      <c r="SAB67" s="9"/>
      <c r="SAC67" s="9"/>
      <c r="SAD67" s="9"/>
      <c r="SAE67" s="9"/>
      <c r="SAF67" s="9"/>
      <c r="SAG67" s="9"/>
      <c r="SAH67" s="9"/>
      <c r="SAI67" s="9"/>
      <c r="SAJ67" s="9"/>
      <c r="SAK67" s="9"/>
      <c r="SAL67" s="9"/>
      <c r="SAM67" s="9"/>
      <c r="SAN67" s="9"/>
      <c r="SAO67" s="9"/>
      <c r="SAP67" s="9"/>
      <c r="SAQ67" s="9"/>
      <c r="SAR67" s="9"/>
      <c r="SAS67" s="9"/>
      <c r="SAT67" s="9"/>
      <c r="SAU67" s="9"/>
      <c r="SAV67" s="9"/>
      <c r="SAW67" s="9"/>
      <c r="SAX67" s="9"/>
      <c r="SAY67" s="9"/>
      <c r="SAZ67" s="9"/>
      <c r="SBA67" s="9"/>
      <c r="SBB67" s="9"/>
      <c r="SBC67" s="9"/>
      <c r="SBD67" s="9"/>
      <c r="SBE67" s="9"/>
      <c r="SBF67" s="9"/>
      <c r="SBG67" s="9"/>
      <c r="SBH67" s="9"/>
      <c r="SBI67" s="9"/>
      <c r="SBJ67" s="9"/>
      <c r="SBK67" s="9"/>
      <c r="SBL67" s="9"/>
      <c r="SBM67" s="9"/>
      <c r="SBN67" s="9"/>
      <c r="SBO67" s="9"/>
      <c r="SBP67" s="9"/>
      <c r="SBQ67" s="9"/>
      <c r="SBR67" s="9"/>
      <c r="SBS67" s="9"/>
      <c r="SBT67" s="9"/>
      <c r="SBU67" s="9"/>
      <c r="SBV67" s="9"/>
      <c r="SBW67" s="9"/>
      <c r="SBX67" s="9"/>
      <c r="SBY67" s="9"/>
      <c r="SBZ67" s="9"/>
      <c r="SCA67" s="9"/>
      <c r="SCB67" s="9"/>
      <c r="SCC67" s="9"/>
      <c r="SCD67" s="9"/>
      <c r="SCE67" s="9"/>
      <c r="SCF67" s="9"/>
      <c r="SCG67" s="9"/>
      <c r="SCH67" s="9"/>
      <c r="SCI67" s="9"/>
      <c r="SCJ67" s="9"/>
      <c r="SCK67" s="9"/>
      <c r="SCL67" s="9"/>
      <c r="SCM67" s="9"/>
      <c r="SCN67" s="9"/>
      <c r="SCO67" s="9"/>
      <c r="SCP67" s="9"/>
      <c r="SCQ67" s="9"/>
      <c r="SCR67" s="9"/>
      <c r="SCS67" s="9"/>
      <c r="SCT67" s="9"/>
      <c r="SCU67" s="9"/>
      <c r="SCV67" s="9"/>
      <c r="SCW67" s="9"/>
      <c r="SCX67" s="9"/>
      <c r="SCY67" s="9"/>
      <c r="SCZ67" s="9"/>
      <c r="SDA67" s="9"/>
      <c r="SDB67" s="9"/>
      <c r="SDC67" s="9"/>
      <c r="SDD67" s="9"/>
      <c r="SDE67" s="9"/>
      <c r="SDF67" s="9"/>
      <c r="SDG67" s="9"/>
      <c r="SDH67" s="9"/>
      <c r="SDI67" s="9"/>
      <c r="SDJ67" s="9"/>
      <c r="SDK67" s="9"/>
      <c r="SDL67" s="9"/>
      <c r="SDM67" s="9"/>
      <c r="SDN67" s="9"/>
      <c r="SDO67" s="9"/>
      <c r="SDP67" s="9"/>
      <c r="SDQ67" s="9"/>
      <c r="SDR67" s="9"/>
      <c r="SDS67" s="9"/>
      <c r="SDT67" s="9"/>
      <c r="SDU67" s="9"/>
      <c r="SDV67" s="9"/>
      <c r="SDW67" s="9"/>
      <c r="SDX67" s="9"/>
      <c r="SDY67" s="9"/>
      <c r="SDZ67" s="9"/>
      <c r="SEA67" s="9"/>
      <c r="SEB67" s="9"/>
      <c r="SEC67" s="9"/>
      <c r="SED67" s="9"/>
      <c r="SEE67" s="9"/>
      <c r="SEF67" s="9"/>
      <c r="SEG67" s="9"/>
      <c r="SEH67" s="9"/>
      <c r="SEI67" s="9"/>
      <c r="SEJ67" s="9"/>
      <c r="SEK67" s="9"/>
      <c r="SEL67" s="9"/>
      <c r="SEM67" s="9"/>
      <c r="SEN67" s="9"/>
      <c r="SEO67" s="9"/>
      <c r="SEP67" s="9"/>
      <c r="SEQ67" s="9"/>
      <c r="SER67" s="9"/>
      <c r="SES67" s="9"/>
      <c r="SET67" s="9"/>
      <c r="SEU67" s="9"/>
      <c r="SEV67" s="9"/>
      <c r="SEW67" s="9"/>
      <c r="SEX67" s="9"/>
      <c r="SEY67" s="9"/>
      <c r="SEZ67" s="9"/>
      <c r="SFA67" s="9"/>
      <c r="SFB67" s="9"/>
      <c r="SFC67" s="9"/>
      <c r="SFD67" s="9"/>
      <c r="SFE67" s="9"/>
      <c r="SFF67" s="9"/>
      <c r="SFG67" s="9"/>
      <c r="SFH67" s="9"/>
      <c r="SFI67" s="9"/>
      <c r="SFJ67" s="9"/>
      <c r="SFK67" s="9"/>
      <c r="SFL67" s="9"/>
      <c r="SFM67" s="9"/>
      <c r="SFN67" s="9"/>
      <c r="SFO67" s="9"/>
      <c r="SFP67" s="9"/>
      <c r="SFQ67" s="9"/>
      <c r="SFR67" s="9"/>
      <c r="SFS67" s="9"/>
      <c r="SFT67" s="9"/>
      <c r="SFU67" s="9"/>
      <c r="SFV67" s="9"/>
      <c r="SFW67" s="9"/>
      <c r="SFX67" s="9"/>
      <c r="SFY67" s="9"/>
      <c r="SFZ67" s="9"/>
      <c r="SGA67" s="9"/>
      <c r="SGB67" s="9"/>
      <c r="SGC67" s="9"/>
      <c r="SGD67" s="9"/>
      <c r="SGE67" s="9"/>
      <c r="SGF67" s="9"/>
      <c r="SGG67" s="9"/>
      <c r="SGH67" s="9"/>
      <c r="SGI67" s="9"/>
      <c r="SGJ67" s="9"/>
      <c r="SGK67" s="9"/>
      <c r="SGL67" s="9"/>
      <c r="SGM67" s="9"/>
      <c r="SGN67" s="9"/>
      <c r="SGO67" s="9"/>
      <c r="SGP67" s="9"/>
      <c r="SGQ67" s="9"/>
      <c r="SGR67" s="9"/>
      <c r="SGS67" s="9"/>
      <c r="SGT67" s="9"/>
      <c r="SGU67" s="9"/>
      <c r="SGV67" s="9"/>
      <c r="SGW67" s="9"/>
      <c r="SGX67" s="9"/>
      <c r="SGY67" s="9"/>
      <c r="SGZ67" s="9"/>
      <c r="SHA67" s="9"/>
      <c r="SHB67" s="9"/>
      <c r="SHC67" s="9"/>
      <c r="SHD67" s="9"/>
      <c r="SHE67" s="9"/>
      <c r="SHF67" s="9"/>
      <c r="SHG67" s="9"/>
      <c r="SHH67" s="9"/>
      <c r="SHI67" s="9"/>
      <c r="SHJ67" s="9"/>
      <c r="SHK67" s="9"/>
      <c r="SHL67" s="9"/>
      <c r="SHM67" s="9"/>
      <c r="SHN67" s="9"/>
      <c r="SHO67" s="9"/>
      <c r="SHP67" s="9"/>
      <c r="SHQ67" s="9"/>
      <c r="SHR67" s="9"/>
      <c r="SHS67" s="9"/>
      <c r="SHT67" s="9"/>
      <c r="SHU67" s="9"/>
      <c r="SHV67" s="9"/>
      <c r="SHW67" s="9"/>
      <c r="SHX67" s="9"/>
      <c r="SHY67" s="9"/>
      <c r="SHZ67" s="9"/>
      <c r="SIA67" s="9"/>
      <c r="SIB67" s="9"/>
      <c r="SIC67" s="9"/>
      <c r="SID67" s="9"/>
      <c r="SIE67" s="9"/>
      <c r="SIF67" s="9"/>
      <c r="SIG67" s="9"/>
      <c r="SIH67" s="9"/>
      <c r="SII67" s="9"/>
      <c r="SIJ67" s="9"/>
      <c r="SIK67" s="9"/>
      <c r="SIL67" s="9"/>
      <c r="SIM67" s="9"/>
      <c r="SIN67" s="9"/>
      <c r="SIO67" s="9"/>
      <c r="SIP67" s="9"/>
      <c r="SIQ67" s="9"/>
      <c r="SIR67" s="9"/>
      <c r="SIS67" s="9"/>
      <c r="SIT67" s="9"/>
      <c r="SIU67" s="9"/>
      <c r="SIV67" s="9"/>
      <c r="SIW67" s="9"/>
      <c r="SIX67" s="9"/>
      <c r="SIY67" s="9"/>
      <c r="SIZ67" s="9"/>
      <c r="SJA67" s="9"/>
      <c r="SJB67" s="9"/>
      <c r="SJC67" s="9"/>
      <c r="SJD67" s="9"/>
      <c r="SJE67" s="9"/>
      <c r="SJF67" s="9"/>
      <c r="SJG67" s="9"/>
      <c r="SJH67" s="9"/>
      <c r="SJI67" s="9"/>
      <c r="SJJ67" s="9"/>
      <c r="SJK67" s="9"/>
      <c r="SJL67" s="9"/>
      <c r="SJM67" s="9"/>
      <c r="SJN67" s="9"/>
      <c r="SJO67" s="9"/>
      <c r="SJP67" s="9"/>
      <c r="SJQ67" s="9"/>
      <c r="SJR67" s="9"/>
      <c r="SJS67" s="9"/>
      <c r="SJT67" s="9"/>
      <c r="SJU67" s="9"/>
      <c r="SJV67" s="9"/>
      <c r="SJW67" s="9"/>
      <c r="SJX67" s="9"/>
      <c r="SJY67" s="9"/>
      <c r="SJZ67" s="9"/>
      <c r="SKA67" s="9"/>
      <c r="SKB67" s="9"/>
      <c r="SKC67" s="9"/>
      <c r="SKD67" s="9"/>
      <c r="SKE67" s="9"/>
      <c r="SKF67" s="9"/>
      <c r="SKG67" s="9"/>
      <c r="SKH67" s="9"/>
      <c r="SKI67" s="9"/>
      <c r="SKJ67" s="9"/>
      <c r="SKK67" s="9"/>
      <c r="SKL67" s="9"/>
      <c r="SKM67" s="9"/>
      <c r="SKN67" s="9"/>
      <c r="SKO67" s="9"/>
      <c r="SKP67" s="9"/>
      <c r="SKQ67" s="9"/>
      <c r="SKR67" s="9"/>
      <c r="SKS67" s="9"/>
      <c r="SKT67" s="9"/>
      <c r="SKU67" s="9"/>
      <c r="SKV67" s="9"/>
      <c r="SKW67" s="9"/>
      <c r="SKX67" s="9"/>
      <c r="SKY67" s="9"/>
      <c r="SKZ67" s="9"/>
      <c r="SLA67" s="9"/>
      <c r="SLB67" s="9"/>
      <c r="SLC67" s="9"/>
      <c r="SLD67" s="9"/>
      <c r="SLE67" s="9"/>
      <c r="SLF67" s="9"/>
      <c r="SLG67" s="9"/>
      <c r="SLH67" s="9"/>
      <c r="SLI67" s="9"/>
      <c r="SLJ67" s="9"/>
      <c r="SLK67" s="9"/>
      <c r="SLL67" s="9"/>
      <c r="SLM67" s="9"/>
      <c r="SLN67" s="9"/>
      <c r="SLO67" s="9"/>
      <c r="SLP67" s="9"/>
      <c r="SLQ67" s="9"/>
      <c r="SLR67" s="9"/>
      <c r="SLS67" s="9"/>
      <c r="SLT67" s="9"/>
      <c r="SLU67" s="9"/>
      <c r="SLV67" s="9"/>
      <c r="SLW67" s="9"/>
      <c r="SLX67" s="9"/>
      <c r="SLY67" s="9"/>
      <c r="SLZ67" s="9"/>
      <c r="SMA67" s="9"/>
      <c r="SMB67" s="9"/>
      <c r="SMC67" s="9"/>
      <c r="SMD67" s="9"/>
      <c r="SME67" s="9"/>
      <c r="SMF67" s="9"/>
      <c r="SMG67" s="9"/>
      <c r="SMH67" s="9"/>
      <c r="SMI67" s="9"/>
      <c r="SMJ67" s="9"/>
      <c r="SMK67" s="9"/>
      <c r="SML67" s="9"/>
      <c r="SMM67" s="9"/>
      <c r="SMN67" s="9"/>
      <c r="SMO67" s="9"/>
      <c r="SMP67" s="9"/>
      <c r="SMQ67" s="9"/>
      <c r="SMR67" s="9"/>
      <c r="SMS67" s="9"/>
      <c r="SMT67" s="9"/>
      <c r="SMU67" s="9"/>
      <c r="SMV67" s="9"/>
      <c r="SMW67" s="9"/>
      <c r="SMX67" s="9"/>
      <c r="SMY67" s="9"/>
      <c r="SMZ67" s="9"/>
      <c r="SNA67" s="9"/>
      <c r="SNB67" s="9"/>
      <c r="SNC67" s="9"/>
      <c r="SND67" s="9"/>
      <c r="SNE67" s="9"/>
      <c r="SNF67" s="9"/>
      <c r="SNG67" s="9"/>
      <c r="SNH67" s="9"/>
      <c r="SNI67" s="9"/>
      <c r="SNJ67" s="9"/>
      <c r="SNK67" s="9"/>
      <c r="SNL67" s="9"/>
      <c r="SNM67" s="9"/>
      <c r="SNN67" s="9"/>
      <c r="SNO67" s="9"/>
      <c r="SNP67" s="9"/>
      <c r="SNQ67" s="9"/>
      <c r="SNR67" s="9"/>
      <c r="SNS67" s="9"/>
      <c r="SNT67" s="9"/>
      <c r="SNU67" s="9"/>
      <c r="SNV67" s="9"/>
      <c r="SNW67" s="9"/>
      <c r="SNX67" s="9"/>
      <c r="SNY67" s="9"/>
      <c r="SNZ67" s="9"/>
      <c r="SOA67" s="9"/>
      <c r="SOB67" s="9"/>
      <c r="SOC67" s="9"/>
      <c r="SOD67" s="9"/>
      <c r="SOE67" s="9"/>
      <c r="SOF67" s="9"/>
      <c r="SOG67" s="9"/>
      <c r="SOH67" s="9"/>
      <c r="SOI67" s="9"/>
      <c r="SOJ67" s="9"/>
      <c r="SOK67" s="9"/>
      <c r="SOL67" s="9"/>
      <c r="SOM67" s="9"/>
      <c r="SON67" s="9"/>
      <c r="SOO67" s="9"/>
      <c r="SOP67" s="9"/>
      <c r="SOQ67" s="9"/>
      <c r="SOR67" s="9"/>
      <c r="SOS67" s="9"/>
      <c r="SOT67" s="9"/>
      <c r="SOU67" s="9"/>
      <c r="SOV67" s="9"/>
      <c r="SOW67" s="9"/>
      <c r="SOX67" s="9"/>
      <c r="SOY67" s="9"/>
      <c r="SOZ67" s="9"/>
      <c r="SPA67" s="9"/>
      <c r="SPB67" s="9"/>
      <c r="SPC67" s="9"/>
      <c r="SPD67" s="9"/>
      <c r="SPE67" s="9"/>
      <c r="SPF67" s="9"/>
      <c r="SPG67" s="9"/>
      <c r="SPH67" s="9"/>
      <c r="SPI67" s="9"/>
      <c r="SPJ67" s="9"/>
      <c r="SPK67" s="9"/>
      <c r="SPL67" s="9"/>
      <c r="SPM67" s="9"/>
      <c r="SPN67" s="9"/>
      <c r="SPO67" s="9"/>
      <c r="SPP67" s="9"/>
      <c r="SPQ67" s="9"/>
      <c r="SPR67" s="9"/>
      <c r="SPS67" s="9"/>
      <c r="SPT67" s="9"/>
      <c r="SPU67" s="9"/>
      <c r="SPV67" s="9"/>
      <c r="SPW67" s="9"/>
      <c r="SPX67" s="9"/>
      <c r="SPY67" s="9"/>
      <c r="SPZ67" s="9"/>
      <c r="SQA67" s="9"/>
      <c r="SQB67" s="9"/>
      <c r="SQC67" s="9"/>
      <c r="SQD67" s="9"/>
      <c r="SQE67" s="9"/>
      <c r="SQF67" s="9"/>
      <c r="SQG67" s="9"/>
      <c r="SQH67" s="9"/>
      <c r="SQI67" s="9"/>
      <c r="SQJ67" s="9"/>
      <c r="SQK67" s="9"/>
      <c r="SQL67" s="9"/>
      <c r="SQM67" s="9"/>
      <c r="SQN67" s="9"/>
      <c r="SQO67" s="9"/>
      <c r="SQP67" s="9"/>
      <c r="SQQ67" s="9"/>
      <c r="SQR67" s="9"/>
      <c r="SQS67" s="9"/>
      <c r="SQT67" s="9"/>
      <c r="SQU67" s="9"/>
      <c r="SQV67" s="9"/>
      <c r="SQW67" s="9"/>
      <c r="SQX67" s="9"/>
      <c r="SQY67" s="9"/>
      <c r="SQZ67" s="9"/>
      <c r="SRA67" s="9"/>
      <c r="SRB67" s="9"/>
      <c r="SRC67" s="9"/>
      <c r="SRD67" s="9"/>
      <c r="SRE67" s="9"/>
      <c r="SRF67" s="9"/>
      <c r="SRG67" s="9"/>
      <c r="SRH67" s="9"/>
      <c r="SRI67" s="9"/>
      <c r="SRJ67" s="9"/>
      <c r="SRK67" s="9"/>
      <c r="SRL67" s="9"/>
      <c r="SRM67" s="9"/>
      <c r="SRN67" s="9"/>
      <c r="SRO67" s="9"/>
      <c r="SRP67" s="9"/>
      <c r="SRQ67" s="9"/>
      <c r="SRR67" s="9"/>
      <c r="SRS67" s="9"/>
      <c r="SRT67" s="9"/>
      <c r="SRU67" s="9"/>
      <c r="SRV67" s="9"/>
      <c r="SRW67" s="9"/>
      <c r="SRX67" s="9"/>
      <c r="SRY67" s="9"/>
      <c r="SRZ67" s="9"/>
      <c r="SSA67" s="9"/>
      <c r="SSB67" s="9"/>
      <c r="SSC67" s="9"/>
      <c r="SSD67" s="9"/>
      <c r="SSE67" s="9"/>
      <c r="SSF67" s="9"/>
      <c r="SSG67" s="9"/>
      <c r="SSH67" s="9"/>
      <c r="SSI67" s="9"/>
      <c r="SSJ67" s="9"/>
      <c r="SSK67" s="9"/>
      <c r="SSL67" s="9"/>
      <c r="SSM67" s="9"/>
      <c r="SSN67" s="9"/>
      <c r="SSO67" s="9"/>
      <c r="SSP67" s="9"/>
      <c r="SSQ67" s="9"/>
      <c r="SSR67" s="9"/>
      <c r="SSS67" s="9"/>
      <c r="SST67" s="9"/>
      <c r="SSU67" s="9"/>
      <c r="SSV67" s="9"/>
      <c r="SSW67" s="9"/>
      <c r="SSX67" s="9"/>
      <c r="SSY67" s="9"/>
      <c r="SSZ67" s="9"/>
      <c r="STA67" s="9"/>
      <c r="STB67" s="9"/>
      <c r="STC67" s="9"/>
      <c r="STD67" s="9"/>
      <c r="STE67" s="9"/>
      <c r="STF67" s="9"/>
      <c r="STG67" s="9"/>
      <c r="STH67" s="9"/>
      <c r="STI67" s="9"/>
      <c r="STJ67" s="9"/>
      <c r="STK67" s="9"/>
      <c r="STL67" s="9"/>
      <c r="STM67" s="9"/>
      <c r="STN67" s="9"/>
      <c r="STO67" s="9"/>
      <c r="STP67" s="9"/>
      <c r="STQ67" s="9"/>
      <c r="STR67" s="9"/>
      <c r="STS67" s="9"/>
      <c r="STT67" s="9"/>
      <c r="STU67" s="9"/>
      <c r="STV67" s="9"/>
      <c r="STW67" s="9"/>
      <c r="STX67" s="9"/>
      <c r="STY67" s="9"/>
      <c r="STZ67" s="9"/>
      <c r="SUA67" s="9"/>
      <c r="SUB67" s="9"/>
      <c r="SUC67" s="9"/>
      <c r="SUD67" s="9"/>
      <c r="SUE67" s="9"/>
      <c r="SUF67" s="9"/>
      <c r="SUG67" s="9"/>
      <c r="SUH67" s="9"/>
      <c r="SUI67" s="9"/>
      <c r="SUJ67" s="9"/>
      <c r="SUK67" s="9"/>
      <c r="SUL67" s="9"/>
      <c r="SUM67" s="9"/>
      <c r="SUN67" s="9"/>
      <c r="SUO67" s="9"/>
      <c r="SUP67" s="9"/>
      <c r="SUQ67" s="9"/>
      <c r="SUR67" s="9"/>
      <c r="SUS67" s="9"/>
      <c r="SUT67" s="9"/>
      <c r="SUU67" s="9"/>
      <c r="SUV67" s="9"/>
      <c r="SUW67" s="9"/>
      <c r="SUX67" s="9"/>
      <c r="SUY67" s="9"/>
      <c r="SUZ67" s="9"/>
      <c r="SVA67" s="9"/>
      <c r="SVB67" s="9"/>
      <c r="SVC67" s="9"/>
      <c r="SVD67" s="9"/>
      <c r="SVE67" s="9"/>
      <c r="SVF67" s="9"/>
      <c r="SVG67" s="9"/>
      <c r="SVH67" s="9"/>
      <c r="SVI67" s="9"/>
      <c r="SVJ67" s="9"/>
      <c r="SVK67" s="9"/>
      <c r="SVL67" s="9"/>
      <c r="SVM67" s="9"/>
      <c r="SVN67" s="9"/>
      <c r="SVO67" s="9"/>
      <c r="SVP67" s="9"/>
      <c r="SVQ67" s="9"/>
      <c r="SVR67" s="9"/>
      <c r="SVS67" s="9"/>
      <c r="SVT67" s="9"/>
      <c r="SVU67" s="9"/>
      <c r="SVV67" s="9"/>
      <c r="SVW67" s="9"/>
      <c r="SVX67" s="9"/>
      <c r="SVY67" s="9"/>
      <c r="SVZ67" s="9"/>
      <c r="SWA67" s="9"/>
      <c r="SWB67" s="9"/>
      <c r="SWC67" s="9"/>
      <c r="SWD67" s="9"/>
      <c r="SWE67" s="9"/>
      <c r="SWF67" s="9"/>
      <c r="SWG67" s="9"/>
      <c r="SWH67" s="9"/>
      <c r="SWI67" s="9"/>
      <c r="SWJ67" s="9"/>
      <c r="SWK67" s="9"/>
      <c r="SWL67" s="9"/>
      <c r="SWM67" s="9"/>
      <c r="SWN67" s="9"/>
      <c r="SWO67" s="9"/>
      <c r="SWP67" s="9"/>
      <c r="SWQ67" s="9"/>
      <c r="SWR67" s="9"/>
      <c r="SWS67" s="9"/>
      <c r="SWT67" s="9"/>
      <c r="SWU67" s="9"/>
      <c r="SWV67" s="9"/>
      <c r="SWW67" s="9"/>
      <c r="SWX67" s="9"/>
      <c r="SWY67" s="9"/>
      <c r="SWZ67" s="9"/>
      <c r="SXA67" s="9"/>
      <c r="SXB67" s="9"/>
      <c r="SXC67" s="9"/>
      <c r="SXD67" s="9"/>
      <c r="SXE67" s="9"/>
      <c r="SXF67" s="9"/>
      <c r="SXG67" s="9"/>
      <c r="SXH67" s="9"/>
      <c r="SXI67" s="9"/>
      <c r="SXJ67" s="9"/>
      <c r="SXK67" s="9"/>
      <c r="SXL67" s="9"/>
      <c r="SXM67" s="9"/>
      <c r="SXN67" s="9"/>
      <c r="SXO67" s="9"/>
      <c r="SXP67" s="9"/>
      <c r="SXQ67" s="9"/>
      <c r="SXR67" s="9"/>
      <c r="SXS67" s="9"/>
      <c r="SXT67" s="9"/>
      <c r="SXU67" s="9"/>
      <c r="SXV67" s="9"/>
      <c r="SXW67" s="9"/>
      <c r="SXX67" s="9"/>
      <c r="SXY67" s="9"/>
      <c r="SXZ67" s="9"/>
      <c r="SYA67" s="9"/>
      <c r="SYB67" s="9"/>
      <c r="SYC67" s="9"/>
      <c r="SYD67" s="9"/>
      <c r="SYE67" s="9"/>
      <c r="SYF67" s="9"/>
      <c r="SYG67" s="9"/>
      <c r="SYH67" s="9"/>
      <c r="SYI67" s="9"/>
      <c r="SYJ67" s="9"/>
      <c r="SYK67" s="9"/>
      <c r="SYL67" s="9"/>
      <c r="SYM67" s="9"/>
      <c r="SYN67" s="9"/>
      <c r="SYO67" s="9"/>
      <c r="SYP67" s="9"/>
      <c r="SYQ67" s="9"/>
      <c r="SYR67" s="9"/>
      <c r="SYS67" s="9"/>
      <c r="SYT67" s="9"/>
      <c r="SYU67" s="9"/>
      <c r="SYV67" s="9"/>
      <c r="SYW67" s="9"/>
      <c r="SYX67" s="9"/>
      <c r="SYY67" s="9"/>
      <c r="SYZ67" s="9"/>
      <c r="SZA67" s="9"/>
      <c r="SZB67" s="9"/>
      <c r="SZC67" s="9"/>
      <c r="SZD67" s="9"/>
      <c r="SZE67" s="9"/>
      <c r="SZF67" s="9"/>
      <c r="SZG67" s="9"/>
      <c r="SZH67" s="9"/>
      <c r="SZI67" s="9"/>
      <c r="SZJ67" s="9"/>
      <c r="SZK67" s="9"/>
      <c r="SZL67" s="9"/>
      <c r="SZM67" s="9"/>
      <c r="SZN67" s="9"/>
      <c r="SZO67" s="9"/>
      <c r="SZP67" s="9"/>
      <c r="SZQ67" s="9"/>
      <c r="SZR67" s="9"/>
      <c r="SZS67" s="9"/>
      <c r="SZT67" s="9"/>
      <c r="SZU67" s="9"/>
      <c r="SZV67" s="9"/>
      <c r="SZW67" s="9"/>
      <c r="SZX67" s="9"/>
      <c r="SZY67" s="9"/>
      <c r="SZZ67" s="9"/>
      <c r="TAA67" s="9"/>
      <c r="TAB67" s="9"/>
      <c r="TAC67" s="9"/>
      <c r="TAD67" s="9"/>
      <c r="TAE67" s="9"/>
      <c r="TAF67" s="9"/>
      <c r="TAG67" s="9"/>
      <c r="TAH67" s="9"/>
      <c r="TAI67" s="9"/>
      <c r="TAJ67" s="9"/>
      <c r="TAK67" s="9"/>
      <c r="TAL67" s="9"/>
      <c r="TAM67" s="9"/>
      <c r="TAN67" s="9"/>
      <c r="TAO67" s="9"/>
      <c r="TAP67" s="9"/>
      <c r="TAQ67" s="9"/>
      <c r="TAR67" s="9"/>
      <c r="TAS67" s="9"/>
      <c r="TAT67" s="9"/>
      <c r="TAU67" s="9"/>
      <c r="TAV67" s="9"/>
      <c r="TAW67" s="9"/>
      <c r="TAX67" s="9"/>
      <c r="TAY67" s="9"/>
      <c r="TAZ67" s="9"/>
      <c r="TBA67" s="9"/>
      <c r="TBB67" s="9"/>
      <c r="TBC67" s="9"/>
      <c r="TBD67" s="9"/>
      <c r="TBE67" s="9"/>
      <c r="TBF67" s="9"/>
      <c r="TBG67" s="9"/>
      <c r="TBH67" s="9"/>
      <c r="TBI67" s="9"/>
      <c r="TBJ67" s="9"/>
      <c r="TBK67" s="9"/>
      <c r="TBL67" s="9"/>
      <c r="TBM67" s="9"/>
      <c r="TBN67" s="9"/>
      <c r="TBO67" s="9"/>
      <c r="TBP67" s="9"/>
      <c r="TBQ67" s="9"/>
      <c r="TBR67" s="9"/>
      <c r="TBS67" s="9"/>
      <c r="TBT67" s="9"/>
      <c r="TBU67" s="9"/>
      <c r="TBV67" s="9"/>
      <c r="TBW67" s="9"/>
      <c r="TBX67" s="9"/>
      <c r="TBY67" s="9"/>
      <c r="TBZ67" s="9"/>
      <c r="TCA67" s="9"/>
      <c r="TCB67" s="9"/>
      <c r="TCC67" s="9"/>
      <c r="TCD67" s="9"/>
      <c r="TCE67" s="9"/>
      <c r="TCF67" s="9"/>
      <c r="TCG67" s="9"/>
      <c r="TCH67" s="9"/>
      <c r="TCI67" s="9"/>
      <c r="TCJ67" s="9"/>
      <c r="TCK67" s="9"/>
      <c r="TCL67" s="9"/>
      <c r="TCM67" s="9"/>
      <c r="TCN67" s="9"/>
      <c r="TCO67" s="9"/>
      <c r="TCP67" s="9"/>
      <c r="TCQ67" s="9"/>
      <c r="TCR67" s="9"/>
      <c r="TCS67" s="9"/>
      <c r="TCT67" s="9"/>
      <c r="TCU67" s="9"/>
      <c r="TCV67" s="9"/>
      <c r="TCW67" s="9"/>
      <c r="TCX67" s="9"/>
      <c r="TCY67" s="9"/>
      <c r="TCZ67" s="9"/>
      <c r="TDA67" s="9"/>
      <c r="TDB67" s="9"/>
      <c r="TDC67" s="9"/>
      <c r="TDD67" s="9"/>
      <c r="TDE67" s="9"/>
      <c r="TDF67" s="9"/>
      <c r="TDG67" s="9"/>
      <c r="TDH67" s="9"/>
      <c r="TDI67" s="9"/>
      <c r="TDJ67" s="9"/>
      <c r="TDK67" s="9"/>
      <c r="TDL67" s="9"/>
      <c r="TDM67" s="9"/>
      <c r="TDN67" s="9"/>
      <c r="TDO67" s="9"/>
      <c r="TDP67" s="9"/>
      <c r="TDQ67" s="9"/>
      <c r="TDR67" s="9"/>
      <c r="TDS67" s="9"/>
      <c r="TDT67" s="9"/>
      <c r="TDU67" s="9"/>
      <c r="TDV67" s="9"/>
      <c r="TDW67" s="9"/>
      <c r="TDX67" s="9"/>
      <c r="TDY67" s="9"/>
      <c r="TDZ67" s="9"/>
      <c r="TEA67" s="9"/>
      <c r="TEB67" s="9"/>
      <c r="TEC67" s="9"/>
      <c r="TED67" s="9"/>
      <c r="TEE67" s="9"/>
      <c r="TEF67" s="9"/>
      <c r="TEG67" s="9"/>
      <c r="TEH67" s="9"/>
      <c r="TEI67" s="9"/>
      <c r="TEJ67" s="9"/>
      <c r="TEK67" s="9"/>
      <c r="TEL67" s="9"/>
      <c r="TEM67" s="9"/>
      <c r="TEN67" s="9"/>
      <c r="TEO67" s="9"/>
      <c r="TEP67" s="9"/>
      <c r="TEQ67" s="9"/>
      <c r="TER67" s="9"/>
      <c r="TES67" s="9"/>
      <c r="TET67" s="9"/>
      <c r="TEU67" s="9"/>
      <c r="TEV67" s="9"/>
      <c r="TEW67" s="9"/>
      <c r="TEX67" s="9"/>
      <c r="TEY67" s="9"/>
      <c r="TEZ67" s="9"/>
      <c r="TFA67" s="9"/>
      <c r="TFB67" s="9"/>
      <c r="TFC67" s="9"/>
      <c r="TFD67" s="9"/>
      <c r="TFE67" s="9"/>
      <c r="TFF67" s="9"/>
      <c r="TFG67" s="9"/>
      <c r="TFH67" s="9"/>
      <c r="TFI67" s="9"/>
      <c r="TFJ67" s="9"/>
      <c r="TFK67" s="9"/>
      <c r="TFL67" s="9"/>
      <c r="TFM67" s="9"/>
      <c r="TFN67" s="9"/>
      <c r="TFO67" s="9"/>
      <c r="TFP67" s="9"/>
      <c r="TFQ67" s="9"/>
      <c r="TFR67" s="9"/>
      <c r="TFS67" s="9"/>
      <c r="TFT67" s="9"/>
      <c r="TFU67" s="9"/>
      <c r="TFV67" s="9"/>
      <c r="TFW67" s="9"/>
      <c r="TFX67" s="9"/>
      <c r="TFY67" s="9"/>
      <c r="TFZ67" s="9"/>
      <c r="TGA67" s="9"/>
      <c r="TGB67" s="9"/>
      <c r="TGC67" s="9"/>
      <c r="TGD67" s="9"/>
      <c r="TGE67" s="9"/>
      <c r="TGF67" s="9"/>
      <c r="TGG67" s="9"/>
      <c r="TGH67" s="9"/>
      <c r="TGI67" s="9"/>
      <c r="TGJ67" s="9"/>
      <c r="TGK67" s="9"/>
      <c r="TGL67" s="9"/>
      <c r="TGM67" s="9"/>
      <c r="TGN67" s="9"/>
      <c r="TGO67" s="9"/>
      <c r="TGP67" s="9"/>
      <c r="TGQ67" s="9"/>
      <c r="TGR67" s="9"/>
      <c r="TGS67" s="9"/>
      <c r="TGT67" s="9"/>
      <c r="TGU67" s="9"/>
      <c r="TGV67" s="9"/>
      <c r="TGW67" s="9"/>
      <c r="TGX67" s="9"/>
      <c r="TGY67" s="9"/>
      <c r="TGZ67" s="9"/>
      <c r="THA67" s="9"/>
      <c r="THB67" s="9"/>
      <c r="THC67" s="9"/>
      <c r="THD67" s="9"/>
      <c r="THE67" s="9"/>
      <c r="THF67" s="9"/>
      <c r="THG67" s="9"/>
      <c r="THH67" s="9"/>
      <c r="THI67" s="9"/>
      <c r="THJ67" s="9"/>
      <c r="THK67" s="9"/>
      <c r="THL67" s="9"/>
      <c r="THM67" s="9"/>
      <c r="THN67" s="9"/>
      <c r="THO67" s="9"/>
      <c r="THP67" s="9"/>
      <c r="THQ67" s="9"/>
      <c r="THR67" s="9"/>
      <c r="THS67" s="9"/>
      <c r="THT67" s="9"/>
      <c r="THU67" s="9"/>
      <c r="THV67" s="9"/>
      <c r="THW67" s="9"/>
      <c r="THX67" s="9"/>
      <c r="THY67" s="9"/>
      <c r="THZ67" s="9"/>
      <c r="TIA67" s="9"/>
      <c r="TIB67" s="9"/>
      <c r="TIC67" s="9"/>
      <c r="TID67" s="9"/>
      <c r="TIE67" s="9"/>
      <c r="TIF67" s="9"/>
      <c r="TIG67" s="9"/>
      <c r="TIH67" s="9"/>
      <c r="TII67" s="9"/>
      <c r="TIJ67" s="9"/>
      <c r="TIK67" s="9"/>
      <c r="TIL67" s="9"/>
      <c r="TIM67" s="9"/>
      <c r="TIN67" s="9"/>
      <c r="TIO67" s="9"/>
      <c r="TIP67" s="9"/>
      <c r="TIQ67" s="9"/>
      <c r="TIR67" s="9"/>
      <c r="TIS67" s="9"/>
      <c r="TIT67" s="9"/>
      <c r="TIU67" s="9"/>
      <c r="TIV67" s="9"/>
      <c r="TIW67" s="9"/>
      <c r="TIX67" s="9"/>
      <c r="TIY67" s="9"/>
      <c r="TIZ67" s="9"/>
      <c r="TJA67" s="9"/>
      <c r="TJB67" s="9"/>
      <c r="TJC67" s="9"/>
      <c r="TJD67" s="9"/>
      <c r="TJE67" s="9"/>
      <c r="TJF67" s="9"/>
      <c r="TJG67" s="9"/>
      <c r="TJH67" s="9"/>
      <c r="TJI67" s="9"/>
      <c r="TJJ67" s="9"/>
      <c r="TJK67" s="9"/>
      <c r="TJL67" s="9"/>
      <c r="TJM67" s="9"/>
      <c r="TJN67" s="9"/>
      <c r="TJO67" s="9"/>
      <c r="TJP67" s="9"/>
      <c r="TJQ67" s="9"/>
      <c r="TJR67" s="9"/>
      <c r="TJS67" s="9"/>
      <c r="TJT67" s="9"/>
      <c r="TJU67" s="9"/>
      <c r="TJV67" s="9"/>
      <c r="TJW67" s="9"/>
      <c r="TJX67" s="9"/>
      <c r="TJY67" s="9"/>
      <c r="TJZ67" s="9"/>
      <c r="TKA67" s="9"/>
      <c r="TKB67" s="9"/>
      <c r="TKC67" s="9"/>
      <c r="TKD67" s="9"/>
      <c r="TKE67" s="9"/>
      <c r="TKF67" s="9"/>
      <c r="TKG67" s="9"/>
      <c r="TKH67" s="9"/>
      <c r="TKI67" s="9"/>
      <c r="TKJ67" s="9"/>
      <c r="TKK67" s="9"/>
      <c r="TKL67" s="9"/>
      <c r="TKM67" s="9"/>
      <c r="TKN67" s="9"/>
      <c r="TKO67" s="9"/>
      <c r="TKP67" s="9"/>
      <c r="TKQ67" s="9"/>
      <c r="TKR67" s="9"/>
      <c r="TKS67" s="9"/>
      <c r="TKT67" s="9"/>
      <c r="TKU67" s="9"/>
      <c r="TKV67" s="9"/>
      <c r="TKW67" s="9"/>
      <c r="TKX67" s="9"/>
      <c r="TKY67" s="9"/>
      <c r="TKZ67" s="9"/>
      <c r="TLA67" s="9"/>
      <c r="TLB67" s="9"/>
      <c r="TLC67" s="9"/>
      <c r="TLD67" s="9"/>
      <c r="TLE67" s="9"/>
      <c r="TLF67" s="9"/>
      <c r="TLG67" s="9"/>
      <c r="TLH67" s="9"/>
      <c r="TLI67" s="9"/>
      <c r="TLJ67" s="9"/>
      <c r="TLK67" s="9"/>
      <c r="TLL67" s="9"/>
      <c r="TLM67" s="9"/>
      <c r="TLN67" s="9"/>
      <c r="TLO67" s="9"/>
      <c r="TLP67" s="9"/>
      <c r="TLQ67" s="9"/>
      <c r="TLR67" s="9"/>
      <c r="TLS67" s="9"/>
      <c r="TLT67" s="9"/>
      <c r="TLU67" s="9"/>
      <c r="TLV67" s="9"/>
      <c r="TLW67" s="9"/>
      <c r="TLX67" s="9"/>
      <c r="TLY67" s="9"/>
      <c r="TLZ67" s="9"/>
      <c r="TMA67" s="9"/>
      <c r="TMB67" s="9"/>
      <c r="TMC67" s="9"/>
      <c r="TMD67" s="9"/>
      <c r="TME67" s="9"/>
      <c r="TMF67" s="9"/>
      <c r="TMG67" s="9"/>
      <c r="TMH67" s="9"/>
      <c r="TMI67" s="9"/>
      <c r="TMJ67" s="9"/>
      <c r="TMK67" s="9"/>
      <c r="TML67" s="9"/>
      <c r="TMM67" s="9"/>
      <c r="TMN67" s="9"/>
      <c r="TMO67" s="9"/>
      <c r="TMP67" s="9"/>
      <c r="TMQ67" s="9"/>
      <c r="TMR67" s="9"/>
      <c r="TMS67" s="9"/>
      <c r="TMT67" s="9"/>
      <c r="TMU67" s="9"/>
      <c r="TMV67" s="9"/>
      <c r="TMW67" s="9"/>
      <c r="TMX67" s="9"/>
      <c r="TMY67" s="9"/>
      <c r="TMZ67" s="9"/>
      <c r="TNA67" s="9"/>
      <c r="TNB67" s="9"/>
      <c r="TNC67" s="9"/>
      <c r="TND67" s="9"/>
      <c r="TNE67" s="9"/>
      <c r="TNF67" s="9"/>
      <c r="TNG67" s="9"/>
      <c r="TNH67" s="9"/>
      <c r="TNI67" s="9"/>
      <c r="TNJ67" s="9"/>
      <c r="TNK67" s="9"/>
      <c r="TNL67" s="9"/>
      <c r="TNM67" s="9"/>
      <c r="TNN67" s="9"/>
      <c r="TNO67" s="9"/>
      <c r="TNP67" s="9"/>
      <c r="TNQ67" s="9"/>
      <c r="TNR67" s="9"/>
      <c r="TNS67" s="9"/>
      <c r="TNT67" s="9"/>
      <c r="TNU67" s="9"/>
      <c r="TNV67" s="9"/>
      <c r="TNW67" s="9"/>
      <c r="TNX67" s="9"/>
      <c r="TNY67" s="9"/>
      <c r="TNZ67" s="9"/>
      <c r="TOA67" s="9"/>
      <c r="TOB67" s="9"/>
      <c r="TOC67" s="9"/>
      <c r="TOD67" s="9"/>
      <c r="TOE67" s="9"/>
      <c r="TOF67" s="9"/>
      <c r="TOG67" s="9"/>
      <c r="TOH67" s="9"/>
      <c r="TOI67" s="9"/>
      <c r="TOJ67" s="9"/>
      <c r="TOK67" s="9"/>
      <c r="TOL67" s="9"/>
      <c r="TOM67" s="9"/>
      <c r="TON67" s="9"/>
      <c r="TOO67" s="9"/>
      <c r="TOP67" s="9"/>
      <c r="TOQ67" s="9"/>
      <c r="TOR67" s="9"/>
      <c r="TOS67" s="9"/>
      <c r="TOT67" s="9"/>
      <c r="TOU67" s="9"/>
      <c r="TOV67" s="9"/>
      <c r="TOW67" s="9"/>
      <c r="TOX67" s="9"/>
      <c r="TOY67" s="9"/>
      <c r="TOZ67" s="9"/>
      <c r="TPA67" s="9"/>
      <c r="TPB67" s="9"/>
      <c r="TPC67" s="9"/>
      <c r="TPD67" s="9"/>
      <c r="TPE67" s="9"/>
      <c r="TPF67" s="9"/>
      <c r="TPG67" s="9"/>
      <c r="TPH67" s="9"/>
      <c r="TPI67" s="9"/>
      <c r="TPJ67" s="9"/>
      <c r="TPK67" s="9"/>
      <c r="TPL67" s="9"/>
      <c r="TPM67" s="9"/>
      <c r="TPN67" s="9"/>
      <c r="TPO67" s="9"/>
      <c r="TPP67" s="9"/>
      <c r="TPQ67" s="9"/>
      <c r="TPR67" s="9"/>
      <c r="TPS67" s="9"/>
      <c r="TPT67" s="9"/>
      <c r="TPU67" s="9"/>
      <c r="TPV67" s="9"/>
      <c r="TPW67" s="9"/>
      <c r="TPX67" s="9"/>
      <c r="TPY67" s="9"/>
      <c r="TPZ67" s="9"/>
      <c r="TQA67" s="9"/>
      <c r="TQB67" s="9"/>
      <c r="TQC67" s="9"/>
      <c r="TQD67" s="9"/>
      <c r="TQE67" s="9"/>
      <c r="TQF67" s="9"/>
      <c r="TQG67" s="9"/>
      <c r="TQH67" s="9"/>
      <c r="TQI67" s="9"/>
      <c r="TQJ67" s="9"/>
      <c r="TQK67" s="9"/>
      <c r="TQL67" s="9"/>
      <c r="TQM67" s="9"/>
      <c r="TQN67" s="9"/>
      <c r="TQO67" s="9"/>
      <c r="TQP67" s="9"/>
      <c r="TQQ67" s="9"/>
      <c r="TQR67" s="9"/>
      <c r="TQS67" s="9"/>
      <c r="TQT67" s="9"/>
      <c r="TQU67" s="9"/>
      <c r="TQV67" s="9"/>
      <c r="TQW67" s="9"/>
      <c r="TQX67" s="9"/>
      <c r="TQY67" s="9"/>
      <c r="TQZ67" s="9"/>
      <c r="TRA67" s="9"/>
      <c r="TRB67" s="9"/>
      <c r="TRC67" s="9"/>
      <c r="TRD67" s="9"/>
      <c r="TRE67" s="9"/>
      <c r="TRF67" s="9"/>
      <c r="TRG67" s="9"/>
      <c r="TRH67" s="9"/>
      <c r="TRI67" s="9"/>
      <c r="TRJ67" s="9"/>
      <c r="TRK67" s="9"/>
      <c r="TRL67" s="9"/>
      <c r="TRM67" s="9"/>
      <c r="TRN67" s="9"/>
      <c r="TRO67" s="9"/>
      <c r="TRP67" s="9"/>
      <c r="TRQ67" s="9"/>
      <c r="TRR67" s="9"/>
      <c r="TRS67" s="9"/>
      <c r="TRT67" s="9"/>
      <c r="TRU67" s="9"/>
      <c r="TRV67" s="9"/>
      <c r="TRW67" s="9"/>
      <c r="TRX67" s="9"/>
      <c r="TRY67" s="9"/>
      <c r="TRZ67" s="9"/>
      <c r="TSA67" s="9"/>
      <c r="TSB67" s="9"/>
      <c r="TSC67" s="9"/>
      <c r="TSD67" s="9"/>
      <c r="TSE67" s="9"/>
      <c r="TSF67" s="9"/>
      <c r="TSG67" s="9"/>
      <c r="TSH67" s="9"/>
      <c r="TSI67" s="9"/>
      <c r="TSJ67" s="9"/>
      <c r="TSK67" s="9"/>
      <c r="TSL67" s="9"/>
      <c r="TSM67" s="9"/>
      <c r="TSN67" s="9"/>
      <c r="TSO67" s="9"/>
      <c r="TSP67" s="9"/>
      <c r="TSQ67" s="9"/>
      <c r="TSR67" s="9"/>
      <c r="TSS67" s="9"/>
      <c r="TST67" s="9"/>
      <c r="TSU67" s="9"/>
      <c r="TSV67" s="9"/>
      <c r="TSW67" s="9"/>
      <c r="TSX67" s="9"/>
      <c r="TSY67" s="9"/>
      <c r="TSZ67" s="9"/>
      <c r="TTA67" s="9"/>
      <c r="TTB67" s="9"/>
      <c r="TTC67" s="9"/>
      <c r="TTD67" s="9"/>
      <c r="TTE67" s="9"/>
      <c r="TTF67" s="9"/>
      <c r="TTG67" s="9"/>
      <c r="TTH67" s="9"/>
      <c r="TTI67" s="9"/>
      <c r="TTJ67" s="9"/>
      <c r="TTK67" s="9"/>
      <c r="TTL67" s="9"/>
      <c r="TTM67" s="9"/>
      <c r="TTN67" s="9"/>
      <c r="TTO67" s="9"/>
      <c r="TTP67" s="9"/>
      <c r="TTQ67" s="9"/>
      <c r="TTR67" s="9"/>
      <c r="TTS67" s="9"/>
      <c r="TTT67" s="9"/>
      <c r="TTU67" s="9"/>
      <c r="TTV67" s="9"/>
      <c r="TTW67" s="9"/>
      <c r="TTX67" s="9"/>
      <c r="TTY67" s="9"/>
      <c r="TTZ67" s="9"/>
      <c r="TUA67" s="9"/>
      <c r="TUB67" s="9"/>
      <c r="TUC67" s="9"/>
      <c r="TUD67" s="9"/>
      <c r="TUE67" s="9"/>
      <c r="TUF67" s="9"/>
      <c r="TUG67" s="9"/>
      <c r="TUH67" s="9"/>
      <c r="TUI67" s="9"/>
      <c r="TUJ67" s="9"/>
      <c r="TUK67" s="9"/>
      <c r="TUL67" s="9"/>
      <c r="TUM67" s="9"/>
      <c r="TUN67" s="9"/>
      <c r="TUO67" s="9"/>
      <c r="TUP67" s="9"/>
      <c r="TUQ67" s="9"/>
      <c r="TUR67" s="9"/>
      <c r="TUS67" s="9"/>
      <c r="TUT67" s="9"/>
      <c r="TUU67" s="9"/>
      <c r="TUV67" s="9"/>
      <c r="TUW67" s="9"/>
      <c r="TUX67" s="9"/>
      <c r="TUY67" s="9"/>
      <c r="TUZ67" s="9"/>
      <c r="TVA67" s="9"/>
      <c r="TVB67" s="9"/>
      <c r="TVC67" s="9"/>
      <c r="TVD67" s="9"/>
      <c r="TVE67" s="9"/>
      <c r="TVF67" s="9"/>
      <c r="TVG67" s="9"/>
      <c r="TVH67" s="9"/>
      <c r="TVI67" s="9"/>
      <c r="TVJ67" s="9"/>
      <c r="TVK67" s="9"/>
      <c r="TVL67" s="9"/>
      <c r="TVM67" s="9"/>
      <c r="TVN67" s="9"/>
      <c r="TVO67" s="9"/>
      <c r="TVP67" s="9"/>
      <c r="TVQ67" s="9"/>
      <c r="TVR67" s="9"/>
      <c r="TVS67" s="9"/>
      <c r="TVT67" s="9"/>
      <c r="TVU67" s="9"/>
      <c r="TVV67" s="9"/>
      <c r="TVW67" s="9"/>
      <c r="TVX67" s="9"/>
      <c r="TVY67" s="9"/>
      <c r="TVZ67" s="9"/>
      <c r="TWA67" s="9"/>
      <c r="TWB67" s="9"/>
      <c r="TWC67" s="9"/>
      <c r="TWD67" s="9"/>
      <c r="TWE67" s="9"/>
      <c r="TWF67" s="9"/>
      <c r="TWG67" s="9"/>
      <c r="TWH67" s="9"/>
      <c r="TWI67" s="9"/>
      <c r="TWJ67" s="9"/>
      <c r="TWK67" s="9"/>
      <c r="TWL67" s="9"/>
      <c r="TWM67" s="9"/>
      <c r="TWN67" s="9"/>
      <c r="TWO67" s="9"/>
      <c r="TWP67" s="9"/>
      <c r="TWQ67" s="9"/>
      <c r="TWR67" s="9"/>
      <c r="TWS67" s="9"/>
      <c r="TWT67" s="9"/>
      <c r="TWU67" s="9"/>
      <c r="TWV67" s="9"/>
      <c r="TWW67" s="9"/>
      <c r="TWX67" s="9"/>
      <c r="TWY67" s="9"/>
      <c r="TWZ67" s="9"/>
      <c r="TXA67" s="9"/>
      <c r="TXB67" s="9"/>
      <c r="TXC67" s="9"/>
      <c r="TXD67" s="9"/>
      <c r="TXE67" s="9"/>
      <c r="TXF67" s="9"/>
      <c r="TXG67" s="9"/>
      <c r="TXH67" s="9"/>
      <c r="TXI67" s="9"/>
      <c r="TXJ67" s="9"/>
      <c r="TXK67" s="9"/>
      <c r="TXL67" s="9"/>
      <c r="TXM67" s="9"/>
      <c r="TXN67" s="9"/>
      <c r="TXO67" s="9"/>
      <c r="TXP67" s="9"/>
      <c r="TXQ67" s="9"/>
      <c r="TXR67" s="9"/>
      <c r="TXS67" s="9"/>
      <c r="TXT67" s="9"/>
      <c r="TXU67" s="9"/>
      <c r="TXV67" s="9"/>
      <c r="TXW67" s="9"/>
      <c r="TXX67" s="9"/>
      <c r="TXY67" s="9"/>
      <c r="TXZ67" s="9"/>
      <c r="TYA67" s="9"/>
      <c r="TYB67" s="9"/>
      <c r="TYC67" s="9"/>
      <c r="TYD67" s="9"/>
      <c r="TYE67" s="9"/>
      <c r="TYF67" s="9"/>
      <c r="TYG67" s="9"/>
      <c r="TYH67" s="9"/>
      <c r="TYI67" s="9"/>
      <c r="TYJ67" s="9"/>
      <c r="TYK67" s="9"/>
      <c r="TYL67" s="9"/>
      <c r="TYM67" s="9"/>
      <c r="TYN67" s="9"/>
      <c r="TYO67" s="9"/>
      <c r="TYP67" s="9"/>
      <c r="TYQ67" s="9"/>
      <c r="TYR67" s="9"/>
      <c r="TYS67" s="9"/>
      <c r="TYT67" s="9"/>
      <c r="TYU67" s="9"/>
      <c r="TYV67" s="9"/>
      <c r="TYW67" s="9"/>
      <c r="TYX67" s="9"/>
      <c r="TYY67" s="9"/>
      <c r="TYZ67" s="9"/>
      <c r="TZA67" s="9"/>
      <c r="TZB67" s="9"/>
      <c r="TZC67" s="9"/>
      <c r="TZD67" s="9"/>
      <c r="TZE67" s="9"/>
      <c r="TZF67" s="9"/>
      <c r="TZG67" s="9"/>
      <c r="TZH67" s="9"/>
      <c r="TZI67" s="9"/>
      <c r="TZJ67" s="9"/>
      <c r="TZK67" s="9"/>
      <c r="TZL67" s="9"/>
      <c r="TZM67" s="9"/>
      <c r="TZN67" s="9"/>
      <c r="TZO67" s="9"/>
      <c r="TZP67" s="9"/>
      <c r="TZQ67" s="9"/>
      <c r="TZR67" s="9"/>
      <c r="TZS67" s="9"/>
      <c r="TZT67" s="9"/>
      <c r="TZU67" s="9"/>
      <c r="TZV67" s="9"/>
      <c r="TZW67" s="9"/>
      <c r="TZX67" s="9"/>
      <c r="TZY67" s="9"/>
      <c r="TZZ67" s="9"/>
      <c r="UAA67" s="9"/>
      <c r="UAB67" s="9"/>
      <c r="UAC67" s="9"/>
      <c r="UAD67" s="9"/>
      <c r="UAE67" s="9"/>
      <c r="UAF67" s="9"/>
      <c r="UAG67" s="9"/>
      <c r="UAH67" s="9"/>
      <c r="UAI67" s="9"/>
      <c r="UAJ67" s="9"/>
      <c r="UAK67" s="9"/>
      <c r="UAL67" s="9"/>
      <c r="UAM67" s="9"/>
      <c r="UAN67" s="9"/>
      <c r="UAO67" s="9"/>
      <c r="UAP67" s="9"/>
      <c r="UAQ67" s="9"/>
      <c r="UAR67" s="9"/>
      <c r="UAS67" s="9"/>
      <c r="UAT67" s="9"/>
      <c r="UAU67" s="9"/>
      <c r="UAV67" s="9"/>
      <c r="UAW67" s="9"/>
      <c r="UAX67" s="9"/>
      <c r="UAY67" s="9"/>
      <c r="UAZ67" s="9"/>
      <c r="UBA67" s="9"/>
      <c r="UBB67" s="9"/>
      <c r="UBC67" s="9"/>
      <c r="UBD67" s="9"/>
      <c r="UBE67" s="9"/>
      <c r="UBF67" s="9"/>
      <c r="UBG67" s="9"/>
      <c r="UBH67" s="9"/>
      <c r="UBI67" s="9"/>
      <c r="UBJ67" s="9"/>
      <c r="UBK67" s="9"/>
      <c r="UBL67" s="9"/>
      <c r="UBM67" s="9"/>
      <c r="UBN67" s="9"/>
      <c r="UBO67" s="9"/>
      <c r="UBP67" s="9"/>
      <c r="UBQ67" s="9"/>
      <c r="UBR67" s="9"/>
      <c r="UBS67" s="9"/>
      <c r="UBT67" s="9"/>
      <c r="UBU67" s="9"/>
      <c r="UBV67" s="9"/>
      <c r="UBW67" s="9"/>
      <c r="UBX67" s="9"/>
      <c r="UBY67" s="9"/>
      <c r="UBZ67" s="9"/>
      <c r="UCA67" s="9"/>
      <c r="UCB67" s="9"/>
      <c r="UCC67" s="9"/>
      <c r="UCD67" s="9"/>
      <c r="UCE67" s="9"/>
      <c r="UCF67" s="9"/>
      <c r="UCG67" s="9"/>
      <c r="UCH67" s="9"/>
      <c r="UCI67" s="9"/>
      <c r="UCJ67" s="9"/>
      <c r="UCK67" s="9"/>
      <c r="UCL67" s="9"/>
      <c r="UCM67" s="9"/>
      <c r="UCN67" s="9"/>
      <c r="UCO67" s="9"/>
      <c r="UCP67" s="9"/>
      <c r="UCQ67" s="9"/>
      <c r="UCR67" s="9"/>
      <c r="UCS67" s="9"/>
      <c r="UCT67" s="9"/>
      <c r="UCU67" s="9"/>
      <c r="UCV67" s="9"/>
      <c r="UCW67" s="9"/>
      <c r="UCX67" s="9"/>
      <c r="UCY67" s="9"/>
      <c r="UCZ67" s="9"/>
      <c r="UDA67" s="9"/>
      <c r="UDB67" s="9"/>
      <c r="UDC67" s="9"/>
      <c r="UDD67" s="9"/>
      <c r="UDE67" s="9"/>
      <c r="UDF67" s="9"/>
      <c r="UDG67" s="9"/>
      <c r="UDH67" s="9"/>
      <c r="UDI67" s="9"/>
      <c r="UDJ67" s="9"/>
      <c r="UDK67" s="9"/>
      <c r="UDL67" s="9"/>
      <c r="UDM67" s="9"/>
      <c r="UDN67" s="9"/>
      <c r="UDO67" s="9"/>
      <c r="UDP67" s="9"/>
      <c r="UDQ67" s="9"/>
      <c r="UDR67" s="9"/>
      <c r="UDS67" s="9"/>
      <c r="UDT67" s="9"/>
      <c r="UDU67" s="9"/>
      <c r="UDV67" s="9"/>
      <c r="UDW67" s="9"/>
      <c r="UDX67" s="9"/>
      <c r="UDY67" s="9"/>
      <c r="UDZ67" s="9"/>
      <c r="UEA67" s="9"/>
      <c r="UEB67" s="9"/>
      <c r="UEC67" s="9"/>
      <c r="UED67" s="9"/>
      <c r="UEE67" s="9"/>
      <c r="UEF67" s="9"/>
      <c r="UEG67" s="9"/>
      <c r="UEH67" s="9"/>
      <c r="UEI67" s="9"/>
      <c r="UEJ67" s="9"/>
      <c r="UEK67" s="9"/>
      <c r="UEL67" s="9"/>
      <c r="UEM67" s="9"/>
      <c r="UEN67" s="9"/>
      <c r="UEO67" s="9"/>
      <c r="UEP67" s="9"/>
      <c r="UEQ67" s="9"/>
      <c r="UER67" s="9"/>
      <c r="UES67" s="9"/>
      <c r="UET67" s="9"/>
      <c r="UEU67" s="9"/>
      <c r="UEV67" s="9"/>
      <c r="UEW67" s="9"/>
      <c r="UEX67" s="9"/>
      <c r="UEY67" s="9"/>
      <c r="UEZ67" s="9"/>
      <c r="UFA67" s="9"/>
      <c r="UFB67" s="9"/>
      <c r="UFC67" s="9"/>
      <c r="UFD67" s="9"/>
      <c r="UFE67" s="9"/>
      <c r="UFF67" s="9"/>
      <c r="UFG67" s="9"/>
      <c r="UFH67" s="9"/>
      <c r="UFI67" s="9"/>
      <c r="UFJ67" s="9"/>
      <c r="UFK67" s="9"/>
      <c r="UFL67" s="9"/>
      <c r="UFM67" s="9"/>
      <c r="UFN67" s="9"/>
      <c r="UFO67" s="9"/>
      <c r="UFP67" s="9"/>
      <c r="UFQ67" s="9"/>
      <c r="UFR67" s="9"/>
      <c r="UFS67" s="9"/>
      <c r="UFT67" s="9"/>
      <c r="UFU67" s="9"/>
      <c r="UFV67" s="9"/>
      <c r="UFW67" s="9"/>
      <c r="UFX67" s="9"/>
      <c r="UFY67" s="9"/>
      <c r="UFZ67" s="9"/>
      <c r="UGA67" s="9"/>
      <c r="UGB67" s="9"/>
      <c r="UGC67" s="9"/>
      <c r="UGD67" s="9"/>
      <c r="UGE67" s="9"/>
      <c r="UGF67" s="9"/>
      <c r="UGG67" s="9"/>
      <c r="UGH67" s="9"/>
      <c r="UGI67" s="9"/>
      <c r="UGJ67" s="9"/>
      <c r="UGK67" s="9"/>
      <c r="UGL67" s="9"/>
      <c r="UGM67" s="9"/>
      <c r="UGN67" s="9"/>
      <c r="UGO67" s="9"/>
      <c r="UGP67" s="9"/>
      <c r="UGQ67" s="9"/>
      <c r="UGR67" s="9"/>
      <c r="UGS67" s="9"/>
      <c r="UGT67" s="9"/>
      <c r="UGU67" s="9"/>
      <c r="UGV67" s="9"/>
      <c r="UGW67" s="9"/>
      <c r="UGX67" s="9"/>
      <c r="UGY67" s="9"/>
      <c r="UGZ67" s="9"/>
      <c r="UHA67" s="9"/>
      <c r="UHB67" s="9"/>
      <c r="UHC67" s="9"/>
      <c r="UHD67" s="9"/>
      <c r="UHE67" s="9"/>
      <c r="UHF67" s="9"/>
      <c r="UHG67" s="9"/>
      <c r="UHH67" s="9"/>
      <c r="UHI67" s="9"/>
      <c r="UHJ67" s="9"/>
      <c r="UHK67" s="9"/>
      <c r="UHL67" s="9"/>
      <c r="UHM67" s="9"/>
      <c r="UHN67" s="9"/>
      <c r="UHO67" s="9"/>
      <c r="UHP67" s="9"/>
      <c r="UHQ67" s="9"/>
      <c r="UHR67" s="9"/>
      <c r="UHS67" s="9"/>
      <c r="UHT67" s="9"/>
      <c r="UHU67" s="9"/>
      <c r="UHV67" s="9"/>
      <c r="UHW67" s="9"/>
      <c r="UHX67" s="9"/>
      <c r="UHY67" s="9"/>
      <c r="UHZ67" s="9"/>
      <c r="UIA67" s="9"/>
      <c r="UIB67" s="9"/>
      <c r="UIC67" s="9"/>
      <c r="UID67" s="9"/>
      <c r="UIE67" s="9"/>
      <c r="UIF67" s="9"/>
      <c r="UIG67" s="9"/>
      <c r="UIH67" s="9"/>
      <c r="UII67" s="9"/>
      <c r="UIJ67" s="9"/>
      <c r="UIK67" s="9"/>
      <c r="UIL67" s="9"/>
      <c r="UIM67" s="9"/>
      <c r="UIN67" s="9"/>
      <c r="UIO67" s="9"/>
      <c r="UIP67" s="9"/>
      <c r="UIQ67" s="9"/>
      <c r="UIR67" s="9"/>
      <c r="UIS67" s="9"/>
      <c r="UIT67" s="9"/>
      <c r="UIU67" s="9"/>
      <c r="UIV67" s="9"/>
      <c r="UIW67" s="9"/>
      <c r="UIX67" s="9"/>
      <c r="UIY67" s="9"/>
      <c r="UIZ67" s="9"/>
      <c r="UJA67" s="9"/>
      <c r="UJB67" s="9"/>
      <c r="UJC67" s="9"/>
      <c r="UJD67" s="9"/>
      <c r="UJE67" s="9"/>
      <c r="UJF67" s="9"/>
      <c r="UJG67" s="9"/>
      <c r="UJH67" s="9"/>
      <c r="UJI67" s="9"/>
      <c r="UJJ67" s="9"/>
      <c r="UJK67" s="9"/>
      <c r="UJL67" s="9"/>
      <c r="UJM67" s="9"/>
      <c r="UJN67" s="9"/>
      <c r="UJO67" s="9"/>
      <c r="UJP67" s="9"/>
      <c r="UJQ67" s="9"/>
      <c r="UJR67" s="9"/>
      <c r="UJS67" s="9"/>
      <c r="UJT67" s="9"/>
      <c r="UJU67" s="9"/>
      <c r="UJV67" s="9"/>
      <c r="UJW67" s="9"/>
      <c r="UJX67" s="9"/>
      <c r="UJY67" s="9"/>
      <c r="UJZ67" s="9"/>
      <c r="UKA67" s="9"/>
      <c r="UKB67" s="9"/>
      <c r="UKC67" s="9"/>
      <c r="UKD67" s="9"/>
      <c r="UKE67" s="9"/>
      <c r="UKF67" s="9"/>
      <c r="UKG67" s="9"/>
      <c r="UKH67" s="9"/>
      <c r="UKI67" s="9"/>
      <c r="UKJ67" s="9"/>
      <c r="UKK67" s="9"/>
      <c r="UKL67" s="9"/>
      <c r="UKM67" s="9"/>
      <c r="UKN67" s="9"/>
      <c r="UKO67" s="9"/>
      <c r="UKP67" s="9"/>
      <c r="UKQ67" s="9"/>
      <c r="UKR67" s="9"/>
      <c r="UKS67" s="9"/>
      <c r="UKT67" s="9"/>
      <c r="UKU67" s="9"/>
      <c r="UKV67" s="9"/>
      <c r="UKW67" s="9"/>
      <c r="UKX67" s="9"/>
      <c r="UKY67" s="9"/>
      <c r="UKZ67" s="9"/>
      <c r="ULA67" s="9"/>
      <c r="ULB67" s="9"/>
      <c r="ULC67" s="9"/>
      <c r="ULD67" s="9"/>
      <c r="ULE67" s="9"/>
      <c r="ULF67" s="9"/>
      <c r="ULG67" s="9"/>
      <c r="ULH67" s="9"/>
      <c r="ULI67" s="9"/>
      <c r="ULJ67" s="9"/>
      <c r="ULK67" s="9"/>
      <c r="ULL67" s="9"/>
      <c r="ULM67" s="9"/>
      <c r="ULN67" s="9"/>
      <c r="ULO67" s="9"/>
      <c r="ULP67" s="9"/>
      <c r="ULQ67" s="9"/>
      <c r="ULR67" s="9"/>
      <c r="ULS67" s="9"/>
      <c r="ULT67" s="9"/>
      <c r="ULU67" s="9"/>
      <c r="ULV67" s="9"/>
      <c r="ULW67" s="9"/>
      <c r="ULX67" s="9"/>
      <c r="ULY67" s="9"/>
      <c r="ULZ67" s="9"/>
      <c r="UMA67" s="9"/>
      <c r="UMB67" s="9"/>
      <c r="UMC67" s="9"/>
      <c r="UMD67" s="9"/>
      <c r="UME67" s="9"/>
      <c r="UMF67" s="9"/>
      <c r="UMG67" s="9"/>
      <c r="UMH67" s="9"/>
      <c r="UMI67" s="9"/>
      <c r="UMJ67" s="9"/>
      <c r="UMK67" s="9"/>
      <c r="UML67" s="9"/>
      <c r="UMM67" s="9"/>
      <c r="UMN67" s="9"/>
      <c r="UMO67" s="9"/>
      <c r="UMP67" s="9"/>
      <c r="UMQ67" s="9"/>
      <c r="UMR67" s="9"/>
      <c r="UMS67" s="9"/>
      <c r="UMT67" s="9"/>
      <c r="UMU67" s="9"/>
      <c r="UMV67" s="9"/>
      <c r="UMW67" s="9"/>
      <c r="UMX67" s="9"/>
      <c r="UMY67" s="9"/>
      <c r="UMZ67" s="9"/>
      <c r="UNA67" s="9"/>
      <c r="UNB67" s="9"/>
      <c r="UNC67" s="9"/>
      <c r="UND67" s="9"/>
      <c r="UNE67" s="9"/>
      <c r="UNF67" s="9"/>
      <c r="UNG67" s="9"/>
      <c r="UNH67" s="9"/>
      <c r="UNI67" s="9"/>
      <c r="UNJ67" s="9"/>
      <c r="UNK67" s="9"/>
      <c r="UNL67" s="9"/>
      <c r="UNM67" s="9"/>
      <c r="UNN67" s="9"/>
      <c r="UNO67" s="9"/>
      <c r="UNP67" s="9"/>
      <c r="UNQ67" s="9"/>
      <c r="UNR67" s="9"/>
      <c r="UNS67" s="9"/>
      <c r="UNT67" s="9"/>
      <c r="UNU67" s="9"/>
      <c r="UNV67" s="9"/>
      <c r="UNW67" s="9"/>
      <c r="UNX67" s="9"/>
      <c r="UNY67" s="9"/>
      <c r="UNZ67" s="9"/>
      <c r="UOA67" s="9"/>
      <c r="UOB67" s="9"/>
      <c r="UOC67" s="9"/>
      <c r="UOD67" s="9"/>
      <c r="UOE67" s="9"/>
      <c r="UOF67" s="9"/>
      <c r="UOG67" s="9"/>
      <c r="UOH67" s="9"/>
      <c r="UOI67" s="9"/>
      <c r="UOJ67" s="9"/>
      <c r="UOK67" s="9"/>
      <c r="UOL67" s="9"/>
      <c r="UOM67" s="9"/>
      <c r="UON67" s="9"/>
      <c r="UOO67" s="9"/>
      <c r="UOP67" s="9"/>
      <c r="UOQ67" s="9"/>
      <c r="UOR67" s="9"/>
      <c r="UOS67" s="9"/>
      <c r="UOT67" s="9"/>
      <c r="UOU67" s="9"/>
      <c r="UOV67" s="9"/>
      <c r="UOW67" s="9"/>
      <c r="UOX67" s="9"/>
      <c r="UOY67" s="9"/>
      <c r="UOZ67" s="9"/>
      <c r="UPA67" s="9"/>
      <c r="UPB67" s="9"/>
      <c r="UPC67" s="9"/>
      <c r="UPD67" s="9"/>
      <c r="UPE67" s="9"/>
      <c r="UPF67" s="9"/>
      <c r="UPG67" s="9"/>
      <c r="UPH67" s="9"/>
      <c r="UPI67" s="9"/>
      <c r="UPJ67" s="9"/>
      <c r="UPK67" s="9"/>
      <c r="UPL67" s="9"/>
      <c r="UPM67" s="9"/>
      <c r="UPN67" s="9"/>
      <c r="UPO67" s="9"/>
      <c r="UPP67" s="9"/>
      <c r="UPQ67" s="9"/>
      <c r="UPR67" s="9"/>
      <c r="UPS67" s="9"/>
      <c r="UPT67" s="9"/>
      <c r="UPU67" s="9"/>
      <c r="UPV67" s="9"/>
      <c r="UPW67" s="9"/>
      <c r="UPX67" s="9"/>
      <c r="UPY67" s="9"/>
      <c r="UPZ67" s="9"/>
      <c r="UQA67" s="9"/>
      <c r="UQB67" s="9"/>
      <c r="UQC67" s="9"/>
      <c r="UQD67" s="9"/>
      <c r="UQE67" s="9"/>
      <c r="UQF67" s="9"/>
      <c r="UQG67" s="9"/>
      <c r="UQH67" s="9"/>
      <c r="UQI67" s="9"/>
      <c r="UQJ67" s="9"/>
      <c r="UQK67" s="9"/>
      <c r="UQL67" s="9"/>
      <c r="UQM67" s="9"/>
      <c r="UQN67" s="9"/>
      <c r="UQO67" s="9"/>
      <c r="UQP67" s="9"/>
      <c r="UQQ67" s="9"/>
      <c r="UQR67" s="9"/>
      <c r="UQS67" s="9"/>
      <c r="UQT67" s="9"/>
      <c r="UQU67" s="9"/>
      <c r="UQV67" s="9"/>
      <c r="UQW67" s="9"/>
      <c r="UQX67" s="9"/>
      <c r="UQY67" s="9"/>
      <c r="UQZ67" s="9"/>
      <c r="URA67" s="9"/>
      <c r="URB67" s="9"/>
      <c r="URC67" s="9"/>
      <c r="URD67" s="9"/>
      <c r="URE67" s="9"/>
      <c r="URF67" s="9"/>
      <c r="URG67" s="9"/>
      <c r="URH67" s="9"/>
      <c r="URI67" s="9"/>
      <c r="URJ67" s="9"/>
      <c r="URK67" s="9"/>
      <c r="URL67" s="9"/>
      <c r="URM67" s="9"/>
      <c r="URN67" s="9"/>
      <c r="URO67" s="9"/>
      <c r="URP67" s="9"/>
      <c r="URQ67" s="9"/>
      <c r="URR67" s="9"/>
      <c r="URS67" s="9"/>
      <c r="URT67" s="9"/>
      <c r="URU67" s="9"/>
      <c r="URV67" s="9"/>
      <c r="URW67" s="9"/>
      <c r="URX67" s="9"/>
      <c r="URY67" s="9"/>
      <c r="URZ67" s="9"/>
      <c r="USA67" s="9"/>
      <c r="USB67" s="9"/>
      <c r="USC67" s="9"/>
      <c r="USD67" s="9"/>
      <c r="USE67" s="9"/>
      <c r="USF67" s="9"/>
      <c r="USG67" s="9"/>
      <c r="USH67" s="9"/>
      <c r="USI67" s="9"/>
      <c r="USJ67" s="9"/>
      <c r="USK67" s="9"/>
      <c r="USL67" s="9"/>
      <c r="USM67" s="9"/>
      <c r="USN67" s="9"/>
      <c r="USO67" s="9"/>
      <c r="USP67" s="9"/>
      <c r="USQ67" s="9"/>
      <c r="USR67" s="9"/>
      <c r="USS67" s="9"/>
      <c r="UST67" s="9"/>
      <c r="USU67" s="9"/>
      <c r="USV67" s="9"/>
      <c r="USW67" s="9"/>
      <c r="USX67" s="9"/>
      <c r="USY67" s="9"/>
      <c r="USZ67" s="9"/>
      <c r="UTA67" s="9"/>
      <c r="UTB67" s="9"/>
      <c r="UTC67" s="9"/>
      <c r="UTD67" s="9"/>
      <c r="UTE67" s="9"/>
      <c r="UTF67" s="9"/>
      <c r="UTG67" s="9"/>
      <c r="UTH67" s="9"/>
      <c r="UTI67" s="9"/>
      <c r="UTJ67" s="9"/>
      <c r="UTK67" s="9"/>
      <c r="UTL67" s="9"/>
      <c r="UTM67" s="9"/>
      <c r="UTN67" s="9"/>
      <c r="UTO67" s="9"/>
      <c r="UTP67" s="9"/>
      <c r="UTQ67" s="9"/>
      <c r="UTR67" s="9"/>
      <c r="UTS67" s="9"/>
      <c r="UTT67" s="9"/>
      <c r="UTU67" s="9"/>
      <c r="UTV67" s="9"/>
      <c r="UTW67" s="9"/>
      <c r="UTX67" s="9"/>
      <c r="UTY67" s="9"/>
      <c r="UTZ67" s="9"/>
      <c r="UUA67" s="9"/>
      <c r="UUB67" s="9"/>
      <c r="UUC67" s="9"/>
      <c r="UUD67" s="9"/>
      <c r="UUE67" s="9"/>
      <c r="UUF67" s="9"/>
      <c r="UUG67" s="9"/>
      <c r="UUH67" s="9"/>
      <c r="UUI67" s="9"/>
      <c r="UUJ67" s="9"/>
      <c r="UUK67" s="9"/>
      <c r="UUL67" s="9"/>
      <c r="UUM67" s="9"/>
      <c r="UUN67" s="9"/>
      <c r="UUO67" s="9"/>
      <c r="UUP67" s="9"/>
      <c r="UUQ67" s="9"/>
      <c r="UUR67" s="9"/>
      <c r="UUS67" s="9"/>
      <c r="UUT67" s="9"/>
      <c r="UUU67" s="9"/>
      <c r="UUV67" s="9"/>
      <c r="UUW67" s="9"/>
      <c r="UUX67" s="9"/>
      <c r="UUY67" s="9"/>
      <c r="UUZ67" s="9"/>
      <c r="UVA67" s="9"/>
      <c r="UVB67" s="9"/>
      <c r="UVC67" s="9"/>
      <c r="UVD67" s="9"/>
      <c r="UVE67" s="9"/>
      <c r="UVF67" s="9"/>
      <c r="UVG67" s="9"/>
      <c r="UVH67" s="9"/>
      <c r="UVI67" s="9"/>
      <c r="UVJ67" s="9"/>
      <c r="UVK67" s="9"/>
      <c r="UVL67" s="9"/>
      <c r="UVM67" s="9"/>
      <c r="UVN67" s="9"/>
      <c r="UVO67" s="9"/>
      <c r="UVP67" s="9"/>
      <c r="UVQ67" s="9"/>
      <c r="UVR67" s="9"/>
      <c r="UVS67" s="9"/>
      <c r="UVT67" s="9"/>
      <c r="UVU67" s="9"/>
      <c r="UVV67" s="9"/>
      <c r="UVW67" s="9"/>
      <c r="UVX67" s="9"/>
      <c r="UVY67" s="9"/>
      <c r="UVZ67" s="9"/>
      <c r="UWA67" s="9"/>
      <c r="UWB67" s="9"/>
      <c r="UWC67" s="9"/>
      <c r="UWD67" s="9"/>
      <c r="UWE67" s="9"/>
      <c r="UWF67" s="9"/>
      <c r="UWG67" s="9"/>
      <c r="UWH67" s="9"/>
      <c r="UWI67" s="9"/>
      <c r="UWJ67" s="9"/>
      <c r="UWK67" s="9"/>
      <c r="UWL67" s="9"/>
      <c r="UWM67" s="9"/>
      <c r="UWN67" s="9"/>
      <c r="UWO67" s="9"/>
      <c r="UWP67" s="9"/>
      <c r="UWQ67" s="9"/>
      <c r="UWR67" s="9"/>
      <c r="UWS67" s="9"/>
      <c r="UWT67" s="9"/>
      <c r="UWU67" s="9"/>
      <c r="UWV67" s="9"/>
      <c r="UWW67" s="9"/>
      <c r="UWX67" s="9"/>
      <c r="UWY67" s="9"/>
      <c r="UWZ67" s="9"/>
      <c r="UXA67" s="9"/>
      <c r="UXB67" s="9"/>
      <c r="UXC67" s="9"/>
      <c r="UXD67" s="9"/>
      <c r="UXE67" s="9"/>
      <c r="UXF67" s="9"/>
      <c r="UXG67" s="9"/>
      <c r="UXH67" s="9"/>
      <c r="UXI67" s="9"/>
      <c r="UXJ67" s="9"/>
      <c r="UXK67" s="9"/>
      <c r="UXL67" s="9"/>
      <c r="UXM67" s="9"/>
      <c r="UXN67" s="9"/>
      <c r="UXO67" s="9"/>
      <c r="UXP67" s="9"/>
      <c r="UXQ67" s="9"/>
      <c r="UXR67" s="9"/>
      <c r="UXS67" s="9"/>
      <c r="UXT67" s="9"/>
      <c r="UXU67" s="9"/>
      <c r="UXV67" s="9"/>
      <c r="UXW67" s="9"/>
      <c r="UXX67" s="9"/>
      <c r="UXY67" s="9"/>
      <c r="UXZ67" s="9"/>
      <c r="UYA67" s="9"/>
      <c r="UYB67" s="9"/>
      <c r="UYC67" s="9"/>
      <c r="UYD67" s="9"/>
      <c r="UYE67" s="9"/>
      <c r="UYF67" s="9"/>
      <c r="UYG67" s="9"/>
      <c r="UYH67" s="9"/>
      <c r="UYI67" s="9"/>
      <c r="UYJ67" s="9"/>
      <c r="UYK67" s="9"/>
      <c r="UYL67" s="9"/>
      <c r="UYM67" s="9"/>
      <c r="UYN67" s="9"/>
      <c r="UYO67" s="9"/>
      <c r="UYP67" s="9"/>
      <c r="UYQ67" s="9"/>
      <c r="UYR67" s="9"/>
      <c r="UYS67" s="9"/>
      <c r="UYT67" s="9"/>
      <c r="UYU67" s="9"/>
      <c r="UYV67" s="9"/>
      <c r="UYW67" s="9"/>
      <c r="UYX67" s="9"/>
      <c r="UYY67" s="9"/>
      <c r="UYZ67" s="9"/>
      <c r="UZA67" s="9"/>
      <c r="UZB67" s="9"/>
      <c r="UZC67" s="9"/>
      <c r="UZD67" s="9"/>
      <c r="UZE67" s="9"/>
      <c r="UZF67" s="9"/>
      <c r="UZG67" s="9"/>
      <c r="UZH67" s="9"/>
      <c r="UZI67" s="9"/>
      <c r="UZJ67" s="9"/>
      <c r="UZK67" s="9"/>
      <c r="UZL67" s="9"/>
      <c r="UZM67" s="9"/>
      <c r="UZN67" s="9"/>
      <c r="UZO67" s="9"/>
      <c r="UZP67" s="9"/>
      <c r="UZQ67" s="9"/>
      <c r="UZR67" s="9"/>
      <c r="UZS67" s="9"/>
      <c r="UZT67" s="9"/>
      <c r="UZU67" s="9"/>
      <c r="UZV67" s="9"/>
      <c r="UZW67" s="9"/>
      <c r="UZX67" s="9"/>
      <c r="UZY67" s="9"/>
      <c r="UZZ67" s="9"/>
      <c r="VAA67" s="9"/>
      <c r="VAB67" s="9"/>
      <c r="VAC67" s="9"/>
      <c r="VAD67" s="9"/>
      <c r="VAE67" s="9"/>
      <c r="VAF67" s="9"/>
      <c r="VAG67" s="9"/>
      <c r="VAH67" s="9"/>
      <c r="VAI67" s="9"/>
      <c r="VAJ67" s="9"/>
      <c r="VAK67" s="9"/>
      <c r="VAL67" s="9"/>
      <c r="VAM67" s="9"/>
      <c r="VAN67" s="9"/>
      <c r="VAO67" s="9"/>
      <c r="VAP67" s="9"/>
      <c r="VAQ67" s="9"/>
      <c r="VAR67" s="9"/>
      <c r="VAS67" s="9"/>
      <c r="VAT67" s="9"/>
      <c r="VAU67" s="9"/>
      <c r="VAV67" s="9"/>
      <c r="VAW67" s="9"/>
      <c r="VAX67" s="9"/>
      <c r="VAY67" s="9"/>
      <c r="VAZ67" s="9"/>
      <c r="VBA67" s="9"/>
      <c r="VBB67" s="9"/>
      <c r="VBC67" s="9"/>
      <c r="VBD67" s="9"/>
      <c r="VBE67" s="9"/>
      <c r="VBF67" s="9"/>
      <c r="VBG67" s="9"/>
      <c r="VBH67" s="9"/>
      <c r="VBI67" s="9"/>
      <c r="VBJ67" s="9"/>
      <c r="VBK67" s="9"/>
      <c r="VBL67" s="9"/>
      <c r="VBM67" s="9"/>
      <c r="VBN67" s="9"/>
      <c r="VBO67" s="9"/>
      <c r="VBP67" s="9"/>
      <c r="VBQ67" s="9"/>
      <c r="VBR67" s="9"/>
      <c r="VBS67" s="9"/>
      <c r="VBT67" s="9"/>
      <c r="VBU67" s="9"/>
      <c r="VBV67" s="9"/>
      <c r="VBW67" s="9"/>
      <c r="VBX67" s="9"/>
      <c r="VBY67" s="9"/>
      <c r="VBZ67" s="9"/>
      <c r="VCA67" s="9"/>
      <c r="VCB67" s="9"/>
      <c r="VCC67" s="9"/>
      <c r="VCD67" s="9"/>
      <c r="VCE67" s="9"/>
      <c r="VCF67" s="9"/>
      <c r="VCG67" s="9"/>
      <c r="VCH67" s="9"/>
      <c r="VCI67" s="9"/>
      <c r="VCJ67" s="9"/>
      <c r="VCK67" s="9"/>
      <c r="VCL67" s="9"/>
      <c r="VCM67" s="9"/>
      <c r="VCN67" s="9"/>
      <c r="VCO67" s="9"/>
      <c r="VCP67" s="9"/>
      <c r="VCQ67" s="9"/>
      <c r="VCR67" s="9"/>
      <c r="VCS67" s="9"/>
      <c r="VCT67" s="9"/>
      <c r="VCU67" s="9"/>
      <c r="VCV67" s="9"/>
      <c r="VCW67" s="9"/>
      <c r="VCX67" s="9"/>
      <c r="VCY67" s="9"/>
      <c r="VCZ67" s="9"/>
      <c r="VDA67" s="9"/>
      <c r="VDB67" s="9"/>
      <c r="VDC67" s="9"/>
      <c r="VDD67" s="9"/>
      <c r="VDE67" s="9"/>
      <c r="VDF67" s="9"/>
      <c r="VDG67" s="9"/>
      <c r="VDH67" s="9"/>
      <c r="VDI67" s="9"/>
      <c r="VDJ67" s="9"/>
      <c r="VDK67" s="9"/>
      <c r="VDL67" s="9"/>
      <c r="VDM67" s="9"/>
      <c r="VDN67" s="9"/>
      <c r="VDO67" s="9"/>
      <c r="VDP67" s="9"/>
      <c r="VDQ67" s="9"/>
      <c r="VDR67" s="9"/>
      <c r="VDS67" s="9"/>
      <c r="VDT67" s="9"/>
      <c r="VDU67" s="9"/>
      <c r="VDV67" s="9"/>
      <c r="VDW67" s="9"/>
      <c r="VDX67" s="9"/>
      <c r="VDY67" s="9"/>
      <c r="VDZ67" s="9"/>
      <c r="VEA67" s="9"/>
      <c r="VEB67" s="9"/>
      <c r="VEC67" s="9"/>
      <c r="VED67" s="9"/>
      <c r="VEE67" s="9"/>
      <c r="VEF67" s="9"/>
      <c r="VEG67" s="9"/>
      <c r="VEH67" s="9"/>
      <c r="VEI67" s="9"/>
      <c r="VEJ67" s="9"/>
      <c r="VEK67" s="9"/>
      <c r="VEL67" s="9"/>
      <c r="VEM67" s="9"/>
      <c r="VEN67" s="9"/>
      <c r="VEO67" s="9"/>
      <c r="VEP67" s="9"/>
      <c r="VEQ67" s="9"/>
      <c r="VER67" s="9"/>
      <c r="VES67" s="9"/>
      <c r="VET67" s="9"/>
      <c r="VEU67" s="9"/>
      <c r="VEV67" s="9"/>
      <c r="VEW67" s="9"/>
      <c r="VEX67" s="9"/>
      <c r="VEY67" s="9"/>
      <c r="VEZ67" s="9"/>
      <c r="VFA67" s="9"/>
      <c r="VFB67" s="9"/>
      <c r="VFC67" s="9"/>
      <c r="VFD67" s="9"/>
      <c r="VFE67" s="9"/>
      <c r="VFF67" s="9"/>
      <c r="VFG67" s="9"/>
      <c r="VFH67" s="9"/>
      <c r="VFI67" s="9"/>
      <c r="VFJ67" s="9"/>
      <c r="VFK67" s="9"/>
      <c r="VFL67" s="9"/>
      <c r="VFM67" s="9"/>
      <c r="VFN67" s="9"/>
      <c r="VFO67" s="9"/>
      <c r="VFP67" s="9"/>
      <c r="VFQ67" s="9"/>
      <c r="VFR67" s="9"/>
      <c r="VFS67" s="9"/>
      <c r="VFT67" s="9"/>
      <c r="VFU67" s="9"/>
      <c r="VFV67" s="9"/>
      <c r="VFW67" s="9"/>
      <c r="VFX67" s="9"/>
      <c r="VFY67" s="9"/>
      <c r="VFZ67" s="9"/>
      <c r="VGA67" s="9"/>
      <c r="VGB67" s="9"/>
      <c r="VGC67" s="9"/>
      <c r="VGD67" s="9"/>
      <c r="VGE67" s="9"/>
      <c r="VGF67" s="9"/>
      <c r="VGG67" s="9"/>
      <c r="VGH67" s="9"/>
      <c r="VGI67" s="9"/>
      <c r="VGJ67" s="9"/>
      <c r="VGK67" s="9"/>
      <c r="VGL67" s="9"/>
      <c r="VGM67" s="9"/>
      <c r="VGN67" s="9"/>
      <c r="VGO67" s="9"/>
      <c r="VGP67" s="9"/>
      <c r="VGQ67" s="9"/>
      <c r="VGR67" s="9"/>
      <c r="VGS67" s="9"/>
      <c r="VGT67" s="9"/>
      <c r="VGU67" s="9"/>
      <c r="VGV67" s="9"/>
      <c r="VGW67" s="9"/>
      <c r="VGX67" s="9"/>
      <c r="VGY67" s="9"/>
      <c r="VGZ67" s="9"/>
      <c r="VHA67" s="9"/>
      <c r="VHB67" s="9"/>
      <c r="VHC67" s="9"/>
      <c r="VHD67" s="9"/>
      <c r="VHE67" s="9"/>
      <c r="VHF67" s="9"/>
      <c r="VHG67" s="9"/>
      <c r="VHH67" s="9"/>
      <c r="VHI67" s="9"/>
      <c r="VHJ67" s="9"/>
      <c r="VHK67" s="9"/>
      <c r="VHL67" s="9"/>
      <c r="VHM67" s="9"/>
      <c r="VHN67" s="9"/>
      <c r="VHO67" s="9"/>
      <c r="VHP67" s="9"/>
      <c r="VHQ67" s="9"/>
      <c r="VHR67" s="9"/>
      <c r="VHS67" s="9"/>
      <c r="VHT67" s="9"/>
      <c r="VHU67" s="9"/>
      <c r="VHV67" s="9"/>
      <c r="VHW67" s="9"/>
      <c r="VHX67" s="9"/>
      <c r="VHY67" s="9"/>
      <c r="VHZ67" s="9"/>
      <c r="VIA67" s="9"/>
      <c r="VIB67" s="9"/>
      <c r="VIC67" s="9"/>
      <c r="VID67" s="9"/>
      <c r="VIE67" s="9"/>
      <c r="VIF67" s="9"/>
      <c r="VIG67" s="9"/>
      <c r="VIH67" s="9"/>
      <c r="VII67" s="9"/>
      <c r="VIJ67" s="9"/>
      <c r="VIK67" s="9"/>
      <c r="VIL67" s="9"/>
      <c r="VIM67" s="9"/>
      <c r="VIN67" s="9"/>
      <c r="VIO67" s="9"/>
      <c r="VIP67" s="9"/>
      <c r="VIQ67" s="9"/>
      <c r="VIR67" s="9"/>
      <c r="VIS67" s="9"/>
      <c r="VIT67" s="9"/>
      <c r="VIU67" s="9"/>
      <c r="VIV67" s="9"/>
      <c r="VIW67" s="9"/>
      <c r="VIX67" s="9"/>
      <c r="VIY67" s="9"/>
      <c r="VIZ67" s="9"/>
      <c r="VJA67" s="9"/>
      <c r="VJB67" s="9"/>
      <c r="VJC67" s="9"/>
      <c r="VJD67" s="9"/>
      <c r="VJE67" s="9"/>
      <c r="VJF67" s="9"/>
      <c r="VJG67" s="9"/>
      <c r="VJH67" s="9"/>
      <c r="VJI67" s="9"/>
      <c r="VJJ67" s="9"/>
      <c r="VJK67" s="9"/>
      <c r="VJL67" s="9"/>
      <c r="VJM67" s="9"/>
      <c r="VJN67" s="9"/>
      <c r="VJO67" s="9"/>
      <c r="VJP67" s="9"/>
      <c r="VJQ67" s="9"/>
      <c r="VJR67" s="9"/>
      <c r="VJS67" s="9"/>
      <c r="VJT67" s="9"/>
      <c r="VJU67" s="9"/>
      <c r="VJV67" s="9"/>
      <c r="VJW67" s="9"/>
      <c r="VJX67" s="9"/>
      <c r="VJY67" s="9"/>
      <c r="VJZ67" s="9"/>
      <c r="VKA67" s="9"/>
      <c r="VKB67" s="9"/>
      <c r="VKC67" s="9"/>
      <c r="VKD67" s="9"/>
      <c r="VKE67" s="9"/>
      <c r="VKF67" s="9"/>
      <c r="VKG67" s="9"/>
      <c r="VKH67" s="9"/>
      <c r="VKI67" s="9"/>
      <c r="VKJ67" s="9"/>
      <c r="VKK67" s="9"/>
      <c r="VKL67" s="9"/>
      <c r="VKM67" s="9"/>
      <c r="VKN67" s="9"/>
      <c r="VKO67" s="9"/>
      <c r="VKP67" s="9"/>
      <c r="VKQ67" s="9"/>
      <c r="VKR67" s="9"/>
      <c r="VKS67" s="9"/>
      <c r="VKT67" s="9"/>
      <c r="VKU67" s="9"/>
      <c r="VKV67" s="9"/>
      <c r="VKW67" s="9"/>
      <c r="VKX67" s="9"/>
      <c r="VKY67" s="9"/>
      <c r="VKZ67" s="9"/>
      <c r="VLA67" s="9"/>
      <c r="VLB67" s="9"/>
      <c r="VLC67" s="9"/>
      <c r="VLD67" s="9"/>
      <c r="VLE67" s="9"/>
      <c r="VLF67" s="9"/>
      <c r="VLG67" s="9"/>
      <c r="VLH67" s="9"/>
      <c r="VLI67" s="9"/>
      <c r="VLJ67" s="9"/>
      <c r="VLK67" s="9"/>
      <c r="VLL67" s="9"/>
      <c r="VLM67" s="9"/>
      <c r="VLN67" s="9"/>
      <c r="VLO67" s="9"/>
      <c r="VLP67" s="9"/>
      <c r="VLQ67" s="9"/>
      <c r="VLR67" s="9"/>
      <c r="VLS67" s="9"/>
      <c r="VLT67" s="9"/>
      <c r="VLU67" s="9"/>
      <c r="VLV67" s="9"/>
      <c r="VLW67" s="9"/>
      <c r="VLX67" s="9"/>
      <c r="VLY67" s="9"/>
      <c r="VLZ67" s="9"/>
      <c r="VMA67" s="9"/>
      <c r="VMB67" s="9"/>
      <c r="VMC67" s="9"/>
      <c r="VMD67" s="9"/>
      <c r="VME67" s="9"/>
      <c r="VMF67" s="9"/>
      <c r="VMG67" s="9"/>
      <c r="VMH67" s="9"/>
      <c r="VMI67" s="9"/>
      <c r="VMJ67" s="9"/>
      <c r="VMK67" s="9"/>
      <c r="VML67" s="9"/>
      <c r="VMM67" s="9"/>
      <c r="VMN67" s="9"/>
      <c r="VMO67" s="9"/>
      <c r="VMP67" s="9"/>
      <c r="VMQ67" s="9"/>
      <c r="VMR67" s="9"/>
      <c r="VMS67" s="9"/>
      <c r="VMT67" s="9"/>
      <c r="VMU67" s="9"/>
      <c r="VMV67" s="9"/>
      <c r="VMW67" s="9"/>
      <c r="VMX67" s="9"/>
      <c r="VMY67" s="9"/>
      <c r="VMZ67" s="9"/>
      <c r="VNA67" s="9"/>
      <c r="VNB67" s="9"/>
      <c r="VNC67" s="9"/>
      <c r="VND67" s="9"/>
      <c r="VNE67" s="9"/>
      <c r="VNF67" s="9"/>
      <c r="VNG67" s="9"/>
      <c r="VNH67" s="9"/>
      <c r="VNI67" s="9"/>
      <c r="VNJ67" s="9"/>
      <c r="VNK67" s="9"/>
      <c r="VNL67" s="9"/>
      <c r="VNM67" s="9"/>
      <c r="VNN67" s="9"/>
      <c r="VNO67" s="9"/>
      <c r="VNP67" s="9"/>
      <c r="VNQ67" s="9"/>
      <c r="VNR67" s="9"/>
      <c r="VNS67" s="9"/>
      <c r="VNT67" s="9"/>
      <c r="VNU67" s="9"/>
      <c r="VNV67" s="9"/>
      <c r="VNW67" s="9"/>
      <c r="VNX67" s="9"/>
      <c r="VNY67" s="9"/>
      <c r="VNZ67" s="9"/>
      <c r="VOA67" s="9"/>
      <c r="VOB67" s="9"/>
      <c r="VOC67" s="9"/>
      <c r="VOD67" s="9"/>
      <c r="VOE67" s="9"/>
      <c r="VOF67" s="9"/>
      <c r="VOG67" s="9"/>
      <c r="VOH67" s="9"/>
      <c r="VOI67" s="9"/>
      <c r="VOJ67" s="9"/>
      <c r="VOK67" s="9"/>
      <c r="VOL67" s="9"/>
      <c r="VOM67" s="9"/>
      <c r="VON67" s="9"/>
      <c r="VOO67" s="9"/>
      <c r="VOP67" s="9"/>
      <c r="VOQ67" s="9"/>
      <c r="VOR67" s="9"/>
      <c r="VOS67" s="9"/>
      <c r="VOT67" s="9"/>
      <c r="VOU67" s="9"/>
      <c r="VOV67" s="9"/>
      <c r="VOW67" s="9"/>
      <c r="VOX67" s="9"/>
      <c r="VOY67" s="9"/>
      <c r="VOZ67" s="9"/>
      <c r="VPA67" s="9"/>
      <c r="VPB67" s="9"/>
      <c r="VPC67" s="9"/>
      <c r="VPD67" s="9"/>
      <c r="VPE67" s="9"/>
      <c r="VPF67" s="9"/>
      <c r="VPG67" s="9"/>
      <c r="VPH67" s="9"/>
      <c r="VPI67" s="9"/>
      <c r="VPJ67" s="9"/>
      <c r="VPK67" s="9"/>
      <c r="VPL67" s="9"/>
      <c r="VPM67" s="9"/>
      <c r="VPN67" s="9"/>
      <c r="VPO67" s="9"/>
      <c r="VPP67" s="9"/>
      <c r="VPQ67" s="9"/>
      <c r="VPR67" s="9"/>
      <c r="VPS67" s="9"/>
      <c r="VPT67" s="9"/>
      <c r="VPU67" s="9"/>
      <c r="VPV67" s="9"/>
      <c r="VPW67" s="9"/>
      <c r="VPX67" s="9"/>
      <c r="VPY67" s="9"/>
      <c r="VPZ67" s="9"/>
      <c r="VQA67" s="9"/>
      <c r="VQB67" s="9"/>
      <c r="VQC67" s="9"/>
      <c r="VQD67" s="9"/>
      <c r="VQE67" s="9"/>
      <c r="VQF67" s="9"/>
      <c r="VQG67" s="9"/>
      <c r="VQH67" s="9"/>
      <c r="VQI67" s="9"/>
      <c r="VQJ67" s="9"/>
      <c r="VQK67" s="9"/>
      <c r="VQL67" s="9"/>
      <c r="VQM67" s="9"/>
      <c r="VQN67" s="9"/>
      <c r="VQO67" s="9"/>
      <c r="VQP67" s="9"/>
      <c r="VQQ67" s="9"/>
      <c r="VQR67" s="9"/>
      <c r="VQS67" s="9"/>
      <c r="VQT67" s="9"/>
      <c r="VQU67" s="9"/>
      <c r="VQV67" s="9"/>
      <c r="VQW67" s="9"/>
      <c r="VQX67" s="9"/>
      <c r="VQY67" s="9"/>
      <c r="VQZ67" s="9"/>
      <c r="VRA67" s="9"/>
      <c r="VRB67" s="9"/>
      <c r="VRC67" s="9"/>
      <c r="VRD67" s="9"/>
      <c r="VRE67" s="9"/>
      <c r="VRF67" s="9"/>
      <c r="VRG67" s="9"/>
      <c r="VRH67" s="9"/>
      <c r="VRI67" s="9"/>
      <c r="VRJ67" s="9"/>
      <c r="VRK67" s="9"/>
      <c r="VRL67" s="9"/>
      <c r="VRM67" s="9"/>
      <c r="VRN67" s="9"/>
      <c r="VRO67" s="9"/>
      <c r="VRP67" s="9"/>
      <c r="VRQ67" s="9"/>
      <c r="VRR67" s="9"/>
      <c r="VRS67" s="9"/>
      <c r="VRT67" s="9"/>
      <c r="VRU67" s="9"/>
      <c r="VRV67" s="9"/>
      <c r="VRW67" s="9"/>
      <c r="VRX67" s="9"/>
      <c r="VRY67" s="9"/>
      <c r="VRZ67" s="9"/>
      <c r="VSA67" s="9"/>
      <c r="VSB67" s="9"/>
      <c r="VSC67" s="9"/>
      <c r="VSD67" s="9"/>
      <c r="VSE67" s="9"/>
      <c r="VSF67" s="9"/>
      <c r="VSG67" s="9"/>
      <c r="VSH67" s="9"/>
      <c r="VSI67" s="9"/>
      <c r="VSJ67" s="9"/>
      <c r="VSK67" s="9"/>
      <c r="VSL67" s="9"/>
      <c r="VSM67" s="9"/>
      <c r="VSN67" s="9"/>
      <c r="VSO67" s="9"/>
      <c r="VSP67" s="9"/>
      <c r="VSQ67" s="9"/>
      <c r="VSR67" s="9"/>
      <c r="VSS67" s="9"/>
      <c r="VST67" s="9"/>
      <c r="VSU67" s="9"/>
      <c r="VSV67" s="9"/>
      <c r="VSW67" s="9"/>
      <c r="VSX67" s="9"/>
      <c r="VSY67" s="9"/>
      <c r="VSZ67" s="9"/>
      <c r="VTA67" s="9"/>
      <c r="VTB67" s="9"/>
      <c r="VTC67" s="9"/>
      <c r="VTD67" s="9"/>
      <c r="VTE67" s="9"/>
      <c r="VTF67" s="9"/>
      <c r="VTG67" s="9"/>
      <c r="VTH67" s="9"/>
      <c r="VTI67" s="9"/>
      <c r="VTJ67" s="9"/>
      <c r="VTK67" s="9"/>
      <c r="VTL67" s="9"/>
      <c r="VTM67" s="9"/>
      <c r="VTN67" s="9"/>
      <c r="VTO67" s="9"/>
      <c r="VTP67" s="9"/>
      <c r="VTQ67" s="9"/>
      <c r="VTR67" s="9"/>
      <c r="VTS67" s="9"/>
      <c r="VTT67" s="9"/>
      <c r="VTU67" s="9"/>
      <c r="VTV67" s="9"/>
      <c r="VTW67" s="9"/>
      <c r="VTX67" s="9"/>
      <c r="VTY67" s="9"/>
      <c r="VTZ67" s="9"/>
      <c r="VUA67" s="9"/>
      <c r="VUB67" s="9"/>
      <c r="VUC67" s="9"/>
      <c r="VUD67" s="9"/>
      <c r="VUE67" s="9"/>
      <c r="VUF67" s="9"/>
      <c r="VUG67" s="9"/>
      <c r="VUH67" s="9"/>
      <c r="VUI67" s="9"/>
      <c r="VUJ67" s="9"/>
      <c r="VUK67" s="9"/>
      <c r="VUL67" s="9"/>
      <c r="VUM67" s="9"/>
      <c r="VUN67" s="9"/>
      <c r="VUO67" s="9"/>
      <c r="VUP67" s="9"/>
      <c r="VUQ67" s="9"/>
      <c r="VUR67" s="9"/>
      <c r="VUS67" s="9"/>
      <c r="VUT67" s="9"/>
      <c r="VUU67" s="9"/>
      <c r="VUV67" s="9"/>
      <c r="VUW67" s="9"/>
      <c r="VUX67" s="9"/>
      <c r="VUY67" s="9"/>
      <c r="VUZ67" s="9"/>
      <c r="VVA67" s="9"/>
      <c r="VVB67" s="9"/>
      <c r="VVC67" s="9"/>
      <c r="VVD67" s="9"/>
      <c r="VVE67" s="9"/>
      <c r="VVF67" s="9"/>
      <c r="VVG67" s="9"/>
      <c r="VVH67" s="9"/>
      <c r="VVI67" s="9"/>
      <c r="VVJ67" s="9"/>
      <c r="VVK67" s="9"/>
      <c r="VVL67" s="9"/>
      <c r="VVM67" s="9"/>
      <c r="VVN67" s="9"/>
      <c r="VVO67" s="9"/>
      <c r="VVP67" s="9"/>
      <c r="VVQ67" s="9"/>
      <c r="VVR67" s="9"/>
      <c r="VVS67" s="9"/>
      <c r="VVT67" s="9"/>
      <c r="VVU67" s="9"/>
      <c r="VVV67" s="9"/>
      <c r="VVW67" s="9"/>
      <c r="VVX67" s="9"/>
      <c r="VVY67" s="9"/>
      <c r="VVZ67" s="9"/>
      <c r="VWA67" s="9"/>
      <c r="VWB67" s="9"/>
      <c r="VWC67" s="9"/>
      <c r="VWD67" s="9"/>
      <c r="VWE67" s="9"/>
      <c r="VWF67" s="9"/>
      <c r="VWG67" s="9"/>
      <c r="VWH67" s="9"/>
      <c r="VWI67" s="9"/>
      <c r="VWJ67" s="9"/>
      <c r="VWK67" s="9"/>
      <c r="VWL67" s="9"/>
      <c r="VWM67" s="9"/>
      <c r="VWN67" s="9"/>
      <c r="VWO67" s="9"/>
      <c r="VWP67" s="9"/>
      <c r="VWQ67" s="9"/>
      <c r="VWR67" s="9"/>
      <c r="VWS67" s="9"/>
      <c r="VWT67" s="9"/>
      <c r="VWU67" s="9"/>
      <c r="VWV67" s="9"/>
      <c r="VWW67" s="9"/>
      <c r="VWX67" s="9"/>
      <c r="VWY67" s="9"/>
      <c r="VWZ67" s="9"/>
      <c r="VXA67" s="9"/>
      <c r="VXB67" s="9"/>
      <c r="VXC67" s="9"/>
      <c r="VXD67" s="9"/>
      <c r="VXE67" s="9"/>
      <c r="VXF67" s="9"/>
      <c r="VXG67" s="9"/>
      <c r="VXH67" s="9"/>
      <c r="VXI67" s="9"/>
      <c r="VXJ67" s="9"/>
      <c r="VXK67" s="9"/>
      <c r="VXL67" s="9"/>
      <c r="VXM67" s="9"/>
      <c r="VXN67" s="9"/>
      <c r="VXO67" s="9"/>
      <c r="VXP67" s="9"/>
      <c r="VXQ67" s="9"/>
      <c r="VXR67" s="9"/>
      <c r="VXS67" s="9"/>
      <c r="VXT67" s="9"/>
      <c r="VXU67" s="9"/>
      <c r="VXV67" s="9"/>
      <c r="VXW67" s="9"/>
      <c r="VXX67" s="9"/>
      <c r="VXY67" s="9"/>
      <c r="VXZ67" s="9"/>
      <c r="VYA67" s="9"/>
      <c r="VYB67" s="9"/>
      <c r="VYC67" s="9"/>
      <c r="VYD67" s="9"/>
      <c r="VYE67" s="9"/>
      <c r="VYF67" s="9"/>
      <c r="VYG67" s="9"/>
      <c r="VYH67" s="9"/>
      <c r="VYI67" s="9"/>
      <c r="VYJ67" s="9"/>
      <c r="VYK67" s="9"/>
      <c r="VYL67" s="9"/>
      <c r="VYM67" s="9"/>
      <c r="VYN67" s="9"/>
      <c r="VYO67" s="9"/>
      <c r="VYP67" s="9"/>
      <c r="VYQ67" s="9"/>
      <c r="VYR67" s="9"/>
      <c r="VYS67" s="9"/>
      <c r="VYT67" s="9"/>
      <c r="VYU67" s="9"/>
      <c r="VYV67" s="9"/>
      <c r="VYW67" s="9"/>
      <c r="VYX67" s="9"/>
      <c r="VYY67" s="9"/>
      <c r="VYZ67" s="9"/>
      <c r="VZA67" s="9"/>
      <c r="VZB67" s="9"/>
      <c r="VZC67" s="9"/>
      <c r="VZD67" s="9"/>
      <c r="VZE67" s="9"/>
      <c r="VZF67" s="9"/>
      <c r="VZG67" s="9"/>
      <c r="VZH67" s="9"/>
      <c r="VZI67" s="9"/>
      <c r="VZJ67" s="9"/>
      <c r="VZK67" s="9"/>
      <c r="VZL67" s="9"/>
      <c r="VZM67" s="9"/>
      <c r="VZN67" s="9"/>
      <c r="VZO67" s="9"/>
      <c r="VZP67" s="9"/>
      <c r="VZQ67" s="9"/>
      <c r="VZR67" s="9"/>
      <c r="VZS67" s="9"/>
      <c r="VZT67" s="9"/>
      <c r="VZU67" s="9"/>
      <c r="VZV67" s="9"/>
      <c r="VZW67" s="9"/>
      <c r="VZX67" s="9"/>
      <c r="VZY67" s="9"/>
      <c r="VZZ67" s="9"/>
      <c r="WAA67" s="9"/>
      <c r="WAB67" s="9"/>
      <c r="WAC67" s="9"/>
      <c r="WAD67" s="9"/>
      <c r="WAE67" s="9"/>
      <c r="WAF67" s="9"/>
      <c r="WAG67" s="9"/>
      <c r="WAH67" s="9"/>
      <c r="WAI67" s="9"/>
      <c r="WAJ67" s="9"/>
      <c r="WAK67" s="9"/>
      <c r="WAL67" s="9"/>
      <c r="WAM67" s="9"/>
      <c r="WAN67" s="9"/>
      <c r="WAO67" s="9"/>
      <c r="WAP67" s="9"/>
      <c r="WAQ67" s="9"/>
      <c r="WAR67" s="9"/>
      <c r="WAS67" s="9"/>
      <c r="WAT67" s="9"/>
      <c r="WAU67" s="9"/>
      <c r="WAV67" s="9"/>
      <c r="WAW67" s="9"/>
      <c r="WAX67" s="9"/>
      <c r="WAY67" s="9"/>
      <c r="WAZ67" s="9"/>
      <c r="WBA67" s="9"/>
      <c r="WBB67" s="9"/>
      <c r="WBC67" s="9"/>
      <c r="WBD67" s="9"/>
      <c r="WBE67" s="9"/>
      <c r="WBF67" s="9"/>
      <c r="WBG67" s="9"/>
      <c r="WBH67" s="9"/>
      <c r="WBI67" s="9"/>
      <c r="WBJ67" s="9"/>
      <c r="WBK67" s="9"/>
      <c r="WBL67" s="9"/>
      <c r="WBM67" s="9"/>
      <c r="WBN67" s="9"/>
      <c r="WBO67" s="9"/>
      <c r="WBP67" s="9"/>
      <c r="WBQ67" s="9"/>
      <c r="WBR67" s="9"/>
      <c r="WBS67" s="9"/>
      <c r="WBT67" s="9"/>
      <c r="WBU67" s="9"/>
      <c r="WBV67" s="9"/>
      <c r="WBW67" s="9"/>
      <c r="WBX67" s="9"/>
      <c r="WBY67" s="9"/>
      <c r="WBZ67" s="9"/>
      <c r="WCA67" s="9"/>
      <c r="WCB67" s="9"/>
      <c r="WCC67" s="9"/>
      <c r="WCD67" s="9"/>
      <c r="WCE67" s="9"/>
      <c r="WCF67" s="9"/>
      <c r="WCG67" s="9"/>
      <c r="WCH67" s="9"/>
      <c r="WCI67" s="9"/>
      <c r="WCJ67" s="9"/>
      <c r="WCK67" s="9"/>
      <c r="WCL67" s="9"/>
      <c r="WCM67" s="9"/>
      <c r="WCN67" s="9"/>
      <c r="WCO67" s="9"/>
      <c r="WCP67" s="9"/>
      <c r="WCQ67" s="9"/>
      <c r="WCR67" s="9"/>
      <c r="WCS67" s="9"/>
      <c r="WCT67" s="9"/>
      <c r="WCU67" s="9"/>
      <c r="WCV67" s="9"/>
      <c r="WCW67" s="9"/>
      <c r="WCX67" s="9"/>
      <c r="WCY67" s="9"/>
      <c r="WCZ67" s="9"/>
      <c r="WDA67" s="9"/>
      <c r="WDB67" s="9"/>
      <c r="WDC67" s="9"/>
      <c r="WDD67" s="9"/>
      <c r="WDE67" s="9"/>
      <c r="WDF67" s="9"/>
      <c r="WDG67" s="9"/>
      <c r="WDH67" s="9"/>
      <c r="WDI67" s="9"/>
      <c r="WDJ67" s="9"/>
      <c r="WDK67" s="9"/>
      <c r="WDL67" s="9"/>
      <c r="WDM67" s="9"/>
      <c r="WDN67" s="9"/>
      <c r="WDO67" s="9"/>
      <c r="WDP67" s="9"/>
      <c r="WDQ67" s="9"/>
      <c r="WDR67" s="9"/>
      <c r="WDS67" s="9"/>
      <c r="WDT67" s="9"/>
      <c r="WDU67" s="9"/>
      <c r="WDV67" s="9"/>
      <c r="WDW67" s="9"/>
      <c r="WDX67" s="9"/>
      <c r="WDY67" s="9"/>
      <c r="WDZ67" s="9"/>
      <c r="WEA67" s="9"/>
      <c r="WEB67" s="9"/>
      <c r="WEC67" s="9"/>
      <c r="WED67" s="9"/>
      <c r="WEE67" s="9"/>
      <c r="WEF67" s="9"/>
      <c r="WEG67" s="9"/>
      <c r="WEH67" s="9"/>
      <c r="WEI67" s="9"/>
      <c r="WEJ67" s="9"/>
      <c r="WEK67" s="9"/>
      <c r="WEL67" s="9"/>
      <c r="WEM67" s="9"/>
      <c r="WEN67" s="9"/>
      <c r="WEO67" s="9"/>
      <c r="WEP67" s="9"/>
      <c r="WEQ67" s="9"/>
      <c r="WER67" s="9"/>
      <c r="WES67" s="9"/>
      <c r="WET67" s="9"/>
      <c r="WEU67" s="9"/>
      <c r="WEV67" s="9"/>
      <c r="WEW67" s="9"/>
      <c r="WEX67" s="9"/>
      <c r="WEY67" s="9"/>
      <c r="WEZ67" s="9"/>
      <c r="WFA67" s="9"/>
      <c r="WFB67" s="9"/>
      <c r="WFC67" s="9"/>
      <c r="WFD67" s="9"/>
      <c r="WFE67" s="9"/>
      <c r="WFF67" s="9"/>
      <c r="WFG67" s="9"/>
      <c r="WFH67" s="9"/>
      <c r="WFI67" s="9"/>
      <c r="WFJ67" s="9"/>
      <c r="WFK67" s="9"/>
      <c r="WFL67" s="9"/>
      <c r="WFM67" s="9"/>
      <c r="WFN67" s="9"/>
      <c r="WFO67" s="9"/>
      <c r="WFP67" s="9"/>
      <c r="WFQ67" s="9"/>
      <c r="WFR67" s="9"/>
      <c r="WFS67" s="9"/>
      <c r="WFT67" s="9"/>
      <c r="WFU67" s="9"/>
      <c r="WFV67" s="9"/>
      <c r="WFW67" s="9"/>
      <c r="WFX67" s="9"/>
      <c r="WFY67" s="9"/>
      <c r="WFZ67" s="9"/>
      <c r="WGA67" s="9"/>
      <c r="WGB67" s="9"/>
      <c r="WGC67" s="9"/>
      <c r="WGD67" s="9"/>
      <c r="WGE67" s="9"/>
      <c r="WGF67" s="9"/>
      <c r="WGG67" s="9"/>
      <c r="WGH67" s="9"/>
      <c r="WGI67" s="9"/>
      <c r="WGJ67" s="9"/>
      <c r="WGK67" s="9"/>
      <c r="WGL67" s="9"/>
      <c r="WGM67" s="9"/>
      <c r="WGN67" s="9"/>
      <c r="WGO67" s="9"/>
      <c r="WGP67" s="9"/>
      <c r="WGQ67" s="9"/>
      <c r="WGR67" s="9"/>
      <c r="WGS67" s="9"/>
      <c r="WGT67" s="9"/>
      <c r="WGU67" s="9"/>
      <c r="WGV67" s="9"/>
      <c r="WGW67" s="9"/>
      <c r="WGX67" s="9"/>
      <c r="WGY67" s="9"/>
      <c r="WGZ67" s="9"/>
      <c r="WHA67" s="9"/>
      <c r="WHB67" s="9"/>
      <c r="WHC67" s="9"/>
      <c r="WHD67" s="9"/>
      <c r="WHE67" s="9"/>
      <c r="WHF67" s="9"/>
      <c r="WHG67" s="9"/>
      <c r="WHH67" s="9"/>
      <c r="WHI67" s="9"/>
      <c r="WHJ67" s="9"/>
      <c r="WHK67" s="9"/>
      <c r="WHL67" s="9"/>
      <c r="WHM67" s="9"/>
      <c r="WHN67" s="9"/>
      <c r="WHO67" s="9"/>
      <c r="WHP67" s="9"/>
      <c r="WHQ67" s="9"/>
      <c r="WHR67" s="9"/>
      <c r="WHS67" s="9"/>
      <c r="WHT67" s="9"/>
      <c r="WHU67" s="9"/>
      <c r="WHV67" s="9"/>
      <c r="WHW67" s="9"/>
      <c r="WHX67" s="9"/>
      <c r="WHY67" s="9"/>
      <c r="WHZ67" s="9"/>
      <c r="WIA67" s="9"/>
      <c r="WIB67" s="9"/>
      <c r="WIC67" s="9"/>
      <c r="WID67" s="9"/>
      <c r="WIE67" s="9"/>
      <c r="WIF67" s="9"/>
      <c r="WIG67" s="9"/>
      <c r="WIH67" s="9"/>
      <c r="WII67" s="9"/>
      <c r="WIJ67" s="9"/>
      <c r="WIK67" s="9"/>
      <c r="WIL67" s="9"/>
      <c r="WIM67" s="9"/>
      <c r="WIN67" s="9"/>
      <c r="WIO67" s="9"/>
      <c r="WIP67" s="9"/>
      <c r="WIQ67" s="9"/>
      <c r="WIR67" s="9"/>
      <c r="WIS67" s="9"/>
      <c r="WIT67" s="9"/>
      <c r="WIU67" s="9"/>
      <c r="WIV67" s="9"/>
      <c r="WIW67" s="9"/>
      <c r="WIX67" s="9"/>
      <c r="WIY67" s="9"/>
      <c r="WIZ67" s="9"/>
      <c r="WJA67" s="9"/>
      <c r="WJB67" s="9"/>
      <c r="WJC67" s="9"/>
      <c r="WJD67" s="9"/>
      <c r="WJE67" s="9"/>
      <c r="WJF67" s="9"/>
      <c r="WJG67" s="9"/>
      <c r="WJH67" s="9"/>
      <c r="WJI67" s="9"/>
      <c r="WJJ67" s="9"/>
      <c r="WJK67" s="9"/>
      <c r="WJL67" s="9"/>
      <c r="WJM67" s="9"/>
      <c r="WJN67" s="9"/>
      <c r="WJO67" s="9"/>
      <c r="WJP67" s="9"/>
      <c r="WJQ67" s="9"/>
      <c r="WJR67" s="9"/>
      <c r="WJS67" s="9"/>
      <c r="WJT67" s="9"/>
      <c r="WJU67" s="9"/>
      <c r="WJV67" s="9"/>
      <c r="WJW67" s="9"/>
      <c r="WJX67" s="9"/>
      <c r="WJY67" s="9"/>
      <c r="WJZ67" s="9"/>
      <c r="WKA67" s="9"/>
      <c r="WKB67" s="9"/>
      <c r="WKC67" s="9"/>
      <c r="WKD67" s="9"/>
      <c r="WKE67" s="9"/>
      <c r="WKF67" s="9"/>
      <c r="WKG67" s="9"/>
      <c r="WKH67" s="9"/>
      <c r="WKI67" s="9"/>
      <c r="WKJ67" s="9"/>
      <c r="WKK67" s="9"/>
      <c r="WKL67" s="9"/>
      <c r="WKM67" s="9"/>
      <c r="WKN67" s="9"/>
      <c r="WKO67" s="9"/>
      <c r="WKP67" s="9"/>
      <c r="WKQ67" s="9"/>
      <c r="WKR67" s="9"/>
      <c r="WKS67" s="9"/>
      <c r="WKT67" s="9"/>
      <c r="WKU67" s="9"/>
      <c r="WKV67" s="9"/>
      <c r="WKW67" s="9"/>
      <c r="WKX67" s="9"/>
      <c r="WKY67" s="9"/>
      <c r="WKZ67" s="9"/>
      <c r="WLA67" s="9"/>
      <c r="WLB67" s="9"/>
      <c r="WLC67" s="9"/>
      <c r="WLD67" s="9"/>
      <c r="WLE67" s="9"/>
      <c r="WLF67" s="9"/>
      <c r="WLG67" s="9"/>
      <c r="WLH67" s="9"/>
      <c r="WLI67" s="9"/>
      <c r="WLJ67" s="9"/>
      <c r="WLK67" s="9"/>
      <c r="WLL67" s="9"/>
      <c r="WLM67" s="9"/>
      <c r="WLN67" s="9"/>
      <c r="WLO67" s="9"/>
      <c r="WLP67" s="9"/>
      <c r="WLQ67" s="9"/>
      <c r="WLR67" s="9"/>
      <c r="WLS67" s="9"/>
      <c r="WLT67" s="9"/>
      <c r="WLU67" s="9"/>
      <c r="WLV67" s="9"/>
      <c r="WLW67" s="9"/>
      <c r="WLX67" s="9"/>
      <c r="WLY67" s="9"/>
      <c r="WLZ67" s="9"/>
      <c r="WMA67" s="9"/>
      <c r="WMB67" s="9"/>
      <c r="WMC67" s="9"/>
      <c r="WMD67" s="9"/>
      <c r="WME67" s="9"/>
      <c r="WMF67" s="9"/>
      <c r="WMG67" s="9"/>
      <c r="WMH67" s="9"/>
      <c r="WMI67" s="9"/>
      <c r="WMJ67" s="9"/>
      <c r="WMK67" s="9"/>
      <c r="WML67" s="9"/>
      <c r="WMM67" s="9"/>
      <c r="WMN67" s="9"/>
      <c r="WMO67" s="9"/>
      <c r="WMP67" s="9"/>
      <c r="WMQ67" s="9"/>
      <c r="WMR67" s="9"/>
      <c r="WMS67" s="9"/>
      <c r="WMT67" s="9"/>
      <c r="WMU67" s="9"/>
      <c r="WMV67" s="9"/>
      <c r="WMW67" s="9"/>
      <c r="WMX67" s="9"/>
      <c r="WMY67" s="9"/>
      <c r="WMZ67" s="9"/>
      <c r="WNA67" s="9"/>
      <c r="WNB67" s="9"/>
      <c r="WNC67" s="9"/>
      <c r="WND67" s="9"/>
      <c r="WNE67" s="9"/>
      <c r="WNF67" s="9"/>
      <c r="WNG67" s="9"/>
      <c r="WNH67" s="9"/>
      <c r="WNI67" s="9"/>
      <c r="WNJ67" s="9"/>
      <c r="WNK67" s="9"/>
      <c r="WNL67" s="9"/>
      <c r="WNM67" s="9"/>
      <c r="WNN67" s="9"/>
      <c r="WNO67" s="9"/>
      <c r="WNP67" s="9"/>
      <c r="WNQ67" s="9"/>
      <c r="WNR67" s="9"/>
      <c r="WNS67" s="9"/>
      <c r="WNT67" s="9"/>
      <c r="WNU67" s="9"/>
      <c r="WNV67" s="9"/>
      <c r="WNW67" s="9"/>
      <c r="WNX67" s="9"/>
      <c r="WNY67" s="9"/>
      <c r="WNZ67" s="9"/>
      <c r="WOA67" s="9"/>
      <c r="WOB67" s="9"/>
      <c r="WOC67" s="9"/>
      <c r="WOD67" s="9"/>
      <c r="WOE67" s="9"/>
      <c r="WOF67" s="9"/>
      <c r="WOG67" s="9"/>
      <c r="WOH67" s="9"/>
      <c r="WOI67" s="9"/>
      <c r="WOJ67" s="9"/>
      <c r="WOK67" s="9"/>
      <c r="WOL67" s="9"/>
      <c r="WOM67" s="9"/>
      <c r="WON67" s="9"/>
      <c r="WOO67" s="9"/>
      <c r="WOP67" s="9"/>
      <c r="WOQ67" s="9"/>
      <c r="WOR67" s="9"/>
      <c r="WOS67" s="9"/>
      <c r="WOT67" s="9"/>
      <c r="WOU67" s="9"/>
      <c r="WOV67" s="9"/>
      <c r="WOW67" s="9"/>
      <c r="WOX67" s="9"/>
      <c r="WOY67" s="9"/>
      <c r="WOZ67" s="9"/>
      <c r="WPA67" s="9"/>
      <c r="WPB67" s="9"/>
      <c r="WPC67" s="9"/>
      <c r="WPD67" s="9"/>
      <c r="WPE67" s="9"/>
      <c r="WPF67" s="9"/>
      <c r="WPG67" s="9"/>
      <c r="WPH67" s="9"/>
      <c r="WPI67" s="9"/>
      <c r="WPJ67" s="9"/>
      <c r="WPK67" s="9"/>
      <c r="WPL67" s="9"/>
      <c r="WPM67" s="9"/>
      <c r="WPN67" s="9"/>
      <c r="WPO67" s="9"/>
      <c r="WPP67" s="9"/>
      <c r="WPQ67" s="9"/>
      <c r="WPR67" s="9"/>
      <c r="WPS67" s="9"/>
      <c r="WPT67" s="9"/>
      <c r="WPU67" s="9"/>
      <c r="WPV67" s="9"/>
      <c r="WPW67" s="9"/>
      <c r="WPX67" s="9"/>
      <c r="WPY67" s="9"/>
      <c r="WPZ67" s="9"/>
      <c r="WQA67" s="9"/>
      <c r="WQB67" s="9"/>
      <c r="WQC67" s="9"/>
      <c r="WQD67" s="9"/>
      <c r="WQE67" s="9"/>
      <c r="WQF67" s="9"/>
      <c r="WQG67" s="9"/>
      <c r="WQH67" s="9"/>
      <c r="WQI67" s="9"/>
      <c r="WQJ67" s="9"/>
      <c r="WQK67" s="9"/>
      <c r="WQL67" s="9"/>
      <c r="WQM67" s="9"/>
      <c r="WQN67" s="9"/>
      <c r="WQO67" s="9"/>
      <c r="WQP67" s="9"/>
      <c r="WQQ67" s="9"/>
      <c r="WQR67" s="9"/>
      <c r="WQS67" s="9"/>
      <c r="WQT67" s="9"/>
      <c r="WQU67" s="9"/>
      <c r="WQV67" s="9"/>
      <c r="WQW67" s="9"/>
      <c r="WQX67" s="9"/>
      <c r="WQY67" s="9"/>
      <c r="WQZ67" s="9"/>
      <c r="WRA67" s="9"/>
      <c r="WRB67" s="9"/>
      <c r="WRC67" s="9"/>
      <c r="WRD67" s="9"/>
      <c r="WRE67" s="9"/>
      <c r="WRF67" s="9"/>
      <c r="WRG67" s="9"/>
      <c r="WRH67" s="9"/>
      <c r="WRI67" s="9"/>
      <c r="WRJ67" s="9"/>
      <c r="WRK67" s="9"/>
      <c r="WRL67" s="9"/>
      <c r="WRM67" s="9"/>
      <c r="WRN67" s="9"/>
      <c r="WRO67" s="9"/>
      <c r="WRP67" s="9"/>
      <c r="WRQ67" s="9"/>
      <c r="WRR67" s="9"/>
      <c r="WRS67" s="9"/>
      <c r="WRT67" s="9"/>
      <c r="WRU67" s="9"/>
      <c r="WRV67" s="9"/>
      <c r="WRW67" s="9"/>
      <c r="WRX67" s="9"/>
      <c r="WRY67" s="9"/>
      <c r="WRZ67" s="9"/>
      <c r="WSA67" s="9"/>
      <c r="WSB67" s="9"/>
      <c r="WSC67" s="9"/>
      <c r="WSD67" s="9"/>
      <c r="WSE67" s="9"/>
      <c r="WSF67" s="9"/>
      <c r="WSG67" s="9"/>
      <c r="WSH67" s="9"/>
      <c r="WSI67" s="9"/>
      <c r="WSJ67" s="9"/>
      <c r="WSK67" s="9"/>
      <c r="WSL67" s="9"/>
      <c r="WSM67" s="9"/>
      <c r="WSN67" s="9"/>
      <c r="WSO67" s="9"/>
      <c r="WSP67" s="9"/>
      <c r="WSQ67" s="9"/>
      <c r="WSR67" s="9"/>
      <c r="WSS67" s="9"/>
      <c r="WST67" s="9"/>
      <c r="WSU67" s="9"/>
      <c r="WSV67" s="9"/>
      <c r="WSW67" s="9"/>
      <c r="WSX67" s="9"/>
      <c r="WSY67" s="9"/>
      <c r="WSZ67" s="9"/>
      <c r="WTA67" s="9"/>
      <c r="WTB67" s="9"/>
      <c r="WTC67" s="9"/>
      <c r="WTD67" s="9"/>
      <c r="WTE67" s="9"/>
      <c r="WTF67" s="9"/>
      <c r="WTG67" s="9"/>
      <c r="WTH67" s="9"/>
      <c r="WTI67" s="9"/>
      <c r="WTJ67" s="9"/>
      <c r="WTK67" s="9"/>
      <c r="WTL67" s="9"/>
      <c r="WTM67" s="9"/>
      <c r="WTN67" s="9"/>
      <c r="WTO67" s="9"/>
      <c r="WTP67" s="9"/>
      <c r="WTQ67" s="9"/>
      <c r="WTR67" s="9"/>
      <c r="WTS67" s="9"/>
      <c r="WTT67" s="9"/>
      <c r="WTU67" s="9"/>
      <c r="WTV67" s="9"/>
      <c r="WTW67" s="9"/>
      <c r="WTX67" s="9"/>
      <c r="WTY67" s="9"/>
      <c r="WTZ67" s="9"/>
      <c r="WUA67" s="9"/>
      <c r="WUB67" s="9"/>
      <c r="WUC67" s="9"/>
      <c r="WUD67" s="9"/>
      <c r="WUE67" s="9"/>
      <c r="WUF67" s="9"/>
      <c r="WUG67" s="9"/>
      <c r="WUH67" s="9"/>
      <c r="WUI67" s="9"/>
      <c r="WUJ67" s="9"/>
      <c r="WUK67" s="9"/>
      <c r="WUL67" s="9"/>
      <c r="WUM67" s="9"/>
      <c r="WUN67" s="9"/>
      <c r="WUO67" s="9"/>
      <c r="WUP67" s="9"/>
      <c r="WUQ67" s="9"/>
      <c r="WUR67" s="9"/>
      <c r="WUS67" s="9"/>
      <c r="WUT67" s="9"/>
      <c r="WUU67" s="9"/>
      <c r="WUV67" s="9"/>
      <c r="WUW67" s="9"/>
      <c r="WUX67" s="9"/>
      <c r="WUY67" s="9"/>
      <c r="WUZ67" s="9"/>
      <c r="WVA67" s="9"/>
      <c r="WVB67" s="9"/>
      <c r="WVC67" s="9"/>
      <c r="WVD67" s="9"/>
      <c r="WVE67" s="9"/>
      <c r="WVF67" s="9"/>
      <c r="WVG67" s="9"/>
      <c r="WVH67" s="9"/>
      <c r="WVI67" s="9"/>
      <c r="WVJ67" s="9"/>
      <c r="WVK67" s="9"/>
      <c r="WVL67" s="9"/>
      <c r="WVM67" s="9"/>
      <c r="WVN67" s="9"/>
      <c r="WVO67" s="9"/>
      <c r="WVP67" s="9"/>
      <c r="WVQ67" s="9"/>
      <c r="WVR67" s="9"/>
      <c r="WVS67" s="9"/>
      <c r="WVT67" s="9"/>
      <c r="WVU67" s="9"/>
      <c r="WVV67" s="9"/>
      <c r="WVW67" s="9"/>
      <c r="WVX67" s="9"/>
      <c r="WVY67" s="9"/>
      <c r="WVZ67" s="9"/>
      <c r="WWA67" s="9"/>
      <c r="WWB67" s="9"/>
      <c r="WWC67" s="9"/>
      <c r="WWD67" s="9"/>
      <c r="WWE67" s="9"/>
      <c r="WWF67" s="9"/>
      <c r="WWG67" s="9"/>
      <c r="WWH67" s="9"/>
      <c r="WWI67" s="9"/>
      <c r="WWJ67" s="9"/>
      <c r="WWK67" s="9"/>
      <c r="WWL67" s="9"/>
      <c r="WWM67" s="9"/>
      <c r="WWN67" s="9"/>
      <c r="WWO67" s="9"/>
      <c r="WWP67" s="9"/>
      <c r="WWQ67" s="9"/>
      <c r="WWR67" s="9"/>
      <c r="WWS67" s="9"/>
      <c r="WWT67" s="9"/>
      <c r="WWU67" s="9"/>
      <c r="WWV67" s="9"/>
      <c r="WWW67" s="9"/>
      <c r="WWX67" s="9"/>
      <c r="WWY67" s="9"/>
      <c r="WWZ67" s="9"/>
      <c r="WXA67" s="9"/>
      <c r="WXB67" s="9"/>
      <c r="WXC67" s="9"/>
      <c r="WXD67" s="9"/>
      <c r="WXE67" s="9"/>
      <c r="WXF67" s="9"/>
      <c r="WXG67" s="9"/>
      <c r="WXH67" s="9"/>
      <c r="WXI67" s="9"/>
      <c r="WXJ67" s="9"/>
      <c r="WXK67" s="9"/>
      <c r="WXL67" s="9"/>
      <c r="WXM67" s="9"/>
      <c r="WXN67" s="9"/>
      <c r="WXO67" s="9"/>
      <c r="WXP67" s="9"/>
      <c r="WXQ67" s="9"/>
      <c r="WXR67" s="9"/>
      <c r="WXS67" s="9"/>
      <c r="WXT67" s="9"/>
      <c r="WXU67" s="9"/>
      <c r="WXV67" s="9"/>
      <c r="WXW67" s="9"/>
      <c r="WXX67" s="9"/>
      <c r="WXY67" s="9"/>
      <c r="WXZ67" s="9"/>
      <c r="WYA67" s="9"/>
      <c r="WYB67" s="9"/>
      <c r="WYC67" s="9"/>
      <c r="WYD67" s="9"/>
      <c r="WYE67" s="9"/>
      <c r="WYF67" s="9"/>
      <c r="WYG67" s="9"/>
      <c r="WYH67" s="9"/>
      <c r="WYI67" s="9"/>
      <c r="WYJ67" s="9"/>
      <c r="WYK67" s="9"/>
      <c r="WYL67" s="9"/>
      <c r="WYM67" s="9"/>
      <c r="WYN67" s="9"/>
      <c r="WYO67" s="9"/>
      <c r="WYP67" s="9"/>
      <c r="WYQ67" s="9"/>
      <c r="WYR67" s="9"/>
      <c r="WYS67" s="9"/>
      <c r="WYT67" s="9"/>
      <c r="WYU67" s="9"/>
      <c r="WYV67" s="9"/>
      <c r="WYW67" s="9"/>
      <c r="WYX67" s="9"/>
      <c r="WYY67" s="9"/>
      <c r="WYZ67" s="9"/>
      <c r="WZA67" s="9"/>
      <c r="WZB67" s="9"/>
      <c r="WZC67" s="9"/>
      <c r="WZD67" s="9"/>
      <c r="WZE67" s="9"/>
      <c r="WZF67" s="9"/>
      <c r="WZG67" s="9"/>
      <c r="WZH67" s="9"/>
      <c r="WZI67" s="9"/>
      <c r="WZJ67" s="9"/>
      <c r="WZK67" s="9"/>
      <c r="WZL67" s="9"/>
      <c r="WZM67" s="9"/>
      <c r="WZN67" s="9"/>
      <c r="WZO67" s="9"/>
      <c r="WZP67" s="9"/>
      <c r="WZQ67" s="9"/>
      <c r="WZR67" s="9"/>
      <c r="WZS67" s="9"/>
      <c r="WZT67" s="9"/>
      <c r="WZU67" s="9"/>
      <c r="WZV67" s="9"/>
      <c r="WZW67" s="9"/>
      <c r="WZX67" s="9"/>
      <c r="WZY67" s="9"/>
      <c r="WZZ67" s="9"/>
      <c r="XAA67" s="9"/>
      <c r="XAB67" s="9"/>
      <c r="XAC67" s="9"/>
      <c r="XAD67" s="9"/>
      <c r="XAE67" s="9"/>
      <c r="XAF67" s="9"/>
      <c r="XAG67" s="9"/>
      <c r="XAH67" s="9"/>
      <c r="XAI67" s="9"/>
      <c r="XAJ67" s="9"/>
      <c r="XAK67" s="9"/>
      <c r="XAL67" s="9"/>
      <c r="XAM67" s="9"/>
      <c r="XAN67" s="9"/>
      <c r="XAO67" s="9"/>
      <c r="XAP67" s="9"/>
      <c r="XAQ67" s="9"/>
      <c r="XAR67" s="9"/>
      <c r="XAS67" s="9"/>
      <c r="XAT67" s="9"/>
      <c r="XAU67" s="9"/>
      <c r="XAV67" s="9"/>
      <c r="XAW67" s="9"/>
      <c r="XAX67" s="9"/>
      <c r="XAY67" s="9"/>
      <c r="XAZ67" s="9"/>
      <c r="XBA67" s="9"/>
      <c r="XBB67" s="9"/>
      <c r="XBC67" s="9"/>
      <c r="XBD67" s="9"/>
      <c r="XBE67" s="9"/>
      <c r="XBF67" s="9"/>
      <c r="XBG67" s="9"/>
      <c r="XBH67" s="9"/>
      <c r="XBI67" s="9"/>
      <c r="XBJ67" s="9"/>
      <c r="XBK67" s="9"/>
      <c r="XBL67" s="9"/>
      <c r="XBM67" s="9"/>
      <c r="XBN67" s="9"/>
      <c r="XBO67" s="9"/>
      <c r="XBP67" s="9"/>
      <c r="XBQ67" s="9"/>
      <c r="XBR67" s="9"/>
      <c r="XBS67" s="9"/>
      <c r="XBT67" s="9"/>
      <c r="XBU67" s="9"/>
      <c r="XBV67" s="9"/>
      <c r="XBW67" s="9"/>
      <c r="XBX67" s="9"/>
      <c r="XBY67" s="9"/>
      <c r="XBZ67" s="9"/>
      <c r="XCA67" s="9"/>
      <c r="XCB67" s="9"/>
      <c r="XCC67" s="9"/>
      <c r="XCD67" s="9"/>
      <c r="XCE67" s="9"/>
      <c r="XCF67" s="9"/>
      <c r="XCG67" s="9"/>
      <c r="XCH67" s="9"/>
      <c r="XCI67" s="9"/>
      <c r="XCJ67" s="9"/>
      <c r="XCK67" s="9"/>
      <c r="XCL67" s="9"/>
      <c r="XCM67" s="9"/>
      <c r="XCN67" s="9"/>
      <c r="XCO67" s="9"/>
      <c r="XCP67" s="9"/>
      <c r="XCQ67" s="9"/>
      <c r="XCR67" s="9"/>
      <c r="XCS67" s="9"/>
      <c r="XCT67" s="9"/>
      <c r="XCU67" s="9"/>
      <c r="XCV67" s="9"/>
      <c r="XCW67" s="9"/>
      <c r="XCX67" s="9"/>
      <c r="XCY67" s="9"/>
      <c r="XCZ67" s="9"/>
      <c r="XDA67" s="9"/>
      <c r="XDB67" s="9"/>
      <c r="XDC67" s="9"/>
      <c r="XDD67" s="9"/>
      <c r="XDE67" s="9"/>
      <c r="XDF67" s="9"/>
      <c r="XDG67" s="9"/>
      <c r="XDH67" s="9"/>
      <c r="XDI67" s="9"/>
      <c r="XDJ67" s="9"/>
      <c r="XDK67" s="9"/>
      <c r="XDL67" s="9"/>
      <c r="XDM67" s="9"/>
      <c r="XDN67" s="9"/>
      <c r="XDO67" s="9"/>
      <c r="XDP67" s="9"/>
      <c r="XDQ67" s="9"/>
      <c r="XDR67" s="9"/>
      <c r="XDS67" s="9"/>
      <c r="XDT67" s="9"/>
      <c r="XDU67" s="9"/>
      <c r="XDV67" s="9"/>
      <c r="XDW67" s="9"/>
      <c r="XDX67" s="9"/>
      <c r="XDY67" s="9"/>
      <c r="XDZ67" s="9"/>
      <c r="XEA67" s="9"/>
      <c r="XEB67" s="9"/>
      <c r="XEC67" s="9"/>
      <c r="XED67" s="9"/>
      <c r="XEE67" s="9"/>
      <c r="XEF67" s="9"/>
      <c r="XEG67" s="9"/>
      <c r="XEH67" s="9"/>
      <c r="XEI67" s="9"/>
      <c r="XEJ67" s="9"/>
      <c r="XEK67" s="9"/>
      <c r="XEL67" s="9"/>
      <c r="XEM67" s="9"/>
      <c r="XEN67" s="9"/>
      <c r="XEO67" s="9"/>
      <c r="XEP67" s="9"/>
      <c r="XEQ67" s="9"/>
      <c r="XER67" s="9"/>
      <c r="XES67" s="9"/>
      <c r="XET67" s="9"/>
      <c r="XEU67" s="9"/>
      <c r="XEV67" s="9"/>
      <c r="XEW67" s="9"/>
      <c r="XEX67" s="9"/>
      <c r="XEY67" s="9"/>
      <c r="XEZ67" s="9"/>
      <c r="XFA67" s="9"/>
      <c r="XFB67" s="9"/>
      <c r="XFC67" s="9"/>
    </row>
    <row r="68" spans="2:16383" s="4" customFormat="1" hidden="1" x14ac:dyDescent="0.3">
      <c r="B68" s="14"/>
      <c r="C68" s="19" t="s">
        <v>15</v>
      </c>
      <c r="D68" s="10"/>
      <c r="E68" s="10"/>
      <c r="F68" s="10"/>
      <c r="G68" s="33">
        <v>0</v>
      </c>
      <c r="H68" s="50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  <c r="AMK68" s="9"/>
      <c r="AML68" s="9"/>
      <c r="AMM68" s="9"/>
      <c r="AMN68" s="9"/>
      <c r="AMO68" s="9"/>
      <c r="AMP68" s="9"/>
      <c r="AMQ68" s="9"/>
      <c r="AMR68" s="9"/>
      <c r="AMS68" s="9"/>
      <c r="AMT68" s="9"/>
      <c r="AMU68" s="9"/>
      <c r="AMV68" s="9"/>
      <c r="AMW68" s="9"/>
      <c r="AMX68" s="9"/>
      <c r="AMY68" s="9"/>
      <c r="AMZ68" s="9"/>
      <c r="ANA68" s="9"/>
      <c r="ANB68" s="9"/>
      <c r="ANC68" s="9"/>
      <c r="AND68" s="9"/>
      <c r="ANE68" s="9"/>
      <c r="ANF68" s="9"/>
      <c r="ANG68" s="9"/>
      <c r="ANH68" s="9"/>
      <c r="ANI68" s="9"/>
      <c r="ANJ68" s="9"/>
      <c r="ANK68" s="9"/>
      <c r="ANL68" s="9"/>
      <c r="ANM68" s="9"/>
      <c r="ANN68" s="9"/>
      <c r="ANO68" s="9"/>
      <c r="ANP68" s="9"/>
      <c r="ANQ68" s="9"/>
      <c r="ANR68" s="9"/>
      <c r="ANS68" s="9"/>
      <c r="ANT68" s="9"/>
      <c r="ANU68" s="9"/>
      <c r="ANV68" s="9"/>
      <c r="ANW68" s="9"/>
      <c r="ANX68" s="9"/>
      <c r="ANY68" s="9"/>
      <c r="ANZ68" s="9"/>
      <c r="AOA68" s="9"/>
      <c r="AOB68" s="9"/>
      <c r="AOC68" s="9"/>
      <c r="AOD68" s="9"/>
      <c r="AOE68" s="9"/>
      <c r="AOF68" s="9"/>
      <c r="AOG68" s="9"/>
      <c r="AOH68" s="9"/>
      <c r="AOI68" s="9"/>
      <c r="AOJ68" s="9"/>
      <c r="AOK68" s="9"/>
      <c r="AOL68" s="9"/>
      <c r="AOM68" s="9"/>
      <c r="AON68" s="9"/>
      <c r="AOO68" s="9"/>
      <c r="AOP68" s="9"/>
      <c r="AOQ68" s="9"/>
      <c r="AOR68" s="9"/>
      <c r="AOS68" s="9"/>
      <c r="AOT68" s="9"/>
      <c r="AOU68" s="9"/>
      <c r="AOV68" s="9"/>
      <c r="AOW68" s="9"/>
      <c r="AOX68" s="9"/>
      <c r="AOY68" s="9"/>
      <c r="AOZ68" s="9"/>
      <c r="APA68" s="9"/>
      <c r="APB68" s="9"/>
      <c r="APC68" s="9"/>
      <c r="APD68" s="9"/>
      <c r="APE68" s="9"/>
      <c r="APF68" s="9"/>
      <c r="APG68" s="9"/>
      <c r="APH68" s="9"/>
      <c r="API68" s="9"/>
      <c r="APJ68" s="9"/>
      <c r="APK68" s="9"/>
      <c r="APL68" s="9"/>
      <c r="APM68" s="9"/>
      <c r="APN68" s="9"/>
      <c r="APO68" s="9"/>
      <c r="APP68" s="9"/>
      <c r="APQ68" s="9"/>
      <c r="APR68" s="9"/>
      <c r="APS68" s="9"/>
      <c r="APT68" s="9"/>
      <c r="APU68" s="9"/>
      <c r="APV68" s="9"/>
      <c r="APW68" s="9"/>
      <c r="APX68" s="9"/>
      <c r="APY68" s="9"/>
      <c r="APZ68" s="9"/>
      <c r="AQA68" s="9"/>
      <c r="AQB68" s="9"/>
      <c r="AQC68" s="9"/>
      <c r="AQD68" s="9"/>
      <c r="AQE68" s="9"/>
      <c r="AQF68" s="9"/>
      <c r="AQG68" s="9"/>
      <c r="AQH68" s="9"/>
      <c r="AQI68" s="9"/>
      <c r="AQJ68" s="9"/>
      <c r="AQK68" s="9"/>
      <c r="AQL68" s="9"/>
      <c r="AQM68" s="9"/>
      <c r="AQN68" s="9"/>
      <c r="AQO68" s="9"/>
      <c r="AQP68" s="9"/>
      <c r="AQQ68" s="9"/>
      <c r="AQR68" s="9"/>
      <c r="AQS68" s="9"/>
      <c r="AQT68" s="9"/>
      <c r="AQU68" s="9"/>
      <c r="AQV68" s="9"/>
      <c r="AQW68" s="9"/>
      <c r="AQX68" s="9"/>
      <c r="AQY68" s="9"/>
      <c r="AQZ68" s="9"/>
      <c r="ARA68" s="9"/>
      <c r="ARB68" s="9"/>
      <c r="ARC68" s="9"/>
      <c r="ARD68" s="9"/>
      <c r="ARE68" s="9"/>
      <c r="ARF68" s="9"/>
      <c r="ARG68" s="9"/>
      <c r="ARH68" s="9"/>
      <c r="ARI68" s="9"/>
      <c r="ARJ68" s="9"/>
      <c r="ARK68" s="9"/>
      <c r="ARL68" s="9"/>
      <c r="ARM68" s="9"/>
      <c r="ARN68" s="9"/>
      <c r="ARO68" s="9"/>
      <c r="ARP68" s="9"/>
      <c r="ARQ68" s="9"/>
      <c r="ARR68" s="9"/>
      <c r="ARS68" s="9"/>
      <c r="ART68" s="9"/>
      <c r="ARU68" s="9"/>
      <c r="ARV68" s="9"/>
      <c r="ARW68" s="9"/>
      <c r="ARX68" s="9"/>
      <c r="ARY68" s="9"/>
      <c r="ARZ68" s="9"/>
      <c r="ASA68" s="9"/>
      <c r="ASB68" s="9"/>
      <c r="ASC68" s="9"/>
      <c r="ASD68" s="9"/>
      <c r="ASE68" s="9"/>
      <c r="ASF68" s="9"/>
      <c r="ASG68" s="9"/>
      <c r="ASH68" s="9"/>
      <c r="ASI68" s="9"/>
      <c r="ASJ68" s="9"/>
      <c r="ASK68" s="9"/>
      <c r="ASL68" s="9"/>
      <c r="ASM68" s="9"/>
      <c r="ASN68" s="9"/>
      <c r="ASO68" s="9"/>
      <c r="ASP68" s="9"/>
      <c r="ASQ68" s="9"/>
      <c r="ASR68" s="9"/>
      <c r="ASS68" s="9"/>
      <c r="AST68" s="9"/>
      <c r="ASU68" s="9"/>
      <c r="ASV68" s="9"/>
      <c r="ASW68" s="9"/>
      <c r="ASX68" s="9"/>
      <c r="ASY68" s="9"/>
      <c r="ASZ68" s="9"/>
      <c r="ATA68" s="9"/>
      <c r="ATB68" s="9"/>
      <c r="ATC68" s="9"/>
      <c r="ATD68" s="9"/>
      <c r="ATE68" s="9"/>
      <c r="ATF68" s="9"/>
      <c r="ATG68" s="9"/>
      <c r="ATH68" s="9"/>
      <c r="ATI68" s="9"/>
      <c r="ATJ68" s="9"/>
      <c r="ATK68" s="9"/>
      <c r="ATL68" s="9"/>
      <c r="ATM68" s="9"/>
      <c r="ATN68" s="9"/>
      <c r="ATO68" s="9"/>
      <c r="ATP68" s="9"/>
      <c r="ATQ68" s="9"/>
      <c r="ATR68" s="9"/>
      <c r="ATS68" s="9"/>
      <c r="ATT68" s="9"/>
      <c r="ATU68" s="9"/>
      <c r="ATV68" s="9"/>
      <c r="ATW68" s="9"/>
      <c r="ATX68" s="9"/>
      <c r="ATY68" s="9"/>
      <c r="ATZ68" s="9"/>
      <c r="AUA68" s="9"/>
      <c r="AUB68" s="9"/>
      <c r="AUC68" s="9"/>
      <c r="AUD68" s="9"/>
      <c r="AUE68" s="9"/>
      <c r="AUF68" s="9"/>
      <c r="AUG68" s="9"/>
      <c r="AUH68" s="9"/>
      <c r="AUI68" s="9"/>
      <c r="AUJ68" s="9"/>
      <c r="AUK68" s="9"/>
      <c r="AUL68" s="9"/>
      <c r="AUM68" s="9"/>
      <c r="AUN68" s="9"/>
      <c r="AUO68" s="9"/>
      <c r="AUP68" s="9"/>
      <c r="AUQ68" s="9"/>
      <c r="AUR68" s="9"/>
      <c r="AUS68" s="9"/>
      <c r="AUT68" s="9"/>
      <c r="AUU68" s="9"/>
      <c r="AUV68" s="9"/>
      <c r="AUW68" s="9"/>
      <c r="AUX68" s="9"/>
      <c r="AUY68" s="9"/>
      <c r="AUZ68" s="9"/>
      <c r="AVA68" s="9"/>
      <c r="AVB68" s="9"/>
      <c r="AVC68" s="9"/>
      <c r="AVD68" s="9"/>
      <c r="AVE68" s="9"/>
      <c r="AVF68" s="9"/>
      <c r="AVG68" s="9"/>
      <c r="AVH68" s="9"/>
      <c r="AVI68" s="9"/>
      <c r="AVJ68" s="9"/>
      <c r="AVK68" s="9"/>
      <c r="AVL68" s="9"/>
      <c r="AVM68" s="9"/>
      <c r="AVN68" s="9"/>
      <c r="AVO68" s="9"/>
      <c r="AVP68" s="9"/>
      <c r="AVQ68" s="9"/>
      <c r="AVR68" s="9"/>
      <c r="AVS68" s="9"/>
      <c r="AVT68" s="9"/>
      <c r="AVU68" s="9"/>
      <c r="AVV68" s="9"/>
      <c r="AVW68" s="9"/>
      <c r="AVX68" s="9"/>
      <c r="AVY68" s="9"/>
      <c r="AVZ68" s="9"/>
      <c r="AWA68" s="9"/>
      <c r="AWB68" s="9"/>
      <c r="AWC68" s="9"/>
      <c r="AWD68" s="9"/>
      <c r="AWE68" s="9"/>
      <c r="AWF68" s="9"/>
      <c r="AWG68" s="9"/>
      <c r="AWH68" s="9"/>
      <c r="AWI68" s="9"/>
      <c r="AWJ68" s="9"/>
      <c r="AWK68" s="9"/>
      <c r="AWL68" s="9"/>
      <c r="AWM68" s="9"/>
      <c r="AWN68" s="9"/>
      <c r="AWO68" s="9"/>
      <c r="AWP68" s="9"/>
      <c r="AWQ68" s="9"/>
      <c r="AWR68" s="9"/>
      <c r="AWS68" s="9"/>
      <c r="AWT68" s="9"/>
      <c r="AWU68" s="9"/>
      <c r="AWV68" s="9"/>
      <c r="AWW68" s="9"/>
      <c r="AWX68" s="9"/>
      <c r="AWY68" s="9"/>
      <c r="AWZ68" s="9"/>
      <c r="AXA68" s="9"/>
      <c r="AXB68" s="9"/>
      <c r="AXC68" s="9"/>
      <c r="AXD68" s="9"/>
      <c r="AXE68" s="9"/>
      <c r="AXF68" s="9"/>
      <c r="AXG68" s="9"/>
      <c r="AXH68" s="9"/>
      <c r="AXI68" s="9"/>
      <c r="AXJ68" s="9"/>
      <c r="AXK68" s="9"/>
      <c r="AXL68" s="9"/>
      <c r="AXM68" s="9"/>
      <c r="AXN68" s="9"/>
      <c r="AXO68" s="9"/>
      <c r="AXP68" s="9"/>
      <c r="AXQ68" s="9"/>
      <c r="AXR68" s="9"/>
      <c r="AXS68" s="9"/>
      <c r="AXT68" s="9"/>
      <c r="AXU68" s="9"/>
      <c r="AXV68" s="9"/>
      <c r="AXW68" s="9"/>
      <c r="AXX68" s="9"/>
      <c r="AXY68" s="9"/>
      <c r="AXZ68" s="9"/>
      <c r="AYA68" s="9"/>
      <c r="AYB68" s="9"/>
      <c r="AYC68" s="9"/>
      <c r="AYD68" s="9"/>
      <c r="AYE68" s="9"/>
      <c r="AYF68" s="9"/>
      <c r="AYG68" s="9"/>
      <c r="AYH68" s="9"/>
      <c r="AYI68" s="9"/>
      <c r="AYJ68" s="9"/>
      <c r="AYK68" s="9"/>
      <c r="AYL68" s="9"/>
      <c r="AYM68" s="9"/>
      <c r="AYN68" s="9"/>
      <c r="AYO68" s="9"/>
      <c r="AYP68" s="9"/>
      <c r="AYQ68" s="9"/>
      <c r="AYR68" s="9"/>
      <c r="AYS68" s="9"/>
      <c r="AYT68" s="9"/>
      <c r="AYU68" s="9"/>
      <c r="AYV68" s="9"/>
      <c r="AYW68" s="9"/>
      <c r="AYX68" s="9"/>
      <c r="AYY68" s="9"/>
      <c r="AYZ68" s="9"/>
      <c r="AZA68" s="9"/>
      <c r="AZB68" s="9"/>
      <c r="AZC68" s="9"/>
      <c r="AZD68" s="9"/>
      <c r="AZE68" s="9"/>
      <c r="AZF68" s="9"/>
      <c r="AZG68" s="9"/>
      <c r="AZH68" s="9"/>
      <c r="AZI68" s="9"/>
      <c r="AZJ68" s="9"/>
      <c r="AZK68" s="9"/>
      <c r="AZL68" s="9"/>
      <c r="AZM68" s="9"/>
      <c r="AZN68" s="9"/>
      <c r="AZO68" s="9"/>
      <c r="AZP68" s="9"/>
      <c r="AZQ68" s="9"/>
      <c r="AZR68" s="9"/>
      <c r="AZS68" s="9"/>
      <c r="AZT68" s="9"/>
      <c r="AZU68" s="9"/>
      <c r="AZV68" s="9"/>
      <c r="AZW68" s="9"/>
      <c r="AZX68" s="9"/>
      <c r="AZY68" s="9"/>
      <c r="AZZ68" s="9"/>
      <c r="BAA68" s="9"/>
      <c r="BAB68" s="9"/>
      <c r="BAC68" s="9"/>
      <c r="BAD68" s="9"/>
      <c r="BAE68" s="9"/>
      <c r="BAF68" s="9"/>
      <c r="BAG68" s="9"/>
      <c r="BAH68" s="9"/>
      <c r="BAI68" s="9"/>
      <c r="BAJ68" s="9"/>
      <c r="BAK68" s="9"/>
      <c r="BAL68" s="9"/>
      <c r="BAM68" s="9"/>
      <c r="BAN68" s="9"/>
      <c r="BAO68" s="9"/>
      <c r="BAP68" s="9"/>
      <c r="BAQ68" s="9"/>
      <c r="BAR68" s="9"/>
      <c r="BAS68" s="9"/>
      <c r="BAT68" s="9"/>
      <c r="BAU68" s="9"/>
      <c r="BAV68" s="9"/>
      <c r="BAW68" s="9"/>
      <c r="BAX68" s="9"/>
      <c r="BAY68" s="9"/>
      <c r="BAZ68" s="9"/>
      <c r="BBA68" s="9"/>
      <c r="BBB68" s="9"/>
      <c r="BBC68" s="9"/>
      <c r="BBD68" s="9"/>
      <c r="BBE68" s="9"/>
      <c r="BBF68" s="9"/>
      <c r="BBG68" s="9"/>
      <c r="BBH68" s="9"/>
      <c r="BBI68" s="9"/>
      <c r="BBJ68" s="9"/>
      <c r="BBK68" s="9"/>
      <c r="BBL68" s="9"/>
      <c r="BBM68" s="9"/>
      <c r="BBN68" s="9"/>
      <c r="BBO68" s="9"/>
      <c r="BBP68" s="9"/>
      <c r="BBQ68" s="9"/>
      <c r="BBR68" s="9"/>
      <c r="BBS68" s="9"/>
      <c r="BBT68" s="9"/>
      <c r="BBU68" s="9"/>
      <c r="BBV68" s="9"/>
      <c r="BBW68" s="9"/>
      <c r="BBX68" s="9"/>
      <c r="BBY68" s="9"/>
      <c r="BBZ68" s="9"/>
      <c r="BCA68" s="9"/>
      <c r="BCB68" s="9"/>
      <c r="BCC68" s="9"/>
      <c r="BCD68" s="9"/>
      <c r="BCE68" s="9"/>
      <c r="BCF68" s="9"/>
      <c r="BCG68" s="9"/>
      <c r="BCH68" s="9"/>
      <c r="BCI68" s="9"/>
      <c r="BCJ68" s="9"/>
      <c r="BCK68" s="9"/>
      <c r="BCL68" s="9"/>
      <c r="BCM68" s="9"/>
      <c r="BCN68" s="9"/>
      <c r="BCO68" s="9"/>
      <c r="BCP68" s="9"/>
      <c r="BCQ68" s="9"/>
      <c r="BCR68" s="9"/>
      <c r="BCS68" s="9"/>
      <c r="BCT68" s="9"/>
      <c r="BCU68" s="9"/>
      <c r="BCV68" s="9"/>
      <c r="BCW68" s="9"/>
      <c r="BCX68" s="9"/>
      <c r="BCY68" s="9"/>
      <c r="BCZ68" s="9"/>
      <c r="BDA68" s="9"/>
      <c r="BDB68" s="9"/>
      <c r="BDC68" s="9"/>
      <c r="BDD68" s="9"/>
      <c r="BDE68" s="9"/>
      <c r="BDF68" s="9"/>
      <c r="BDG68" s="9"/>
      <c r="BDH68" s="9"/>
      <c r="BDI68" s="9"/>
      <c r="BDJ68" s="9"/>
      <c r="BDK68" s="9"/>
      <c r="BDL68" s="9"/>
      <c r="BDM68" s="9"/>
      <c r="BDN68" s="9"/>
      <c r="BDO68" s="9"/>
      <c r="BDP68" s="9"/>
      <c r="BDQ68" s="9"/>
      <c r="BDR68" s="9"/>
      <c r="BDS68" s="9"/>
      <c r="BDT68" s="9"/>
      <c r="BDU68" s="9"/>
      <c r="BDV68" s="9"/>
      <c r="BDW68" s="9"/>
      <c r="BDX68" s="9"/>
      <c r="BDY68" s="9"/>
      <c r="BDZ68" s="9"/>
      <c r="BEA68" s="9"/>
      <c r="BEB68" s="9"/>
      <c r="BEC68" s="9"/>
      <c r="BED68" s="9"/>
      <c r="BEE68" s="9"/>
      <c r="BEF68" s="9"/>
      <c r="BEG68" s="9"/>
      <c r="BEH68" s="9"/>
      <c r="BEI68" s="9"/>
      <c r="BEJ68" s="9"/>
      <c r="BEK68" s="9"/>
      <c r="BEL68" s="9"/>
      <c r="BEM68" s="9"/>
      <c r="BEN68" s="9"/>
      <c r="BEO68" s="9"/>
      <c r="BEP68" s="9"/>
      <c r="BEQ68" s="9"/>
      <c r="BER68" s="9"/>
      <c r="BES68" s="9"/>
      <c r="BET68" s="9"/>
      <c r="BEU68" s="9"/>
      <c r="BEV68" s="9"/>
      <c r="BEW68" s="9"/>
      <c r="BEX68" s="9"/>
      <c r="BEY68" s="9"/>
      <c r="BEZ68" s="9"/>
      <c r="BFA68" s="9"/>
      <c r="BFB68" s="9"/>
      <c r="BFC68" s="9"/>
      <c r="BFD68" s="9"/>
      <c r="BFE68" s="9"/>
      <c r="BFF68" s="9"/>
      <c r="BFG68" s="9"/>
      <c r="BFH68" s="9"/>
      <c r="BFI68" s="9"/>
      <c r="BFJ68" s="9"/>
      <c r="BFK68" s="9"/>
      <c r="BFL68" s="9"/>
      <c r="BFM68" s="9"/>
      <c r="BFN68" s="9"/>
      <c r="BFO68" s="9"/>
      <c r="BFP68" s="9"/>
      <c r="BFQ68" s="9"/>
      <c r="BFR68" s="9"/>
      <c r="BFS68" s="9"/>
      <c r="BFT68" s="9"/>
      <c r="BFU68" s="9"/>
      <c r="BFV68" s="9"/>
      <c r="BFW68" s="9"/>
      <c r="BFX68" s="9"/>
      <c r="BFY68" s="9"/>
      <c r="BFZ68" s="9"/>
      <c r="BGA68" s="9"/>
      <c r="BGB68" s="9"/>
      <c r="BGC68" s="9"/>
      <c r="BGD68" s="9"/>
      <c r="BGE68" s="9"/>
      <c r="BGF68" s="9"/>
      <c r="BGG68" s="9"/>
      <c r="BGH68" s="9"/>
      <c r="BGI68" s="9"/>
      <c r="BGJ68" s="9"/>
      <c r="BGK68" s="9"/>
      <c r="BGL68" s="9"/>
      <c r="BGM68" s="9"/>
      <c r="BGN68" s="9"/>
      <c r="BGO68" s="9"/>
      <c r="BGP68" s="9"/>
      <c r="BGQ68" s="9"/>
      <c r="BGR68" s="9"/>
      <c r="BGS68" s="9"/>
      <c r="BGT68" s="9"/>
      <c r="BGU68" s="9"/>
      <c r="BGV68" s="9"/>
      <c r="BGW68" s="9"/>
      <c r="BGX68" s="9"/>
      <c r="BGY68" s="9"/>
      <c r="BGZ68" s="9"/>
      <c r="BHA68" s="9"/>
      <c r="BHB68" s="9"/>
      <c r="BHC68" s="9"/>
      <c r="BHD68" s="9"/>
      <c r="BHE68" s="9"/>
      <c r="BHF68" s="9"/>
      <c r="BHG68" s="9"/>
      <c r="BHH68" s="9"/>
      <c r="BHI68" s="9"/>
      <c r="BHJ68" s="9"/>
      <c r="BHK68" s="9"/>
      <c r="BHL68" s="9"/>
      <c r="BHM68" s="9"/>
      <c r="BHN68" s="9"/>
      <c r="BHO68" s="9"/>
      <c r="BHP68" s="9"/>
      <c r="BHQ68" s="9"/>
      <c r="BHR68" s="9"/>
      <c r="BHS68" s="9"/>
      <c r="BHT68" s="9"/>
      <c r="BHU68" s="9"/>
      <c r="BHV68" s="9"/>
      <c r="BHW68" s="9"/>
      <c r="BHX68" s="9"/>
      <c r="BHY68" s="9"/>
      <c r="BHZ68" s="9"/>
      <c r="BIA68" s="9"/>
      <c r="BIB68" s="9"/>
      <c r="BIC68" s="9"/>
      <c r="BID68" s="9"/>
      <c r="BIE68" s="9"/>
      <c r="BIF68" s="9"/>
      <c r="BIG68" s="9"/>
      <c r="BIH68" s="9"/>
      <c r="BII68" s="9"/>
      <c r="BIJ68" s="9"/>
      <c r="BIK68" s="9"/>
      <c r="BIL68" s="9"/>
      <c r="BIM68" s="9"/>
      <c r="BIN68" s="9"/>
      <c r="BIO68" s="9"/>
      <c r="BIP68" s="9"/>
      <c r="BIQ68" s="9"/>
      <c r="BIR68" s="9"/>
      <c r="BIS68" s="9"/>
      <c r="BIT68" s="9"/>
      <c r="BIU68" s="9"/>
      <c r="BIV68" s="9"/>
      <c r="BIW68" s="9"/>
      <c r="BIX68" s="9"/>
      <c r="BIY68" s="9"/>
      <c r="BIZ68" s="9"/>
      <c r="BJA68" s="9"/>
      <c r="BJB68" s="9"/>
      <c r="BJC68" s="9"/>
      <c r="BJD68" s="9"/>
      <c r="BJE68" s="9"/>
      <c r="BJF68" s="9"/>
      <c r="BJG68" s="9"/>
      <c r="BJH68" s="9"/>
      <c r="BJI68" s="9"/>
      <c r="BJJ68" s="9"/>
      <c r="BJK68" s="9"/>
      <c r="BJL68" s="9"/>
      <c r="BJM68" s="9"/>
      <c r="BJN68" s="9"/>
      <c r="BJO68" s="9"/>
      <c r="BJP68" s="9"/>
      <c r="BJQ68" s="9"/>
      <c r="BJR68" s="9"/>
      <c r="BJS68" s="9"/>
      <c r="BJT68" s="9"/>
      <c r="BJU68" s="9"/>
      <c r="BJV68" s="9"/>
      <c r="BJW68" s="9"/>
      <c r="BJX68" s="9"/>
      <c r="BJY68" s="9"/>
      <c r="BJZ68" s="9"/>
      <c r="BKA68" s="9"/>
      <c r="BKB68" s="9"/>
      <c r="BKC68" s="9"/>
      <c r="BKD68" s="9"/>
      <c r="BKE68" s="9"/>
      <c r="BKF68" s="9"/>
      <c r="BKG68" s="9"/>
      <c r="BKH68" s="9"/>
      <c r="BKI68" s="9"/>
      <c r="BKJ68" s="9"/>
      <c r="BKK68" s="9"/>
      <c r="BKL68" s="9"/>
      <c r="BKM68" s="9"/>
      <c r="BKN68" s="9"/>
      <c r="BKO68" s="9"/>
      <c r="BKP68" s="9"/>
      <c r="BKQ68" s="9"/>
      <c r="BKR68" s="9"/>
      <c r="BKS68" s="9"/>
      <c r="BKT68" s="9"/>
      <c r="BKU68" s="9"/>
      <c r="BKV68" s="9"/>
      <c r="BKW68" s="9"/>
      <c r="BKX68" s="9"/>
      <c r="BKY68" s="9"/>
      <c r="BKZ68" s="9"/>
      <c r="BLA68" s="9"/>
      <c r="BLB68" s="9"/>
      <c r="BLC68" s="9"/>
      <c r="BLD68" s="9"/>
      <c r="BLE68" s="9"/>
      <c r="BLF68" s="9"/>
      <c r="BLG68" s="9"/>
      <c r="BLH68" s="9"/>
      <c r="BLI68" s="9"/>
      <c r="BLJ68" s="9"/>
      <c r="BLK68" s="9"/>
      <c r="BLL68" s="9"/>
      <c r="BLM68" s="9"/>
      <c r="BLN68" s="9"/>
      <c r="BLO68" s="9"/>
      <c r="BLP68" s="9"/>
      <c r="BLQ68" s="9"/>
      <c r="BLR68" s="9"/>
      <c r="BLS68" s="9"/>
      <c r="BLT68" s="9"/>
      <c r="BLU68" s="9"/>
      <c r="BLV68" s="9"/>
      <c r="BLW68" s="9"/>
      <c r="BLX68" s="9"/>
      <c r="BLY68" s="9"/>
      <c r="BLZ68" s="9"/>
      <c r="BMA68" s="9"/>
      <c r="BMB68" s="9"/>
      <c r="BMC68" s="9"/>
      <c r="BMD68" s="9"/>
      <c r="BME68" s="9"/>
      <c r="BMF68" s="9"/>
      <c r="BMG68" s="9"/>
      <c r="BMH68" s="9"/>
      <c r="BMI68" s="9"/>
      <c r="BMJ68" s="9"/>
      <c r="BMK68" s="9"/>
      <c r="BML68" s="9"/>
      <c r="BMM68" s="9"/>
      <c r="BMN68" s="9"/>
      <c r="BMO68" s="9"/>
      <c r="BMP68" s="9"/>
      <c r="BMQ68" s="9"/>
      <c r="BMR68" s="9"/>
      <c r="BMS68" s="9"/>
      <c r="BMT68" s="9"/>
      <c r="BMU68" s="9"/>
      <c r="BMV68" s="9"/>
      <c r="BMW68" s="9"/>
      <c r="BMX68" s="9"/>
      <c r="BMY68" s="9"/>
      <c r="BMZ68" s="9"/>
      <c r="BNA68" s="9"/>
      <c r="BNB68" s="9"/>
      <c r="BNC68" s="9"/>
      <c r="BND68" s="9"/>
      <c r="BNE68" s="9"/>
      <c r="BNF68" s="9"/>
      <c r="BNG68" s="9"/>
      <c r="BNH68" s="9"/>
      <c r="BNI68" s="9"/>
      <c r="BNJ68" s="9"/>
      <c r="BNK68" s="9"/>
      <c r="BNL68" s="9"/>
      <c r="BNM68" s="9"/>
      <c r="BNN68" s="9"/>
      <c r="BNO68" s="9"/>
      <c r="BNP68" s="9"/>
      <c r="BNQ68" s="9"/>
      <c r="BNR68" s="9"/>
      <c r="BNS68" s="9"/>
      <c r="BNT68" s="9"/>
      <c r="BNU68" s="9"/>
      <c r="BNV68" s="9"/>
      <c r="BNW68" s="9"/>
      <c r="BNX68" s="9"/>
      <c r="BNY68" s="9"/>
      <c r="BNZ68" s="9"/>
      <c r="BOA68" s="9"/>
      <c r="BOB68" s="9"/>
      <c r="BOC68" s="9"/>
      <c r="BOD68" s="9"/>
      <c r="BOE68" s="9"/>
      <c r="BOF68" s="9"/>
      <c r="BOG68" s="9"/>
      <c r="BOH68" s="9"/>
      <c r="BOI68" s="9"/>
      <c r="BOJ68" s="9"/>
      <c r="BOK68" s="9"/>
      <c r="BOL68" s="9"/>
      <c r="BOM68" s="9"/>
      <c r="BON68" s="9"/>
      <c r="BOO68" s="9"/>
      <c r="BOP68" s="9"/>
      <c r="BOQ68" s="9"/>
      <c r="BOR68" s="9"/>
      <c r="BOS68" s="9"/>
      <c r="BOT68" s="9"/>
      <c r="BOU68" s="9"/>
      <c r="BOV68" s="9"/>
      <c r="BOW68" s="9"/>
      <c r="BOX68" s="9"/>
      <c r="BOY68" s="9"/>
      <c r="BOZ68" s="9"/>
      <c r="BPA68" s="9"/>
      <c r="BPB68" s="9"/>
      <c r="BPC68" s="9"/>
      <c r="BPD68" s="9"/>
      <c r="BPE68" s="9"/>
      <c r="BPF68" s="9"/>
      <c r="BPG68" s="9"/>
      <c r="BPH68" s="9"/>
      <c r="BPI68" s="9"/>
      <c r="BPJ68" s="9"/>
      <c r="BPK68" s="9"/>
      <c r="BPL68" s="9"/>
      <c r="BPM68" s="9"/>
      <c r="BPN68" s="9"/>
      <c r="BPO68" s="9"/>
      <c r="BPP68" s="9"/>
      <c r="BPQ68" s="9"/>
      <c r="BPR68" s="9"/>
      <c r="BPS68" s="9"/>
      <c r="BPT68" s="9"/>
      <c r="BPU68" s="9"/>
      <c r="BPV68" s="9"/>
      <c r="BPW68" s="9"/>
      <c r="BPX68" s="9"/>
      <c r="BPY68" s="9"/>
      <c r="BPZ68" s="9"/>
      <c r="BQA68" s="9"/>
      <c r="BQB68" s="9"/>
      <c r="BQC68" s="9"/>
      <c r="BQD68" s="9"/>
      <c r="BQE68" s="9"/>
      <c r="BQF68" s="9"/>
      <c r="BQG68" s="9"/>
      <c r="BQH68" s="9"/>
      <c r="BQI68" s="9"/>
      <c r="BQJ68" s="9"/>
      <c r="BQK68" s="9"/>
      <c r="BQL68" s="9"/>
      <c r="BQM68" s="9"/>
      <c r="BQN68" s="9"/>
      <c r="BQO68" s="9"/>
      <c r="BQP68" s="9"/>
      <c r="BQQ68" s="9"/>
      <c r="BQR68" s="9"/>
      <c r="BQS68" s="9"/>
      <c r="BQT68" s="9"/>
      <c r="BQU68" s="9"/>
      <c r="BQV68" s="9"/>
      <c r="BQW68" s="9"/>
      <c r="BQX68" s="9"/>
      <c r="BQY68" s="9"/>
      <c r="BQZ68" s="9"/>
      <c r="BRA68" s="9"/>
      <c r="BRB68" s="9"/>
      <c r="BRC68" s="9"/>
      <c r="BRD68" s="9"/>
      <c r="BRE68" s="9"/>
      <c r="BRF68" s="9"/>
      <c r="BRG68" s="9"/>
      <c r="BRH68" s="9"/>
      <c r="BRI68" s="9"/>
      <c r="BRJ68" s="9"/>
      <c r="BRK68" s="9"/>
      <c r="BRL68" s="9"/>
      <c r="BRM68" s="9"/>
      <c r="BRN68" s="9"/>
      <c r="BRO68" s="9"/>
      <c r="BRP68" s="9"/>
      <c r="BRQ68" s="9"/>
      <c r="BRR68" s="9"/>
      <c r="BRS68" s="9"/>
      <c r="BRT68" s="9"/>
      <c r="BRU68" s="9"/>
      <c r="BRV68" s="9"/>
      <c r="BRW68" s="9"/>
      <c r="BRX68" s="9"/>
      <c r="BRY68" s="9"/>
      <c r="BRZ68" s="9"/>
      <c r="BSA68" s="9"/>
      <c r="BSB68" s="9"/>
      <c r="BSC68" s="9"/>
      <c r="BSD68" s="9"/>
      <c r="BSE68" s="9"/>
      <c r="BSF68" s="9"/>
      <c r="BSG68" s="9"/>
      <c r="BSH68" s="9"/>
      <c r="BSI68" s="9"/>
      <c r="BSJ68" s="9"/>
      <c r="BSK68" s="9"/>
      <c r="BSL68" s="9"/>
      <c r="BSM68" s="9"/>
      <c r="BSN68" s="9"/>
      <c r="BSO68" s="9"/>
      <c r="BSP68" s="9"/>
      <c r="BSQ68" s="9"/>
      <c r="BSR68" s="9"/>
      <c r="BSS68" s="9"/>
      <c r="BST68" s="9"/>
      <c r="BSU68" s="9"/>
      <c r="BSV68" s="9"/>
      <c r="BSW68" s="9"/>
      <c r="BSX68" s="9"/>
      <c r="BSY68" s="9"/>
      <c r="BSZ68" s="9"/>
      <c r="BTA68" s="9"/>
      <c r="BTB68" s="9"/>
      <c r="BTC68" s="9"/>
      <c r="BTD68" s="9"/>
      <c r="BTE68" s="9"/>
      <c r="BTF68" s="9"/>
      <c r="BTG68" s="9"/>
      <c r="BTH68" s="9"/>
      <c r="BTI68" s="9"/>
      <c r="BTJ68" s="9"/>
      <c r="BTK68" s="9"/>
      <c r="BTL68" s="9"/>
      <c r="BTM68" s="9"/>
      <c r="BTN68" s="9"/>
      <c r="BTO68" s="9"/>
      <c r="BTP68" s="9"/>
      <c r="BTQ68" s="9"/>
      <c r="BTR68" s="9"/>
      <c r="BTS68" s="9"/>
      <c r="BTT68" s="9"/>
      <c r="BTU68" s="9"/>
      <c r="BTV68" s="9"/>
      <c r="BTW68" s="9"/>
      <c r="BTX68" s="9"/>
      <c r="BTY68" s="9"/>
      <c r="BTZ68" s="9"/>
      <c r="BUA68" s="9"/>
      <c r="BUB68" s="9"/>
      <c r="BUC68" s="9"/>
      <c r="BUD68" s="9"/>
      <c r="BUE68" s="9"/>
      <c r="BUF68" s="9"/>
      <c r="BUG68" s="9"/>
      <c r="BUH68" s="9"/>
      <c r="BUI68" s="9"/>
      <c r="BUJ68" s="9"/>
      <c r="BUK68" s="9"/>
      <c r="BUL68" s="9"/>
      <c r="BUM68" s="9"/>
      <c r="BUN68" s="9"/>
      <c r="BUO68" s="9"/>
      <c r="BUP68" s="9"/>
      <c r="BUQ68" s="9"/>
      <c r="BUR68" s="9"/>
      <c r="BUS68" s="9"/>
      <c r="BUT68" s="9"/>
      <c r="BUU68" s="9"/>
      <c r="BUV68" s="9"/>
      <c r="BUW68" s="9"/>
      <c r="BUX68" s="9"/>
      <c r="BUY68" s="9"/>
      <c r="BUZ68" s="9"/>
      <c r="BVA68" s="9"/>
      <c r="BVB68" s="9"/>
      <c r="BVC68" s="9"/>
      <c r="BVD68" s="9"/>
      <c r="BVE68" s="9"/>
      <c r="BVF68" s="9"/>
      <c r="BVG68" s="9"/>
      <c r="BVH68" s="9"/>
      <c r="BVI68" s="9"/>
      <c r="BVJ68" s="9"/>
      <c r="BVK68" s="9"/>
      <c r="BVL68" s="9"/>
      <c r="BVM68" s="9"/>
      <c r="BVN68" s="9"/>
      <c r="BVO68" s="9"/>
      <c r="BVP68" s="9"/>
      <c r="BVQ68" s="9"/>
      <c r="BVR68" s="9"/>
      <c r="BVS68" s="9"/>
      <c r="BVT68" s="9"/>
      <c r="BVU68" s="9"/>
      <c r="BVV68" s="9"/>
      <c r="BVW68" s="9"/>
      <c r="BVX68" s="9"/>
      <c r="BVY68" s="9"/>
      <c r="BVZ68" s="9"/>
      <c r="BWA68" s="9"/>
      <c r="BWB68" s="9"/>
      <c r="BWC68" s="9"/>
      <c r="BWD68" s="9"/>
      <c r="BWE68" s="9"/>
      <c r="BWF68" s="9"/>
      <c r="BWG68" s="9"/>
      <c r="BWH68" s="9"/>
      <c r="BWI68" s="9"/>
      <c r="BWJ68" s="9"/>
      <c r="BWK68" s="9"/>
      <c r="BWL68" s="9"/>
      <c r="BWM68" s="9"/>
      <c r="BWN68" s="9"/>
      <c r="BWO68" s="9"/>
      <c r="BWP68" s="9"/>
      <c r="BWQ68" s="9"/>
      <c r="BWR68" s="9"/>
      <c r="BWS68" s="9"/>
      <c r="BWT68" s="9"/>
      <c r="BWU68" s="9"/>
      <c r="BWV68" s="9"/>
      <c r="BWW68" s="9"/>
      <c r="BWX68" s="9"/>
      <c r="BWY68" s="9"/>
      <c r="BWZ68" s="9"/>
      <c r="BXA68" s="9"/>
      <c r="BXB68" s="9"/>
      <c r="BXC68" s="9"/>
      <c r="BXD68" s="9"/>
      <c r="BXE68" s="9"/>
      <c r="BXF68" s="9"/>
      <c r="BXG68" s="9"/>
      <c r="BXH68" s="9"/>
      <c r="BXI68" s="9"/>
      <c r="BXJ68" s="9"/>
      <c r="BXK68" s="9"/>
      <c r="BXL68" s="9"/>
      <c r="BXM68" s="9"/>
      <c r="BXN68" s="9"/>
      <c r="BXO68" s="9"/>
      <c r="BXP68" s="9"/>
      <c r="BXQ68" s="9"/>
      <c r="BXR68" s="9"/>
      <c r="BXS68" s="9"/>
      <c r="BXT68" s="9"/>
      <c r="BXU68" s="9"/>
      <c r="BXV68" s="9"/>
      <c r="BXW68" s="9"/>
      <c r="BXX68" s="9"/>
      <c r="BXY68" s="9"/>
      <c r="BXZ68" s="9"/>
      <c r="BYA68" s="9"/>
      <c r="BYB68" s="9"/>
      <c r="BYC68" s="9"/>
      <c r="BYD68" s="9"/>
      <c r="BYE68" s="9"/>
      <c r="BYF68" s="9"/>
      <c r="BYG68" s="9"/>
      <c r="BYH68" s="9"/>
      <c r="BYI68" s="9"/>
      <c r="BYJ68" s="9"/>
      <c r="BYK68" s="9"/>
      <c r="BYL68" s="9"/>
      <c r="BYM68" s="9"/>
      <c r="BYN68" s="9"/>
      <c r="BYO68" s="9"/>
      <c r="BYP68" s="9"/>
      <c r="BYQ68" s="9"/>
      <c r="BYR68" s="9"/>
      <c r="BYS68" s="9"/>
      <c r="BYT68" s="9"/>
      <c r="BYU68" s="9"/>
      <c r="BYV68" s="9"/>
      <c r="BYW68" s="9"/>
      <c r="BYX68" s="9"/>
      <c r="BYY68" s="9"/>
      <c r="BYZ68" s="9"/>
      <c r="BZA68" s="9"/>
      <c r="BZB68" s="9"/>
      <c r="BZC68" s="9"/>
      <c r="BZD68" s="9"/>
      <c r="BZE68" s="9"/>
      <c r="BZF68" s="9"/>
      <c r="BZG68" s="9"/>
      <c r="BZH68" s="9"/>
      <c r="BZI68" s="9"/>
      <c r="BZJ68" s="9"/>
      <c r="BZK68" s="9"/>
      <c r="BZL68" s="9"/>
      <c r="BZM68" s="9"/>
      <c r="BZN68" s="9"/>
      <c r="BZO68" s="9"/>
      <c r="BZP68" s="9"/>
      <c r="BZQ68" s="9"/>
      <c r="BZR68" s="9"/>
      <c r="BZS68" s="9"/>
      <c r="BZT68" s="9"/>
      <c r="BZU68" s="9"/>
      <c r="BZV68" s="9"/>
      <c r="BZW68" s="9"/>
      <c r="BZX68" s="9"/>
      <c r="BZY68" s="9"/>
      <c r="BZZ68" s="9"/>
      <c r="CAA68" s="9"/>
      <c r="CAB68" s="9"/>
      <c r="CAC68" s="9"/>
      <c r="CAD68" s="9"/>
      <c r="CAE68" s="9"/>
      <c r="CAF68" s="9"/>
      <c r="CAG68" s="9"/>
      <c r="CAH68" s="9"/>
      <c r="CAI68" s="9"/>
      <c r="CAJ68" s="9"/>
      <c r="CAK68" s="9"/>
      <c r="CAL68" s="9"/>
      <c r="CAM68" s="9"/>
      <c r="CAN68" s="9"/>
      <c r="CAO68" s="9"/>
      <c r="CAP68" s="9"/>
      <c r="CAQ68" s="9"/>
      <c r="CAR68" s="9"/>
      <c r="CAS68" s="9"/>
      <c r="CAT68" s="9"/>
      <c r="CAU68" s="9"/>
      <c r="CAV68" s="9"/>
      <c r="CAW68" s="9"/>
      <c r="CAX68" s="9"/>
      <c r="CAY68" s="9"/>
      <c r="CAZ68" s="9"/>
      <c r="CBA68" s="9"/>
      <c r="CBB68" s="9"/>
      <c r="CBC68" s="9"/>
      <c r="CBD68" s="9"/>
      <c r="CBE68" s="9"/>
      <c r="CBF68" s="9"/>
      <c r="CBG68" s="9"/>
      <c r="CBH68" s="9"/>
      <c r="CBI68" s="9"/>
      <c r="CBJ68" s="9"/>
      <c r="CBK68" s="9"/>
      <c r="CBL68" s="9"/>
      <c r="CBM68" s="9"/>
      <c r="CBN68" s="9"/>
      <c r="CBO68" s="9"/>
      <c r="CBP68" s="9"/>
      <c r="CBQ68" s="9"/>
      <c r="CBR68" s="9"/>
      <c r="CBS68" s="9"/>
      <c r="CBT68" s="9"/>
      <c r="CBU68" s="9"/>
      <c r="CBV68" s="9"/>
      <c r="CBW68" s="9"/>
      <c r="CBX68" s="9"/>
      <c r="CBY68" s="9"/>
      <c r="CBZ68" s="9"/>
      <c r="CCA68" s="9"/>
      <c r="CCB68" s="9"/>
      <c r="CCC68" s="9"/>
      <c r="CCD68" s="9"/>
      <c r="CCE68" s="9"/>
      <c r="CCF68" s="9"/>
      <c r="CCG68" s="9"/>
      <c r="CCH68" s="9"/>
      <c r="CCI68" s="9"/>
      <c r="CCJ68" s="9"/>
      <c r="CCK68" s="9"/>
      <c r="CCL68" s="9"/>
      <c r="CCM68" s="9"/>
      <c r="CCN68" s="9"/>
      <c r="CCO68" s="9"/>
      <c r="CCP68" s="9"/>
      <c r="CCQ68" s="9"/>
      <c r="CCR68" s="9"/>
      <c r="CCS68" s="9"/>
      <c r="CCT68" s="9"/>
      <c r="CCU68" s="9"/>
      <c r="CCV68" s="9"/>
      <c r="CCW68" s="9"/>
      <c r="CCX68" s="9"/>
      <c r="CCY68" s="9"/>
      <c r="CCZ68" s="9"/>
      <c r="CDA68" s="9"/>
      <c r="CDB68" s="9"/>
      <c r="CDC68" s="9"/>
      <c r="CDD68" s="9"/>
      <c r="CDE68" s="9"/>
      <c r="CDF68" s="9"/>
      <c r="CDG68" s="9"/>
      <c r="CDH68" s="9"/>
      <c r="CDI68" s="9"/>
      <c r="CDJ68" s="9"/>
      <c r="CDK68" s="9"/>
      <c r="CDL68" s="9"/>
      <c r="CDM68" s="9"/>
      <c r="CDN68" s="9"/>
      <c r="CDO68" s="9"/>
      <c r="CDP68" s="9"/>
      <c r="CDQ68" s="9"/>
      <c r="CDR68" s="9"/>
      <c r="CDS68" s="9"/>
      <c r="CDT68" s="9"/>
      <c r="CDU68" s="9"/>
      <c r="CDV68" s="9"/>
      <c r="CDW68" s="9"/>
      <c r="CDX68" s="9"/>
      <c r="CDY68" s="9"/>
      <c r="CDZ68" s="9"/>
      <c r="CEA68" s="9"/>
      <c r="CEB68" s="9"/>
      <c r="CEC68" s="9"/>
      <c r="CED68" s="9"/>
      <c r="CEE68" s="9"/>
      <c r="CEF68" s="9"/>
      <c r="CEG68" s="9"/>
      <c r="CEH68" s="9"/>
      <c r="CEI68" s="9"/>
      <c r="CEJ68" s="9"/>
      <c r="CEK68" s="9"/>
      <c r="CEL68" s="9"/>
      <c r="CEM68" s="9"/>
      <c r="CEN68" s="9"/>
      <c r="CEO68" s="9"/>
      <c r="CEP68" s="9"/>
      <c r="CEQ68" s="9"/>
      <c r="CER68" s="9"/>
      <c r="CES68" s="9"/>
      <c r="CET68" s="9"/>
      <c r="CEU68" s="9"/>
      <c r="CEV68" s="9"/>
      <c r="CEW68" s="9"/>
      <c r="CEX68" s="9"/>
      <c r="CEY68" s="9"/>
      <c r="CEZ68" s="9"/>
      <c r="CFA68" s="9"/>
      <c r="CFB68" s="9"/>
      <c r="CFC68" s="9"/>
      <c r="CFD68" s="9"/>
      <c r="CFE68" s="9"/>
      <c r="CFF68" s="9"/>
      <c r="CFG68" s="9"/>
      <c r="CFH68" s="9"/>
      <c r="CFI68" s="9"/>
      <c r="CFJ68" s="9"/>
      <c r="CFK68" s="9"/>
      <c r="CFL68" s="9"/>
      <c r="CFM68" s="9"/>
      <c r="CFN68" s="9"/>
      <c r="CFO68" s="9"/>
      <c r="CFP68" s="9"/>
      <c r="CFQ68" s="9"/>
      <c r="CFR68" s="9"/>
      <c r="CFS68" s="9"/>
      <c r="CFT68" s="9"/>
      <c r="CFU68" s="9"/>
      <c r="CFV68" s="9"/>
      <c r="CFW68" s="9"/>
      <c r="CFX68" s="9"/>
      <c r="CFY68" s="9"/>
      <c r="CFZ68" s="9"/>
      <c r="CGA68" s="9"/>
      <c r="CGB68" s="9"/>
      <c r="CGC68" s="9"/>
      <c r="CGD68" s="9"/>
      <c r="CGE68" s="9"/>
      <c r="CGF68" s="9"/>
      <c r="CGG68" s="9"/>
      <c r="CGH68" s="9"/>
      <c r="CGI68" s="9"/>
      <c r="CGJ68" s="9"/>
      <c r="CGK68" s="9"/>
      <c r="CGL68" s="9"/>
      <c r="CGM68" s="9"/>
      <c r="CGN68" s="9"/>
      <c r="CGO68" s="9"/>
      <c r="CGP68" s="9"/>
      <c r="CGQ68" s="9"/>
      <c r="CGR68" s="9"/>
      <c r="CGS68" s="9"/>
      <c r="CGT68" s="9"/>
      <c r="CGU68" s="9"/>
      <c r="CGV68" s="9"/>
      <c r="CGW68" s="9"/>
      <c r="CGX68" s="9"/>
      <c r="CGY68" s="9"/>
      <c r="CGZ68" s="9"/>
      <c r="CHA68" s="9"/>
      <c r="CHB68" s="9"/>
      <c r="CHC68" s="9"/>
      <c r="CHD68" s="9"/>
      <c r="CHE68" s="9"/>
      <c r="CHF68" s="9"/>
      <c r="CHG68" s="9"/>
      <c r="CHH68" s="9"/>
      <c r="CHI68" s="9"/>
      <c r="CHJ68" s="9"/>
      <c r="CHK68" s="9"/>
      <c r="CHL68" s="9"/>
      <c r="CHM68" s="9"/>
      <c r="CHN68" s="9"/>
      <c r="CHO68" s="9"/>
      <c r="CHP68" s="9"/>
      <c r="CHQ68" s="9"/>
      <c r="CHR68" s="9"/>
      <c r="CHS68" s="9"/>
      <c r="CHT68" s="9"/>
      <c r="CHU68" s="9"/>
      <c r="CHV68" s="9"/>
      <c r="CHW68" s="9"/>
      <c r="CHX68" s="9"/>
      <c r="CHY68" s="9"/>
      <c r="CHZ68" s="9"/>
      <c r="CIA68" s="9"/>
      <c r="CIB68" s="9"/>
      <c r="CIC68" s="9"/>
      <c r="CID68" s="9"/>
      <c r="CIE68" s="9"/>
      <c r="CIF68" s="9"/>
      <c r="CIG68" s="9"/>
      <c r="CIH68" s="9"/>
      <c r="CII68" s="9"/>
      <c r="CIJ68" s="9"/>
      <c r="CIK68" s="9"/>
      <c r="CIL68" s="9"/>
      <c r="CIM68" s="9"/>
      <c r="CIN68" s="9"/>
      <c r="CIO68" s="9"/>
      <c r="CIP68" s="9"/>
      <c r="CIQ68" s="9"/>
      <c r="CIR68" s="9"/>
      <c r="CIS68" s="9"/>
      <c r="CIT68" s="9"/>
      <c r="CIU68" s="9"/>
      <c r="CIV68" s="9"/>
      <c r="CIW68" s="9"/>
      <c r="CIX68" s="9"/>
      <c r="CIY68" s="9"/>
      <c r="CIZ68" s="9"/>
      <c r="CJA68" s="9"/>
      <c r="CJB68" s="9"/>
      <c r="CJC68" s="9"/>
      <c r="CJD68" s="9"/>
      <c r="CJE68" s="9"/>
      <c r="CJF68" s="9"/>
      <c r="CJG68" s="9"/>
      <c r="CJH68" s="9"/>
      <c r="CJI68" s="9"/>
      <c r="CJJ68" s="9"/>
      <c r="CJK68" s="9"/>
      <c r="CJL68" s="9"/>
      <c r="CJM68" s="9"/>
      <c r="CJN68" s="9"/>
      <c r="CJO68" s="9"/>
      <c r="CJP68" s="9"/>
      <c r="CJQ68" s="9"/>
      <c r="CJR68" s="9"/>
      <c r="CJS68" s="9"/>
      <c r="CJT68" s="9"/>
      <c r="CJU68" s="9"/>
      <c r="CJV68" s="9"/>
      <c r="CJW68" s="9"/>
      <c r="CJX68" s="9"/>
      <c r="CJY68" s="9"/>
      <c r="CJZ68" s="9"/>
      <c r="CKA68" s="9"/>
      <c r="CKB68" s="9"/>
      <c r="CKC68" s="9"/>
      <c r="CKD68" s="9"/>
      <c r="CKE68" s="9"/>
      <c r="CKF68" s="9"/>
      <c r="CKG68" s="9"/>
      <c r="CKH68" s="9"/>
      <c r="CKI68" s="9"/>
      <c r="CKJ68" s="9"/>
      <c r="CKK68" s="9"/>
      <c r="CKL68" s="9"/>
      <c r="CKM68" s="9"/>
      <c r="CKN68" s="9"/>
      <c r="CKO68" s="9"/>
      <c r="CKP68" s="9"/>
      <c r="CKQ68" s="9"/>
      <c r="CKR68" s="9"/>
      <c r="CKS68" s="9"/>
      <c r="CKT68" s="9"/>
      <c r="CKU68" s="9"/>
      <c r="CKV68" s="9"/>
      <c r="CKW68" s="9"/>
      <c r="CKX68" s="9"/>
      <c r="CKY68" s="9"/>
      <c r="CKZ68" s="9"/>
      <c r="CLA68" s="9"/>
      <c r="CLB68" s="9"/>
      <c r="CLC68" s="9"/>
      <c r="CLD68" s="9"/>
      <c r="CLE68" s="9"/>
      <c r="CLF68" s="9"/>
      <c r="CLG68" s="9"/>
      <c r="CLH68" s="9"/>
      <c r="CLI68" s="9"/>
      <c r="CLJ68" s="9"/>
      <c r="CLK68" s="9"/>
      <c r="CLL68" s="9"/>
      <c r="CLM68" s="9"/>
      <c r="CLN68" s="9"/>
      <c r="CLO68" s="9"/>
      <c r="CLP68" s="9"/>
      <c r="CLQ68" s="9"/>
      <c r="CLR68" s="9"/>
      <c r="CLS68" s="9"/>
      <c r="CLT68" s="9"/>
      <c r="CLU68" s="9"/>
      <c r="CLV68" s="9"/>
      <c r="CLW68" s="9"/>
      <c r="CLX68" s="9"/>
      <c r="CLY68" s="9"/>
      <c r="CLZ68" s="9"/>
      <c r="CMA68" s="9"/>
      <c r="CMB68" s="9"/>
      <c r="CMC68" s="9"/>
      <c r="CMD68" s="9"/>
      <c r="CME68" s="9"/>
      <c r="CMF68" s="9"/>
      <c r="CMG68" s="9"/>
      <c r="CMH68" s="9"/>
      <c r="CMI68" s="9"/>
      <c r="CMJ68" s="9"/>
      <c r="CMK68" s="9"/>
      <c r="CML68" s="9"/>
      <c r="CMM68" s="9"/>
      <c r="CMN68" s="9"/>
      <c r="CMO68" s="9"/>
      <c r="CMP68" s="9"/>
      <c r="CMQ68" s="9"/>
      <c r="CMR68" s="9"/>
      <c r="CMS68" s="9"/>
      <c r="CMT68" s="9"/>
      <c r="CMU68" s="9"/>
      <c r="CMV68" s="9"/>
      <c r="CMW68" s="9"/>
      <c r="CMX68" s="9"/>
      <c r="CMY68" s="9"/>
      <c r="CMZ68" s="9"/>
      <c r="CNA68" s="9"/>
      <c r="CNB68" s="9"/>
      <c r="CNC68" s="9"/>
      <c r="CND68" s="9"/>
      <c r="CNE68" s="9"/>
      <c r="CNF68" s="9"/>
      <c r="CNG68" s="9"/>
      <c r="CNH68" s="9"/>
      <c r="CNI68" s="9"/>
      <c r="CNJ68" s="9"/>
      <c r="CNK68" s="9"/>
      <c r="CNL68" s="9"/>
      <c r="CNM68" s="9"/>
      <c r="CNN68" s="9"/>
      <c r="CNO68" s="9"/>
      <c r="CNP68" s="9"/>
      <c r="CNQ68" s="9"/>
      <c r="CNR68" s="9"/>
      <c r="CNS68" s="9"/>
      <c r="CNT68" s="9"/>
      <c r="CNU68" s="9"/>
      <c r="CNV68" s="9"/>
      <c r="CNW68" s="9"/>
      <c r="CNX68" s="9"/>
      <c r="CNY68" s="9"/>
      <c r="CNZ68" s="9"/>
      <c r="COA68" s="9"/>
      <c r="COB68" s="9"/>
      <c r="COC68" s="9"/>
      <c r="COD68" s="9"/>
      <c r="COE68" s="9"/>
      <c r="COF68" s="9"/>
      <c r="COG68" s="9"/>
      <c r="COH68" s="9"/>
      <c r="COI68" s="9"/>
      <c r="COJ68" s="9"/>
      <c r="COK68" s="9"/>
      <c r="COL68" s="9"/>
      <c r="COM68" s="9"/>
      <c r="CON68" s="9"/>
      <c r="COO68" s="9"/>
      <c r="COP68" s="9"/>
      <c r="COQ68" s="9"/>
      <c r="COR68" s="9"/>
      <c r="COS68" s="9"/>
      <c r="COT68" s="9"/>
      <c r="COU68" s="9"/>
      <c r="COV68" s="9"/>
      <c r="COW68" s="9"/>
      <c r="COX68" s="9"/>
      <c r="COY68" s="9"/>
      <c r="COZ68" s="9"/>
      <c r="CPA68" s="9"/>
      <c r="CPB68" s="9"/>
      <c r="CPC68" s="9"/>
      <c r="CPD68" s="9"/>
      <c r="CPE68" s="9"/>
      <c r="CPF68" s="9"/>
      <c r="CPG68" s="9"/>
      <c r="CPH68" s="9"/>
      <c r="CPI68" s="9"/>
      <c r="CPJ68" s="9"/>
      <c r="CPK68" s="9"/>
      <c r="CPL68" s="9"/>
      <c r="CPM68" s="9"/>
      <c r="CPN68" s="9"/>
      <c r="CPO68" s="9"/>
      <c r="CPP68" s="9"/>
      <c r="CPQ68" s="9"/>
      <c r="CPR68" s="9"/>
      <c r="CPS68" s="9"/>
      <c r="CPT68" s="9"/>
      <c r="CPU68" s="9"/>
      <c r="CPV68" s="9"/>
      <c r="CPW68" s="9"/>
      <c r="CPX68" s="9"/>
      <c r="CPY68" s="9"/>
      <c r="CPZ68" s="9"/>
      <c r="CQA68" s="9"/>
      <c r="CQB68" s="9"/>
      <c r="CQC68" s="9"/>
      <c r="CQD68" s="9"/>
      <c r="CQE68" s="9"/>
      <c r="CQF68" s="9"/>
      <c r="CQG68" s="9"/>
      <c r="CQH68" s="9"/>
      <c r="CQI68" s="9"/>
      <c r="CQJ68" s="9"/>
      <c r="CQK68" s="9"/>
      <c r="CQL68" s="9"/>
      <c r="CQM68" s="9"/>
      <c r="CQN68" s="9"/>
      <c r="CQO68" s="9"/>
      <c r="CQP68" s="9"/>
      <c r="CQQ68" s="9"/>
      <c r="CQR68" s="9"/>
      <c r="CQS68" s="9"/>
      <c r="CQT68" s="9"/>
      <c r="CQU68" s="9"/>
      <c r="CQV68" s="9"/>
      <c r="CQW68" s="9"/>
      <c r="CQX68" s="9"/>
      <c r="CQY68" s="9"/>
      <c r="CQZ68" s="9"/>
      <c r="CRA68" s="9"/>
      <c r="CRB68" s="9"/>
      <c r="CRC68" s="9"/>
      <c r="CRD68" s="9"/>
      <c r="CRE68" s="9"/>
      <c r="CRF68" s="9"/>
      <c r="CRG68" s="9"/>
      <c r="CRH68" s="9"/>
      <c r="CRI68" s="9"/>
      <c r="CRJ68" s="9"/>
      <c r="CRK68" s="9"/>
      <c r="CRL68" s="9"/>
      <c r="CRM68" s="9"/>
      <c r="CRN68" s="9"/>
      <c r="CRO68" s="9"/>
      <c r="CRP68" s="9"/>
      <c r="CRQ68" s="9"/>
      <c r="CRR68" s="9"/>
      <c r="CRS68" s="9"/>
      <c r="CRT68" s="9"/>
      <c r="CRU68" s="9"/>
      <c r="CRV68" s="9"/>
      <c r="CRW68" s="9"/>
      <c r="CRX68" s="9"/>
      <c r="CRY68" s="9"/>
      <c r="CRZ68" s="9"/>
      <c r="CSA68" s="9"/>
      <c r="CSB68" s="9"/>
      <c r="CSC68" s="9"/>
      <c r="CSD68" s="9"/>
      <c r="CSE68" s="9"/>
      <c r="CSF68" s="9"/>
      <c r="CSG68" s="9"/>
      <c r="CSH68" s="9"/>
      <c r="CSI68" s="9"/>
      <c r="CSJ68" s="9"/>
      <c r="CSK68" s="9"/>
      <c r="CSL68" s="9"/>
      <c r="CSM68" s="9"/>
      <c r="CSN68" s="9"/>
      <c r="CSO68" s="9"/>
      <c r="CSP68" s="9"/>
      <c r="CSQ68" s="9"/>
      <c r="CSR68" s="9"/>
      <c r="CSS68" s="9"/>
      <c r="CST68" s="9"/>
      <c r="CSU68" s="9"/>
      <c r="CSV68" s="9"/>
      <c r="CSW68" s="9"/>
      <c r="CSX68" s="9"/>
      <c r="CSY68" s="9"/>
      <c r="CSZ68" s="9"/>
      <c r="CTA68" s="9"/>
      <c r="CTB68" s="9"/>
      <c r="CTC68" s="9"/>
      <c r="CTD68" s="9"/>
      <c r="CTE68" s="9"/>
      <c r="CTF68" s="9"/>
      <c r="CTG68" s="9"/>
      <c r="CTH68" s="9"/>
      <c r="CTI68" s="9"/>
      <c r="CTJ68" s="9"/>
      <c r="CTK68" s="9"/>
      <c r="CTL68" s="9"/>
      <c r="CTM68" s="9"/>
      <c r="CTN68" s="9"/>
      <c r="CTO68" s="9"/>
      <c r="CTP68" s="9"/>
      <c r="CTQ68" s="9"/>
      <c r="CTR68" s="9"/>
      <c r="CTS68" s="9"/>
      <c r="CTT68" s="9"/>
      <c r="CTU68" s="9"/>
      <c r="CTV68" s="9"/>
      <c r="CTW68" s="9"/>
      <c r="CTX68" s="9"/>
      <c r="CTY68" s="9"/>
      <c r="CTZ68" s="9"/>
      <c r="CUA68" s="9"/>
      <c r="CUB68" s="9"/>
      <c r="CUC68" s="9"/>
      <c r="CUD68" s="9"/>
      <c r="CUE68" s="9"/>
      <c r="CUF68" s="9"/>
      <c r="CUG68" s="9"/>
      <c r="CUH68" s="9"/>
      <c r="CUI68" s="9"/>
      <c r="CUJ68" s="9"/>
      <c r="CUK68" s="9"/>
      <c r="CUL68" s="9"/>
      <c r="CUM68" s="9"/>
      <c r="CUN68" s="9"/>
      <c r="CUO68" s="9"/>
      <c r="CUP68" s="9"/>
      <c r="CUQ68" s="9"/>
      <c r="CUR68" s="9"/>
      <c r="CUS68" s="9"/>
      <c r="CUT68" s="9"/>
      <c r="CUU68" s="9"/>
      <c r="CUV68" s="9"/>
      <c r="CUW68" s="9"/>
      <c r="CUX68" s="9"/>
      <c r="CUY68" s="9"/>
      <c r="CUZ68" s="9"/>
      <c r="CVA68" s="9"/>
      <c r="CVB68" s="9"/>
      <c r="CVC68" s="9"/>
      <c r="CVD68" s="9"/>
      <c r="CVE68" s="9"/>
      <c r="CVF68" s="9"/>
      <c r="CVG68" s="9"/>
      <c r="CVH68" s="9"/>
      <c r="CVI68" s="9"/>
      <c r="CVJ68" s="9"/>
      <c r="CVK68" s="9"/>
      <c r="CVL68" s="9"/>
      <c r="CVM68" s="9"/>
      <c r="CVN68" s="9"/>
      <c r="CVO68" s="9"/>
      <c r="CVP68" s="9"/>
      <c r="CVQ68" s="9"/>
      <c r="CVR68" s="9"/>
      <c r="CVS68" s="9"/>
      <c r="CVT68" s="9"/>
      <c r="CVU68" s="9"/>
      <c r="CVV68" s="9"/>
      <c r="CVW68" s="9"/>
      <c r="CVX68" s="9"/>
      <c r="CVY68" s="9"/>
      <c r="CVZ68" s="9"/>
      <c r="CWA68" s="9"/>
      <c r="CWB68" s="9"/>
      <c r="CWC68" s="9"/>
      <c r="CWD68" s="9"/>
      <c r="CWE68" s="9"/>
      <c r="CWF68" s="9"/>
      <c r="CWG68" s="9"/>
      <c r="CWH68" s="9"/>
      <c r="CWI68" s="9"/>
      <c r="CWJ68" s="9"/>
      <c r="CWK68" s="9"/>
      <c r="CWL68" s="9"/>
      <c r="CWM68" s="9"/>
      <c r="CWN68" s="9"/>
      <c r="CWO68" s="9"/>
      <c r="CWP68" s="9"/>
      <c r="CWQ68" s="9"/>
      <c r="CWR68" s="9"/>
      <c r="CWS68" s="9"/>
      <c r="CWT68" s="9"/>
      <c r="CWU68" s="9"/>
      <c r="CWV68" s="9"/>
      <c r="CWW68" s="9"/>
      <c r="CWX68" s="9"/>
      <c r="CWY68" s="9"/>
      <c r="CWZ68" s="9"/>
      <c r="CXA68" s="9"/>
      <c r="CXB68" s="9"/>
      <c r="CXC68" s="9"/>
      <c r="CXD68" s="9"/>
      <c r="CXE68" s="9"/>
      <c r="CXF68" s="9"/>
      <c r="CXG68" s="9"/>
      <c r="CXH68" s="9"/>
      <c r="CXI68" s="9"/>
      <c r="CXJ68" s="9"/>
      <c r="CXK68" s="9"/>
      <c r="CXL68" s="9"/>
      <c r="CXM68" s="9"/>
      <c r="CXN68" s="9"/>
      <c r="CXO68" s="9"/>
      <c r="CXP68" s="9"/>
      <c r="CXQ68" s="9"/>
      <c r="CXR68" s="9"/>
      <c r="CXS68" s="9"/>
      <c r="CXT68" s="9"/>
      <c r="CXU68" s="9"/>
      <c r="CXV68" s="9"/>
      <c r="CXW68" s="9"/>
      <c r="CXX68" s="9"/>
      <c r="CXY68" s="9"/>
      <c r="CXZ68" s="9"/>
      <c r="CYA68" s="9"/>
      <c r="CYB68" s="9"/>
      <c r="CYC68" s="9"/>
      <c r="CYD68" s="9"/>
      <c r="CYE68" s="9"/>
      <c r="CYF68" s="9"/>
      <c r="CYG68" s="9"/>
      <c r="CYH68" s="9"/>
      <c r="CYI68" s="9"/>
      <c r="CYJ68" s="9"/>
      <c r="CYK68" s="9"/>
      <c r="CYL68" s="9"/>
      <c r="CYM68" s="9"/>
      <c r="CYN68" s="9"/>
      <c r="CYO68" s="9"/>
      <c r="CYP68" s="9"/>
      <c r="CYQ68" s="9"/>
      <c r="CYR68" s="9"/>
      <c r="CYS68" s="9"/>
      <c r="CYT68" s="9"/>
      <c r="CYU68" s="9"/>
      <c r="CYV68" s="9"/>
      <c r="CYW68" s="9"/>
      <c r="CYX68" s="9"/>
      <c r="CYY68" s="9"/>
      <c r="CYZ68" s="9"/>
      <c r="CZA68" s="9"/>
      <c r="CZB68" s="9"/>
      <c r="CZC68" s="9"/>
      <c r="CZD68" s="9"/>
      <c r="CZE68" s="9"/>
      <c r="CZF68" s="9"/>
      <c r="CZG68" s="9"/>
      <c r="CZH68" s="9"/>
      <c r="CZI68" s="9"/>
      <c r="CZJ68" s="9"/>
      <c r="CZK68" s="9"/>
      <c r="CZL68" s="9"/>
      <c r="CZM68" s="9"/>
      <c r="CZN68" s="9"/>
      <c r="CZO68" s="9"/>
      <c r="CZP68" s="9"/>
      <c r="CZQ68" s="9"/>
      <c r="CZR68" s="9"/>
      <c r="CZS68" s="9"/>
      <c r="CZT68" s="9"/>
      <c r="CZU68" s="9"/>
      <c r="CZV68" s="9"/>
      <c r="CZW68" s="9"/>
      <c r="CZX68" s="9"/>
      <c r="CZY68" s="9"/>
      <c r="CZZ68" s="9"/>
      <c r="DAA68" s="9"/>
      <c r="DAB68" s="9"/>
      <c r="DAC68" s="9"/>
      <c r="DAD68" s="9"/>
      <c r="DAE68" s="9"/>
      <c r="DAF68" s="9"/>
      <c r="DAG68" s="9"/>
      <c r="DAH68" s="9"/>
      <c r="DAI68" s="9"/>
      <c r="DAJ68" s="9"/>
      <c r="DAK68" s="9"/>
      <c r="DAL68" s="9"/>
      <c r="DAM68" s="9"/>
      <c r="DAN68" s="9"/>
      <c r="DAO68" s="9"/>
      <c r="DAP68" s="9"/>
      <c r="DAQ68" s="9"/>
      <c r="DAR68" s="9"/>
      <c r="DAS68" s="9"/>
      <c r="DAT68" s="9"/>
      <c r="DAU68" s="9"/>
      <c r="DAV68" s="9"/>
      <c r="DAW68" s="9"/>
      <c r="DAX68" s="9"/>
      <c r="DAY68" s="9"/>
      <c r="DAZ68" s="9"/>
      <c r="DBA68" s="9"/>
      <c r="DBB68" s="9"/>
      <c r="DBC68" s="9"/>
      <c r="DBD68" s="9"/>
      <c r="DBE68" s="9"/>
      <c r="DBF68" s="9"/>
      <c r="DBG68" s="9"/>
      <c r="DBH68" s="9"/>
      <c r="DBI68" s="9"/>
      <c r="DBJ68" s="9"/>
      <c r="DBK68" s="9"/>
      <c r="DBL68" s="9"/>
      <c r="DBM68" s="9"/>
      <c r="DBN68" s="9"/>
      <c r="DBO68" s="9"/>
      <c r="DBP68" s="9"/>
      <c r="DBQ68" s="9"/>
      <c r="DBR68" s="9"/>
      <c r="DBS68" s="9"/>
      <c r="DBT68" s="9"/>
      <c r="DBU68" s="9"/>
      <c r="DBV68" s="9"/>
      <c r="DBW68" s="9"/>
      <c r="DBX68" s="9"/>
      <c r="DBY68" s="9"/>
      <c r="DBZ68" s="9"/>
      <c r="DCA68" s="9"/>
      <c r="DCB68" s="9"/>
      <c r="DCC68" s="9"/>
      <c r="DCD68" s="9"/>
      <c r="DCE68" s="9"/>
      <c r="DCF68" s="9"/>
      <c r="DCG68" s="9"/>
      <c r="DCH68" s="9"/>
      <c r="DCI68" s="9"/>
      <c r="DCJ68" s="9"/>
      <c r="DCK68" s="9"/>
      <c r="DCL68" s="9"/>
      <c r="DCM68" s="9"/>
      <c r="DCN68" s="9"/>
      <c r="DCO68" s="9"/>
      <c r="DCP68" s="9"/>
      <c r="DCQ68" s="9"/>
      <c r="DCR68" s="9"/>
      <c r="DCS68" s="9"/>
      <c r="DCT68" s="9"/>
      <c r="DCU68" s="9"/>
      <c r="DCV68" s="9"/>
      <c r="DCW68" s="9"/>
      <c r="DCX68" s="9"/>
      <c r="DCY68" s="9"/>
      <c r="DCZ68" s="9"/>
      <c r="DDA68" s="9"/>
      <c r="DDB68" s="9"/>
      <c r="DDC68" s="9"/>
      <c r="DDD68" s="9"/>
      <c r="DDE68" s="9"/>
      <c r="DDF68" s="9"/>
      <c r="DDG68" s="9"/>
      <c r="DDH68" s="9"/>
      <c r="DDI68" s="9"/>
      <c r="DDJ68" s="9"/>
      <c r="DDK68" s="9"/>
      <c r="DDL68" s="9"/>
      <c r="DDM68" s="9"/>
      <c r="DDN68" s="9"/>
      <c r="DDO68" s="9"/>
      <c r="DDP68" s="9"/>
      <c r="DDQ68" s="9"/>
      <c r="DDR68" s="9"/>
      <c r="DDS68" s="9"/>
      <c r="DDT68" s="9"/>
      <c r="DDU68" s="9"/>
      <c r="DDV68" s="9"/>
      <c r="DDW68" s="9"/>
      <c r="DDX68" s="9"/>
      <c r="DDY68" s="9"/>
      <c r="DDZ68" s="9"/>
      <c r="DEA68" s="9"/>
      <c r="DEB68" s="9"/>
      <c r="DEC68" s="9"/>
      <c r="DED68" s="9"/>
      <c r="DEE68" s="9"/>
      <c r="DEF68" s="9"/>
      <c r="DEG68" s="9"/>
      <c r="DEH68" s="9"/>
      <c r="DEI68" s="9"/>
      <c r="DEJ68" s="9"/>
      <c r="DEK68" s="9"/>
      <c r="DEL68" s="9"/>
      <c r="DEM68" s="9"/>
      <c r="DEN68" s="9"/>
      <c r="DEO68" s="9"/>
      <c r="DEP68" s="9"/>
      <c r="DEQ68" s="9"/>
      <c r="DER68" s="9"/>
      <c r="DES68" s="9"/>
      <c r="DET68" s="9"/>
      <c r="DEU68" s="9"/>
      <c r="DEV68" s="9"/>
      <c r="DEW68" s="9"/>
      <c r="DEX68" s="9"/>
      <c r="DEY68" s="9"/>
      <c r="DEZ68" s="9"/>
      <c r="DFA68" s="9"/>
      <c r="DFB68" s="9"/>
      <c r="DFC68" s="9"/>
      <c r="DFD68" s="9"/>
      <c r="DFE68" s="9"/>
      <c r="DFF68" s="9"/>
      <c r="DFG68" s="9"/>
      <c r="DFH68" s="9"/>
      <c r="DFI68" s="9"/>
      <c r="DFJ68" s="9"/>
      <c r="DFK68" s="9"/>
      <c r="DFL68" s="9"/>
      <c r="DFM68" s="9"/>
      <c r="DFN68" s="9"/>
      <c r="DFO68" s="9"/>
      <c r="DFP68" s="9"/>
      <c r="DFQ68" s="9"/>
      <c r="DFR68" s="9"/>
      <c r="DFS68" s="9"/>
      <c r="DFT68" s="9"/>
      <c r="DFU68" s="9"/>
      <c r="DFV68" s="9"/>
      <c r="DFW68" s="9"/>
      <c r="DFX68" s="9"/>
      <c r="DFY68" s="9"/>
      <c r="DFZ68" s="9"/>
      <c r="DGA68" s="9"/>
      <c r="DGB68" s="9"/>
      <c r="DGC68" s="9"/>
      <c r="DGD68" s="9"/>
      <c r="DGE68" s="9"/>
      <c r="DGF68" s="9"/>
      <c r="DGG68" s="9"/>
      <c r="DGH68" s="9"/>
      <c r="DGI68" s="9"/>
      <c r="DGJ68" s="9"/>
      <c r="DGK68" s="9"/>
      <c r="DGL68" s="9"/>
      <c r="DGM68" s="9"/>
      <c r="DGN68" s="9"/>
      <c r="DGO68" s="9"/>
      <c r="DGP68" s="9"/>
      <c r="DGQ68" s="9"/>
      <c r="DGR68" s="9"/>
      <c r="DGS68" s="9"/>
      <c r="DGT68" s="9"/>
      <c r="DGU68" s="9"/>
      <c r="DGV68" s="9"/>
      <c r="DGW68" s="9"/>
      <c r="DGX68" s="9"/>
      <c r="DGY68" s="9"/>
      <c r="DGZ68" s="9"/>
      <c r="DHA68" s="9"/>
      <c r="DHB68" s="9"/>
      <c r="DHC68" s="9"/>
      <c r="DHD68" s="9"/>
      <c r="DHE68" s="9"/>
      <c r="DHF68" s="9"/>
      <c r="DHG68" s="9"/>
      <c r="DHH68" s="9"/>
      <c r="DHI68" s="9"/>
      <c r="DHJ68" s="9"/>
      <c r="DHK68" s="9"/>
      <c r="DHL68" s="9"/>
      <c r="DHM68" s="9"/>
      <c r="DHN68" s="9"/>
      <c r="DHO68" s="9"/>
      <c r="DHP68" s="9"/>
      <c r="DHQ68" s="9"/>
      <c r="DHR68" s="9"/>
      <c r="DHS68" s="9"/>
      <c r="DHT68" s="9"/>
      <c r="DHU68" s="9"/>
      <c r="DHV68" s="9"/>
      <c r="DHW68" s="9"/>
      <c r="DHX68" s="9"/>
      <c r="DHY68" s="9"/>
      <c r="DHZ68" s="9"/>
      <c r="DIA68" s="9"/>
      <c r="DIB68" s="9"/>
      <c r="DIC68" s="9"/>
      <c r="DID68" s="9"/>
      <c r="DIE68" s="9"/>
      <c r="DIF68" s="9"/>
      <c r="DIG68" s="9"/>
      <c r="DIH68" s="9"/>
      <c r="DII68" s="9"/>
      <c r="DIJ68" s="9"/>
      <c r="DIK68" s="9"/>
      <c r="DIL68" s="9"/>
      <c r="DIM68" s="9"/>
      <c r="DIN68" s="9"/>
      <c r="DIO68" s="9"/>
      <c r="DIP68" s="9"/>
      <c r="DIQ68" s="9"/>
      <c r="DIR68" s="9"/>
      <c r="DIS68" s="9"/>
      <c r="DIT68" s="9"/>
      <c r="DIU68" s="9"/>
      <c r="DIV68" s="9"/>
      <c r="DIW68" s="9"/>
      <c r="DIX68" s="9"/>
      <c r="DIY68" s="9"/>
      <c r="DIZ68" s="9"/>
      <c r="DJA68" s="9"/>
      <c r="DJB68" s="9"/>
      <c r="DJC68" s="9"/>
      <c r="DJD68" s="9"/>
      <c r="DJE68" s="9"/>
      <c r="DJF68" s="9"/>
      <c r="DJG68" s="9"/>
      <c r="DJH68" s="9"/>
      <c r="DJI68" s="9"/>
      <c r="DJJ68" s="9"/>
      <c r="DJK68" s="9"/>
      <c r="DJL68" s="9"/>
      <c r="DJM68" s="9"/>
      <c r="DJN68" s="9"/>
      <c r="DJO68" s="9"/>
      <c r="DJP68" s="9"/>
      <c r="DJQ68" s="9"/>
      <c r="DJR68" s="9"/>
      <c r="DJS68" s="9"/>
      <c r="DJT68" s="9"/>
      <c r="DJU68" s="9"/>
      <c r="DJV68" s="9"/>
      <c r="DJW68" s="9"/>
      <c r="DJX68" s="9"/>
      <c r="DJY68" s="9"/>
      <c r="DJZ68" s="9"/>
      <c r="DKA68" s="9"/>
      <c r="DKB68" s="9"/>
      <c r="DKC68" s="9"/>
      <c r="DKD68" s="9"/>
      <c r="DKE68" s="9"/>
      <c r="DKF68" s="9"/>
      <c r="DKG68" s="9"/>
      <c r="DKH68" s="9"/>
      <c r="DKI68" s="9"/>
      <c r="DKJ68" s="9"/>
      <c r="DKK68" s="9"/>
      <c r="DKL68" s="9"/>
      <c r="DKM68" s="9"/>
      <c r="DKN68" s="9"/>
      <c r="DKO68" s="9"/>
      <c r="DKP68" s="9"/>
      <c r="DKQ68" s="9"/>
      <c r="DKR68" s="9"/>
      <c r="DKS68" s="9"/>
      <c r="DKT68" s="9"/>
      <c r="DKU68" s="9"/>
      <c r="DKV68" s="9"/>
      <c r="DKW68" s="9"/>
      <c r="DKX68" s="9"/>
      <c r="DKY68" s="9"/>
      <c r="DKZ68" s="9"/>
      <c r="DLA68" s="9"/>
      <c r="DLB68" s="9"/>
      <c r="DLC68" s="9"/>
      <c r="DLD68" s="9"/>
      <c r="DLE68" s="9"/>
      <c r="DLF68" s="9"/>
      <c r="DLG68" s="9"/>
      <c r="DLH68" s="9"/>
      <c r="DLI68" s="9"/>
      <c r="DLJ68" s="9"/>
      <c r="DLK68" s="9"/>
      <c r="DLL68" s="9"/>
      <c r="DLM68" s="9"/>
      <c r="DLN68" s="9"/>
      <c r="DLO68" s="9"/>
      <c r="DLP68" s="9"/>
      <c r="DLQ68" s="9"/>
      <c r="DLR68" s="9"/>
      <c r="DLS68" s="9"/>
      <c r="DLT68" s="9"/>
      <c r="DLU68" s="9"/>
      <c r="DLV68" s="9"/>
      <c r="DLW68" s="9"/>
      <c r="DLX68" s="9"/>
      <c r="DLY68" s="9"/>
      <c r="DLZ68" s="9"/>
      <c r="DMA68" s="9"/>
      <c r="DMB68" s="9"/>
      <c r="DMC68" s="9"/>
      <c r="DMD68" s="9"/>
      <c r="DME68" s="9"/>
      <c r="DMF68" s="9"/>
      <c r="DMG68" s="9"/>
      <c r="DMH68" s="9"/>
      <c r="DMI68" s="9"/>
      <c r="DMJ68" s="9"/>
      <c r="DMK68" s="9"/>
      <c r="DML68" s="9"/>
      <c r="DMM68" s="9"/>
      <c r="DMN68" s="9"/>
      <c r="DMO68" s="9"/>
      <c r="DMP68" s="9"/>
      <c r="DMQ68" s="9"/>
      <c r="DMR68" s="9"/>
      <c r="DMS68" s="9"/>
      <c r="DMT68" s="9"/>
      <c r="DMU68" s="9"/>
      <c r="DMV68" s="9"/>
      <c r="DMW68" s="9"/>
      <c r="DMX68" s="9"/>
      <c r="DMY68" s="9"/>
      <c r="DMZ68" s="9"/>
      <c r="DNA68" s="9"/>
      <c r="DNB68" s="9"/>
      <c r="DNC68" s="9"/>
      <c r="DND68" s="9"/>
      <c r="DNE68" s="9"/>
      <c r="DNF68" s="9"/>
      <c r="DNG68" s="9"/>
      <c r="DNH68" s="9"/>
      <c r="DNI68" s="9"/>
      <c r="DNJ68" s="9"/>
      <c r="DNK68" s="9"/>
      <c r="DNL68" s="9"/>
      <c r="DNM68" s="9"/>
      <c r="DNN68" s="9"/>
      <c r="DNO68" s="9"/>
      <c r="DNP68" s="9"/>
      <c r="DNQ68" s="9"/>
      <c r="DNR68" s="9"/>
      <c r="DNS68" s="9"/>
      <c r="DNT68" s="9"/>
      <c r="DNU68" s="9"/>
      <c r="DNV68" s="9"/>
      <c r="DNW68" s="9"/>
      <c r="DNX68" s="9"/>
      <c r="DNY68" s="9"/>
      <c r="DNZ68" s="9"/>
      <c r="DOA68" s="9"/>
      <c r="DOB68" s="9"/>
      <c r="DOC68" s="9"/>
      <c r="DOD68" s="9"/>
      <c r="DOE68" s="9"/>
      <c r="DOF68" s="9"/>
      <c r="DOG68" s="9"/>
      <c r="DOH68" s="9"/>
      <c r="DOI68" s="9"/>
      <c r="DOJ68" s="9"/>
      <c r="DOK68" s="9"/>
      <c r="DOL68" s="9"/>
      <c r="DOM68" s="9"/>
      <c r="DON68" s="9"/>
      <c r="DOO68" s="9"/>
      <c r="DOP68" s="9"/>
      <c r="DOQ68" s="9"/>
      <c r="DOR68" s="9"/>
      <c r="DOS68" s="9"/>
      <c r="DOT68" s="9"/>
      <c r="DOU68" s="9"/>
      <c r="DOV68" s="9"/>
      <c r="DOW68" s="9"/>
      <c r="DOX68" s="9"/>
      <c r="DOY68" s="9"/>
      <c r="DOZ68" s="9"/>
      <c r="DPA68" s="9"/>
      <c r="DPB68" s="9"/>
      <c r="DPC68" s="9"/>
      <c r="DPD68" s="9"/>
      <c r="DPE68" s="9"/>
      <c r="DPF68" s="9"/>
      <c r="DPG68" s="9"/>
      <c r="DPH68" s="9"/>
      <c r="DPI68" s="9"/>
      <c r="DPJ68" s="9"/>
      <c r="DPK68" s="9"/>
      <c r="DPL68" s="9"/>
      <c r="DPM68" s="9"/>
      <c r="DPN68" s="9"/>
      <c r="DPO68" s="9"/>
      <c r="DPP68" s="9"/>
      <c r="DPQ68" s="9"/>
      <c r="DPR68" s="9"/>
      <c r="DPS68" s="9"/>
      <c r="DPT68" s="9"/>
      <c r="DPU68" s="9"/>
      <c r="DPV68" s="9"/>
      <c r="DPW68" s="9"/>
      <c r="DPX68" s="9"/>
      <c r="DPY68" s="9"/>
      <c r="DPZ68" s="9"/>
      <c r="DQA68" s="9"/>
      <c r="DQB68" s="9"/>
      <c r="DQC68" s="9"/>
      <c r="DQD68" s="9"/>
      <c r="DQE68" s="9"/>
      <c r="DQF68" s="9"/>
      <c r="DQG68" s="9"/>
      <c r="DQH68" s="9"/>
      <c r="DQI68" s="9"/>
      <c r="DQJ68" s="9"/>
      <c r="DQK68" s="9"/>
      <c r="DQL68" s="9"/>
      <c r="DQM68" s="9"/>
      <c r="DQN68" s="9"/>
      <c r="DQO68" s="9"/>
      <c r="DQP68" s="9"/>
      <c r="DQQ68" s="9"/>
      <c r="DQR68" s="9"/>
      <c r="DQS68" s="9"/>
      <c r="DQT68" s="9"/>
      <c r="DQU68" s="9"/>
      <c r="DQV68" s="9"/>
      <c r="DQW68" s="9"/>
      <c r="DQX68" s="9"/>
      <c r="DQY68" s="9"/>
      <c r="DQZ68" s="9"/>
      <c r="DRA68" s="9"/>
      <c r="DRB68" s="9"/>
      <c r="DRC68" s="9"/>
      <c r="DRD68" s="9"/>
      <c r="DRE68" s="9"/>
      <c r="DRF68" s="9"/>
      <c r="DRG68" s="9"/>
      <c r="DRH68" s="9"/>
      <c r="DRI68" s="9"/>
      <c r="DRJ68" s="9"/>
      <c r="DRK68" s="9"/>
      <c r="DRL68" s="9"/>
      <c r="DRM68" s="9"/>
      <c r="DRN68" s="9"/>
      <c r="DRO68" s="9"/>
      <c r="DRP68" s="9"/>
      <c r="DRQ68" s="9"/>
      <c r="DRR68" s="9"/>
      <c r="DRS68" s="9"/>
      <c r="DRT68" s="9"/>
      <c r="DRU68" s="9"/>
      <c r="DRV68" s="9"/>
      <c r="DRW68" s="9"/>
      <c r="DRX68" s="9"/>
      <c r="DRY68" s="9"/>
      <c r="DRZ68" s="9"/>
      <c r="DSA68" s="9"/>
      <c r="DSB68" s="9"/>
      <c r="DSC68" s="9"/>
      <c r="DSD68" s="9"/>
      <c r="DSE68" s="9"/>
      <c r="DSF68" s="9"/>
      <c r="DSG68" s="9"/>
      <c r="DSH68" s="9"/>
      <c r="DSI68" s="9"/>
      <c r="DSJ68" s="9"/>
      <c r="DSK68" s="9"/>
      <c r="DSL68" s="9"/>
      <c r="DSM68" s="9"/>
      <c r="DSN68" s="9"/>
      <c r="DSO68" s="9"/>
      <c r="DSP68" s="9"/>
      <c r="DSQ68" s="9"/>
      <c r="DSR68" s="9"/>
      <c r="DSS68" s="9"/>
      <c r="DST68" s="9"/>
      <c r="DSU68" s="9"/>
      <c r="DSV68" s="9"/>
      <c r="DSW68" s="9"/>
      <c r="DSX68" s="9"/>
      <c r="DSY68" s="9"/>
      <c r="DSZ68" s="9"/>
      <c r="DTA68" s="9"/>
      <c r="DTB68" s="9"/>
      <c r="DTC68" s="9"/>
      <c r="DTD68" s="9"/>
      <c r="DTE68" s="9"/>
      <c r="DTF68" s="9"/>
      <c r="DTG68" s="9"/>
      <c r="DTH68" s="9"/>
      <c r="DTI68" s="9"/>
      <c r="DTJ68" s="9"/>
      <c r="DTK68" s="9"/>
      <c r="DTL68" s="9"/>
      <c r="DTM68" s="9"/>
      <c r="DTN68" s="9"/>
      <c r="DTO68" s="9"/>
      <c r="DTP68" s="9"/>
      <c r="DTQ68" s="9"/>
      <c r="DTR68" s="9"/>
      <c r="DTS68" s="9"/>
      <c r="DTT68" s="9"/>
      <c r="DTU68" s="9"/>
      <c r="DTV68" s="9"/>
      <c r="DTW68" s="9"/>
      <c r="DTX68" s="9"/>
      <c r="DTY68" s="9"/>
      <c r="DTZ68" s="9"/>
      <c r="DUA68" s="9"/>
      <c r="DUB68" s="9"/>
      <c r="DUC68" s="9"/>
      <c r="DUD68" s="9"/>
      <c r="DUE68" s="9"/>
      <c r="DUF68" s="9"/>
      <c r="DUG68" s="9"/>
      <c r="DUH68" s="9"/>
      <c r="DUI68" s="9"/>
      <c r="DUJ68" s="9"/>
      <c r="DUK68" s="9"/>
      <c r="DUL68" s="9"/>
      <c r="DUM68" s="9"/>
      <c r="DUN68" s="9"/>
      <c r="DUO68" s="9"/>
      <c r="DUP68" s="9"/>
      <c r="DUQ68" s="9"/>
      <c r="DUR68" s="9"/>
      <c r="DUS68" s="9"/>
      <c r="DUT68" s="9"/>
      <c r="DUU68" s="9"/>
      <c r="DUV68" s="9"/>
      <c r="DUW68" s="9"/>
      <c r="DUX68" s="9"/>
      <c r="DUY68" s="9"/>
      <c r="DUZ68" s="9"/>
      <c r="DVA68" s="9"/>
      <c r="DVB68" s="9"/>
      <c r="DVC68" s="9"/>
      <c r="DVD68" s="9"/>
      <c r="DVE68" s="9"/>
      <c r="DVF68" s="9"/>
      <c r="DVG68" s="9"/>
      <c r="DVH68" s="9"/>
      <c r="DVI68" s="9"/>
      <c r="DVJ68" s="9"/>
      <c r="DVK68" s="9"/>
      <c r="DVL68" s="9"/>
      <c r="DVM68" s="9"/>
      <c r="DVN68" s="9"/>
      <c r="DVO68" s="9"/>
      <c r="DVP68" s="9"/>
      <c r="DVQ68" s="9"/>
      <c r="DVR68" s="9"/>
      <c r="DVS68" s="9"/>
      <c r="DVT68" s="9"/>
      <c r="DVU68" s="9"/>
      <c r="DVV68" s="9"/>
      <c r="DVW68" s="9"/>
      <c r="DVX68" s="9"/>
      <c r="DVY68" s="9"/>
      <c r="DVZ68" s="9"/>
      <c r="DWA68" s="9"/>
      <c r="DWB68" s="9"/>
      <c r="DWC68" s="9"/>
      <c r="DWD68" s="9"/>
      <c r="DWE68" s="9"/>
      <c r="DWF68" s="9"/>
      <c r="DWG68" s="9"/>
      <c r="DWH68" s="9"/>
      <c r="DWI68" s="9"/>
      <c r="DWJ68" s="9"/>
      <c r="DWK68" s="9"/>
      <c r="DWL68" s="9"/>
      <c r="DWM68" s="9"/>
      <c r="DWN68" s="9"/>
      <c r="DWO68" s="9"/>
      <c r="DWP68" s="9"/>
      <c r="DWQ68" s="9"/>
      <c r="DWR68" s="9"/>
      <c r="DWS68" s="9"/>
      <c r="DWT68" s="9"/>
      <c r="DWU68" s="9"/>
      <c r="DWV68" s="9"/>
      <c r="DWW68" s="9"/>
      <c r="DWX68" s="9"/>
      <c r="DWY68" s="9"/>
      <c r="DWZ68" s="9"/>
      <c r="DXA68" s="9"/>
      <c r="DXB68" s="9"/>
      <c r="DXC68" s="9"/>
      <c r="DXD68" s="9"/>
      <c r="DXE68" s="9"/>
      <c r="DXF68" s="9"/>
      <c r="DXG68" s="9"/>
      <c r="DXH68" s="9"/>
      <c r="DXI68" s="9"/>
      <c r="DXJ68" s="9"/>
      <c r="DXK68" s="9"/>
      <c r="DXL68" s="9"/>
      <c r="DXM68" s="9"/>
      <c r="DXN68" s="9"/>
      <c r="DXO68" s="9"/>
      <c r="DXP68" s="9"/>
      <c r="DXQ68" s="9"/>
      <c r="DXR68" s="9"/>
      <c r="DXS68" s="9"/>
      <c r="DXT68" s="9"/>
      <c r="DXU68" s="9"/>
      <c r="DXV68" s="9"/>
      <c r="DXW68" s="9"/>
      <c r="DXX68" s="9"/>
      <c r="DXY68" s="9"/>
      <c r="DXZ68" s="9"/>
      <c r="DYA68" s="9"/>
      <c r="DYB68" s="9"/>
      <c r="DYC68" s="9"/>
      <c r="DYD68" s="9"/>
      <c r="DYE68" s="9"/>
      <c r="DYF68" s="9"/>
      <c r="DYG68" s="9"/>
      <c r="DYH68" s="9"/>
      <c r="DYI68" s="9"/>
      <c r="DYJ68" s="9"/>
      <c r="DYK68" s="9"/>
      <c r="DYL68" s="9"/>
      <c r="DYM68" s="9"/>
      <c r="DYN68" s="9"/>
      <c r="DYO68" s="9"/>
      <c r="DYP68" s="9"/>
      <c r="DYQ68" s="9"/>
      <c r="DYR68" s="9"/>
      <c r="DYS68" s="9"/>
      <c r="DYT68" s="9"/>
      <c r="DYU68" s="9"/>
      <c r="DYV68" s="9"/>
      <c r="DYW68" s="9"/>
      <c r="DYX68" s="9"/>
      <c r="DYY68" s="9"/>
      <c r="DYZ68" s="9"/>
      <c r="DZA68" s="9"/>
      <c r="DZB68" s="9"/>
      <c r="DZC68" s="9"/>
      <c r="DZD68" s="9"/>
      <c r="DZE68" s="9"/>
      <c r="DZF68" s="9"/>
      <c r="DZG68" s="9"/>
      <c r="DZH68" s="9"/>
      <c r="DZI68" s="9"/>
      <c r="DZJ68" s="9"/>
      <c r="DZK68" s="9"/>
      <c r="DZL68" s="9"/>
      <c r="DZM68" s="9"/>
      <c r="DZN68" s="9"/>
      <c r="DZO68" s="9"/>
      <c r="DZP68" s="9"/>
      <c r="DZQ68" s="9"/>
      <c r="DZR68" s="9"/>
      <c r="DZS68" s="9"/>
      <c r="DZT68" s="9"/>
      <c r="DZU68" s="9"/>
      <c r="DZV68" s="9"/>
      <c r="DZW68" s="9"/>
      <c r="DZX68" s="9"/>
      <c r="DZY68" s="9"/>
      <c r="DZZ68" s="9"/>
      <c r="EAA68" s="9"/>
      <c r="EAB68" s="9"/>
      <c r="EAC68" s="9"/>
      <c r="EAD68" s="9"/>
      <c r="EAE68" s="9"/>
      <c r="EAF68" s="9"/>
      <c r="EAG68" s="9"/>
      <c r="EAH68" s="9"/>
      <c r="EAI68" s="9"/>
      <c r="EAJ68" s="9"/>
      <c r="EAK68" s="9"/>
      <c r="EAL68" s="9"/>
      <c r="EAM68" s="9"/>
      <c r="EAN68" s="9"/>
      <c r="EAO68" s="9"/>
      <c r="EAP68" s="9"/>
      <c r="EAQ68" s="9"/>
      <c r="EAR68" s="9"/>
      <c r="EAS68" s="9"/>
      <c r="EAT68" s="9"/>
      <c r="EAU68" s="9"/>
      <c r="EAV68" s="9"/>
      <c r="EAW68" s="9"/>
      <c r="EAX68" s="9"/>
      <c r="EAY68" s="9"/>
      <c r="EAZ68" s="9"/>
      <c r="EBA68" s="9"/>
      <c r="EBB68" s="9"/>
      <c r="EBC68" s="9"/>
      <c r="EBD68" s="9"/>
      <c r="EBE68" s="9"/>
      <c r="EBF68" s="9"/>
      <c r="EBG68" s="9"/>
      <c r="EBH68" s="9"/>
      <c r="EBI68" s="9"/>
      <c r="EBJ68" s="9"/>
      <c r="EBK68" s="9"/>
      <c r="EBL68" s="9"/>
      <c r="EBM68" s="9"/>
      <c r="EBN68" s="9"/>
      <c r="EBO68" s="9"/>
      <c r="EBP68" s="9"/>
      <c r="EBQ68" s="9"/>
      <c r="EBR68" s="9"/>
      <c r="EBS68" s="9"/>
      <c r="EBT68" s="9"/>
      <c r="EBU68" s="9"/>
      <c r="EBV68" s="9"/>
      <c r="EBW68" s="9"/>
      <c r="EBX68" s="9"/>
      <c r="EBY68" s="9"/>
      <c r="EBZ68" s="9"/>
      <c r="ECA68" s="9"/>
      <c r="ECB68" s="9"/>
      <c r="ECC68" s="9"/>
      <c r="ECD68" s="9"/>
      <c r="ECE68" s="9"/>
      <c r="ECF68" s="9"/>
      <c r="ECG68" s="9"/>
      <c r="ECH68" s="9"/>
      <c r="ECI68" s="9"/>
      <c r="ECJ68" s="9"/>
      <c r="ECK68" s="9"/>
      <c r="ECL68" s="9"/>
      <c r="ECM68" s="9"/>
      <c r="ECN68" s="9"/>
      <c r="ECO68" s="9"/>
      <c r="ECP68" s="9"/>
      <c r="ECQ68" s="9"/>
      <c r="ECR68" s="9"/>
      <c r="ECS68" s="9"/>
      <c r="ECT68" s="9"/>
      <c r="ECU68" s="9"/>
      <c r="ECV68" s="9"/>
      <c r="ECW68" s="9"/>
      <c r="ECX68" s="9"/>
      <c r="ECY68" s="9"/>
      <c r="ECZ68" s="9"/>
      <c r="EDA68" s="9"/>
      <c r="EDB68" s="9"/>
      <c r="EDC68" s="9"/>
      <c r="EDD68" s="9"/>
      <c r="EDE68" s="9"/>
      <c r="EDF68" s="9"/>
      <c r="EDG68" s="9"/>
      <c r="EDH68" s="9"/>
      <c r="EDI68" s="9"/>
      <c r="EDJ68" s="9"/>
      <c r="EDK68" s="9"/>
      <c r="EDL68" s="9"/>
      <c r="EDM68" s="9"/>
      <c r="EDN68" s="9"/>
      <c r="EDO68" s="9"/>
      <c r="EDP68" s="9"/>
      <c r="EDQ68" s="9"/>
      <c r="EDR68" s="9"/>
      <c r="EDS68" s="9"/>
      <c r="EDT68" s="9"/>
      <c r="EDU68" s="9"/>
      <c r="EDV68" s="9"/>
      <c r="EDW68" s="9"/>
      <c r="EDX68" s="9"/>
      <c r="EDY68" s="9"/>
      <c r="EDZ68" s="9"/>
      <c r="EEA68" s="9"/>
      <c r="EEB68" s="9"/>
      <c r="EEC68" s="9"/>
      <c r="EED68" s="9"/>
      <c r="EEE68" s="9"/>
      <c r="EEF68" s="9"/>
      <c r="EEG68" s="9"/>
      <c r="EEH68" s="9"/>
      <c r="EEI68" s="9"/>
      <c r="EEJ68" s="9"/>
      <c r="EEK68" s="9"/>
      <c r="EEL68" s="9"/>
      <c r="EEM68" s="9"/>
      <c r="EEN68" s="9"/>
      <c r="EEO68" s="9"/>
      <c r="EEP68" s="9"/>
      <c r="EEQ68" s="9"/>
      <c r="EER68" s="9"/>
      <c r="EES68" s="9"/>
      <c r="EET68" s="9"/>
      <c r="EEU68" s="9"/>
      <c r="EEV68" s="9"/>
      <c r="EEW68" s="9"/>
      <c r="EEX68" s="9"/>
      <c r="EEY68" s="9"/>
      <c r="EEZ68" s="9"/>
      <c r="EFA68" s="9"/>
      <c r="EFB68" s="9"/>
      <c r="EFC68" s="9"/>
      <c r="EFD68" s="9"/>
      <c r="EFE68" s="9"/>
      <c r="EFF68" s="9"/>
      <c r="EFG68" s="9"/>
      <c r="EFH68" s="9"/>
      <c r="EFI68" s="9"/>
      <c r="EFJ68" s="9"/>
      <c r="EFK68" s="9"/>
      <c r="EFL68" s="9"/>
      <c r="EFM68" s="9"/>
      <c r="EFN68" s="9"/>
      <c r="EFO68" s="9"/>
      <c r="EFP68" s="9"/>
      <c r="EFQ68" s="9"/>
      <c r="EFR68" s="9"/>
      <c r="EFS68" s="9"/>
      <c r="EFT68" s="9"/>
      <c r="EFU68" s="9"/>
      <c r="EFV68" s="9"/>
      <c r="EFW68" s="9"/>
      <c r="EFX68" s="9"/>
      <c r="EFY68" s="9"/>
      <c r="EFZ68" s="9"/>
      <c r="EGA68" s="9"/>
      <c r="EGB68" s="9"/>
      <c r="EGC68" s="9"/>
      <c r="EGD68" s="9"/>
      <c r="EGE68" s="9"/>
      <c r="EGF68" s="9"/>
      <c r="EGG68" s="9"/>
      <c r="EGH68" s="9"/>
      <c r="EGI68" s="9"/>
      <c r="EGJ68" s="9"/>
      <c r="EGK68" s="9"/>
      <c r="EGL68" s="9"/>
      <c r="EGM68" s="9"/>
      <c r="EGN68" s="9"/>
      <c r="EGO68" s="9"/>
      <c r="EGP68" s="9"/>
      <c r="EGQ68" s="9"/>
      <c r="EGR68" s="9"/>
      <c r="EGS68" s="9"/>
      <c r="EGT68" s="9"/>
      <c r="EGU68" s="9"/>
      <c r="EGV68" s="9"/>
      <c r="EGW68" s="9"/>
      <c r="EGX68" s="9"/>
      <c r="EGY68" s="9"/>
      <c r="EGZ68" s="9"/>
      <c r="EHA68" s="9"/>
      <c r="EHB68" s="9"/>
      <c r="EHC68" s="9"/>
      <c r="EHD68" s="9"/>
      <c r="EHE68" s="9"/>
      <c r="EHF68" s="9"/>
      <c r="EHG68" s="9"/>
      <c r="EHH68" s="9"/>
      <c r="EHI68" s="9"/>
      <c r="EHJ68" s="9"/>
      <c r="EHK68" s="9"/>
      <c r="EHL68" s="9"/>
      <c r="EHM68" s="9"/>
      <c r="EHN68" s="9"/>
      <c r="EHO68" s="9"/>
      <c r="EHP68" s="9"/>
      <c r="EHQ68" s="9"/>
      <c r="EHR68" s="9"/>
      <c r="EHS68" s="9"/>
      <c r="EHT68" s="9"/>
      <c r="EHU68" s="9"/>
      <c r="EHV68" s="9"/>
      <c r="EHW68" s="9"/>
      <c r="EHX68" s="9"/>
      <c r="EHY68" s="9"/>
      <c r="EHZ68" s="9"/>
      <c r="EIA68" s="9"/>
      <c r="EIB68" s="9"/>
      <c r="EIC68" s="9"/>
      <c r="EID68" s="9"/>
      <c r="EIE68" s="9"/>
      <c r="EIF68" s="9"/>
      <c r="EIG68" s="9"/>
      <c r="EIH68" s="9"/>
      <c r="EII68" s="9"/>
      <c r="EIJ68" s="9"/>
      <c r="EIK68" s="9"/>
      <c r="EIL68" s="9"/>
      <c r="EIM68" s="9"/>
      <c r="EIN68" s="9"/>
      <c r="EIO68" s="9"/>
      <c r="EIP68" s="9"/>
      <c r="EIQ68" s="9"/>
      <c r="EIR68" s="9"/>
      <c r="EIS68" s="9"/>
      <c r="EIT68" s="9"/>
      <c r="EIU68" s="9"/>
      <c r="EIV68" s="9"/>
      <c r="EIW68" s="9"/>
      <c r="EIX68" s="9"/>
      <c r="EIY68" s="9"/>
      <c r="EIZ68" s="9"/>
      <c r="EJA68" s="9"/>
      <c r="EJB68" s="9"/>
      <c r="EJC68" s="9"/>
      <c r="EJD68" s="9"/>
      <c r="EJE68" s="9"/>
      <c r="EJF68" s="9"/>
      <c r="EJG68" s="9"/>
      <c r="EJH68" s="9"/>
      <c r="EJI68" s="9"/>
      <c r="EJJ68" s="9"/>
      <c r="EJK68" s="9"/>
      <c r="EJL68" s="9"/>
      <c r="EJM68" s="9"/>
      <c r="EJN68" s="9"/>
      <c r="EJO68" s="9"/>
      <c r="EJP68" s="9"/>
      <c r="EJQ68" s="9"/>
      <c r="EJR68" s="9"/>
      <c r="EJS68" s="9"/>
      <c r="EJT68" s="9"/>
      <c r="EJU68" s="9"/>
      <c r="EJV68" s="9"/>
      <c r="EJW68" s="9"/>
      <c r="EJX68" s="9"/>
      <c r="EJY68" s="9"/>
      <c r="EJZ68" s="9"/>
      <c r="EKA68" s="9"/>
      <c r="EKB68" s="9"/>
      <c r="EKC68" s="9"/>
      <c r="EKD68" s="9"/>
      <c r="EKE68" s="9"/>
      <c r="EKF68" s="9"/>
      <c r="EKG68" s="9"/>
      <c r="EKH68" s="9"/>
      <c r="EKI68" s="9"/>
      <c r="EKJ68" s="9"/>
      <c r="EKK68" s="9"/>
      <c r="EKL68" s="9"/>
      <c r="EKM68" s="9"/>
      <c r="EKN68" s="9"/>
      <c r="EKO68" s="9"/>
      <c r="EKP68" s="9"/>
      <c r="EKQ68" s="9"/>
      <c r="EKR68" s="9"/>
      <c r="EKS68" s="9"/>
      <c r="EKT68" s="9"/>
      <c r="EKU68" s="9"/>
      <c r="EKV68" s="9"/>
      <c r="EKW68" s="9"/>
      <c r="EKX68" s="9"/>
      <c r="EKY68" s="9"/>
      <c r="EKZ68" s="9"/>
      <c r="ELA68" s="9"/>
      <c r="ELB68" s="9"/>
      <c r="ELC68" s="9"/>
      <c r="ELD68" s="9"/>
      <c r="ELE68" s="9"/>
      <c r="ELF68" s="9"/>
      <c r="ELG68" s="9"/>
      <c r="ELH68" s="9"/>
      <c r="ELI68" s="9"/>
      <c r="ELJ68" s="9"/>
      <c r="ELK68" s="9"/>
      <c r="ELL68" s="9"/>
      <c r="ELM68" s="9"/>
      <c r="ELN68" s="9"/>
      <c r="ELO68" s="9"/>
      <c r="ELP68" s="9"/>
      <c r="ELQ68" s="9"/>
      <c r="ELR68" s="9"/>
      <c r="ELS68" s="9"/>
      <c r="ELT68" s="9"/>
      <c r="ELU68" s="9"/>
      <c r="ELV68" s="9"/>
      <c r="ELW68" s="9"/>
      <c r="ELX68" s="9"/>
      <c r="ELY68" s="9"/>
      <c r="ELZ68" s="9"/>
      <c r="EMA68" s="9"/>
      <c r="EMB68" s="9"/>
      <c r="EMC68" s="9"/>
      <c r="EMD68" s="9"/>
      <c r="EME68" s="9"/>
      <c r="EMF68" s="9"/>
      <c r="EMG68" s="9"/>
      <c r="EMH68" s="9"/>
      <c r="EMI68" s="9"/>
      <c r="EMJ68" s="9"/>
      <c r="EMK68" s="9"/>
      <c r="EML68" s="9"/>
      <c r="EMM68" s="9"/>
      <c r="EMN68" s="9"/>
      <c r="EMO68" s="9"/>
      <c r="EMP68" s="9"/>
      <c r="EMQ68" s="9"/>
      <c r="EMR68" s="9"/>
      <c r="EMS68" s="9"/>
      <c r="EMT68" s="9"/>
      <c r="EMU68" s="9"/>
      <c r="EMV68" s="9"/>
      <c r="EMW68" s="9"/>
      <c r="EMX68" s="9"/>
      <c r="EMY68" s="9"/>
      <c r="EMZ68" s="9"/>
      <c r="ENA68" s="9"/>
      <c r="ENB68" s="9"/>
      <c r="ENC68" s="9"/>
      <c r="END68" s="9"/>
      <c r="ENE68" s="9"/>
      <c r="ENF68" s="9"/>
      <c r="ENG68" s="9"/>
      <c r="ENH68" s="9"/>
      <c r="ENI68" s="9"/>
      <c r="ENJ68" s="9"/>
      <c r="ENK68" s="9"/>
      <c r="ENL68" s="9"/>
      <c r="ENM68" s="9"/>
      <c r="ENN68" s="9"/>
      <c r="ENO68" s="9"/>
      <c r="ENP68" s="9"/>
      <c r="ENQ68" s="9"/>
      <c r="ENR68" s="9"/>
      <c r="ENS68" s="9"/>
      <c r="ENT68" s="9"/>
      <c r="ENU68" s="9"/>
      <c r="ENV68" s="9"/>
      <c r="ENW68" s="9"/>
      <c r="ENX68" s="9"/>
      <c r="ENY68" s="9"/>
      <c r="ENZ68" s="9"/>
      <c r="EOA68" s="9"/>
      <c r="EOB68" s="9"/>
      <c r="EOC68" s="9"/>
      <c r="EOD68" s="9"/>
      <c r="EOE68" s="9"/>
      <c r="EOF68" s="9"/>
      <c r="EOG68" s="9"/>
      <c r="EOH68" s="9"/>
      <c r="EOI68" s="9"/>
      <c r="EOJ68" s="9"/>
      <c r="EOK68" s="9"/>
      <c r="EOL68" s="9"/>
      <c r="EOM68" s="9"/>
      <c r="EON68" s="9"/>
      <c r="EOO68" s="9"/>
      <c r="EOP68" s="9"/>
      <c r="EOQ68" s="9"/>
      <c r="EOR68" s="9"/>
      <c r="EOS68" s="9"/>
      <c r="EOT68" s="9"/>
      <c r="EOU68" s="9"/>
      <c r="EOV68" s="9"/>
      <c r="EOW68" s="9"/>
      <c r="EOX68" s="9"/>
      <c r="EOY68" s="9"/>
      <c r="EOZ68" s="9"/>
      <c r="EPA68" s="9"/>
      <c r="EPB68" s="9"/>
      <c r="EPC68" s="9"/>
      <c r="EPD68" s="9"/>
      <c r="EPE68" s="9"/>
      <c r="EPF68" s="9"/>
      <c r="EPG68" s="9"/>
      <c r="EPH68" s="9"/>
      <c r="EPI68" s="9"/>
      <c r="EPJ68" s="9"/>
      <c r="EPK68" s="9"/>
      <c r="EPL68" s="9"/>
      <c r="EPM68" s="9"/>
      <c r="EPN68" s="9"/>
      <c r="EPO68" s="9"/>
      <c r="EPP68" s="9"/>
      <c r="EPQ68" s="9"/>
      <c r="EPR68" s="9"/>
      <c r="EPS68" s="9"/>
      <c r="EPT68" s="9"/>
      <c r="EPU68" s="9"/>
      <c r="EPV68" s="9"/>
      <c r="EPW68" s="9"/>
      <c r="EPX68" s="9"/>
      <c r="EPY68" s="9"/>
      <c r="EPZ68" s="9"/>
      <c r="EQA68" s="9"/>
      <c r="EQB68" s="9"/>
      <c r="EQC68" s="9"/>
      <c r="EQD68" s="9"/>
      <c r="EQE68" s="9"/>
      <c r="EQF68" s="9"/>
      <c r="EQG68" s="9"/>
      <c r="EQH68" s="9"/>
      <c r="EQI68" s="9"/>
      <c r="EQJ68" s="9"/>
      <c r="EQK68" s="9"/>
      <c r="EQL68" s="9"/>
      <c r="EQM68" s="9"/>
      <c r="EQN68" s="9"/>
      <c r="EQO68" s="9"/>
      <c r="EQP68" s="9"/>
      <c r="EQQ68" s="9"/>
      <c r="EQR68" s="9"/>
      <c r="EQS68" s="9"/>
      <c r="EQT68" s="9"/>
      <c r="EQU68" s="9"/>
      <c r="EQV68" s="9"/>
      <c r="EQW68" s="9"/>
      <c r="EQX68" s="9"/>
      <c r="EQY68" s="9"/>
      <c r="EQZ68" s="9"/>
      <c r="ERA68" s="9"/>
      <c r="ERB68" s="9"/>
      <c r="ERC68" s="9"/>
      <c r="ERD68" s="9"/>
      <c r="ERE68" s="9"/>
      <c r="ERF68" s="9"/>
      <c r="ERG68" s="9"/>
      <c r="ERH68" s="9"/>
      <c r="ERI68" s="9"/>
      <c r="ERJ68" s="9"/>
      <c r="ERK68" s="9"/>
      <c r="ERL68" s="9"/>
      <c r="ERM68" s="9"/>
      <c r="ERN68" s="9"/>
      <c r="ERO68" s="9"/>
      <c r="ERP68" s="9"/>
      <c r="ERQ68" s="9"/>
      <c r="ERR68" s="9"/>
      <c r="ERS68" s="9"/>
      <c r="ERT68" s="9"/>
      <c r="ERU68" s="9"/>
      <c r="ERV68" s="9"/>
      <c r="ERW68" s="9"/>
      <c r="ERX68" s="9"/>
      <c r="ERY68" s="9"/>
      <c r="ERZ68" s="9"/>
      <c r="ESA68" s="9"/>
      <c r="ESB68" s="9"/>
      <c r="ESC68" s="9"/>
      <c r="ESD68" s="9"/>
      <c r="ESE68" s="9"/>
      <c r="ESF68" s="9"/>
      <c r="ESG68" s="9"/>
      <c r="ESH68" s="9"/>
      <c r="ESI68" s="9"/>
      <c r="ESJ68" s="9"/>
      <c r="ESK68" s="9"/>
      <c r="ESL68" s="9"/>
      <c r="ESM68" s="9"/>
      <c r="ESN68" s="9"/>
      <c r="ESO68" s="9"/>
      <c r="ESP68" s="9"/>
      <c r="ESQ68" s="9"/>
      <c r="ESR68" s="9"/>
      <c r="ESS68" s="9"/>
      <c r="EST68" s="9"/>
      <c r="ESU68" s="9"/>
      <c r="ESV68" s="9"/>
      <c r="ESW68" s="9"/>
      <c r="ESX68" s="9"/>
      <c r="ESY68" s="9"/>
      <c r="ESZ68" s="9"/>
      <c r="ETA68" s="9"/>
      <c r="ETB68" s="9"/>
      <c r="ETC68" s="9"/>
      <c r="ETD68" s="9"/>
      <c r="ETE68" s="9"/>
      <c r="ETF68" s="9"/>
      <c r="ETG68" s="9"/>
      <c r="ETH68" s="9"/>
      <c r="ETI68" s="9"/>
      <c r="ETJ68" s="9"/>
      <c r="ETK68" s="9"/>
      <c r="ETL68" s="9"/>
      <c r="ETM68" s="9"/>
      <c r="ETN68" s="9"/>
      <c r="ETO68" s="9"/>
      <c r="ETP68" s="9"/>
      <c r="ETQ68" s="9"/>
      <c r="ETR68" s="9"/>
      <c r="ETS68" s="9"/>
      <c r="ETT68" s="9"/>
      <c r="ETU68" s="9"/>
      <c r="ETV68" s="9"/>
      <c r="ETW68" s="9"/>
      <c r="ETX68" s="9"/>
      <c r="ETY68" s="9"/>
      <c r="ETZ68" s="9"/>
      <c r="EUA68" s="9"/>
      <c r="EUB68" s="9"/>
      <c r="EUC68" s="9"/>
      <c r="EUD68" s="9"/>
      <c r="EUE68" s="9"/>
      <c r="EUF68" s="9"/>
      <c r="EUG68" s="9"/>
      <c r="EUH68" s="9"/>
      <c r="EUI68" s="9"/>
      <c r="EUJ68" s="9"/>
      <c r="EUK68" s="9"/>
      <c r="EUL68" s="9"/>
      <c r="EUM68" s="9"/>
      <c r="EUN68" s="9"/>
      <c r="EUO68" s="9"/>
      <c r="EUP68" s="9"/>
      <c r="EUQ68" s="9"/>
      <c r="EUR68" s="9"/>
      <c r="EUS68" s="9"/>
      <c r="EUT68" s="9"/>
      <c r="EUU68" s="9"/>
      <c r="EUV68" s="9"/>
      <c r="EUW68" s="9"/>
      <c r="EUX68" s="9"/>
      <c r="EUY68" s="9"/>
      <c r="EUZ68" s="9"/>
      <c r="EVA68" s="9"/>
      <c r="EVB68" s="9"/>
      <c r="EVC68" s="9"/>
      <c r="EVD68" s="9"/>
      <c r="EVE68" s="9"/>
      <c r="EVF68" s="9"/>
      <c r="EVG68" s="9"/>
      <c r="EVH68" s="9"/>
      <c r="EVI68" s="9"/>
      <c r="EVJ68" s="9"/>
      <c r="EVK68" s="9"/>
      <c r="EVL68" s="9"/>
      <c r="EVM68" s="9"/>
      <c r="EVN68" s="9"/>
      <c r="EVO68" s="9"/>
      <c r="EVP68" s="9"/>
      <c r="EVQ68" s="9"/>
      <c r="EVR68" s="9"/>
      <c r="EVS68" s="9"/>
      <c r="EVT68" s="9"/>
      <c r="EVU68" s="9"/>
      <c r="EVV68" s="9"/>
      <c r="EVW68" s="9"/>
      <c r="EVX68" s="9"/>
      <c r="EVY68" s="9"/>
      <c r="EVZ68" s="9"/>
      <c r="EWA68" s="9"/>
      <c r="EWB68" s="9"/>
      <c r="EWC68" s="9"/>
      <c r="EWD68" s="9"/>
      <c r="EWE68" s="9"/>
      <c r="EWF68" s="9"/>
      <c r="EWG68" s="9"/>
      <c r="EWH68" s="9"/>
      <c r="EWI68" s="9"/>
      <c r="EWJ68" s="9"/>
      <c r="EWK68" s="9"/>
      <c r="EWL68" s="9"/>
      <c r="EWM68" s="9"/>
      <c r="EWN68" s="9"/>
      <c r="EWO68" s="9"/>
      <c r="EWP68" s="9"/>
      <c r="EWQ68" s="9"/>
      <c r="EWR68" s="9"/>
      <c r="EWS68" s="9"/>
      <c r="EWT68" s="9"/>
      <c r="EWU68" s="9"/>
      <c r="EWV68" s="9"/>
      <c r="EWW68" s="9"/>
      <c r="EWX68" s="9"/>
      <c r="EWY68" s="9"/>
      <c r="EWZ68" s="9"/>
      <c r="EXA68" s="9"/>
      <c r="EXB68" s="9"/>
      <c r="EXC68" s="9"/>
      <c r="EXD68" s="9"/>
      <c r="EXE68" s="9"/>
      <c r="EXF68" s="9"/>
      <c r="EXG68" s="9"/>
      <c r="EXH68" s="9"/>
      <c r="EXI68" s="9"/>
      <c r="EXJ68" s="9"/>
      <c r="EXK68" s="9"/>
      <c r="EXL68" s="9"/>
      <c r="EXM68" s="9"/>
      <c r="EXN68" s="9"/>
      <c r="EXO68" s="9"/>
      <c r="EXP68" s="9"/>
      <c r="EXQ68" s="9"/>
      <c r="EXR68" s="9"/>
      <c r="EXS68" s="9"/>
      <c r="EXT68" s="9"/>
      <c r="EXU68" s="9"/>
      <c r="EXV68" s="9"/>
      <c r="EXW68" s="9"/>
      <c r="EXX68" s="9"/>
      <c r="EXY68" s="9"/>
      <c r="EXZ68" s="9"/>
      <c r="EYA68" s="9"/>
      <c r="EYB68" s="9"/>
      <c r="EYC68" s="9"/>
      <c r="EYD68" s="9"/>
      <c r="EYE68" s="9"/>
      <c r="EYF68" s="9"/>
      <c r="EYG68" s="9"/>
      <c r="EYH68" s="9"/>
      <c r="EYI68" s="9"/>
      <c r="EYJ68" s="9"/>
      <c r="EYK68" s="9"/>
      <c r="EYL68" s="9"/>
      <c r="EYM68" s="9"/>
      <c r="EYN68" s="9"/>
      <c r="EYO68" s="9"/>
      <c r="EYP68" s="9"/>
      <c r="EYQ68" s="9"/>
      <c r="EYR68" s="9"/>
      <c r="EYS68" s="9"/>
      <c r="EYT68" s="9"/>
      <c r="EYU68" s="9"/>
      <c r="EYV68" s="9"/>
      <c r="EYW68" s="9"/>
      <c r="EYX68" s="9"/>
      <c r="EYY68" s="9"/>
      <c r="EYZ68" s="9"/>
      <c r="EZA68" s="9"/>
      <c r="EZB68" s="9"/>
      <c r="EZC68" s="9"/>
      <c r="EZD68" s="9"/>
      <c r="EZE68" s="9"/>
      <c r="EZF68" s="9"/>
      <c r="EZG68" s="9"/>
      <c r="EZH68" s="9"/>
      <c r="EZI68" s="9"/>
      <c r="EZJ68" s="9"/>
      <c r="EZK68" s="9"/>
      <c r="EZL68" s="9"/>
      <c r="EZM68" s="9"/>
      <c r="EZN68" s="9"/>
      <c r="EZO68" s="9"/>
      <c r="EZP68" s="9"/>
      <c r="EZQ68" s="9"/>
      <c r="EZR68" s="9"/>
      <c r="EZS68" s="9"/>
      <c r="EZT68" s="9"/>
      <c r="EZU68" s="9"/>
      <c r="EZV68" s="9"/>
      <c r="EZW68" s="9"/>
      <c r="EZX68" s="9"/>
      <c r="EZY68" s="9"/>
      <c r="EZZ68" s="9"/>
      <c r="FAA68" s="9"/>
      <c r="FAB68" s="9"/>
      <c r="FAC68" s="9"/>
      <c r="FAD68" s="9"/>
      <c r="FAE68" s="9"/>
      <c r="FAF68" s="9"/>
      <c r="FAG68" s="9"/>
      <c r="FAH68" s="9"/>
      <c r="FAI68" s="9"/>
      <c r="FAJ68" s="9"/>
      <c r="FAK68" s="9"/>
      <c r="FAL68" s="9"/>
      <c r="FAM68" s="9"/>
      <c r="FAN68" s="9"/>
      <c r="FAO68" s="9"/>
      <c r="FAP68" s="9"/>
      <c r="FAQ68" s="9"/>
      <c r="FAR68" s="9"/>
      <c r="FAS68" s="9"/>
      <c r="FAT68" s="9"/>
      <c r="FAU68" s="9"/>
      <c r="FAV68" s="9"/>
      <c r="FAW68" s="9"/>
      <c r="FAX68" s="9"/>
      <c r="FAY68" s="9"/>
      <c r="FAZ68" s="9"/>
      <c r="FBA68" s="9"/>
      <c r="FBB68" s="9"/>
      <c r="FBC68" s="9"/>
      <c r="FBD68" s="9"/>
      <c r="FBE68" s="9"/>
      <c r="FBF68" s="9"/>
      <c r="FBG68" s="9"/>
      <c r="FBH68" s="9"/>
      <c r="FBI68" s="9"/>
      <c r="FBJ68" s="9"/>
      <c r="FBK68" s="9"/>
      <c r="FBL68" s="9"/>
      <c r="FBM68" s="9"/>
      <c r="FBN68" s="9"/>
      <c r="FBO68" s="9"/>
      <c r="FBP68" s="9"/>
      <c r="FBQ68" s="9"/>
      <c r="FBR68" s="9"/>
      <c r="FBS68" s="9"/>
      <c r="FBT68" s="9"/>
      <c r="FBU68" s="9"/>
      <c r="FBV68" s="9"/>
      <c r="FBW68" s="9"/>
      <c r="FBX68" s="9"/>
      <c r="FBY68" s="9"/>
      <c r="FBZ68" s="9"/>
      <c r="FCA68" s="9"/>
      <c r="FCB68" s="9"/>
      <c r="FCC68" s="9"/>
      <c r="FCD68" s="9"/>
      <c r="FCE68" s="9"/>
      <c r="FCF68" s="9"/>
      <c r="FCG68" s="9"/>
      <c r="FCH68" s="9"/>
      <c r="FCI68" s="9"/>
      <c r="FCJ68" s="9"/>
      <c r="FCK68" s="9"/>
      <c r="FCL68" s="9"/>
      <c r="FCM68" s="9"/>
      <c r="FCN68" s="9"/>
      <c r="FCO68" s="9"/>
      <c r="FCP68" s="9"/>
      <c r="FCQ68" s="9"/>
      <c r="FCR68" s="9"/>
      <c r="FCS68" s="9"/>
      <c r="FCT68" s="9"/>
      <c r="FCU68" s="9"/>
      <c r="FCV68" s="9"/>
      <c r="FCW68" s="9"/>
      <c r="FCX68" s="9"/>
      <c r="FCY68" s="9"/>
      <c r="FCZ68" s="9"/>
      <c r="FDA68" s="9"/>
      <c r="FDB68" s="9"/>
      <c r="FDC68" s="9"/>
      <c r="FDD68" s="9"/>
      <c r="FDE68" s="9"/>
      <c r="FDF68" s="9"/>
      <c r="FDG68" s="9"/>
      <c r="FDH68" s="9"/>
      <c r="FDI68" s="9"/>
      <c r="FDJ68" s="9"/>
      <c r="FDK68" s="9"/>
      <c r="FDL68" s="9"/>
      <c r="FDM68" s="9"/>
      <c r="FDN68" s="9"/>
      <c r="FDO68" s="9"/>
      <c r="FDP68" s="9"/>
      <c r="FDQ68" s="9"/>
      <c r="FDR68" s="9"/>
      <c r="FDS68" s="9"/>
      <c r="FDT68" s="9"/>
      <c r="FDU68" s="9"/>
      <c r="FDV68" s="9"/>
      <c r="FDW68" s="9"/>
      <c r="FDX68" s="9"/>
      <c r="FDY68" s="9"/>
      <c r="FDZ68" s="9"/>
      <c r="FEA68" s="9"/>
      <c r="FEB68" s="9"/>
      <c r="FEC68" s="9"/>
      <c r="FED68" s="9"/>
      <c r="FEE68" s="9"/>
      <c r="FEF68" s="9"/>
      <c r="FEG68" s="9"/>
      <c r="FEH68" s="9"/>
      <c r="FEI68" s="9"/>
      <c r="FEJ68" s="9"/>
      <c r="FEK68" s="9"/>
      <c r="FEL68" s="9"/>
      <c r="FEM68" s="9"/>
      <c r="FEN68" s="9"/>
      <c r="FEO68" s="9"/>
      <c r="FEP68" s="9"/>
      <c r="FEQ68" s="9"/>
      <c r="FER68" s="9"/>
      <c r="FES68" s="9"/>
      <c r="FET68" s="9"/>
      <c r="FEU68" s="9"/>
      <c r="FEV68" s="9"/>
      <c r="FEW68" s="9"/>
      <c r="FEX68" s="9"/>
      <c r="FEY68" s="9"/>
      <c r="FEZ68" s="9"/>
      <c r="FFA68" s="9"/>
      <c r="FFB68" s="9"/>
      <c r="FFC68" s="9"/>
      <c r="FFD68" s="9"/>
      <c r="FFE68" s="9"/>
      <c r="FFF68" s="9"/>
      <c r="FFG68" s="9"/>
      <c r="FFH68" s="9"/>
      <c r="FFI68" s="9"/>
      <c r="FFJ68" s="9"/>
      <c r="FFK68" s="9"/>
      <c r="FFL68" s="9"/>
      <c r="FFM68" s="9"/>
      <c r="FFN68" s="9"/>
      <c r="FFO68" s="9"/>
      <c r="FFP68" s="9"/>
      <c r="FFQ68" s="9"/>
      <c r="FFR68" s="9"/>
      <c r="FFS68" s="9"/>
      <c r="FFT68" s="9"/>
      <c r="FFU68" s="9"/>
      <c r="FFV68" s="9"/>
      <c r="FFW68" s="9"/>
      <c r="FFX68" s="9"/>
      <c r="FFY68" s="9"/>
      <c r="FFZ68" s="9"/>
      <c r="FGA68" s="9"/>
      <c r="FGB68" s="9"/>
      <c r="FGC68" s="9"/>
      <c r="FGD68" s="9"/>
      <c r="FGE68" s="9"/>
      <c r="FGF68" s="9"/>
      <c r="FGG68" s="9"/>
      <c r="FGH68" s="9"/>
      <c r="FGI68" s="9"/>
      <c r="FGJ68" s="9"/>
      <c r="FGK68" s="9"/>
      <c r="FGL68" s="9"/>
      <c r="FGM68" s="9"/>
      <c r="FGN68" s="9"/>
      <c r="FGO68" s="9"/>
      <c r="FGP68" s="9"/>
      <c r="FGQ68" s="9"/>
      <c r="FGR68" s="9"/>
      <c r="FGS68" s="9"/>
      <c r="FGT68" s="9"/>
      <c r="FGU68" s="9"/>
      <c r="FGV68" s="9"/>
      <c r="FGW68" s="9"/>
      <c r="FGX68" s="9"/>
      <c r="FGY68" s="9"/>
      <c r="FGZ68" s="9"/>
      <c r="FHA68" s="9"/>
      <c r="FHB68" s="9"/>
      <c r="FHC68" s="9"/>
      <c r="FHD68" s="9"/>
      <c r="FHE68" s="9"/>
      <c r="FHF68" s="9"/>
      <c r="FHG68" s="9"/>
      <c r="FHH68" s="9"/>
      <c r="FHI68" s="9"/>
      <c r="FHJ68" s="9"/>
      <c r="FHK68" s="9"/>
      <c r="FHL68" s="9"/>
      <c r="FHM68" s="9"/>
      <c r="FHN68" s="9"/>
      <c r="FHO68" s="9"/>
      <c r="FHP68" s="9"/>
      <c r="FHQ68" s="9"/>
      <c r="FHR68" s="9"/>
      <c r="FHS68" s="9"/>
      <c r="FHT68" s="9"/>
      <c r="FHU68" s="9"/>
      <c r="FHV68" s="9"/>
      <c r="FHW68" s="9"/>
      <c r="FHX68" s="9"/>
      <c r="FHY68" s="9"/>
      <c r="FHZ68" s="9"/>
      <c r="FIA68" s="9"/>
      <c r="FIB68" s="9"/>
      <c r="FIC68" s="9"/>
      <c r="FID68" s="9"/>
      <c r="FIE68" s="9"/>
      <c r="FIF68" s="9"/>
      <c r="FIG68" s="9"/>
      <c r="FIH68" s="9"/>
      <c r="FII68" s="9"/>
      <c r="FIJ68" s="9"/>
      <c r="FIK68" s="9"/>
      <c r="FIL68" s="9"/>
      <c r="FIM68" s="9"/>
      <c r="FIN68" s="9"/>
      <c r="FIO68" s="9"/>
      <c r="FIP68" s="9"/>
      <c r="FIQ68" s="9"/>
      <c r="FIR68" s="9"/>
      <c r="FIS68" s="9"/>
      <c r="FIT68" s="9"/>
      <c r="FIU68" s="9"/>
      <c r="FIV68" s="9"/>
      <c r="FIW68" s="9"/>
      <c r="FIX68" s="9"/>
      <c r="FIY68" s="9"/>
      <c r="FIZ68" s="9"/>
      <c r="FJA68" s="9"/>
      <c r="FJB68" s="9"/>
      <c r="FJC68" s="9"/>
      <c r="FJD68" s="9"/>
      <c r="FJE68" s="9"/>
      <c r="FJF68" s="9"/>
      <c r="FJG68" s="9"/>
      <c r="FJH68" s="9"/>
      <c r="FJI68" s="9"/>
      <c r="FJJ68" s="9"/>
      <c r="FJK68" s="9"/>
      <c r="FJL68" s="9"/>
      <c r="FJM68" s="9"/>
      <c r="FJN68" s="9"/>
      <c r="FJO68" s="9"/>
      <c r="FJP68" s="9"/>
      <c r="FJQ68" s="9"/>
      <c r="FJR68" s="9"/>
      <c r="FJS68" s="9"/>
      <c r="FJT68" s="9"/>
      <c r="FJU68" s="9"/>
      <c r="FJV68" s="9"/>
      <c r="FJW68" s="9"/>
      <c r="FJX68" s="9"/>
      <c r="FJY68" s="9"/>
      <c r="FJZ68" s="9"/>
      <c r="FKA68" s="9"/>
      <c r="FKB68" s="9"/>
      <c r="FKC68" s="9"/>
      <c r="FKD68" s="9"/>
      <c r="FKE68" s="9"/>
      <c r="FKF68" s="9"/>
      <c r="FKG68" s="9"/>
      <c r="FKH68" s="9"/>
      <c r="FKI68" s="9"/>
      <c r="FKJ68" s="9"/>
      <c r="FKK68" s="9"/>
      <c r="FKL68" s="9"/>
      <c r="FKM68" s="9"/>
      <c r="FKN68" s="9"/>
      <c r="FKO68" s="9"/>
      <c r="FKP68" s="9"/>
      <c r="FKQ68" s="9"/>
      <c r="FKR68" s="9"/>
      <c r="FKS68" s="9"/>
      <c r="FKT68" s="9"/>
      <c r="FKU68" s="9"/>
      <c r="FKV68" s="9"/>
      <c r="FKW68" s="9"/>
      <c r="FKX68" s="9"/>
      <c r="FKY68" s="9"/>
      <c r="FKZ68" s="9"/>
      <c r="FLA68" s="9"/>
      <c r="FLB68" s="9"/>
      <c r="FLC68" s="9"/>
      <c r="FLD68" s="9"/>
      <c r="FLE68" s="9"/>
      <c r="FLF68" s="9"/>
      <c r="FLG68" s="9"/>
      <c r="FLH68" s="9"/>
      <c r="FLI68" s="9"/>
      <c r="FLJ68" s="9"/>
      <c r="FLK68" s="9"/>
      <c r="FLL68" s="9"/>
      <c r="FLM68" s="9"/>
      <c r="FLN68" s="9"/>
      <c r="FLO68" s="9"/>
      <c r="FLP68" s="9"/>
      <c r="FLQ68" s="9"/>
      <c r="FLR68" s="9"/>
      <c r="FLS68" s="9"/>
      <c r="FLT68" s="9"/>
      <c r="FLU68" s="9"/>
      <c r="FLV68" s="9"/>
      <c r="FLW68" s="9"/>
      <c r="FLX68" s="9"/>
      <c r="FLY68" s="9"/>
      <c r="FLZ68" s="9"/>
      <c r="FMA68" s="9"/>
      <c r="FMB68" s="9"/>
      <c r="FMC68" s="9"/>
      <c r="FMD68" s="9"/>
      <c r="FME68" s="9"/>
      <c r="FMF68" s="9"/>
      <c r="FMG68" s="9"/>
      <c r="FMH68" s="9"/>
      <c r="FMI68" s="9"/>
      <c r="FMJ68" s="9"/>
      <c r="FMK68" s="9"/>
      <c r="FML68" s="9"/>
      <c r="FMM68" s="9"/>
      <c r="FMN68" s="9"/>
      <c r="FMO68" s="9"/>
      <c r="FMP68" s="9"/>
      <c r="FMQ68" s="9"/>
      <c r="FMR68" s="9"/>
      <c r="FMS68" s="9"/>
      <c r="FMT68" s="9"/>
      <c r="FMU68" s="9"/>
      <c r="FMV68" s="9"/>
      <c r="FMW68" s="9"/>
      <c r="FMX68" s="9"/>
      <c r="FMY68" s="9"/>
      <c r="FMZ68" s="9"/>
      <c r="FNA68" s="9"/>
      <c r="FNB68" s="9"/>
      <c r="FNC68" s="9"/>
      <c r="FND68" s="9"/>
      <c r="FNE68" s="9"/>
      <c r="FNF68" s="9"/>
      <c r="FNG68" s="9"/>
      <c r="FNH68" s="9"/>
      <c r="FNI68" s="9"/>
      <c r="FNJ68" s="9"/>
      <c r="FNK68" s="9"/>
      <c r="FNL68" s="9"/>
      <c r="FNM68" s="9"/>
      <c r="FNN68" s="9"/>
      <c r="FNO68" s="9"/>
      <c r="FNP68" s="9"/>
      <c r="FNQ68" s="9"/>
      <c r="FNR68" s="9"/>
      <c r="FNS68" s="9"/>
      <c r="FNT68" s="9"/>
      <c r="FNU68" s="9"/>
      <c r="FNV68" s="9"/>
      <c r="FNW68" s="9"/>
      <c r="FNX68" s="9"/>
      <c r="FNY68" s="9"/>
      <c r="FNZ68" s="9"/>
      <c r="FOA68" s="9"/>
      <c r="FOB68" s="9"/>
      <c r="FOC68" s="9"/>
      <c r="FOD68" s="9"/>
      <c r="FOE68" s="9"/>
      <c r="FOF68" s="9"/>
      <c r="FOG68" s="9"/>
      <c r="FOH68" s="9"/>
      <c r="FOI68" s="9"/>
      <c r="FOJ68" s="9"/>
      <c r="FOK68" s="9"/>
      <c r="FOL68" s="9"/>
      <c r="FOM68" s="9"/>
      <c r="FON68" s="9"/>
      <c r="FOO68" s="9"/>
      <c r="FOP68" s="9"/>
      <c r="FOQ68" s="9"/>
      <c r="FOR68" s="9"/>
      <c r="FOS68" s="9"/>
      <c r="FOT68" s="9"/>
      <c r="FOU68" s="9"/>
      <c r="FOV68" s="9"/>
      <c r="FOW68" s="9"/>
      <c r="FOX68" s="9"/>
      <c r="FOY68" s="9"/>
      <c r="FOZ68" s="9"/>
      <c r="FPA68" s="9"/>
      <c r="FPB68" s="9"/>
      <c r="FPC68" s="9"/>
      <c r="FPD68" s="9"/>
      <c r="FPE68" s="9"/>
      <c r="FPF68" s="9"/>
      <c r="FPG68" s="9"/>
      <c r="FPH68" s="9"/>
      <c r="FPI68" s="9"/>
      <c r="FPJ68" s="9"/>
      <c r="FPK68" s="9"/>
      <c r="FPL68" s="9"/>
      <c r="FPM68" s="9"/>
      <c r="FPN68" s="9"/>
      <c r="FPO68" s="9"/>
      <c r="FPP68" s="9"/>
      <c r="FPQ68" s="9"/>
      <c r="FPR68" s="9"/>
      <c r="FPS68" s="9"/>
      <c r="FPT68" s="9"/>
      <c r="FPU68" s="9"/>
      <c r="FPV68" s="9"/>
      <c r="FPW68" s="9"/>
      <c r="FPX68" s="9"/>
      <c r="FPY68" s="9"/>
      <c r="FPZ68" s="9"/>
      <c r="FQA68" s="9"/>
      <c r="FQB68" s="9"/>
      <c r="FQC68" s="9"/>
      <c r="FQD68" s="9"/>
      <c r="FQE68" s="9"/>
      <c r="FQF68" s="9"/>
      <c r="FQG68" s="9"/>
      <c r="FQH68" s="9"/>
      <c r="FQI68" s="9"/>
      <c r="FQJ68" s="9"/>
      <c r="FQK68" s="9"/>
      <c r="FQL68" s="9"/>
      <c r="FQM68" s="9"/>
      <c r="FQN68" s="9"/>
      <c r="FQO68" s="9"/>
      <c r="FQP68" s="9"/>
      <c r="FQQ68" s="9"/>
      <c r="FQR68" s="9"/>
      <c r="FQS68" s="9"/>
      <c r="FQT68" s="9"/>
      <c r="FQU68" s="9"/>
      <c r="FQV68" s="9"/>
      <c r="FQW68" s="9"/>
      <c r="FQX68" s="9"/>
      <c r="FQY68" s="9"/>
      <c r="FQZ68" s="9"/>
      <c r="FRA68" s="9"/>
      <c r="FRB68" s="9"/>
      <c r="FRC68" s="9"/>
      <c r="FRD68" s="9"/>
      <c r="FRE68" s="9"/>
      <c r="FRF68" s="9"/>
      <c r="FRG68" s="9"/>
      <c r="FRH68" s="9"/>
      <c r="FRI68" s="9"/>
      <c r="FRJ68" s="9"/>
      <c r="FRK68" s="9"/>
      <c r="FRL68" s="9"/>
      <c r="FRM68" s="9"/>
      <c r="FRN68" s="9"/>
      <c r="FRO68" s="9"/>
      <c r="FRP68" s="9"/>
      <c r="FRQ68" s="9"/>
      <c r="FRR68" s="9"/>
      <c r="FRS68" s="9"/>
      <c r="FRT68" s="9"/>
      <c r="FRU68" s="9"/>
      <c r="FRV68" s="9"/>
      <c r="FRW68" s="9"/>
      <c r="FRX68" s="9"/>
      <c r="FRY68" s="9"/>
      <c r="FRZ68" s="9"/>
      <c r="FSA68" s="9"/>
      <c r="FSB68" s="9"/>
      <c r="FSC68" s="9"/>
      <c r="FSD68" s="9"/>
      <c r="FSE68" s="9"/>
      <c r="FSF68" s="9"/>
      <c r="FSG68" s="9"/>
      <c r="FSH68" s="9"/>
      <c r="FSI68" s="9"/>
      <c r="FSJ68" s="9"/>
      <c r="FSK68" s="9"/>
      <c r="FSL68" s="9"/>
      <c r="FSM68" s="9"/>
      <c r="FSN68" s="9"/>
      <c r="FSO68" s="9"/>
      <c r="FSP68" s="9"/>
      <c r="FSQ68" s="9"/>
      <c r="FSR68" s="9"/>
      <c r="FSS68" s="9"/>
      <c r="FST68" s="9"/>
      <c r="FSU68" s="9"/>
      <c r="FSV68" s="9"/>
      <c r="FSW68" s="9"/>
      <c r="FSX68" s="9"/>
      <c r="FSY68" s="9"/>
      <c r="FSZ68" s="9"/>
      <c r="FTA68" s="9"/>
      <c r="FTB68" s="9"/>
      <c r="FTC68" s="9"/>
      <c r="FTD68" s="9"/>
      <c r="FTE68" s="9"/>
      <c r="FTF68" s="9"/>
      <c r="FTG68" s="9"/>
      <c r="FTH68" s="9"/>
      <c r="FTI68" s="9"/>
      <c r="FTJ68" s="9"/>
      <c r="FTK68" s="9"/>
      <c r="FTL68" s="9"/>
      <c r="FTM68" s="9"/>
      <c r="FTN68" s="9"/>
      <c r="FTO68" s="9"/>
      <c r="FTP68" s="9"/>
      <c r="FTQ68" s="9"/>
      <c r="FTR68" s="9"/>
      <c r="FTS68" s="9"/>
      <c r="FTT68" s="9"/>
      <c r="FTU68" s="9"/>
      <c r="FTV68" s="9"/>
      <c r="FTW68" s="9"/>
      <c r="FTX68" s="9"/>
      <c r="FTY68" s="9"/>
      <c r="FTZ68" s="9"/>
      <c r="FUA68" s="9"/>
      <c r="FUB68" s="9"/>
      <c r="FUC68" s="9"/>
      <c r="FUD68" s="9"/>
      <c r="FUE68" s="9"/>
      <c r="FUF68" s="9"/>
      <c r="FUG68" s="9"/>
      <c r="FUH68" s="9"/>
      <c r="FUI68" s="9"/>
      <c r="FUJ68" s="9"/>
      <c r="FUK68" s="9"/>
      <c r="FUL68" s="9"/>
      <c r="FUM68" s="9"/>
      <c r="FUN68" s="9"/>
      <c r="FUO68" s="9"/>
      <c r="FUP68" s="9"/>
      <c r="FUQ68" s="9"/>
      <c r="FUR68" s="9"/>
      <c r="FUS68" s="9"/>
      <c r="FUT68" s="9"/>
      <c r="FUU68" s="9"/>
      <c r="FUV68" s="9"/>
      <c r="FUW68" s="9"/>
      <c r="FUX68" s="9"/>
      <c r="FUY68" s="9"/>
      <c r="FUZ68" s="9"/>
      <c r="FVA68" s="9"/>
      <c r="FVB68" s="9"/>
      <c r="FVC68" s="9"/>
      <c r="FVD68" s="9"/>
      <c r="FVE68" s="9"/>
      <c r="FVF68" s="9"/>
      <c r="FVG68" s="9"/>
      <c r="FVH68" s="9"/>
      <c r="FVI68" s="9"/>
      <c r="FVJ68" s="9"/>
      <c r="FVK68" s="9"/>
      <c r="FVL68" s="9"/>
      <c r="FVM68" s="9"/>
      <c r="FVN68" s="9"/>
      <c r="FVO68" s="9"/>
      <c r="FVP68" s="9"/>
      <c r="FVQ68" s="9"/>
      <c r="FVR68" s="9"/>
      <c r="FVS68" s="9"/>
      <c r="FVT68" s="9"/>
      <c r="FVU68" s="9"/>
      <c r="FVV68" s="9"/>
      <c r="FVW68" s="9"/>
      <c r="FVX68" s="9"/>
      <c r="FVY68" s="9"/>
      <c r="FVZ68" s="9"/>
      <c r="FWA68" s="9"/>
      <c r="FWB68" s="9"/>
      <c r="FWC68" s="9"/>
      <c r="FWD68" s="9"/>
      <c r="FWE68" s="9"/>
      <c r="FWF68" s="9"/>
      <c r="FWG68" s="9"/>
      <c r="FWH68" s="9"/>
      <c r="FWI68" s="9"/>
      <c r="FWJ68" s="9"/>
      <c r="FWK68" s="9"/>
      <c r="FWL68" s="9"/>
      <c r="FWM68" s="9"/>
      <c r="FWN68" s="9"/>
      <c r="FWO68" s="9"/>
      <c r="FWP68" s="9"/>
      <c r="FWQ68" s="9"/>
      <c r="FWR68" s="9"/>
      <c r="FWS68" s="9"/>
      <c r="FWT68" s="9"/>
      <c r="FWU68" s="9"/>
      <c r="FWV68" s="9"/>
      <c r="FWW68" s="9"/>
      <c r="FWX68" s="9"/>
      <c r="FWY68" s="9"/>
      <c r="FWZ68" s="9"/>
      <c r="FXA68" s="9"/>
      <c r="FXB68" s="9"/>
      <c r="FXC68" s="9"/>
      <c r="FXD68" s="9"/>
      <c r="FXE68" s="9"/>
      <c r="FXF68" s="9"/>
      <c r="FXG68" s="9"/>
      <c r="FXH68" s="9"/>
      <c r="FXI68" s="9"/>
      <c r="FXJ68" s="9"/>
      <c r="FXK68" s="9"/>
      <c r="FXL68" s="9"/>
      <c r="FXM68" s="9"/>
      <c r="FXN68" s="9"/>
      <c r="FXO68" s="9"/>
      <c r="FXP68" s="9"/>
      <c r="FXQ68" s="9"/>
      <c r="FXR68" s="9"/>
      <c r="FXS68" s="9"/>
      <c r="FXT68" s="9"/>
      <c r="FXU68" s="9"/>
      <c r="FXV68" s="9"/>
      <c r="FXW68" s="9"/>
      <c r="FXX68" s="9"/>
      <c r="FXY68" s="9"/>
      <c r="FXZ68" s="9"/>
      <c r="FYA68" s="9"/>
      <c r="FYB68" s="9"/>
      <c r="FYC68" s="9"/>
      <c r="FYD68" s="9"/>
      <c r="FYE68" s="9"/>
      <c r="FYF68" s="9"/>
      <c r="FYG68" s="9"/>
      <c r="FYH68" s="9"/>
      <c r="FYI68" s="9"/>
      <c r="FYJ68" s="9"/>
      <c r="FYK68" s="9"/>
      <c r="FYL68" s="9"/>
      <c r="FYM68" s="9"/>
      <c r="FYN68" s="9"/>
      <c r="FYO68" s="9"/>
      <c r="FYP68" s="9"/>
      <c r="FYQ68" s="9"/>
      <c r="FYR68" s="9"/>
      <c r="FYS68" s="9"/>
      <c r="FYT68" s="9"/>
      <c r="FYU68" s="9"/>
      <c r="FYV68" s="9"/>
      <c r="FYW68" s="9"/>
      <c r="FYX68" s="9"/>
      <c r="FYY68" s="9"/>
      <c r="FYZ68" s="9"/>
      <c r="FZA68" s="9"/>
      <c r="FZB68" s="9"/>
      <c r="FZC68" s="9"/>
      <c r="FZD68" s="9"/>
      <c r="FZE68" s="9"/>
      <c r="FZF68" s="9"/>
      <c r="FZG68" s="9"/>
      <c r="FZH68" s="9"/>
      <c r="FZI68" s="9"/>
      <c r="FZJ68" s="9"/>
      <c r="FZK68" s="9"/>
      <c r="FZL68" s="9"/>
      <c r="FZM68" s="9"/>
      <c r="FZN68" s="9"/>
      <c r="FZO68" s="9"/>
      <c r="FZP68" s="9"/>
      <c r="FZQ68" s="9"/>
      <c r="FZR68" s="9"/>
      <c r="FZS68" s="9"/>
      <c r="FZT68" s="9"/>
      <c r="FZU68" s="9"/>
      <c r="FZV68" s="9"/>
      <c r="FZW68" s="9"/>
      <c r="FZX68" s="9"/>
      <c r="FZY68" s="9"/>
      <c r="FZZ68" s="9"/>
      <c r="GAA68" s="9"/>
      <c r="GAB68" s="9"/>
      <c r="GAC68" s="9"/>
      <c r="GAD68" s="9"/>
      <c r="GAE68" s="9"/>
      <c r="GAF68" s="9"/>
      <c r="GAG68" s="9"/>
      <c r="GAH68" s="9"/>
      <c r="GAI68" s="9"/>
      <c r="GAJ68" s="9"/>
      <c r="GAK68" s="9"/>
      <c r="GAL68" s="9"/>
      <c r="GAM68" s="9"/>
      <c r="GAN68" s="9"/>
      <c r="GAO68" s="9"/>
      <c r="GAP68" s="9"/>
      <c r="GAQ68" s="9"/>
      <c r="GAR68" s="9"/>
      <c r="GAS68" s="9"/>
      <c r="GAT68" s="9"/>
      <c r="GAU68" s="9"/>
      <c r="GAV68" s="9"/>
      <c r="GAW68" s="9"/>
      <c r="GAX68" s="9"/>
      <c r="GAY68" s="9"/>
      <c r="GAZ68" s="9"/>
      <c r="GBA68" s="9"/>
      <c r="GBB68" s="9"/>
      <c r="GBC68" s="9"/>
      <c r="GBD68" s="9"/>
      <c r="GBE68" s="9"/>
      <c r="GBF68" s="9"/>
      <c r="GBG68" s="9"/>
      <c r="GBH68" s="9"/>
      <c r="GBI68" s="9"/>
      <c r="GBJ68" s="9"/>
      <c r="GBK68" s="9"/>
      <c r="GBL68" s="9"/>
      <c r="GBM68" s="9"/>
      <c r="GBN68" s="9"/>
      <c r="GBO68" s="9"/>
      <c r="GBP68" s="9"/>
      <c r="GBQ68" s="9"/>
      <c r="GBR68" s="9"/>
      <c r="GBS68" s="9"/>
      <c r="GBT68" s="9"/>
      <c r="GBU68" s="9"/>
      <c r="GBV68" s="9"/>
      <c r="GBW68" s="9"/>
      <c r="GBX68" s="9"/>
      <c r="GBY68" s="9"/>
      <c r="GBZ68" s="9"/>
      <c r="GCA68" s="9"/>
      <c r="GCB68" s="9"/>
      <c r="GCC68" s="9"/>
      <c r="GCD68" s="9"/>
      <c r="GCE68" s="9"/>
      <c r="GCF68" s="9"/>
      <c r="GCG68" s="9"/>
      <c r="GCH68" s="9"/>
      <c r="GCI68" s="9"/>
      <c r="GCJ68" s="9"/>
      <c r="GCK68" s="9"/>
      <c r="GCL68" s="9"/>
      <c r="GCM68" s="9"/>
      <c r="GCN68" s="9"/>
      <c r="GCO68" s="9"/>
      <c r="GCP68" s="9"/>
      <c r="GCQ68" s="9"/>
      <c r="GCR68" s="9"/>
      <c r="GCS68" s="9"/>
      <c r="GCT68" s="9"/>
      <c r="GCU68" s="9"/>
      <c r="GCV68" s="9"/>
      <c r="GCW68" s="9"/>
      <c r="GCX68" s="9"/>
      <c r="GCY68" s="9"/>
      <c r="GCZ68" s="9"/>
      <c r="GDA68" s="9"/>
      <c r="GDB68" s="9"/>
      <c r="GDC68" s="9"/>
      <c r="GDD68" s="9"/>
      <c r="GDE68" s="9"/>
      <c r="GDF68" s="9"/>
      <c r="GDG68" s="9"/>
      <c r="GDH68" s="9"/>
      <c r="GDI68" s="9"/>
      <c r="GDJ68" s="9"/>
      <c r="GDK68" s="9"/>
      <c r="GDL68" s="9"/>
      <c r="GDM68" s="9"/>
      <c r="GDN68" s="9"/>
      <c r="GDO68" s="9"/>
      <c r="GDP68" s="9"/>
      <c r="GDQ68" s="9"/>
      <c r="GDR68" s="9"/>
      <c r="GDS68" s="9"/>
      <c r="GDT68" s="9"/>
      <c r="GDU68" s="9"/>
      <c r="GDV68" s="9"/>
      <c r="GDW68" s="9"/>
      <c r="GDX68" s="9"/>
      <c r="GDY68" s="9"/>
      <c r="GDZ68" s="9"/>
      <c r="GEA68" s="9"/>
      <c r="GEB68" s="9"/>
      <c r="GEC68" s="9"/>
      <c r="GED68" s="9"/>
      <c r="GEE68" s="9"/>
      <c r="GEF68" s="9"/>
      <c r="GEG68" s="9"/>
      <c r="GEH68" s="9"/>
      <c r="GEI68" s="9"/>
      <c r="GEJ68" s="9"/>
      <c r="GEK68" s="9"/>
      <c r="GEL68" s="9"/>
      <c r="GEM68" s="9"/>
      <c r="GEN68" s="9"/>
      <c r="GEO68" s="9"/>
      <c r="GEP68" s="9"/>
      <c r="GEQ68" s="9"/>
      <c r="GER68" s="9"/>
      <c r="GES68" s="9"/>
      <c r="GET68" s="9"/>
      <c r="GEU68" s="9"/>
      <c r="GEV68" s="9"/>
      <c r="GEW68" s="9"/>
      <c r="GEX68" s="9"/>
      <c r="GEY68" s="9"/>
      <c r="GEZ68" s="9"/>
      <c r="GFA68" s="9"/>
      <c r="GFB68" s="9"/>
      <c r="GFC68" s="9"/>
      <c r="GFD68" s="9"/>
      <c r="GFE68" s="9"/>
      <c r="GFF68" s="9"/>
      <c r="GFG68" s="9"/>
      <c r="GFH68" s="9"/>
      <c r="GFI68" s="9"/>
      <c r="GFJ68" s="9"/>
      <c r="GFK68" s="9"/>
      <c r="GFL68" s="9"/>
      <c r="GFM68" s="9"/>
      <c r="GFN68" s="9"/>
      <c r="GFO68" s="9"/>
      <c r="GFP68" s="9"/>
      <c r="GFQ68" s="9"/>
      <c r="GFR68" s="9"/>
      <c r="GFS68" s="9"/>
      <c r="GFT68" s="9"/>
      <c r="GFU68" s="9"/>
      <c r="GFV68" s="9"/>
      <c r="GFW68" s="9"/>
      <c r="GFX68" s="9"/>
      <c r="GFY68" s="9"/>
      <c r="GFZ68" s="9"/>
      <c r="GGA68" s="9"/>
      <c r="GGB68" s="9"/>
      <c r="GGC68" s="9"/>
      <c r="GGD68" s="9"/>
      <c r="GGE68" s="9"/>
      <c r="GGF68" s="9"/>
      <c r="GGG68" s="9"/>
      <c r="GGH68" s="9"/>
      <c r="GGI68" s="9"/>
      <c r="GGJ68" s="9"/>
      <c r="GGK68" s="9"/>
      <c r="GGL68" s="9"/>
      <c r="GGM68" s="9"/>
      <c r="GGN68" s="9"/>
      <c r="GGO68" s="9"/>
      <c r="GGP68" s="9"/>
      <c r="GGQ68" s="9"/>
      <c r="GGR68" s="9"/>
      <c r="GGS68" s="9"/>
      <c r="GGT68" s="9"/>
      <c r="GGU68" s="9"/>
      <c r="GGV68" s="9"/>
      <c r="GGW68" s="9"/>
      <c r="GGX68" s="9"/>
      <c r="GGY68" s="9"/>
      <c r="GGZ68" s="9"/>
      <c r="GHA68" s="9"/>
      <c r="GHB68" s="9"/>
      <c r="GHC68" s="9"/>
      <c r="GHD68" s="9"/>
      <c r="GHE68" s="9"/>
      <c r="GHF68" s="9"/>
      <c r="GHG68" s="9"/>
      <c r="GHH68" s="9"/>
      <c r="GHI68" s="9"/>
      <c r="GHJ68" s="9"/>
      <c r="GHK68" s="9"/>
      <c r="GHL68" s="9"/>
      <c r="GHM68" s="9"/>
      <c r="GHN68" s="9"/>
      <c r="GHO68" s="9"/>
      <c r="GHP68" s="9"/>
      <c r="GHQ68" s="9"/>
      <c r="GHR68" s="9"/>
      <c r="GHS68" s="9"/>
      <c r="GHT68" s="9"/>
      <c r="GHU68" s="9"/>
      <c r="GHV68" s="9"/>
      <c r="GHW68" s="9"/>
      <c r="GHX68" s="9"/>
      <c r="GHY68" s="9"/>
      <c r="GHZ68" s="9"/>
      <c r="GIA68" s="9"/>
      <c r="GIB68" s="9"/>
      <c r="GIC68" s="9"/>
      <c r="GID68" s="9"/>
      <c r="GIE68" s="9"/>
      <c r="GIF68" s="9"/>
      <c r="GIG68" s="9"/>
      <c r="GIH68" s="9"/>
      <c r="GII68" s="9"/>
      <c r="GIJ68" s="9"/>
      <c r="GIK68" s="9"/>
      <c r="GIL68" s="9"/>
      <c r="GIM68" s="9"/>
      <c r="GIN68" s="9"/>
      <c r="GIO68" s="9"/>
      <c r="GIP68" s="9"/>
      <c r="GIQ68" s="9"/>
      <c r="GIR68" s="9"/>
      <c r="GIS68" s="9"/>
      <c r="GIT68" s="9"/>
      <c r="GIU68" s="9"/>
      <c r="GIV68" s="9"/>
      <c r="GIW68" s="9"/>
      <c r="GIX68" s="9"/>
      <c r="GIY68" s="9"/>
      <c r="GIZ68" s="9"/>
      <c r="GJA68" s="9"/>
      <c r="GJB68" s="9"/>
      <c r="GJC68" s="9"/>
      <c r="GJD68" s="9"/>
      <c r="GJE68" s="9"/>
      <c r="GJF68" s="9"/>
      <c r="GJG68" s="9"/>
      <c r="GJH68" s="9"/>
      <c r="GJI68" s="9"/>
      <c r="GJJ68" s="9"/>
      <c r="GJK68" s="9"/>
      <c r="GJL68" s="9"/>
      <c r="GJM68" s="9"/>
      <c r="GJN68" s="9"/>
      <c r="GJO68" s="9"/>
      <c r="GJP68" s="9"/>
      <c r="GJQ68" s="9"/>
      <c r="GJR68" s="9"/>
      <c r="GJS68" s="9"/>
      <c r="GJT68" s="9"/>
      <c r="GJU68" s="9"/>
      <c r="GJV68" s="9"/>
      <c r="GJW68" s="9"/>
      <c r="GJX68" s="9"/>
      <c r="GJY68" s="9"/>
      <c r="GJZ68" s="9"/>
      <c r="GKA68" s="9"/>
      <c r="GKB68" s="9"/>
      <c r="GKC68" s="9"/>
      <c r="GKD68" s="9"/>
      <c r="GKE68" s="9"/>
      <c r="GKF68" s="9"/>
      <c r="GKG68" s="9"/>
      <c r="GKH68" s="9"/>
      <c r="GKI68" s="9"/>
      <c r="GKJ68" s="9"/>
      <c r="GKK68" s="9"/>
      <c r="GKL68" s="9"/>
      <c r="GKM68" s="9"/>
      <c r="GKN68" s="9"/>
      <c r="GKO68" s="9"/>
      <c r="GKP68" s="9"/>
      <c r="GKQ68" s="9"/>
      <c r="GKR68" s="9"/>
      <c r="GKS68" s="9"/>
      <c r="GKT68" s="9"/>
      <c r="GKU68" s="9"/>
      <c r="GKV68" s="9"/>
      <c r="GKW68" s="9"/>
      <c r="GKX68" s="9"/>
      <c r="GKY68" s="9"/>
      <c r="GKZ68" s="9"/>
      <c r="GLA68" s="9"/>
      <c r="GLB68" s="9"/>
      <c r="GLC68" s="9"/>
      <c r="GLD68" s="9"/>
      <c r="GLE68" s="9"/>
      <c r="GLF68" s="9"/>
      <c r="GLG68" s="9"/>
      <c r="GLH68" s="9"/>
      <c r="GLI68" s="9"/>
      <c r="GLJ68" s="9"/>
      <c r="GLK68" s="9"/>
      <c r="GLL68" s="9"/>
      <c r="GLM68" s="9"/>
      <c r="GLN68" s="9"/>
      <c r="GLO68" s="9"/>
      <c r="GLP68" s="9"/>
      <c r="GLQ68" s="9"/>
      <c r="GLR68" s="9"/>
      <c r="GLS68" s="9"/>
      <c r="GLT68" s="9"/>
      <c r="GLU68" s="9"/>
      <c r="GLV68" s="9"/>
      <c r="GLW68" s="9"/>
      <c r="GLX68" s="9"/>
      <c r="GLY68" s="9"/>
      <c r="GLZ68" s="9"/>
      <c r="GMA68" s="9"/>
      <c r="GMB68" s="9"/>
      <c r="GMC68" s="9"/>
      <c r="GMD68" s="9"/>
      <c r="GME68" s="9"/>
      <c r="GMF68" s="9"/>
      <c r="GMG68" s="9"/>
      <c r="GMH68" s="9"/>
      <c r="GMI68" s="9"/>
      <c r="GMJ68" s="9"/>
      <c r="GMK68" s="9"/>
      <c r="GML68" s="9"/>
      <c r="GMM68" s="9"/>
      <c r="GMN68" s="9"/>
      <c r="GMO68" s="9"/>
      <c r="GMP68" s="9"/>
      <c r="GMQ68" s="9"/>
      <c r="GMR68" s="9"/>
      <c r="GMS68" s="9"/>
      <c r="GMT68" s="9"/>
      <c r="GMU68" s="9"/>
      <c r="GMV68" s="9"/>
      <c r="GMW68" s="9"/>
      <c r="GMX68" s="9"/>
      <c r="GMY68" s="9"/>
      <c r="GMZ68" s="9"/>
      <c r="GNA68" s="9"/>
      <c r="GNB68" s="9"/>
      <c r="GNC68" s="9"/>
      <c r="GND68" s="9"/>
      <c r="GNE68" s="9"/>
      <c r="GNF68" s="9"/>
      <c r="GNG68" s="9"/>
      <c r="GNH68" s="9"/>
      <c r="GNI68" s="9"/>
      <c r="GNJ68" s="9"/>
      <c r="GNK68" s="9"/>
      <c r="GNL68" s="9"/>
      <c r="GNM68" s="9"/>
      <c r="GNN68" s="9"/>
      <c r="GNO68" s="9"/>
      <c r="GNP68" s="9"/>
      <c r="GNQ68" s="9"/>
      <c r="GNR68" s="9"/>
      <c r="GNS68" s="9"/>
      <c r="GNT68" s="9"/>
      <c r="GNU68" s="9"/>
      <c r="GNV68" s="9"/>
      <c r="GNW68" s="9"/>
      <c r="GNX68" s="9"/>
      <c r="GNY68" s="9"/>
      <c r="GNZ68" s="9"/>
      <c r="GOA68" s="9"/>
      <c r="GOB68" s="9"/>
      <c r="GOC68" s="9"/>
      <c r="GOD68" s="9"/>
      <c r="GOE68" s="9"/>
      <c r="GOF68" s="9"/>
      <c r="GOG68" s="9"/>
      <c r="GOH68" s="9"/>
      <c r="GOI68" s="9"/>
      <c r="GOJ68" s="9"/>
      <c r="GOK68" s="9"/>
      <c r="GOL68" s="9"/>
      <c r="GOM68" s="9"/>
      <c r="GON68" s="9"/>
      <c r="GOO68" s="9"/>
      <c r="GOP68" s="9"/>
      <c r="GOQ68" s="9"/>
      <c r="GOR68" s="9"/>
      <c r="GOS68" s="9"/>
      <c r="GOT68" s="9"/>
      <c r="GOU68" s="9"/>
      <c r="GOV68" s="9"/>
      <c r="GOW68" s="9"/>
      <c r="GOX68" s="9"/>
      <c r="GOY68" s="9"/>
      <c r="GOZ68" s="9"/>
      <c r="GPA68" s="9"/>
      <c r="GPB68" s="9"/>
      <c r="GPC68" s="9"/>
      <c r="GPD68" s="9"/>
      <c r="GPE68" s="9"/>
      <c r="GPF68" s="9"/>
      <c r="GPG68" s="9"/>
      <c r="GPH68" s="9"/>
      <c r="GPI68" s="9"/>
      <c r="GPJ68" s="9"/>
      <c r="GPK68" s="9"/>
      <c r="GPL68" s="9"/>
      <c r="GPM68" s="9"/>
      <c r="GPN68" s="9"/>
      <c r="GPO68" s="9"/>
      <c r="GPP68" s="9"/>
      <c r="GPQ68" s="9"/>
      <c r="GPR68" s="9"/>
      <c r="GPS68" s="9"/>
      <c r="GPT68" s="9"/>
      <c r="GPU68" s="9"/>
      <c r="GPV68" s="9"/>
      <c r="GPW68" s="9"/>
      <c r="GPX68" s="9"/>
      <c r="GPY68" s="9"/>
      <c r="GPZ68" s="9"/>
      <c r="GQA68" s="9"/>
      <c r="GQB68" s="9"/>
      <c r="GQC68" s="9"/>
      <c r="GQD68" s="9"/>
      <c r="GQE68" s="9"/>
      <c r="GQF68" s="9"/>
      <c r="GQG68" s="9"/>
      <c r="GQH68" s="9"/>
      <c r="GQI68" s="9"/>
      <c r="GQJ68" s="9"/>
      <c r="GQK68" s="9"/>
      <c r="GQL68" s="9"/>
      <c r="GQM68" s="9"/>
      <c r="GQN68" s="9"/>
      <c r="GQO68" s="9"/>
      <c r="GQP68" s="9"/>
      <c r="GQQ68" s="9"/>
      <c r="GQR68" s="9"/>
      <c r="GQS68" s="9"/>
      <c r="GQT68" s="9"/>
      <c r="GQU68" s="9"/>
      <c r="GQV68" s="9"/>
      <c r="GQW68" s="9"/>
      <c r="GQX68" s="9"/>
      <c r="GQY68" s="9"/>
      <c r="GQZ68" s="9"/>
      <c r="GRA68" s="9"/>
      <c r="GRB68" s="9"/>
      <c r="GRC68" s="9"/>
      <c r="GRD68" s="9"/>
      <c r="GRE68" s="9"/>
      <c r="GRF68" s="9"/>
      <c r="GRG68" s="9"/>
      <c r="GRH68" s="9"/>
      <c r="GRI68" s="9"/>
      <c r="GRJ68" s="9"/>
      <c r="GRK68" s="9"/>
      <c r="GRL68" s="9"/>
      <c r="GRM68" s="9"/>
      <c r="GRN68" s="9"/>
      <c r="GRO68" s="9"/>
      <c r="GRP68" s="9"/>
      <c r="GRQ68" s="9"/>
      <c r="GRR68" s="9"/>
      <c r="GRS68" s="9"/>
      <c r="GRT68" s="9"/>
      <c r="GRU68" s="9"/>
      <c r="GRV68" s="9"/>
      <c r="GRW68" s="9"/>
      <c r="GRX68" s="9"/>
      <c r="GRY68" s="9"/>
      <c r="GRZ68" s="9"/>
      <c r="GSA68" s="9"/>
      <c r="GSB68" s="9"/>
      <c r="GSC68" s="9"/>
      <c r="GSD68" s="9"/>
      <c r="GSE68" s="9"/>
      <c r="GSF68" s="9"/>
      <c r="GSG68" s="9"/>
      <c r="GSH68" s="9"/>
      <c r="GSI68" s="9"/>
      <c r="GSJ68" s="9"/>
      <c r="GSK68" s="9"/>
      <c r="GSL68" s="9"/>
      <c r="GSM68" s="9"/>
      <c r="GSN68" s="9"/>
      <c r="GSO68" s="9"/>
      <c r="GSP68" s="9"/>
      <c r="GSQ68" s="9"/>
      <c r="GSR68" s="9"/>
      <c r="GSS68" s="9"/>
      <c r="GST68" s="9"/>
      <c r="GSU68" s="9"/>
      <c r="GSV68" s="9"/>
      <c r="GSW68" s="9"/>
      <c r="GSX68" s="9"/>
      <c r="GSY68" s="9"/>
      <c r="GSZ68" s="9"/>
      <c r="GTA68" s="9"/>
      <c r="GTB68" s="9"/>
      <c r="GTC68" s="9"/>
      <c r="GTD68" s="9"/>
      <c r="GTE68" s="9"/>
      <c r="GTF68" s="9"/>
      <c r="GTG68" s="9"/>
      <c r="GTH68" s="9"/>
      <c r="GTI68" s="9"/>
      <c r="GTJ68" s="9"/>
      <c r="GTK68" s="9"/>
      <c r="GTL68" s="9"/>
      <c r="GTM68" s="9"/>
      <c r="GTN68" s="9"/>
      <c r="GTO68" s="9"/>
      <c r="GTP68" s="9"/>
      <c r="GTQ68" s="9"/>
      <c r="GTR68" s="9"/>
      <c r="GTS68" s="9"/>
      <c r="GTT68" s="9"/>
      <c r="GTU68" s="9"/>
      <c r="GTV68" s="9"/>
      <c r="GTW68" s="9"/>
      <c r="GTX68" s="9"/>
      <c r="GTY68" s="9"/>
      <c r="GTZ68" s="9"/>
      <c r="GUA68" s="9"/>
      <c r="GUB68" s="9"/>
      <c r="GUC68" s="9"/>
      <c r="GUD68" s="9"/>
      <c r="GUE68" s="9"/>
      <c r="GUF68" s="9"/>
      <c r="GUG68" s="9"/>
      <c r="GUH68" s="9"/>
      <c r="GUI68" s="9"/>
      <c r="GUJ68" s="9"/>
      <c r="GUK68" s="9"/>
      <c r="GUL68" s="9"/>
      <c r="GUM68" s="9"/>
      <c r="GUN68" s="9"/>
      <c r="GUO68" s="9"/>
      <c r="GUP68" s="9"/>
      <c r="GUQ68" s="9"/>
      <c r="GUR68" s="9"/>
      <c r="GUS68" s="9"/>
      <c r="GUT68" s="9"/>
      <c r="GUU68" s="9"/>
      <c r="GUV68" s="9"/>
      <c r="GUW68" s="9"/>
      <c r="GUX68" s="9"/>
      <c r="GUY68" s="9"/>
      <c r="GUZ68" s="9"/>
      <c r="GVA68" s="9"/>
      <c r="GVB68" s="9"/>
      <c r="GVC68" s="9"/>
      <c r="GVD68" s="9"/>
      <c r="GVE68" s="9"/>
      <c r="GVF68" s="9"/>
      <c r="GVG68" s="9"/>
      <c r="GVH68" s="9"/>
      <c r="GVI68" s="9"/>
      <c r="GVJ68" s="9"/>
      <c r="GVK68" s="9"/>
      <c r="GVL68" s="9"/>
      <c r="GVM68" s="9"/>
      <c r="GVN68" s="9"/>
      <c r="GVO68" s="9"/>
      <c r="GVP68" s="9"/>
      <c r="GVQ68" s="9"/>
      <c r="GVR68" s="9"/>
      <c r="GVS68" s="9"/>
      <c r="GVT68" s="9"/>
      <c r="GVU68" s="9"/>
      <c r="GVV68" s="9"/>
      <c r="GVW68" s="9"/>
      <c r="GVX68" s="9"/>
      <c r="GVY68" s="9"/>
      <c r="GVZ68" s="9"/>
      <c r="GWA68" s="9"/>
      <c r="GWB68" s="9"/>
      <c r="GWC68" s="9"/>
      <c r="GWD68" s="9"/>
      <c r="GWE68" s="9"/>
      <c r="GWF68" s="9"/>
      <c r="GWG68" s="9"/>
      <c r="GWH68" s="9"/>
      <c r="GWI68" s="9"/>
      <c r="GWJ68" s="9"/>
      <c r="GWK68" s="9"/>
      <c r="GWL68" s="9"/>
      <c r="GWM68" s="9"/>
      <c r="GWN68" s="9"/>
      <c r="GWO68" s="9"/>
      <c r="GWP68" s="9"/>
      <c r="GWQ68" s="9"/>
      <c r="GWR68" s="9"/>
      <c r="GWS68" s="9"/>
      <c r="GWT68" s="9"/>
      <c r="GWU68" s="9"/>
      <c r="GWV68" s="9"/>
      <c r="GWW68" s="9"/>
      <c r="GWX68" s="9"/>
      <c r="GWY68" s="9"/>
      <c r="GWZ68" s="9"/>
      <c r="GXA68" s="9"/>
      <c r="GXB68" s="9"/>
      <c r="GXC68" s="9"/>
      <c r="GXD68" s="9"/>
      <c r="GXE68" s="9"/>
      <c r="GXF68" s="9"/>
      <c r="GXG68" s="9"/>
      <c r="GXH68" s="9"/>
      <c r="GXI68" s="9"/>
      <c r="GXJ68" s="9"/>
      <c r="GXK68" s="9"/>
      <c r="GXL68" s="9"/>
      <c r="GXM68" s="9"/>
      <c r="GXN68" s="9"/>
      <c r="GXO68" s="9"/>
      <c r="GXP68" s="9"/>
      <c r="GXQ68" s="9"/>
      <c r="GXR68" s="9"/>
      <c r="GXS68" s="9"/>
      <c r="GXT68" s="9"/>
      <c r="GXU68" s="9"/>
      <c r="GXV68" s="9"/>
      <c r="GXW68" s="9"/>
      <c r="GXX68" s="9"/>
      <c r="GXY68" s="9"/>
      <c r="GXZ68" s="9"/>
      <c r="GYA68" s="9"/>
      <c r="GYB68" s="9"/>
      <c r="GYC68" s="9"/>
      <c r="GYD68" s="9"/>
      <c r="GYE68" s="9"/>
      <c r="GYF68" s="9"/>
      <c r="GYG68" s="9"/>
      <c r="GYH68" s="9"/>
      <c r="GYI68" s="9"/>
      <c r="GYJ68" s="9"/>
      <c r="GYK68" s="9"/>
      <c r="GYL68" s="9"/>
      <c r="GYM68" s="9"/>
      <c r="GYN68" s="9"/>
      <c r="GYO68" s="9"/>
      <c r="GYP68" s="9"/>
      <c r="GYQ68" s="9"/>
      <c r="GYR68" s="9"/>
      <c r="GYS68" s="9"/>
      <c r="GYT68" s="9"/>
      <c r="GYU68" s="9"/>
      <c r="GYV68" s="9"/>
      <c r="GYW68" s="9"/>
      <c r="GYX68" s="9"/>
      <c r="GYY68" s="9"/>
      <c r="GYZ68" s="9"/>
      <c r="GZA68" s="9"/>
      <c r="GZB68" s="9"/>
      <c r="GZC68" s="9"/>
      <c r="GZD68" s="9"/>
      <c r="GZE68" s="9"/>
      <c r="GZF68" s="9"/>
      <c r="GZG68" s="9"/>
      <c r="GZH68" s="9"/>
      <c r="GZI68" s="9"/>
      <c r="GZJ68" s="9"/>
      <c r="GZK68" s="9"/>
      <c r="GZL68" s="9"/>
      <c r="GZM68" s="9"/>
      <c r="GZN68" s="9"/>
      <c r="GZO68" s="9"/>
      <c r="GZP68" s="9"/>
      <c r="GZQ68" s="9"/>
      <c r="GZR68" s="9"/>
      <c r="GZS68" s="9"/>
      <c r="GZT68" s="9"/>
      <c r="GZU68" s="9"/>
      <c r="GZV68" s="9"/>
      <c r="GZW68" s="9"/>
      <c r="GZX68" s="9"/>
      <c r="GZY68" s="9"/>
      <c r="GZZ68" s="9"/>
      <c r="HAA68" s="9"/>
      <c r="HAB68" s="9"/>
      <c r="HAC68" s="9"/>
      <c r="HAD68" s="9"/>
      <c r="HAE68" s="9"/>
      <c r="HAF68" s="9"/>
      <c r="HAG68" s="9"/>
      <c r="HAH68" s="9"/>
      <c r="HAI68" s="9"/>
      <c r="HAJ68" s="9"/>
      <c r="HAK68" s="9"/>
      <c r="HAL68" s="9"/>
      <c r="HAM68" s="9"/>
      <c r="HAN68" s="9"/>
      <c r="HAO68" s="9"/>
      <c r="HAP68" s="9"/>
      <c r="HAQ68" s="9"/>
      <c r="HAR68" s="9"/>
      <c r="HAS68" s="9"/>
      <c r="HAT68" s="9"/>
      <c r="HAU68" s="9"/>
      <c r="HAV68" s="9"/>
      <c r="HAW68" s="9"/>
      <c r="HAX68" s="9"/>
      <c r="HAY68" s="9"/>
      <c r="HAZ68" s="9"/>
      <c r="HBA68" s="9"/>
      <c r="HBB68" s="9"/>
      <c r="HBC68" s="9"/>
      <c r="HBD68" s="9"/>
      <c r="HBE68" s="9"/>
      <c r="HBF68" s="9"/>
      <c r="HBG68" s="9"/>
      <c r="HBH68" s="9"/>
      <c r="HBI68" s="9"/>
      <c r="HBJ68" s="9"/>
      <c r="HBK68" s="9"/>
      <c r="HBL68" s="9"/>
      <c r="HBM68" s="9"/>
      <c r="HBN68" s="9"/>
      <c r="HBO68" s="9"/>
      <c r="HBP68" s="9"/>
      <c r="HBQ68" s="9"/>
      <c r="HBR68" s="9"/>
      <c r="HBS68" s="9"/>
      <c r="HBT68" s="9"/>
      <c r="HBU68" s="9"/>
      <c r="HBV68" s="9"/>
      <c r="HBW68" s="9"/>
      <c r="HBX68" s="9"/>
      <c r="HBY68" s="9"/>
      <c r="HBZ68" s="9"/>
      <c r="HCA68" s="9"/>
      <c r="HCB68" s="9"/>
      <c r="HCC68" s="9"/>
      <c r="HCD68" s="9"/>
      <c r="HCE68" s="9"/>
      <c r="HCF68" s="9"/>
      <c r="HCG68" s="9"/>
      <c r="HCH68" s="9"/>
      <c r="HCI68" s="9"/>
      <c r="HCJ68" s="9"/>
      <c r="HCK68" s="9"/>
      <c r="HCL68" s="9"/>
      <c r="HCM68" s="9"/>
      <c r="HCN68" s="9"/>
      <c r="HCO68" s="9"/>
      <c r="HCP68" s="9"/>
      <c r="HCQ68" s="9"/>
      <c r="HCR68" s="9"/>
      <c r="HCS68" s="9"/>
      <c r="HCT68" s="9"/>
      <c r="HCU68" s="9"/>
      <c r="HCV68" s="9"/>
      <c r="HCW68" s="9"/>
      <c r="HCX68" s="9"/>
      <c r="HCY68" s="9"/>
      <c r="HCZ68" s="9"/>
      <c r="HDA68" s="9"/>
      <c r="HDB68" s="9"/>
      <c r="HDC68" s="9"/>
      <c r="HDD68" s="9"/>
      <c r="HDE68" s="9"/>
      <c r="HDF68" s="9"/>
      <c r="HDG68" s="9"/>
      <c r="HDH68" s="9"/>
      <c r="HDI68" s="9"/>
      <c r="HDJ68" s="9"/>
      <c r="HDK68" s="9"/>
      <c r="HDL68" s="9"/>
      <c r="HDM68" s="9"/>
      <c r="HDN68" s="9"/>
      <c r="HDO68" s="9"/>
      <c r="HDP68" s="9"/>
      <c r="HDQ68" s="9"/>
      <c r="HDR68" s="9"/>
      <c r="HDS68" s="9"/>
      <c r="HDT68" s="9"/>
      <c r="HDU68" s="9"/>
      <c r="HDV68" s="9"/>
      <c r="HDW68" s="9"/>
      <c r="HDX68" s="9"/>
      <c r="HDY68" s="9"/>
      <c r="HDZ68" s="9"/>
      <c r="HEA68" s="9"/>
      <c r="HEB68" s="9"/>
      <c r="HEC68" s="9"/>
      <c r="HED68" s="9"/>
      <c r="HEE68" s="9"/>
      <c r="HEF68" s="9"/>
      <c r="HEG68" s="9"/>
      <c r="HEH68" s="9"/>
      <c r="HEI68" s="9"/>
      <c r="HEJ68" s="9"/>
      <c r="HEK68" s="9"/>
      <c r="HEL68" s="9"/>
      <c r="HEM68" s="9"/>
      <c r="HEN68" s="9"/>
      <c r="HEO68" s="9"/>
      <c r="HEP68" s="9"/>
      <c r="HEQ68" s="9"/>
      <c r="HER68" s="9"/>
      <c r="HES68" s="9"/>
      <c r="HET68" s="9"/>
      <c r="HEU68" s="9"/>
      <c r="HEV68" s="9"/>
      <c r="HEW68" s="9"/>
      <c r="HEX68" s="9"/>
      <c r="HEY68" s="9"/>
      <c r="HEZ68" s="9"/>
      <c r="HFA68" s="9"/>
      <c r="HFB68" s="9"/>
      <c r="HFC68" s="9"/>
      <c r="HFD68" s="9"/>
      <c r="HFE68" s="9"/>
      <c r="HFF68" s="9"/>
      <c r="HFG68" s="9"/>
      <c r="HFH68" s="9"/>
      <c r="HFI68" s="9"/>
      <c r="HFJ68" s="9"/>
      <c r="HFK68" s="9"/>
      <c r="HFL68" s="9"/>
      <c r="HFM68" s="9"/>
      <c r="HFN68" s="9"/>
      <c r="HFO68" s="9"/>
      <c r="HFP68" s="9"/>
      <c r="HFQ68" s="9"/>
      <c r="HFR68" s="9"/>
      <c r="HFS68" s="9"/>
      <c r="HFT68" s="9"/>
      <c r="HFU68" s="9"/>
      <c r="HFV68" s="9"/>
      <c r="HFW68" s="9"/>
      <c r="HFX68" s="9"/>
      <c r="HFY68" s="9"/>
      <c r="HFZ68" s="9"/>
      <c r="HGA68" s="9"/>
      <c r="HGB68" s="9"/>
      <c r="HGC68" s="9"/>
      <c r="HGD68" s="9"/>
      <c r="HGE68" s="9"/>
      <c r="HGF68" s="9"/>
      <c r="HGG68" s="9"/>
      <c r="HGH68" s="9"/>
      <c r="HGI68" s="9"/>
      <c r="HGJ68" s="9"/>
      <c r="HGK68" s="9"/>
      <c r="HGL68" s="9"/>
      <c r="HGM68" s="9"/>
      <c r="HGN68" s="9"/>
      <c r="HGO68" s="9"/>
      <c r="HGP68" s="9"/>
      <c r="HGQ68" s="9"/>
      <c r="HGR68" s="9"/>
      <c r="HGS68" s="9"/>
      <c r="HGT68" s="9"/>
      <c r="HGU68" s="9"/>
      <c r="HGV68" s="9"/>
      <c r="HGW68" s="9"/>
      <c r="HGX68" s="9"/>
      <c r="HGY68" s="9"/>
      <c r="HGZ68" s="9"/>
      <c r="HHA68" s="9"/>
      <c r="HHB68" s="9"/>
      <c r="HHC68" s="9"/>
      <c r="HHD68" s="9"/>
      <c r="HHE68" s="9"/>
      <c r="HHF68" s="9"/>
      <c r="HHG68" s="9"/>
      <c r="HHH68" s="9"/>
      <c r="HHI68" s="9"/>
      <c r="HHJ68" s="9"/>
      <c r="HHK68" s="9"/>
      <c r="HHL68" s="9"/>
      <c r="HHM68" s="9"/>
      <c r="HHN68" s="9"/>
      <c r="HHO68" s="9"/>
      <c r="HHP68" s="9"/>
      <c r="HHQ68" s="9"/>
      <c r="HHR68" s="9"/>
      <c r="HHS68" s="9"/>
      <c r="HHT68" s="9"/>
      <c r="HHU68" s="9"/>
      <c r="HHV68" s="9"/>
      <c r="HHW68" s="9"/>
      <c r="HHX68" s="9"/>
      <c r="HHY68" s="9"/>
      <c r="HHZ68" s="9"/>
      <c r="HIA68" s="9"/>
      <c r="HIB68" s="9"/>
      <c r="HIC68" s="9"/>
      <c r="HID68" s="9"/>
      <c r="HIE68" s="9"/>
      <c r="HIF68" s="9"/>
      <c r="HIG68" s="9"/>
      <c r="HIH68" s="9"/>
      <c r="HII68" s="9"/>
      <c r="HIJ68" s="9"/>
      <c r="HIK68" s="9"/>
      <c r="HIL68" s="9"/>
      <c r="HIM68" s="9"/>
      <c r="HIN68" s="9"/>
      <c r="HIO68" s="9"/>
      <c r="HIP68" s="9"/>
      <c r="HIQ68" s="9"/>
      <c r="HIR68" s="9"/>
      <c r="HIS68" s="9"/>
      <c r="HIT68" s="9"/>
      <c r="HIU68" s="9"/>
      <c r="HIV68" s="9"/>
      <c r="HIW68" s="9"/>
      <c r="HIX68" s="9"/>
      <c r="HIY68" s="9"/>
      <c r="HIZ68" s="9"/>
      <c r="HJA68" s="9"/>
      <c r="HJB68" s="9"/>
      <c r="HJC68" s="9"/>
      <c r="HJD68" s="9"/>
      <c r="HJE68" s="9"/>
      <c r="HJF68" s="9"/>
      <c r="HJG68" s="9"/>
      <c r="HJH68" s="9"/>
      <c r="HJI68" s="9"/>
      <c r="HJJ68" s="9"/>
      <c r="HJK68" s="9"/>
      <c r="HJL68" s="9"/>
      <c r="HJM68" s="9"/>
      <c r="HJN68" s="9"/>
      <c r="HJO68" s="9"/>
      <c r="HJP68" s="9"/>
      <c r="HJQ68" s="9"/>
      <c r="HJR68" s="9"/>
      <c r="HJS68" s="9"/>
      <c r="HJT68" s="9"/>
      <c r="HJU68" s="9"/>
      <c r="HJV68" s="9"/>
      <c r="HJW68" s="9"/>
      <c r="HJX68" s="9"/>
      <c r="HJY68" s="9"/>
      <c r="HJZ68" s="9"/>
      <c r="HKA68" s="9"/>
      <c r="HKB68" s="9"/>
      <c r="HKC68" s="9"/>
      <c r="HKD68" s="9"/>
      <c r="HKE68" s="9"/>
      <c r="HKF68" s="9"/>
      <c r="HKG68" s="9"/>
      <c r="HKH68" s="9"/>
      <c r="HKI68" s="9"/>
      <c r="HKJ68" s="9"/>
      <c r="HKK68" s="9"/>
      <c r="HKL68" s="9"/>
      <c r="HKM68" s="9"/>
      <c r="HKN68" s="9"/>
      <c r="HKO68" s="9"/>
      <c r="HKP68" s="9"/>
      <c r="HKQ68" s="9"/>
      <c r="HKR68" s="9"/>
      <c r="HKS68" s="9"/>
      <c r="HKT68" s="9"/>
      <c r="HKU68" s="9"/>
      <c r="HKV68" s="9"/>
      <c r="HKW68" s="9"/>
      <c r="HKX68" s="9"/>
      <c r="HKY68" s="9"/>
      <c r="HKZ68" s="9"/>
      <c r="HLA68" s="9"/>
      <c r="HLB68" s="9"/>
      <c r="HLC68" s="9"/>
      <c r="HLD68" s="9"/>
      <c r="HLE68" s="9"/>
      <c r="HLF68" s="9"/>
      <c r="HLG68" s="9"/>
      <c r="HLH68" s="9"/>
      <c r="HLI68" s="9"/>
      <c r="HLJ68" s="9"/>
      <c r="HLK68" s="9"/>
      <c r="HLL68" s="9"/>
      <c r="HLM68" s="9"/>
      <c r="HLN68" s="9"/>
      <c r="HLO68" s="9"/>
      <c r="HLP68" s="9"/>
      <c r="HLQ68" s="9"/>
      <c r="HLR68" s="9"/>
      <c r="HLS68" s="9"/>
      <c r="HLT68" s="9"/>
      <c r="HLU68" s="9"/>
      <c r="HLV68" s="9"/>
      <c r="HLW68" s="9"/>
      <c r="HLX68" s="9"/>
      <c r="HLY68" s="9"/>
      <c r="HLZ68" s="9"/>
      <c r="HMA68" s="9"/>
      <c r="HMB68" s="9"/>
      <c r="HMC68" s="9"/>
      <c r="HMD68" s="9"/>
      <c r="HME68" s="9"/>
      <c r="HMF68" s="9"/>
      <c r="HMG68" s="9"/>
      <c r="HMH68" s="9"/>
      <c r="HMI68" s="9"/>
      <c r="HMJ68" s="9"/>
      <c r="HMK68" s="9"/>
      <c r="HML68" s="9"/>
      <c r="HMM68" s="9"/>
      <c r="HMN68" s="9"/>
      <c r="HMO68" s="9"/>
      <c r="HMP68" s="9"/>
      <c r="HMQ68" s="9"/>
      <c r="HMR68" s="9"/>
      <c r="HMS68" s="9"/>
      <c r="HMT68" s="9"/>
      <c r="HMU68" s="9"/>
      <c r="HMV68" s="9"/>
      <c r="HMW68" s="9"/>
      <c r="HMX68" s="9"/>
      <c r="HMY68" s="9"/>
      <c r="HMZ68" s="9"/>
      <c r="HNA68" s="9"/>
      <c r="HNB68" s="9"/>
      <c r="HNC68" s="9"/>
      <c r="HND68" s="9"/>
      <c r="HNE68" s="9"/>
      <c r="HNF68" s="9"/>
      <c r="HNG68" s="9"/>
      <c r="HNH68" s="9"/>
      <c r="HNI68" s="9"/>
      <c r="HNJ68" s="9"/>
      <c r="HNK68" s="9"/>
      <c r="HNL68" s="9"/>
      <c r="HNM68" s="9"/>
      <c r="HNN68" s="9"/>
      <c r="HNO68" s="9"/>
      <c r="HNP68" s="9"/>
      <c r="HNQ68" s="9"/>
      <c r="HNR68" s="9"/>
      <c r="HNS68" s="9"/>
      <c r="HNT68" s="9"/>
      <c r="HNU68" s="9"/>
      <c r="HNV68" s="9"/>
      <c r="HNW68" s="9"/>
      <c r="HNX68" s="9"/>
      <c r="HNY68" s="9"/>
      <c r="HNZ68" s="9"/>
      <c r="HOA68" s="9"/>
      <c r="HOB68" s="9"/>
      <c r="HOC68" s="9"/>
      <c r="HOD68" s="9"/>
      <c r="HOE68" s="9"/>
      <c r="HOF68" s="9"/>
      <c r="HOG68" s="9"/>
      <c r="HOH68" s="9"/>
      <c r="HOI68" s="9"/>
      <c r="HOJ68" s="9"/>
      <c r="HOK68" s="9"/>
      <c r="HOL68" s="9"/>
      <c r="HOM68" s="9"/>
      <c r="HON68" s="9"/>
      <c r="HOO68" s="9"/>
      <c r="HOP68" s="9"/>
      <c r="HOQ68" s="9"/>
      <c r="HOR68" s="9"/>
      <c r="HOS68" s="9"/>
      <c r="HOT68" s="9"/>
      <c r="HOU68" s="9"/>
      <c r="HOV68" s="9"/>
      <c r="HOW68" s="9"/>
      <c r="HOX68" s="9"/>
      <c r="HOY68" s="9"/>
      <c r="HOZ68" s="9"/>
      <c r="HPA68" s="9"/>
      <c r="HPB68" s="9"/>
      <c r="HPC68" s="9"/>
      <c r="HPD68" s="9"/>
      <c r="HPE68" s="9"/>
      <c r="HPF68" s="9"/>
      <c r="HPG68" s="9"/>
      <c r="HPH68" s="9"/>
      <c r="HPI68" s="9"/>
      <c r="HPJ68" s="9"/>
      <c r="HPK68" s="9"/>
      <c r="HPL68" s="9"/>
      <c r="HPM68" s="9"/>
      <c r="HPN68" s="9"/>
      <c r="HPO68" s="9"/>
      <c r="HPP68" s="9"/>
      <c r="HPQ68" s="9"/>
      <c r="HPR68" s="9"/>
      <c r="HPS68" s="9"/>
      <c r="HPT68" s="9"/>
      <c r="HPU68" s="9"/>
      <c r="HPV68" s="9"/>
      <c r="HPW68" s="9"/>
      <c r="HPX68" s="9"/>
      <c r="HPY68" s="9"/>
      <c r="HPZ68" s="9"/>
      <c r="HQA68" s="9"/>
      <c r="HQB68" s="9"/>
      <c r="HQC68" s="9"/>
      <c r="HQD68" s="9"/>
      <c r="HQE68" s="9"/>
      <c r="HQF68" s="9"/>
      <c r="HQG68" s="9"/>
      <c r="HQH68" s="9"/>
      <c r="HQI68" s="9"/>
      <c r="HQJ68" s="9"/>
      <c r="HQK68" s="9"/>
      <c r="HQL68" s="9"/>
      <c r="HQM68" s="9"/>
      <c r="HQN68" s="9"/>
      <c r="HQO68" s="9"/>
      <c r="HQP68" s="9"/>
      <c r="HQQ68" s="9"/>
      <c r="HQR68" s="9"/>
      <c r="HQS68" s="9"/>
      <c r="HQT68" s="9"/>
      <c r="HQU68" s="9"/>
      <c r="HQV68" s="9"/>
      <c r="HQW68" s="9"/>
      <c r="HQX68" s="9"/>
      <c r="HQY68" s="9"/>
      <c r="HQZ68" s="9"/>
      <c r="HRA68" s="9"/>
      <c r="HRB68" s="9"/>
      <c r="HRC68" s="9"/>
      <c r="HRD68" s="9"/>
      <c r="HRE68" s="9"/>
      <c r="HRF68" s="9"/>
      <c r="HRG68" s="9"/>
      <c r="HRH68" s="9"/>
      <c r="HRI68" s="9"/>
      <c r="HRJ68" s="9"/>
      <c r="HRK68" s="9"/>
      <c r="HRL68" s="9"/>
      <c r="HRM68" s="9"/>
      <c r="HRN68" s="9"/>
      <c r="HRO68" s="9"/>
      <c r="HRP68" s="9"/>
      <c r="HRQ68" s="9"/>
      <c r="HRR68" s="9"/>
      <c r="HRS68" s="9"/>
      <c r="HRT68" s="9"/>
      <c r="HRU68" s="9"/>
      <c r="HRV68" s="9"/>
      <c r="HRW68" s="9"/>
      <c r="HRX68" s="9"/>
      <c r="HRY68" s="9"/>
      <c r="HRZ68" s="9"/>
      <c r="HSA68" s="9"/>
      <c r="HSB68" s="9"/>
      <c r="HSC68" s="9"/>
      <c r="HSD68" s="9"/>
      <c r="HSE68" s="9"/>
      <c r="HSF68" s="9"/>
      <c r="HSG68" s="9"/>
      <c r="HSH68" s="9"/>
      <c r="HSI68" s="9"/>
      <c r="HSJ68" s="9"/>
      <c r="HSK68" s="9"/>
      <c r="HSL68" s="9"/>
      <c r="HSM68" s="9"/>
      <c r="HSN68" s="9"/>
      <c r="HSO68" s="9"/>
      <c r="HSP68" s="9"/>
      <c r="HSQ68" s="9"/>
      <c r="HSR68" s="9"/>
      <c r="HSS68" s="9"/>
      <c r="HST68" s="9"/>
      <c r="HSU68" s="9"/>
      <c r="HSV68" s="9"/>
      <c r="HSW68" s="9"/>
      <c r="HSX68" s="9"/>
      <c r="HSY68" s="9"/>
      <c r="HSZ68" s="9"/>
      <c r="HTA68" s="9"/>
      <c r="HTB68" s="9"/>
      <c r="HTC68" s="9"/>
      <c r="HTD68" s="9"/>
      <c r="HTE68" s="9"/>
      <c r="HTF68" s="9"/>
      <c r="HTG68" s="9"/>
      <c r="HTH68" s="9"/>
      <c r="HTI68" s="9"/>
      <c r="HTJ68" s="9"/>
      <c r="HTK68" s="9"/>
      <c r="HTL68" s="9"/>
      <c r="HTM68" s="9"/>
      <c r="HTN68" s="9"/>
      <c r="HTO68" s="9"/>
      <c r="HTP68" s="9"/>
      <c r="HTQ68" s="9"/>
      <c r="HTR68" s="9"/>
      <c r="HTS68" s="9"/>
      <c r="HTT68" s="9"/>
      <c r="HTU68" s="9"/>
      <c r="HTV68" s="9"/>
      <c r="HTW68" s="9"/>
      <c r="HTX68" s="9"/>
      <c r="HTY68" s="9"/>
      <c r="HTZ68" s="9"/>
      <c r="HUA68" s="9"/>
      <c r="HUB68" s="9"/>
      <c r="HUC68" s="9"/>
      <c r="HUD68" s="9"/>
      <c r="HUE68" s="9"/>
      <c r="HUF68" s="9"/>
      <c r="HUG68" s="9"/>
      <c r="HUH68" s="9"/>
      <c r="HUI68" s="9"/>
      <c r="HUJ68" s="9"/>
      <c r="HUK68" s="9"/>
      <c r="HUL68" s="9"/>
      <c r="HUM68" s="9"/>
      <c r="HUN68" s="9"/>
      <c r="HUO68" s="9"/>
      <c r="HUP68" s="9"/>
      <c r="HUQ68" s="9"/>
      <c r="HUR68" s="9"/>
      <c r="HUS68" s="9"/>
      <c r="HUT68" s="9"/>
      <c r="HUU68" s="9"/>
      <c r="HUV68" s="9"/>
      <c r="HUW68" s="9"/>
      <c r="HUX68" s="9"/>
      <c r="HUY68" s="9"/>
      <c r="HUZ68" s="9"/>
      <c r="HVA68" s="9"/>
      <c r="HVB68" s="9"/>
      <c r="HVC68" s="9"/>
      <c r="HVD68" s="9"/>
      <c r="HVE68" s="9"/>
      <c r="HVF68" s="9"/>
      <c r="HVG68" s="9"/>
      <c r="HVH68" s="9"/>
      <c r="HVI68" s="9"/>
      <c r="HVJ68" s="9"/>
      <c r="HVK68" s="9"/>
      <c r="HVL68" s="9"/>
      <c r="HVM68" s="9"/>
      <c r="HVN68" s="9"/>
      <c r="HVO68" s="9"/>
      <c r="HVP68" s="9"/>
      <c r="HVQ68" s="9"/>
      <c r="HVR68" s="9"/>
      <c r="HVS68" s="9"/>
      <c r="HVT68" s="9"/>
      <c r="HVU68" s="9"/>
      <c r="HVV68" s="9"/>
      <c r="HVW68" s="9"/>
      <c r="HVX68" s="9"/>
      <c r="HVY68" s="9"/>
      <c r="HVZ68" s="9"/>
      <c r="HWA68" s="9"/>
      <c r="HWB68" s="9"/>
      <c r="HWC68" s="9"/>
      <c r="HWD68" s="9"/>
      <c r="HWE68" s="9"/>
      <c r="HWF68" s="9"/>
      <c r="HWG68" s="9"/>
      <c r="HWH68" s="9"/>
      <c r="HWI68" s="9"/>
      <c r="HWJ68" s="9"/>
      <c r="HWK68" s="9"/>
      <c r="HWL68" s="9"/>
      <c r="HWM68" s="9"/>
      <c r="HWN68" s="9"/>
      <c r="HWO68" s="9"/>
      <c r="HWP68" s="9"/>
      <c r="HWQ68" s="9"/>
      <c r="HWR68" s="9"/>
      <c r="HWS68" s="9"/>
      <c r="HWT68" s="9"/>
      <c r="HWU68" s="9"/>
      <c r="HWV68" s="9"/>
      <c r="HWW68" s="9"/>
      <c r="HWX68" s="9"/>
      <c r="HWY68" s="9"/>
      <c r="HWZ68" s="9"/>
      <c r="HXA68" s="9"/>
      <c r="HXB68" s="9"/>
      <c r="HXC68" s="9"/>
      <c r="HXD68" s="9"/>
      <c r="HXE68" s="9"/>
      <c r="HXF68" s="9"/>
      <c r="HXG68" s="9"/>
      <c r="HXH68" s="9"/>
      <c r="HXI68" s="9"/>
      <c r="HXJ68" s="9"/>
      <c r="HXK68" s="9"/>
      <c r="HXL68" s="9"/>
      <c r="HXM68" s="9"/>
      <c r="HXN68" s="9"/>
      <c r="HXO68" s="9"/>
      <c r="HXP68" s="9"/>
      <c r="HXQ68" s="9"/>
      <c r="HXR68" s="9"/>
      <c r="HXS68" s="9"/>
      <c r="HXT68" s="9"/>
      <c r="HXU68" s="9"/>
      <c r="HXV68" s="9"/>
      <c r="HXW68" s="9"/>
      <c r="HXX68" s="9"/>
      <c r="HXY68" s="9"/>
      <c r="HXZ68" s="9"/>
      <c r="HYA68" s="9"/>
      <c r="HYB68" s="9"/>
      <c r="HYC68" s="9"/>
      <c r="HYD68" s="9"/>
      <c r="HYE68" s="9"/>
      <c r="HYF68" s="9"/>
      <c r="HYG68" s="9"/>
      <c r="HYH68" s="9"/>
      <c r="HYI68" s="9"/>
      <c r="HYJ68" s="9"/>
      <c r="HYK68" s="9"/>
      <c r="HYL68" s="9"/>
      <c r="HYM68" s="9"/>
      <c r="HYN68" s="9"/>
      <c r="HYO68" s="9"/>
      <c r="HYP68" s="9"/>
      <c r="HYQ68" s="9"/>
      <c r="HYR68" s="9"/>
      <c r="HYS68" s="9"/>
      <c r="HYT68" s="9"/>
      <c r="HYU68" s="9"/>
      <c r="HYV68" s="9"/>
      <c r="HYW68" s="9"/>
      <c r="HYX68" s="9"/>
      <c r="HYY68" s="9"/>
      <c r="HYZ68" s="9"/>
      <c r="HZA68" s="9"/>
      <c r="HZB68" s="9"/>
      <c r="HZC68" s="9"/>
      <c r="HZD68" s="9"/>
      <c r="HZE68" s="9"/>
      <c r="HZF68" s="9"/>
      <c r="HZG68" s="9"/>
      <c r="HZH68" s="9"/>
      <c r="HZI68" s="9"/>
      <c r="HZJ68" s="9"/>
      <c r="HZK68" s="9"/>
      <c r="HZL68" s="9"/>
      <c r="HZM68" s="9"/>
      <c r="HZN68" s="9"/>
      <c r="HZO68" s="9"/>
      <c r="HZP68" s="9"/>
      <c r="HZQ68" s="9"/>
      <c r="HZR68" s="9"/>
      <c r="HZS68" s="9"/>
      <c r="HZT68" s="9"/>
      <c r="HZU68" s="9"/>
      <c r="HZV68" s="9"/>
      <c r="HZW68" s="9"/>
      <c r="HZX68" s="9"/>
      <c r="HZY68" s="9"/>
      <c r="HZZ68" s="9"/>
      <c r="IAA68" s="9"/>
      <c r="IAB68" s="9"/>
      <c r="IAC68" s="9"/>
      <c r="IAD68" s="9"/>
      <c r="IAE68" s="9"/>
      <c r="IAF68" s="9"/>
      <c r="IAG68" s="9"/>
      <c r="IAH68" s="9"/>
      <c r="IAI68" s="9"/>
      <c r="IAJ68" s="9"/>
      <c r="IAK68" s="9"/>
      <c r="IAL68" s="9"/>
      <c r="IAM68" s="9"/>
      <c r="IAN68" s="9"/>
      <c r="IAO68" s="9"/>
      <c r="IAP68" s="9"/>
      <c r="IAQ68" s="9"/>
      <c r="IAR68" s="9"/>
      <c r="IAS68" s="9"/>
      <c r="IAT68" s="9"/>
      <c r="IAU68" s="9"/>
      <c r="IAV68" s="9"/>
      <c r="IAW68" s="9"/>
      <c r="IAX68" s="9"/>
      <c r="IAY68" s="9"/>
      <c r="IAZ68" s="9"/>
      <c r="IBA68" s="9"/>
      <c r="IBB68" s="9"/>
      <c r="IBC68" s="9"/>
      <c r="IBD68" s="9"/>
      <c r="IBE68" s="9"/>
      <c r="IBF68" s="9"/>
      <c r="IBG68" s="9"/>
      <c r="IBH68" s="9"/>
      <c r="IBI68" s="9"/>
      <c r="IBJ68" s="9"/>
      <c r="IBK68" s="9"/>
      <c r="IBL68" s="9"/>
      <c r="IBM68" s="9"/>
      <c r="IBN68" s="9"/>
      <c r="IBO68" s="9"/>
      <c r="IBP68" s="9"/>
      <c r="IBQ68" s="9"/>
      <c r="IBR68" s="9"/>
      <c r="IBS68" s="9"/>
      <c r="IBT68" s="9"/>
      <c r="IBU68" s="9"/>
      <c r="IBV68" s="9"/>
      <c r="IBW68" s="9"/>
      <c r="IBX68" s="9"/>
      <c r="IBY68" s="9"/>
      <c r="IBZ68" s="9"/>
      <c r="ICA68" s="9"/>
      <c r="ICB68" s="9"/>
      <c r="ICC68" s="9"/>
      <c r="ICD68" s="9"/>
      <c r="ICE68" s="9"/>
      <c r="ICF68" s="9"/>
      <c r="ICG68" s="9"/>
      <c r="ICH68" s="9"/>
      <c r="ICI68" s="9"/>
      <c r="ICJ68" s="9"/>
      <c r="ICK68" s="9"/>
      <c r="ICL68" s="9"/>
      <c r="ICM68" s="9"/>
      <c r="ICN68" s="9"/>
      <c r="ICO68" s="9"/>
      <c r="ICP68" s="9"/>
      <c r="ICQ68" s="9"/>
      <c r="ICR68" s="9"/>
      <c r="ICS68" s="9"/>
      <c r="ICT68" s="9"/>
      <c r="ICU68" s="9"/>
      <c r="ICV68" s="9"/>
      <c r="ICW68" s="9"/>
      <c r="ICX68" s="9"/>
      <c r="ICY68" s="9"/>
      <c r="ICZ68" s="9"/>
      <c r="IDA68" s="9"/>
      <c r="IDB68" s="9"/>
      <c r="IDC68" s="9"/>
      <c r="IDD68" s="9"/>
      <c r="IDE68" s="9"/>
      <c r="IDF68" s="9"/>
      <c r="IDG68" s="9"/>
      <c r="IDH68" s="9"/>
      <c r="IDI68" s="9"/>
      <c r="IDJ68" s="9"/>
      <c r="IDK68" s="9"/>
      <c r="IDL68" s="9"/>
      <c r="IDM68" s="9"/>
      <c r="IDN68" s="9"/>
      <c r="IDO68" s="9"/>
      <c r="IDP68" s="9"/>
      <c r="IDQ68" s="9"/>
      <c r="IDR68" s="9"/>
      <c r="IDS68" s="9"/>
      <c r="IDT68" s="9"/>
      <c r="IDU68" s="9"/>
      <c r="IDV68" s="9"/>
      <c r="IDW68" s="9"/>
      <c r="IDX68" s="9"/>
      <c r="IDY68" s="9"/>
      <c r="IDZ68" s="9"/>
      <c r="IEA68" s="9"/>
      <c r="IEB68" s="9"/>
      <c r="IEC68" s="9"/>
      <c r="IED68" s="9"/>
      <c r="IEE68" s="9"/>
      <c r="IEF68" s="9"/>
      <c r="IEG68" s="9"/>
      <c r="IEH68" s="9"/>
      <c r="IEI68" s="9"/>
      <c r="IEJ68" s="9"/>
      <c r="IEK68" s="9"/>
      <c r="IEL68" s="9"/>
      <c r="IEM68" s="9"/>
      <c r="IEN68" s="9"/>
      <c r="IEO68" s="9"/>
      <c r="IEP68" s="9"/>
      <c r="IEQ68" s="9"/>
      <c r="IER68" s="9"/>
      <c r="IES68" s="9"/>
      <c r="IET68" s="9"/>
      <c r="IEU68" s="9"/>
      <c r="IEV68" s="9"/>
      <c r="IEW68" s="9"/>
      <c r="IEX68" s="9"/>
      <c r="IEY68" s="9"/>
      <c r="IEZ68" s="9"/>
      <c r="IFA68" s="9"/>
      <c r="IFB68" s="9"/>
      <c r="IFC68" s="9"/>
      <c r="IFD68" s="9"/>
      <c r="IFE68" s="9"/>
      <c r="IFF68" s="9"/>
      <c r="IFG68" s="9"/>
      <c r="IFH68" s="9"/>
      <c r="IFI68" s="9"/>
      <c r="IFJ68" s="9"/>
      <c r="IFK68" s="9"/>
      <c r="IFL68" s="9"/>
      <c r="IFM68" s="9"/>
      <c r="IFN68" s="9"/>
      <c r="IFO68" s="9"/>
      <c r="IFP68" s="9"/>
      <c r="IFQ68" s="9"/>
      <c r="IFR68" s="9"/>
      <c r="IFS68" s="9"/>
      <c r="IFT68" s="9"/>
      <c r="IFU68" s="9"/>
      <c r="IFV68" s="9"/>
      <c r="IFW68" s="9"/>
      <c r="IFX68" s="9"/>
      <c r="IFY68" s="9"/>
      <c r="IFZ68" s="9"/>
      <c r="IGA68" s="9"/>
      <c r="IGB68" s="9"/>
      <c r="IGC68" s="9"/>
      <c r="IGD68" s="9"/>
      <c r="IGE68" s="9"/>
      <c r="IGF68" s="9"/>
      <c r="IGG68" s="9"/>
      <c r="IGH68" s="9"/>
      <c r="IGI68" s="9"/>
      <c r="IGJ68" s="9"/>
      <c r="IGK68" s="9"/>
      <c r="IGL68" s="9"/>
      <c r="IGM68" s="9"/>
      <c r="IGN68" s="9"/>
      <c r="IGO68" s="9"/>
      <c r="IGP68" s="9"/>
      <c r="IGQ68" s="9"/>
      <c r="IGR68" s="9"/>
      <c r="IGS68" s="9"/>
      <c r="IGT68" s="9"/>
      <c r="IGU68" s="9"/>
      <c r="IGV68" s="9"/>
      <c r="IGW68" s="9"/>
      <c r="IGX68" s="9"/>
      <c r="IGY68" s="9"/>
      <c r="IGZ68" s="9"/>
      <c r="IHA68" s="9"/>
      <c r="IHB68" s="9"/>
      <c r="IHC68" s="9"/>
      <c r="IHD68" s="9"/>
      <c r="IHE68" s="9"/>
      <c r="IHF68" s="9"/>
      <c r="IHG68" s="9"/>
      <c r="IHH68" s="9"/>
      <c r="IHI68" s="9"/>
      <c r="IHJ68" s="9"/>
      <c r="IHK68" s="9"/>
      <c r="IHL68" s="9"/>
      <c r="IHM68" s="9"/>
      <c r="IHN68" s="9"/>
      <c r="IHO68" s="9"/>
      <c r="IHP68" s="9"/>
      <c r="IHQ68" s="9"/>
      <c r="IHR68" s="9"/>
      <c r="IHS68" s="9"/>
      <c r="IHT68" s="9"/>
      <c r="IHU68" s="9"/>
      <c r="IHV68" s="9"/>
      <c r="IHW68" s="9"/>
      <c r="IHX68" s="9"/>
      <c r="IHY68" s="9"/>
      <c r="IHZ68" s="9"/>
      <c r="IIA68" s="9"/>
      <c r="IIB68" s="9"/>
      <c r="IIC68" s="9"/>
      <c r="IID68" s="9"/>
      <c r="IIE68" s="9"/>
      <c r="IIF68" s="9"/>
      <c r="IIG68" s="9"/>
      <c r="IIH68" s="9"/>
      <c r="III68" s="9"/>
      <c r="IIJ68" s="9"/>
      <c r="IIK68" s="9"/>
      <c r="IIL68" s="9"/>
      <c r="IIM68" s="9"/>
      <c r="IIN68" s="9"/>
      <c r="IIO68" s="9"/>
      <c r="IIP68" s="9"/>
      <c r="IIQ68" s="9"/>
      <c r="IIR68" s="9"/>
      <c r="IIS68" s="9"/>
      <c r="IIT68" s="9"/>
      <c r="IIU68" s="9"/>
      <c r="IIV68" s="9"/>
      <c r="IIW68" s="9"/>
      <c r="IIX68" s="9"/>
      <c r="IIY68" s="9"/>
      <c r="IIZ68" s="9"/>
      <c r="IJA68" s="9"/>
      <c r="IJB68" s="9"/>
      <c r="IJC68" s="9"/>
      <c r="IJD68" s="9"/>
      <c r="IJE68" s="9"/>
      <c r="IJF68" s="9"/>
      <c r="IJG68" s="9"/>
      <c r="IJH68" s="9"/>
      <c r="IJI68" s="9"/>
      <c r="IJJ68" s="9"/>
      <c r="IJK68" s="9"/>
      <c r="IJL68" s="9"/>
      <c r="IJM68" s="9"/>
      <c r="IJN68" s="9"/>
      <c r="IJO68" s="9"/>
      <c r="IJP68" s="9"/>
      <c r="IJQ68" s="9"/>
      <c r="IJR68" s="9"/>
      <c r="IJS68" s="9"/>
      <c r="IJT68" s="9"/>
      <c r="IJU68" s="9"/>
      <c r="IJV68" s="9"/>
      <c r="IJW68" s="9"/>
      <c r="IJX68" s="9"/>
      <c r="IJY68" s="9"/>
      <c r="IJZ68" s="9"/>
      <c r="IKA68" s="9"/>
      <c r="IKB68" s="9"/>
      <c r="IKC68" s="9"/>
      <c r="IKD68" s="9"/>
      <c r="IKE68" s="9"/>
      <c r="IKF68" s="9"/>
      <c r="IKG68" s="9"/>
      <c r="IKH68" s="9"/>
      <c r="IKI68" s="9"/>
      <c r="IKJ68" s="9"/>
      <c r="IKK68" s="9"/>
      <c r="IKL68" s="9"/>
      <c r="IKM68" s="9"/>
      <c r="IKN68" s="9"/>
      <c r="IKO68" s="9"/>
      <c r="IKP68" s="9"/>
      <c r="IKQ68" s="9"/>
      <c r="IKR68" s="9"/>
      <c r="IKS68" s="9"/>
      <c r="IKT68" s="9"/>
      <c r="IKU68" s="9"/>
      <c r="IKV68" s="9"/>
      <c r="IKW68" s="9"/>
      <c r="IKX68" s="9"/>
      <c r="IKY68" s="9"/>
      <c r="IKZ68" s="9"/>
      <c r="ILA68" s="9"/>
      <c r="ILB68" s="9"/>
      <c r="ILC68" s="9"/>
      <c r="ILD68" s="9"/>
      <c r="ILE68" s="9"/>
      <c r="ILF68" s="9"/>
      <c r="ILG68" s="9"/>
      <c r="ILH68" s="9"/>
      <c r="ILI68" s="9"/>
      <c r="ILJ68" s="9"/>
      <c r="ILK68" s="9"/>
      <c r="ILL68" s="9"/>
      <c r="ILM68" s="9"/>
      <c r="ILN68" s="9"/>
      <c r="ILO68" s="9"/>
      <c r="ILP68" s="9"/>
      <c r="ILQ68" s="9"/>
      <c r="ILR68" s="9"/>
      <c r="ILS68" s="9"/>
      <c r="ILT68" s="9"/>
      <c r="ILU68" s="9"/>
      <c r="ILV68" s="9"/>
      <c r="ILW68" s="9"/>
      <c r="ILX68" s="9"/>
      <c r="ILY68" s="9"/>
      <c r="ILZ68" s="9"/>
      <c r="IMA68" s="9"/>
      <c r="IMB68" s="9"/>
      <c r="IMC68" s="9"/>
      <c r="IMD68" s="9"/>
      <c r="IME68" s="9"/>
      <c r="IMF68" s="9"/>
      <c r="IMG68" s="9"/>
      <c r="IMH68" s="9"/>
      <c r="IMI68" s="9"/>
      <c r="IMJ68" s="9"/>
      <c r="IMK68" s="9"/>
      <c r="IML68" s="9"/>
      <c r="IMM68" s="9"/>
      <c r="IMN68" s="9"/>
      <c r="IMO68" s="9"/>
      <c r="IMP68" s="9"/>
      <c r="IMQ68" s="9"/>
      <c r="IMR68" s="9"/>
      <c r="IMS68" s="9"/>
      <c r="IMT68" s="9"/>
      <c r="IMU68" s="9"/>
      <c r="IMV68" s="9"/>
      <c r="IMW68" s="9"/>
      <c r="IMX68" s="9"/>
      <c r="IMY68" s="9"/>
      <c r="IMZ68" s="9"/>
      <c r="INA68" s="9"/>
      <c r="INB68" s="9"/>
      <c r="INC68" s="9"/>
      <c r="IND68" s="9"/>
      <c r="INE68" s="9"/>
      <c r="INF68" s="9"/>
      <c r="ING68" s="9"/>
      <c r="INH68" s="9"/>
      <c r="INI68" s="9"/>
      <c r="INJ68" s="9"/>
      <c r="INK68" s="9"/>
      <c r="INL68" s="9"/>
      <c r="INM68" s="9"/>
      <c r="INN68" s="9"/>
      <c r="INO68" s="9"/>
      <c r="INP68" s="9"/>
      <c r="INQ68" s="9"/>
      <c r="INR68" s="9"/>
      <c r="INS68" s="9"/>
      <c r="INT68" s="9"/>
      <c r="INU68" s="9"/>
      <c r="INV68" s="9"/>
      <c r="INW68" s="9"/>
      <c r="INX68" s="9"/>
      <c r="INY68" s="9"/>
      <c r="INZ68" s="9"/>
      <c r="IOA68" s="9"/>
      <c r="IOB68" s="9"/>
      <c r="IOC68" s="9"/>
      <c r="IOD68" s="9"/>
      <c r="IOE68" s="9"/>
      <c r="IOF68" s="9"/>
      <c r="IOG68" s="9"/>
      <c r="IOH68" s="9"/>
      <c r="IOI68" s="9"/>
      <c r="IOJ68" s="9"/>
      <c r="IOK68" s="9"/>
      <c r="IOL68" s="9"/>
      <c r="IOM68" s="9"/>
      <c r="ION68" s="9"/>
      <c r="IOO68" s="9"/>
      <c r="IOP68" s="9"/>
      <c r="IOQ68" s="9"/>
      <c r="IOR68" s="9"/>
      <c r="IOS68" s="9"/>
      <c r="IOT68" s="9"/>
      <c r="IOU68" s="9"/>
      <c r="IOV68" s="9"/>
      <c r="IOW68" s="9"/>
      <c r="IOX68" s="9"/>
      <c r="IOY68" s="9"/>
      <c r="IOZ68" s="9"/>
      <c r="IPA68" s="9"/>
      <c r="IPB68" s="9"/>
      <c r="IPC68" s="9"/>
      <c r="IPD68" s="9"/>
      <c r="IPE68" s="9"/>
      <c r="IPF68" s="9"/>
      <c r="IPG68" s="9"/>
      <c r="IPH68" s="9"/>
      <c r="IPI68" s="9"/>
      <c r="IPJ68" s="9"/>
      <c r="IPK68" s="9"/>
      <c r="IPL68" s="9"/>
      <c r="IPM68" s="9"/>
      <c r="IPN68" s="9"/>
      <c r="IPO68" s="9"/>
      <c r="IPP68" s="9"/>
      <c r="IPQ68" s="9"/>
      <c r="IPR68" s="9"/>
      <c r="IPS68" s="9"/>
      <c r="IPT68" s="9"/>
      <c r="IPU68" s="9"/>
      <c r="IPV68" s="9"/>
      <c r="IPW68" s="9"/>
      <c r="IPX68" s="9"/>
      <c r="IPY68" s="9"/>
      <c r="IPZ68" s="9"/>
      <c r="IQA68" s="9"/>
      <c r="IQB68" s="9"/>
      <c r="IQC68" s="9"/>
      <c r="IQD68" s="9"/>
      <c r="IQE68" s="9"/>
      <c r="IQF68" s="9"/>
      <c r="IQG68" s="9"/>
      <c r="IQH68" s="9"/>
      <c r="IQI68" s="9"/>
      <c r="IQJ68" s="9"/>
      <c r="IQK68" s="9"/>
      <c r="IQL68" s="9"/>
      <c r="IQM68" s="9"/>
      <c r="IQN68" s="9"/>
      <c r="IQO68" s="9"/>
      <c r="IQP68" s="9"/>
      <c r="IQQ68" s="9"/>
      <c r="IQR68" s="9"/>
      <c r="IQS68" s="9"/>
      <c r="IQT68" s="9"/>
      <c r="IQU68" s="9"/>
      <c r="IQV68" s="9"/>
      <c r="IQW68" s="9"/>
      <c r="IQX68" s="9"/>
      <c r="IQY68" s="9"/>
      <c r="IQZ68" s="9"/>
      <c r="IRA68" s="9"/>
      <c r="IRB68" s="9"/>
      <c r="IRC68" s="9"/>
      <c r="IRD68" s="9"/>
      <c r="IRE68" s="9"/>
      <c r="IRF68" s="9"/>
      <c r="IRG68" s="9"/>
      <c r="IRH68" s="9"/>
      <c r="IRI68" s="9"/>
      <c r="IRJ68" s="9"/>
      <c r="IRK68" s="9"/>
      <c r="IRL68" s="9"/>
      <c r="IRM68" s="9"/>
      <c r="IRN68" s="9"/>
      <c r="IRO68" s="9"/>
      <c r="IRP68" s="9"/>
      <c r="IRQ68" s="9"/>
      <c r="IRR68" s="9"/>
      <c r="IRS68" s="9"/>
      <c r="IRT68" s="9"/>
      <c r="IRU68" s="9"/>
      <c r="IRV68" s="9"/>
      <c r="IRW68" s="9"/>
      <c r="IRX68" s="9"/>
      <c r="IRY68" s="9"/>
      <c r="IRZ68" s="9"/>
      <c r="ISA68" s="9"/>
      <c r="ISB68" s="9"/>
      <c r="ISC68" s="9"/>
      <c r="ISD68" s="9"/>
      <c r="ISE68" s="9"/>
      <c r="ISF68" s="9"/>
      <c r="ISG68" s="9"/>
      <c r="ISH68" s="9"/>
      <c r="ISI68" s="9"/>
      <c r="ISJ68" s="9"/>
      <c r="ISK68" s="9"/>
      <c r="ISL68" s="9"/>
      <c r="ISM68" s="9"/>
      <c r="ISN68" s="9"/>
      <c r="ISO68" s="9"/>
      <c r="ISP68" s="9"/>
      <c r="ISQ68" s="9"/>
      <c r="ISR68" s="9"/>
      <c r="ISS68" s="9"/>
      <c r="IST68" s="9"/>
      <c r="ISU68" s="9"/>
      <c r="ISV68" s="9"/>
      <c r="ISW68" s="9"/>
      <c r="ISX68" s="9"/>
      <c r="ISY68" s="9"/>
      <c r="ISZ68" s="9"/>
      <c r="ITA68" s="9"/>
      <c r="ITB68" s="9"/>
      <c r="ITC68" s="9"/>
      <c r="ITD68" s="9"/>
      <c r="ITE68" s="9"/>
      <c r="ITF68" s="9"/>
      <c r="ITG68" s="9"/>
      <c r="ITH68" s="9"/>
      <c r="ITI68" s="9"/>
      <c r="ITJ68" s="9"/>
      <c r="ITK68" s="9"/>
      <c r="ITL68" s="9"/>
      <c r="ITM68" s="9"/>
      <c r="ITN68" s="9"/>
      <c r="ITO68" s="9"/>
      <c r="ITP68" s="9"/>
      <c r="ITQ68" s="9"/>
      <c r="ITR68" s="9"/>
      <c r="ITS68" s="9"/>
      <c r="ITT68" s="9"/>
      <c r="ITU68" s="9"/>
      <c r="ITV68" s="9"/>
      <c r="ITW68" s="9"/>
      <c r="ITX68" s="9"/>
      <c r="ITY68" s="9"/>
      <c r="ITZ68" s="9"/>
      <c r="IUA68" s="9"/>
      <c r="IUB68" s="9"/>
      <c r="IUC68" s="9"/>
      <c r="IUD68" s="9"/>
      <c r="IUE68" s="9"/>
      <c r="IUF68" s="9"/>
      <c r="IUG68" s="9"/>
      <c r="IUH68" s="9"/>
      <c r="IUI68" s="9"/>
      <c r="IUJ68" s="9"/>
      <c r="IUK68" s="9"/>
      <c r="IUL68" s="9"/>
      <c r="IUM68" s="9"/>
      <c r="IUN68" s="9"/>
      <c r="IUO68" s="9"/>
      <c r="IUP68" s="9"/>
      <c r="IUQ68" s="9"/>
      <c r="IUR68" s="9"/>
      <c r="IUS68" s="9"/>
      <c r="IUT68" s="9"/>
      <c r="IUU68" s="9"/>
      <c r="IUV68" s="9"/>
      <c r="IUW68" s="9"/>
      <c r="IUX68" s="9"/>
      <c r="IUY68" s="9"/>
      <c r="IUZ68" s="9"/>
      <c r="IVA68" s="9"/>
      <c r="IVB68" s="9"/>
      <c r="IVC68" s="9"/>
      <c r="IVD68" s="9"/>
      <c r="IVE68" s="9"/>
      <c r="IVF68" s="9"/>
      <c r="IVG68" s="9"/>
      <c r="IVH68" s="9"/>
      <c r="IVI68" s="9"/>
      <c r="IVJ68" s="9"/>
      <c r="IVK68" s="9"/>
      <c r="IVL68" s="9"/>
      <c r="IVM68" s="9"/>
      <c r="IVN68" s="9"/>
      <c r="IVO68" s="9"/>
      <c r="IVP68" s="9"/>
      <c r="IVQ68" s="9"/>
      <c r="IVR68" s="9"/>
      <c r="IVS68" s="9"/>
      <c r="IVT68" s="9"/>
      <c r="IVU68" s="9"/>
      <c r="IVV68" s="9"/>
      <c r="IVW68" s="9"/>
      <c r="IVX68" s="9"/>
      <c r="IVY68" s="9"/>
      <c r="IVZ68" s="9"/>
      <c r="IWA68" s="9"/>
      <c r="IWB68" s="9"/>
      <c r="IWC68" s="9"/>
      <c r="IWD68" s="9"/>
      <c r="IWE68" s="9"/>
      <c r="IWF68" s="9"/>
      <c r="IWG68" s="9"/>
      <c r="IWH68" s="9"/>
      <c r="IWI68" s="9"/>
      <c r="IWJ68" s="9"/>
      <c r="IWK68" s="9"/>
      <c r="IWL68" s="9"/>
      <c r="IWM68" s="9"/>
      <c r="IWN68" s="9"/>
      <c r="IWO68" s="9"/>
      <c r="IWP68" s="9"/>
      <c r="IWQ68" s="9"/>
      <c r="IWR68" s="9"/>
      <c r="IWS68" s="9"/>
      <c r="IWT68" s="9"/>
      <c r="IWU68" s="9"/>
      <c r="IWV68" s="9"/>
      <c r="IWW68" s="9"/>
      <c r="IWX68" s="9"/>
      <c r="IWY68" s="9"/>
      <c r="IWZ68" s="9"/>
      <c r="IXA68" s="9"/>
      <c r="IXB68" s="9"/>
      <c r="IXC68" s="9"/>
      <c r="IXD68" s="9"/>
      <c r="IXE68" s="9"/>
      <c r="IXF68" s="9"/>
      <c r="IXG68" s="9"/>
      <c r="IXH68" s="9"/>
      <c r="IXI68" s="9"/>
      <c r="IXJ68" s="9"/>
      <c r="IXK68" s="9"/>
      <c r="IXL68" s="9"/>
      <c r="IXM68" s="9"/>
      <c r="IXN68" s="9"/>
      <c r="IXO68" s="9"/>
      <c r="IXP68" s="9"/>
      <c r="IXQ68" s="9"/>
      <c r="IXR68" s="9"/>
      <c r="IXS68" s="9"/>
      <c r="IXT68" s="9"/>
      <c r="IXU68" s="9"/>
      <c r="IXV68" s="9"/>
      <c r="IXW68" s="9"/>
      <c r="IXX68" s="9"/>
      <c r="IXY68" s="9"/>
      <c r="IXZ68" s="9"/>
      <c r="IYA68" s="9"/>
      <c r="IYB68" s="9"/>
      <c r="IYC68" s="9"/>
      <c r="IYD68" s="9"/>
      <c r="IYE68" s="9"/>
      <c r="IYF68" s="9"/>
      <c r="IYG68" s="9"/>
      <c r="IYH68" s="9"/>
      <c r="IYI68" s="9"/>
      <c r="IYJ68" s="9"/>
      <c r="IYK68" s="9"/>
      <c r="IYL68" s="9"/>
      <c r="IYM68" s="9"/>
      <c r="IYN68" s="9"/>
      <c r="IYO68" s="9"/>
      <c r="IYP68" s="9"/>
      <c r="IYQ68" s="9"/>
      <c r="IYR68" s="9"/>
      <c r="IYS68" s="9"/>
      <c r="IYT68" s="9"/>
      <c r="IYU68" s="9"/>
      <c r="IYV68" s="9"/>
      <c r="IYW68" s="9"/>
      <c r="IYX68" s="9"/>
      <c r="IYY68" s="9"/>
      <c r="IYZ68" s="9"/>
      <c r="IZA68" s="9"/>
      <c r="IZB68" s="9"/>
      <c r="IZC68" s="9"/>
      <c r="IZD68" s="9"/>
      <c r="IZE68" s="9"/>
      <c r="IZF68" s="9"/>
      <c r="IZG68" s="9"/>
      <c r="IZH68" s="9"/>
      <c r="IZI68" s="9"/>
      <c r="IZJ68" s="9"/>
      <c r="IZK68" s="9"/>
      <c r="IZL68" s="9"/>
      <c r="IZM68" s="9"/>
      <c r="IZN68" s="9"/>
      <c r="IZO68" s="9"/>
      <c r="IZP68" s="9"/>
      <c r="IZQ68" s="9"/>
      <c r="IZR68" s="9"/>
      <c r="IZS68" s="9"/>
      <c r="IZT68" s="9"/>
      <c r="IZU68" s="9"/>
      <c r="IZV68" s="9"/>
      <c r="IZW68" s="9"/>
      <c r="IZX68" s="9"/>
      <c r="IZY68" s="9"/>
      <c r="IZZ68" s="9"/>
      <c r="JAA68" s="9"/>
      <c r="JAB68" s="9"/>
      <c r="JAC68" s="9"/>
      <c r="JAD68" s="9"/>
      <c r="JAE68" s="9"/>
      <c r="JAF68" s="9"/>
      <c r="JAG68" s="9"/>
      <c r="JAH68" s="9"/>
      <c r="JAI68" s="9"/>
      <c r="JAJ68" s="9"/>
      <c r="JAK68" s="9"/>
      <c r="JAL68" s="9"/>
      <c r="JAM68" s="9"/>
      <c r="JAN68" s="9"/>
      <c r="JAO68" s="9"/>
      <c r="JAP68" s="9"/>
      <c r="JAQ68" s="9"/>
      <c r="JAR68" s="9"/>
      <c r="JAS68" s="9"/>
      <c r="JAT68" s="9"/>
      <c r="JAU68" s="9"/>
      <c r="JAV68" s="9"/>
      <c r="JAW68" s="9"/>
      <c r="JAX68" s="9"/>
      <c r="JAY68" s="9"/>
      <c r="JAZ68" s="9"/>
      <c r="JBA68" s="9"/>
      <c r="JBB68" s="9"/>
      <c r="JBC68" s="9"/>
      <c r="JBD68" s="9"/>
      <c r="JBE68" s="9"/>
      <c r="JBF68" s="9"/>
      <c r="JBG68" s="9"/>
      <c r="JBH68" s="9"/>
      <c r="JBI68" s="9"/>
      <c r="JBJ68" s="9"/>
      <c r="JBK68" s="9"/>
      <c r="JBL68" s="9"/>
      <c r="JBM68" s="9"/>
      <c r="JBN68" s="9"/>
      <c r="JBO68" s="9"/>
      <c r="JBP68" s="9"/>
      <c r="JBQ68" s="9"/>
      <c r="JBR68" s="9"/>
      <c r="JBS68" s="9"/>
      <c r="JBT68" s="9"/>
      <c r="JBU68" s="9"/>
      <c r="JBV68" s="9"/>
      <c r="JBW68" s="9"/>
      <c r="JBX68" s="9"/>
      <c r="JBY68" s="9"/>
      <c r="JBZ68" s="9"/>
      <c r="JCA68" s="9"/>
      <c r="JCB68" s="9"/>
      <c r="JCC68" s="9"/>
      <c r="JCD68" s="9"/>
      <c r="JCE68" s="9"/>
      <c r="JCF68" s="9"/>
      <c r="JCG68" s="9"/>
      <c r="JCH68" s="9"/>
      <c r="JCI68" s="9"/>
      <c r="JCJ68" s="9"/>
      <c r="JCK68" s="9"/>
      <c r="JCL68" s="9"/>
      <c r="JCM68" s="9"/>
      <c r="JCN68" s="9"/>
      <c r="JCO68" s="9"/>
      <c r="JCP68" s="9"/>
      <c r="JCQ68" s="9"/>
      <c r="JCR68" s="9"/>
      <c r="JCS68" s="9"/>
      <c r="JCT68" s="9"/>
      <c r="JCU68" s="9"/>
      <c r="JCV68" s="9"/>
      <c r="JCW68" s="9"/>
      <c r="JCX68" s="9"/>
      <c r="JCY68" s="9"/>
      <c r="JCZ68" s="9"/>
      <c r="JDA68" s="9"/>
      <c r="JDB68" s="9"/>
      <c r="JDC68" s="9"/>
      <c r="JDD68" s="9"/>
      <c r="JDE68" s="9"/>
      <c r="JDF68" s="9"/>
      <c r="JDG68" s="9"/>
      <c r="JDH68" s="9"/>
      <c r="JDI68" s="9"/>
      <c r="JDJ68" s="9"/>
      <c r="JDK68" s="9"/>
      <c r="JDL68" s="9"/>
      <c r="JDM68" s="9"/>
      <c r="JDN68" s="9"/>
      <c r="JDO68" s="9"/>
      <c r="JDP68" s="9"/>
      <c r="JDQ68" s="9"/>
      <c r="JDR68" s="9"/>
      <c r="JDS68" s="9"/>
      <c r="JDT68" s="9"/>
      <c r="JDU68" s="9"/>
      <c r="JDV68" s="9"/>
      <c r="JDW68" s="9"/>
      <c r="JDX68" s="9"/>
      <c r="JDY68" s="9"/>
      <c r="JDZ68" s="9"/>
      <c r="JEA68" s="9"/>
      <c r="JEB68" s="9"/>
      <c r="JEC68" s="9"/>
      <c r="JED68" s="9"/>
      <c r="JEE68" s="9"/>
      <c r="JEF68" s="9"/>
      <c r="JEG68" s="9"/>
      <c r="JEH68" s="9"/>
      <c r="JEI68" s="9"/>
      <c r="JEJ68" s="9"/>
      <c r="JEK68" s="9"/>
      <c r="JEL68" s="9"/>
      <c r="JEM68" s="9"/>
      <c r="JEN68" s="9"/>
      <c r="JEO68" s="9"/>
      <c r="JEP68" s="9"/>
      <c r="JEQ68" s="9"/>
      <c r="JER68" s="9"/>
      <c r="JES68" s="9"/>
      <c r="JET68" s="9"/>
      <c r="JEU68" s="9"/>
      <c r="JEV68" s="9"/>
      <c r="JEW68" s="9"/>
      <c r="JEX68" s="9"/>
      <c r="JEY68" s="9"/>
      <c r="JEZ68" s="9"/>
      <c r="JFA68" s="9"/>
      <c r="JFB68" s="9"/>
      <c r="JFC68" s="9"/>
      <c r="JFD68" s="9"/>
      <c r="JFE68" s="9"/>
      <c r="JFF68" s="9"/>
      <c r="JFG68" s="9"/>
      <c r="JFH68" s="9"/>
      <c r="JFI68" s="9"/>
      <c r="JFJ68" s="9"/>
      <c r="JFK68" s="9"/>
      <c r="JFL68" s="9"/>
      <c r="JFM68" s="9"/>
      <c r="JFN68" s="9"/>
      <c r="JFO68" s="9"/>
      <c r="JFP68" s="9"/>
      <c r="JFQ68" s="9"/>
      <c r="JFR68" s="9"/>
      <c r="JFS68" s="9"/>
      <c r="JFT68" s="9"/>
      <c r="JFU68" s="9"/>
      <c r="JFV68" s="9"/>
      <c r="JFW68" s="9"/>
      <c r="JFX68" s="9"/>
      <c r="JFY68" s="9"/>
      <c r="JFZ68" s="9"/>
      <c r="JGA68" s="9"/>
      <c r="JGB68" s="9"/>
      <c r="JGC68" s="9"/>
      <c r="JGD68" s="9"/>
      <c r="JGE68" s="9"/>
      <c r="JGF68" s="9"/>
      <c r="JGG68" s="9"/>
      <c r="JGH68" s="9"/>
      <c r="JGI68" s="9"/>
      <c r="JGJ68" s="9"/>
      <c r="JGK68" s="9"/>
      <c r="JGL68" s="9"/>
      <c r="JGM68" s="9"/>
      <c r="JGN68" s="9"/>
      <c r="JGO68" s="9"/>
      <c r="JGP68" s="9"/>
      <c r="JGQ68" s="9"/>
      <c r="JGR68" s="9"/>
      <c r="JGS68" s="9"/>
      <c r="JGT68" s="9"/>
      <c r="JGU68" s="9"/>
      <c r="JGV68" s="9"/>
      <c r="JGW68" s="9"/>
      <c r="JGX68" s="9"/>
      <c r="JGY68" s="9"/>
      <c r="JGZ68" s="9"/>
      <c r="JHA68" s="9"/>
      <c r="JHB68" s="9"/>
      <c r="JHC68" s="9"/>
      <c r="JHD68" s="9"/>
      <c r="JHE68" s="9"/>
      <c r="JHF68" s="9"/>
      <c r="JHG68" s="9"/>
      <c r="JHH68" s="9"/>
      <c r="JHI68" s="9"/>
      <c r="JHJ68" s="9"/>
      <c r="JHK68" s="9"/>
      <c r="JHL68" s="9"/>
      <c r="JHM68" s="9"/>
      <c r="JHN68" s="9"/>
      <c r="JHO68" s="9"/>
      <c r="JHP68" s="9"/>
      <c r="JHQ68" s="9"/>
      <c r="JHR68" s="9"/>
      <c r="JHS68" s="9"/>
      <c r="JHT68" s="9"/>
      <c r="JHU68" s="9"/>
      <c r="JHV68" s="9"/>
      <c r="JHW68" s="9"/>
      <c r="JHX68" s="9"/>
      <c r="JHY68" s="9"/>
      <c r="JHZ68" s="9"/>
      <c r="JIA68" s="9"/>
      <c r="JIB68" s="9"/>
      <c r="JIC68" s="9"/>
      <c r="JID68" s="9"/>
      <c r="JIE68" s="9"/>
      <c r="JIF68" s="9"/>
      <c r="JIG68" s="9"/>
      <c r="JIH68" s="9"/>
      <c r="JII68" s="9"/>
      <c r="JIJ68" s="9"/>
      <c r="JIK68" s="9"/>
      <c r="JIL68" s="9"/>
      <c r="JIM68" s="9"/>
      <c r="JIN68" s="9"/>
      <c r="JIO68" s="9"/>
      <c r="JIP68" s="9"/>
      <c r="JIQ68" s="9"/>
      <c r="JIR68" s="9"/>
      <c r="JIS68" s="9"/>
      <c r="JIT68" s="9"/>
      <c r="JIU68" s="9"/>
      <c r="JIV68" s="9"/>
      <c r="JIW68" s="9"/>
      <c r="JIX68" s="9"/>
      <c r="JIY68" s="9"/>
      <c r="JIZ68" s="9"/>
      <c r="JJA68" s="9"/>
      <c r="JJB68" s="9"/>
      <c r="JJC68" s="9"/>
      <c r="JJD68" s="9"/>
      <c r="JJE68" s="9"/>
      <c r="JJF68" s="9"/>
      <c r="JJG68" s="9"/>
      <c r="JJH68" s="9"/>
      <c r="JJI68" s="9"/>
      <c r="JJJ68" s="9"/>
      <c r="JJK68" s="9"/>
      <c r="JJL68" s="9"/>
      <c r="JJM68" s="9"/>
      <c r="JJN68" s="9"/>
      <c r="JJO68" s="9"/>
      <c r="JJP68" s="9"/>
      <c r="JJQ68" s="9"/>
      <c r="JJR68" s="9"/>
      <c r="JJS68" s="9"/>
      <c r="JJT68" s="9"/>
      <c r="JJU68" s="9"/>
      <c r="JJV68" s="9"/>
      <c r="JJW68" s="9"/>
      <c r="JJX68" s="9"/>
      <c r="JJY68" s="9"/>
      <c r="JJZ68" s="9"/>
      <c r="JKA68" s="9"/>
      <c r="JKB68" s="9"/>
      <c r="JKC68" s="9"/>
      <c r="JKD68" s="9"/>
      <c r="JKE68" s="9"/>
      <c r="JKF68" s="9"/>
      <c r="JKG68" s="9"/>
      <c r="JKH68" s="9"/>
      <c r="JKI68" s="9"/>
      <c r="JKJ68" s="9"/>
      <c r="JKK68" s="9"/>
      <c r="JKL68" s="9"/>
      <c r="JKM68" s="9"/>
      <c r="JKN68" s="9"/>
      <c r="JKO68" s="9"/>
      <c r="JKP68" s="9"/>
      <c r="JKQ68" s="9"/>
      <c r="JKR68" s="9"/>
      <c r="JKS68" s="9"/>
      <c r="JKT68" s="9"/>
      <c r="JKU68" s="9"/>
      <c r="JKV68" s="9"/>
      <c r="JKW68" s="9"/>
      <c r="JKX68" s="9"/>
      <c r="JKY68" s="9"/>
      <c r="JKZ68" s="9"/>
      <c r="JLA68" s="9"/>
      <c r="JLB68" s="9"/>
      <c r="JLC68" s="9"/>
      <c r="JLD68" s="9"/>
      <c r="JLE68" s="9"/>
      <c r="JLF68" s="9"/>
      <c r="JLG68" s="9"/>
      <c r="JLH68" s="9"/>
      <c r="JLI68" s="9"/>
      <c r="JLJ68" s="9"/>
      <c r="JLK68" s="9"/>
      <c r="JLL68" s="9"/>
      <c r="JLM68" s="9"/>
      <c r="JLN68" s="9"/>
      <c r="JLO68" s="9"/>
      <c r="JLP68" s="9"/>
      <c r="JLQ68" s="9"/>
      <c r="JLR68" s="9"/>
      <c r="JLS68" s="9"/>
      <c r="JLT68" s="9"/>
      <c r="JLU68" s="9"/>
      <c r="JLV68" s="9"/>
      <c r="JLW68" s="9"/>
      <c r="JLX68" s="9"/>
      <c r="JLY68" s="9"/>
      <c r="JLZ68" s="9"/>
      <c r="JMA68" s="9"/>
      <c r="JMB68" s="9"/>
      <c r="JMC68" s="9"/>
      <c r="JMD68" s="9"/>
      <c r="JME68" s="9"/>
      <c r="JMF68" s="9"/>
      <c r="JMG68" s="9"/>
      <c r="JMH68" s="9"/>
      <c r="JMI68" s="9"/>
      <c r="JMJ68" s="9"/>
      <c r="JMK68" s="9"/>
      <c r="JML68" s="9"/>
      <c r="JMM68" s="9"/>
      <c r="JMN68" s="9"/>
      <c r="JMO68" s="9"/>
      <c r="JMP68" s="9"/>
      <c r="JMQ68" s="9"/>
      <c r="JMR68" s="9"/>
      <c r="JMS68" s="9"/>
      <c r="JMT68" s="9"/>
      <c r="JMU68" s="9"/>
      <c r="JMV68" s="9"/>
      <c r="JMW68" s="9"/>
      <c r="JMX68" s="9"/>
      <c r="JMY68" s="9"/>
      <c r="JMZ68" s="9"/>
      <c r="JNA68" s="9"/>
      <c r="JNB68" s="9"/>
      <c r="JNC68" s="9"/>
      <c r="JND68" s="9"/>
      <c r="JNE68" s="9"/>
      <c r="JNF68" s="9"/>
      <c r="JNG68" s="9"/>
      <c r="JNH68" s="9"/>
      <c r="JNI68" s="9"/>
      <c r="JNJ68" s="9"/>
      <c r="JNK68" s="9"/>
      <c r="JNL68" s="9"/>
      <c r="JNM68" s="9"/>
      <c r="JNN68" s="9"/>
      <c r="JNO68" s="9"/>
      <c r="JNP68" s="9"/>
      <c r="JNQ68" s="9"/>
      <c r="JNR68" s="9"/>
      <c r="JNS68" s="9"/>
      <c r="JNT68" s="9"/>
      <c r="JNU68" s="9"/>
      <c r="JNV68" s="9"/>
      <c r="JNW68" s="9"/>
      <c r="JNX68" s="9"/>
      <c r="JNY68" s="9"/>
      <c r="JNZ68" s="9"/>
      <c r="JOA68" s="9"/>
      <c r="JOB68" s="9"/>
      <c r="JOC68" s="9"/>
      <c r="JOD68" s="9"/>
      <c r="JOE68" s="9"/>
      <c r="JOF68" s="9"/>
      <c r="JOG68" s="9"/>
      <c r="JOH68" s="9"/>
      <c r="JOI68" s="9"/>
      <c r="JOJ68" s="9"/>
      <c r="JOK68" s="9"/>
      <c r="JOL68" s="9"/>
      <c r="JOM68" s="9"/>
      <c r="JON68" s="9"/>
      <c r="JOO68" s="9"/>
      <c r="JOP68" s="9"/>
      <c r="JOQ68" s="9"/>
      <c r="JOR68" s="9"/>
      <c r="JOS68" s="9"/>
      <c r="JOT68" s="9"/>
      <c r="JOU68" s="9"/>
      <c r="JOV68" s="9"/>
      <c r="JOW68" s="9"/>
      <c r="JOX68" s="9"/>
      <c r="JOY68" s="9"/>
      <c r="JOZ68" s="9"/>
      <c r="JPA68" s="9"/>
      <c r="JPB68" s="9"/>
      <c r="JPC68" s="9"/>
      <c r="JPD68" s="9"/>
      <c r="JPE68" s="9"/>
      <c r="JPF68" s="9"/>
      <c r="JPG68" s="9"/>
      <c r="JPH68" s="9"/>
      <c r="JPI68" s="9"/>
      <c r="JPJ68" s="9"/>
      <c r="JPK68" s="9"/>
      <c r="JPL68" s="9"/>
      <c r="JPM68" s="9"/>
      <c r="JPN68" s="9"/>
      <c r="JPO68" s="9"/>
      <c r="JPP68" s="9"/>
      <c r="JPQ68" s="9"/>
      <c r="JPR68" s="9"/>
      <c r="JPS68" s="9"/>
      <c r="JPT68" s="9"/>
      <c r="JPU68" s="9"/>
      <c r="JPV68" s="9"/>
      <c r="JPW68" s="9"/>
      <c r="JPX68" s="9"/>
      <c r="JPY68" s="9"/>
      <c r="JPZ68" s="9"/>
      <c r="JQA68" s="9"/>
      <c r="JQB68" s="9"/>
      <c r="JQC68" s="9"/>
      <c r="JQD68" s="9"/>
      <c r="JQE68" s="9"/>
      <c r="JQF68" s="9"/>
      <c r="JQG68" s="9"/>
      <c r="JQH68" s="9"/>
      <c r="JQI68" s="9"/>
      <c r="JQJ68" s="9"/>
      <c r="JQK68" s="9"/>
      <c r="JQL68" s="9"/>
      <c r="JQM68" s="9"/>
      <c r="JQN68" s="9"/>
      <c r="JQO68" s="9"/>
      <c r="JQP68" s="9"/>
      <c r="JQQ68" s="9"/>
      <c r="JQR68" s="9"/>
      <c r="JQS68" s="9"/>
      <c r="JQT68" s="9"/>
      <c r="JQU68" s="9"/>
      <c r="JQV68" s="9"/>
      <c r="JQW68" s="9"/>
      <c r="JQX68" s="9"/>
      <c r="JQY68" s="9"/>
      <c r="JQZ68" s="9"/>
      <c r="JRA68" s="9"/>
      <c r="JRB68" s="9"/>
      <c r="JRC68" s="9"/>
      <c r="JRD68" s="9"/>
      <c r="JRE68" s="9"/>
      <c r="JRF68" s="9"/>
      <c r="JRG68" s="9"/>
      <c r="JRH68" s="9"/>
      <c r="JRI68" s="9"/>
      <c r="JRJ68" s="9"/>
      <c r="JRK68" s="9"/>
      <c r="JRL68" s="9"/>
      <c r="JRM68" s="9"/>
      <c r="JRN68" s="9"/>
      <c r="JRO68" s="9"/>
      <c r="JRP68" s="9"/>
      <c r="JRQ68" s="9"/>
      <c r="JRR68" s="9"/>
      <c r="JRS68" s="9"/>
      <c r="JRT68" s="9"/>
      <c r="JRU68" s="9"/>
      <c r="JRV68" s="9"/>
      <c r="JRW68" s="9"/>
      <c r="JRX68" s="9"/>
      <c r="JRY68" s="9"/>
      <c r="JRZ68" s="9"/>
      <c r="JSA68" s="9"/>
      <c r="JSB68" s="9"/>
      <c r="JSC68" s="9"/>
      <c r="JSD68" s="9"/>
      <c r="JSE68" s="9"/>
      <c r="JSF68" s="9"/>
      <c r="JSG68" s="9"/>
      <c r="JSH68" s="9"/>
      <c r="JSI68" s="9"/>
      <c r="JSJ68" s="9"/>
      <c r="JSK68" s="9"/>
      <c r="JSL68" s="9"/>
      <c r="JSM68" s="9"/>
      <c r="JSN68" s="9"/>
      <c r="JSO68" s="9"/>
      <c r="JSP68" s="9"/>
      <c r="JSQ68" s="9"/>
      <c r="JSR68" s="9"/>
      <c r="JSS68" s="9"/>
      <c r="JST68" s="9"/>
      <c r="JSU68" s="9"/>
      <c r="JSV68" s="9"/>
      <c r="JSW68" s="9"/>
      <c r="JSX68" s="9"/>
      <c r="JSY68" s="9"/>
      <c r="JSZ68" s="9"/>
      <c r="JTA68" s="9"/>
      <c r="JTB68" s="9"/>
      <c r="JTC68" s="9"/>
      <c r="JTD68" s="9"/>
      <c r="JTE68" s="9"/>
      <c r="JTF68" s="9"/>
      <c r="JTG68" s="9"/>
      <c r="JTH68" s="9"/>
      <c r="JTI68" s="9"/>
      <c r="JTJ68" s="9"/>
      <c r="JTK68" s="9"/>
      <c r="JTL68" s="9"/>
      <c r="JTM68" s="9"/>
      <c r="JTN68" s="9"/>
      <c r="JTO68" s="9"/>
      <c r="JTP68" s="9"/>
      <c r="JTQ68" s="9"/>
      <c r="JTR68" s="9"/>
      <c r="JTS68" s="9"/>
      <c r="JTT68" s="9"/>
      <c r="JTU68" s="9"/>
      <c r="JTV68" s="9"/>
      <c r="JTW68" s="9"/>
      <c r="JTX68" s="9"/>
      <c r="JTY68" s="9"/>
      <c r="JTZ68" s="9"/>
      <c r="JUA68" s="9"/>
      <c r="JUB68" s="9"/>
      <c r="JUC68" s="9"/>
      <c r="JUD68" s="9"/>
      <c r="JUE68" s="9"/>
      <c r="JUF68" s="9"/>
      <c r="JUG68" s="9"/>
      <c r="JUH68" s="9"/>
      <c r="JUI68" s="9"/>
      <c r="JUJ68" s="9"/>
      <c r="JUK68" s="9"/>
      <c r="JUL68" s="9"/>
      <c r="JUM68" s="9"/>
      <c r="JUN68" s="9"/>
      <c r="JUO68" s="9"/>
      <c r="JUP68" s="9"/>
      <c r="JUQ68" s="9"/>
      <c r="JUR68" s="9"/>
      <c r="JUS68" s="9"/>
      <c r="JUT68" s="9"/>
      <c r="JUU68" s="9"/>
      <c r="JUV68" s="9"/>
      <c r="JUW68" s="9"/>
      <c r="JUX68" s="9"/>
      <c r="JUY68" s="9"/>
      <c r="JUZ68" s="9"/>
      <c r="JVA68" s="9"/>
      <c r="JVB68" s="9"/>
      <c r="JVC68" s="9"/>
      <c r="JVD68" s="9"/>
      <c r="JVE68" s="9"/>
      <c r="JVF68" s="9"/>
      <c r="JVG68" s="9"/>
      <c r="JVH68" s="9"/>
      <c r="JVI68" s="9"/>
      <c r="JVJ68" s="9"/>
      <c r="JVK68" s="9"/>
      <c r="JVL68" s="9"/>
      <c r="JVM68" s="9"/>
      <c r="JVN68" s="9"/>
      <c r="JVO68" s="9"/>
      <c r="JVP68" s="9"/>
      <c r="JVQ68" s="9"/>
      <c r="JVR68" s="9"/>
      <c r="JVS68" s="9"/>
      <c r="JVT68" s="9"/>
      <c r="JVU68" s="9"/>
      <c r="JVV68" s="9"/>
      <c r="JVW68" s="9"/>
      <c r="JVX68" s="9"/>
      <c r="JVY68" s="9"/>
      <c r="JVZ68" s="9"/>
      <c r="JWA68" s="9"/>
      <c r="JWB68" s="9"/>
      <c r="JWC68" s="9"/>
      <c r="JWD68" s="9"/>
      <c r="JWE68" s="9"/>
      <c r="JWF68" s="9"/>
      <c r="JWG68" s="9"/>
      <c r="JWH68" s="9"/>
      <c r="JWI68" s="9"/>
      <c r="JWJ68" s="9"/>
      <c r="JWK68" s="9"/>
      <c r="JWL68" s="9"/>
      <c r="JWM68" s="9"/>
      <c r="JWN68" s="9"/>
      <c r="JWO68" s="9"/>
      <c r="JWP68" s="9"/>
      <c r="JWQ68" s="9"/>
      <c r="JWR68" s="9"/>
      <c r="JWS68" s="9"/>
      <c r="JWT68" s="9"/>
      <c r="JWU68" s="9"/>
      <c r="JWV68" s="9"/>
      <c r="JWW68" s="9"/>
      <c r="JWX68" s="9"/>
      <c r="JWY68" s="9"/>
      <c r="JWZ68" s="9"/>
      <c r="JXA68" s="9"/>
      <c r="JXB68" s="9"/>
      <c r="JXC68" s="9"/>
      <c r="JXD68" s="9"/>
      <c r="JXE68" s="9"/>
      <c r="JXF68" s="9"/>
      <c r="JXG68" s="9"/>
      <c r="JXH68" s="9"/>
      <c r="JXI68" s="9"/>
      <c r="JXJ68" s="9"/>
      <c r="JXK68" s="9"/>
      <c r="JXL68" s="9"/>
      <c r="JXM68" s="9"/>
      <c r="JXN68" s="9"/>
      <c r="JXO68" s="9"/>
      <c r="JXP68" s="9"/>
      <c r="JXQ68" s="9"/>
      <c r="JXR68" s="9"/>
      <c r="JXS68" s="9"/>
      <c r="JXT68" s="9"/>
      <c r="JXU68" s="9"/>
      <c r="JXV68" s="9"/>
      <c r="JXW68" s="9"/>
      <c r="JXX68" s="9"/>
      <c r="JXY68" s="9"/>
      <c r="JXZ68" s="9"/>
      <c r="JYA68" s="9"/>
      <c r="JYB68" s="9"/>
      <c r="JYC68" s="9"/>
      <c r="JYD68" s="9"/>
      <c r="JYE68" s="9"/>
      <c r="JYF68" s="9"/>
      <c r="JYG68" s="9"/>
      <c r="JYH68" s="9"/>
      <c r="JYI68" s="9"/>
      <c r="JYJ68" s="9"/>
      <c r="JYK68" s="9"/>
      <c r="JYL68" s="9"/>
      <c r="JYM68" s="9"/>
      <c r="JYN68" s="9"/>
      <c r="JYO68" s="9"/>
      <c r="JYP68" s="9"/>
      <c r="JYQ68" s="9"/>
      <c r="JYR68" s="9"/>
      <c r="JYS68" s="9"/>
      <c r="JYT68" s="9"/>
      <c r="JYU68" s="9"/>
      <c r="JYV68" s="9"/>
      <c r="JYW68" s="9"/>
      <c r="JYX68" s="9"/>
      <c r="JYY68" s="9"/>
      <c r="JYZ68" s="9"/>
      <c r="JZA68" s="9"/>
      <c r="JZB68" s="9"/>
      <c r="JZC68" s="9"/>
      <c r="JZD68" s="9"/>
      <c r="JZE68" s="9"/>
      <c r="JZF68" s="9"/>
      <c r="JZG68" s="9"/>
      <c r="JZH68" s="9"/>
      <c r="JZI68" s="9"/>
      <c r="JZJ68" s="9"/>
      <c r="JZK68" s="9"/>
      <c r="JZL68" s="9"/>
      <c r="JZM68" s="9"/>
      <c r="JZN68" s="9"/>
      <c r="JZO68" s="9"/>
      <c r="JZP68" s="9"/>
      <c r="JZQ68" s="9"/>
      <c r="JZR68" s="9"/>
      <c r="JZS68" s="9"/>
      <c r="JZT68" s="9"/>
      <c r="JZU68" s="9"/>
      <c r="JZV68" s="9"/>
      <c r="JZW68" s="9"/>
      <c r="JZX68" s="9"/>
      <c r="JZY68" s="9"/>
      <c r="JZZ68" s="9"/>
      <c r="KAA68" s="9"/>
      <c r="KAB68" s="9"/>
      <c r="KAC68" s="9"/>
      <c r="KAD68" s="9"/>
      <c r="KAE68" s="9"/>
      <c r="KAF68" s="9"/>
      <c r="KAG68" s="9"/>
      <c r="KAH68" s="9"/>
      <c r="KAI68" s="9"/>
      <c r="KAJ68" s="9"/>
      <c r="KAK68" s="9"/>
      <c r="KAL68" s="9"/>
      <c r="KAM68" s="9"/>
      <c r="KAN68" s="9"/>
      <c r="KAO68" s="9"/>
      <c r="KAP68" s="9"/>
      <c r="KAQ68" s="9"/>
      <c r="KAR68" s="9"/>
      <c r="KAS68" s="9"/>
      <c r="KAT68" s="9"/>
      <c r="KAU68" s="9"/>
      <c r="KAV68" s="9"/>
      <c r="KAW68" s="9"/>
      <c r="KAX68" s="9"/>
      <c r="KAY68" s="9"/>
      <c r="KAZ68" s="9"/>
      <c r="KBA68" s="9"/>
      <c r="KBB68" s="9"/>
      <c r="KBC68" s="9"/>
      <c r="KBD68" s="9"/>
      <c r="KBE68" s="9"/>
      <c r="KBF68" s="9"/>
      <c r="KBG68" s="9"/>
      <c r="KBH68" s="9"/>
      <c r="KBI68" s="9"/>
      <c r="KBJ68" s="9"/>
      <c r="KBK68" s="9"/>
      <c r="KBL68" s="9"/>
      <c r="KBM68" s="9"/>
      <c r="KBN68" s="9"/>
      <c r="KBO68" s="9"/>
      <c r="KBP68" s="9"/>
      <c r="KBQ68" s="9"/>
      <c r="KBR68" s="9"/>
      <c r="KBS68" s="9"/>
      <c r="KBT68" s="9"/>
      <c r="KBU68" s="9"/>
      <c r="KBV68" s="9"/>
      <c r="KBW68" s="9"/>
      <c r="KBX68" s="9"/>
      <c r="KBY68" s="9"/>
      <c r="KBZ68" s="9"/>
      <c r="KCA68" s="9"/>
      <c r="KCB68" s="9"/>
      <c r="KCC68" s="9"/>
      <c r="KCD68" s="9"/>
      <c r="KCE68" s="9"/>
      <c r="KCF68" s="9"/>
      <c r="KCG68" s="9"/>
      <c r="KCH68" s="9"/>
      <c r="KCI68" s="9"/>
      <c r="KCJ68" s="9"/>
      <c r="KCK68" s="9"/>
      <c r="KCL68" s="9"/>
      <c r="KCM68" s="9"/>
      <c r="KCN68" s="9"/>
      <c r="KCO68" s="9"/>
      <c r="KCP68" s="9"/>
      <c r="KCQ68" s="9"/>
      <c r="KCR68" s="9"/>
      <c r="KCS68" s="9"/>
      <c r="KCT68" s="9"/>
      <c r="KCU68" s="9"/>
      <c r="KCV68" s="9"/>
      <c r="KCW68" s="9"/>
      <c r="KCX68" s="9"/>
      <c r="KCY68" s="9"/>
      <c r="KCZ68" s="9"/>
      <c r="KDA68" s="9"/>
      <c r="KDB68" s="9"/>
      <c r="KDC68" s="9"/>
      <c r="KDD68" s="9"/>
      <c r="KDE68" s="9"/>
      <c r="KDF68" s="9"/>
      <c r="KDG68" s="9"/>
      <c r="KDH68" s="9"/>
      <c r="KDI68" s="9"/>
      <c r="KDJ68" s="9"/>
      <c r="KDK68" s="9"/>
      <c r="KDL68" s="9"/>
      <c r="KDM68" s="9"/>
      <c r="KDN68" s="9"/>
      <c r="KDO68" s="9"/>
      <c r="KDP68" s="9"/>
      <c r="KDQ68" s="9"/>
      <c r="KDR68" s="9"/>
      <c r="KDS68" s="9"/>
      <c r="KDT68" s="9"/>
      <c r="KDU68" s="9"/>
      <c r="KDV68" s="9"/>
      <c r="KDW68" s="9"/>
      <c r="KDX68" s="9"/>
      <c r="KDY68" s="9"/>
      <c r="KDZ68" s="9"/>
      <c r="KEA68" s="9"/>
      <c r="KEB68" s="9"/>
      <c r="KEC68" s="9"/>
      <c r="KED68" s="9"/>
      <c r="KEE68" s="9"/>
      <c r="KEF68" s="9"/>
      <c r="KEG68" s="9"/>
      <c r="KEH68" s="9"/>
      <c r="KEI68" s="9"/>
      <c r="KEJ68" s="9"/>
      <c r="KEK68" s="9"/>
      <c r="KEL68" s="9"/>
      <c r="KEM68" s="9"/>
      <c r="KEN68" s="9"/>
      <c r="KEO68" s="9"/>
      <c r="KEP68" s="9"/>
      <c r="KEQ68" s="9"/>
      <c r="KER68" s="9"/>
      <c r="KES68" s="9"/>
      <c r="KET68" s="9"/>
      <c r="KEU68" s="9"/>
      <c r="KEV68" s="9"/>
      <c r="KEW68" s="9"/>
      <c r="KEX68" s="9"/>
      <c r="KEY68" s="9"/>
      <c r="KEZ68" s="9"/>
      <c r="KFA68" s="9"/>
      <c r="KFB68" s="9"/>
      <c r="KFC68" s="9"/>
      <c r="KFD68" s="9"/>
      <c r="KFE68" s="9"/>
      <c r="KFF68" s="9"/>
      <c r="KFG68" s="9"/>
      <c r="KFH68" s="9"/>
      <c r="KFI68" s="9"/>
      <c r="KFJ68" s="9"/>
      <c r="KFK68" s="9"/>
      <c r="KFL68" s="9"/>
      <c r="KFM68" s="9"/>
      <c r="KFN68" s="9"/>
      <c r="KFO68" s="9"/>
      <c r="KFP68" s="9"/>
      <c r="KFQ68" s="9"/>
      <c r="KFR68" s="9"/>
      <c r="KFS68" s="9"/>
      <c r="KFT68" s="9"/>
      <c r="KFU68" s="9"/>
      <c r="KFV68" s="9"/>
      <c r="KFW68" s="9"/>
      <c r="KFX68" s="9"/>
      <c r="KFY68" s="9"/>
      <c r="KFZ68" s="9"/>
      <c r="KGA68" s="9"/>
      <c r="KGB68" s="9"/>
      <c r="KGC68" s="9"/>
      <c r="KGD68" s="9"/>
      <c r="KGE68" s="9"/>
      <c r="KGF68" s="9"/>
      <c r="KGG68" s="9"/>
      <c r="KGH68" s="9"/>
      <c r="KGI68" s="9"/>
      <c r="KGJ68" s="9"/>
      <c r="KGK68" s="9"/>
      <c r="KGL68" s="9"/>
      <c r="KGM68" s="9"/>
      <c r="KGN68" s="9"/>
      <c r="KGO68" s="9"/>
      <c r="KGP68" s="9"/>
      <c r="KGQ68" s="9"/>
      <c r="KGR68" s="9"/>
      <c r="KGS68" s="9"/>
      <c r="KGT68" s="9"/>
      <c r="KGU68" s="9"/>
      <c r="KGV68" s="9"/>
      <c r="KGW68" s="9"/>
      <c r="KGX68" s="9"/>
      <c r="KGY68" s="9"/>
      <c r="KGZ68" s="9"/>
      <c r="KHA68" s="9"/>
      <c r="KHB68" s="9"/>
      <c r="KHC68" s="9"/>
      <c r="KHD68" s="9"/>
      <c r="KHE68" s="9"/>
      <c r="KHF68" s="9"/>
      <c r="KHG68" s="9"/>
      <c r="KHH68" s="9"/>
      <c r="KHI68" s="9"/>
      <c r="KHJ68" s="9"/>
      <c r="KHK68" s="9"/>
      <c r="KHL68" s="9"/>
      <c r="KHM68" s="9"/>
      <c r="KHN68" s="9"/>
      <c r="KHO68" s="9"/>
      <c r="KHP68" s="9"/>
      <c r="KHQ68" s="9"/>
      <c r="KHR68" s="9"/>
      <c r="KHS68" s="9"/>
      <c r="KHT68" s="9"/>
      <c r="KHU68" s="9"/>
      <c r="KHV68" s="9"/>
      <c r="KHW68" s="9"/>
      <c r="KHX68" s="9"/>
      <c r="KHY68" s="9"/>
      <c r="KHZ68" s="9"/>
      <c r="KIA68" s="9"/>
      <c r="KIB68" s="9"/>
      <c r="KIC68" s="9"/>
      <c r="KID68" s="9"/>
      <c r="KIE68" s="9"/>
      <c r="KIF68" s="9"/>
      <c r="KIG68" s="9"/>
      <c r="KIH68" s="9"/>
      <c r="KII68" s="9"/>
      <c r="KIJ68" s="9"/>
      <c r="KIK68" s="9"/>
      <c r="KIL68" s="9"/>
      <c r="KIM68" s="9"/>
      <c r="KIN68" s="9"/>
      <c r="KIO68" s="9"/>
      <c r="KIP68" s="9"/>
      <c r="KIQ68" s="9"/>
      <c r="KIR68" s="9"/>
      <c r="KIS68" s="9"/>
      <c r="KIT68" s="9"/>
      <c r="KIU68" s="9"/>
      <c r="KIV68" s="9"/>
      <c r="KIW68" s="9"/>
      <c r="KIX68" s="9"/>
      <c r="KIY68" s="9"/>
      <c r="KIZ68" s="9"/>
      <c r="KJA68" s="9"/>
      <c r="KJB68" s="9"/>
      <c r="KJC68" s="9"/>
      <c r="KJD68" s="9"/>
      <c r="KJE68" s="9"/>
      <c r="KJF68" s="9"/>
      <c r="KJG68" s="9"/>
      <c r="KJH68" s="9"/>
      <c r="KJI68" s="9"/>
      <c r="KJJ68" s="9"/>
      <c r="KJK68" s="9"/>
      <c r="KJL68" s="9"/>
      <c r="KJM68" s="9"/>
      <c r="KJN68" s="9"/>
      <c r="KJO68" s="9"/>
      <c r="KJP68" s="9"/>
      <c r="KJQ68" s="9"/>
      <c r="KJR68" s="9"/>
      <c r="KJS68" s="9"/>
      <c r="KJT68" s="9"/>
      <c r="KJU68" s="9"/>
      <c r="KJV68" s="9"/>
      <c r="KJW68" s="9"/>
      <c r="KJX68" s="9"/>
      <c r="KJY68" s="9"/>
      <c r="KJZ68" s="9"/>
      <c r="KKA68" s="9"/>
      <c r="KKB68" s="9"/>
      <c r="KKC68" s="9"/>
      <c r="KKD68" s="9"/>
      <c r="KKE68" s="9"/>
      <c r="KKF68" s="9"/>
      <c r="KKG68" s="9"/>
      <c r="KKH68" s="9"/>
      <c r="KKI68" s="9"/>
      <c r="KKJ68" s="9"/>
      <c r="KKK68" s="9"/>
      <c r="KKL68" s="9"/>
      <c r="KKM68" s="9"/>
      <c r="KKN68" s="9"/>
      <c r="KKO68" s="9"/>
      <c r="KKP68" s="9"/>
      <c r="KKQ68" s="9"/>
      <c r="KKR68" s="9"/>
      <c r="KKS68" s="9"/>
      <c r="KKT68" s="9"/>
      <c r="KKU68" s="9"/>
      <c r="KKV68" s="9"/>
      <c r="KKW68" s="9"/>
      <c r="KKX68" s="9"/>
      <c r="KKY68" s="9"/>
      <c r="KKZ68" s="9"/>
      <c r="KLA68" s="9"/>
      <c r="KLB68" s="9"/>
      <c r="KLC68" s="9"/>
      <c r="KLD68" s="9"/>
      <c r="KLE68" s="9"/>
      <c r="KLF68" s="9"/>
      <c r="KLG68" s="9"/>
      <c r="KLH68" s="9"/>
      <c r="KLI68" s="9"/>
      <c r="KLJ68" s="9"/>
      <c r="KLK68" s="9"/>
      <c r="KLL68" s="9"/>
      <c r="KLM68" s="9"/>
      <c r="KLN68" s="9"/>
      <c r="KLO68" s="9"/>
      <c r="KLP68" s="9"/>
      <c r="KLQ68" s="9"/>
      <c r="KLR68" s="9"/>
      <c r="KLS68" s="9"/>
      <c r="KLT68" s="9"/>
      <c r="KLU68" s="9"/>
      <c r="KLV68" s="9"/>
      <c r="KLW68" s="9"/>
      <c r="KLX68" s="9"/>
      <c r="KLY68" s="9"/>
      <c r="KLZ68" s="9"/>
      <c r="KMA68" s="9"/>
      <c r="KMB68" s="9"/>
      <c r="KMC68" s="9"/>
      <c r="KMD68" s="9"/>
      <c r="KME68" s="9"/>
      <c r="KMF68" s="9"/>
      <c r="KMG68" s="9"/>
      <c r="KMH68" s="9"/>
      <c r="KMI68" s="9"/>
      <c r="KMJ68" s="9"/>
      <c r="KMK68" s="9"/>
      <c r="KML68" s="9"/>
      <c r="KMM68" s="9"/>
      <c r="KMN68" s="9"/>
      <c r="KMO68" s="9"/>
      <c r="KMP68" s="9"/>
      <c r="KMQ68" s="9"/>
      <c r="KMR68" s="9"/>
      <c r="KMS68" s="9"/>
      <c r="KMT68" s="9"/>
      <c r="KMU68" s="9"/>
      <c r="KMV68" s="9"/>
      <c r="KMW68" s="9"/>
      <c r="KMX68" s="9"/>
      <c r="KMY68" s="9"/>
      <c r="KMZ68" s="9"/>
      <c r="KNA68" s="9"/>
      <c r="KNB68" s="9"/>
      <c r="KNC68" s="9"/>
      <c r="KND68" s="9"/>
      <c r="KNE68" s="9"/>
      <c r="KNF68" s="9"/>
      <c r="KNG68" s="9"/>
      <c r="KNH68" s="9"/>
      <c r="KNI68" s="9"/>
      <c r="KNJ68" s="9"/>
      <c r="KNK68" s="9"/>
      <c r="KNL68" s="9"/>
      <c r="KNM68" s="9"/>
      <c r="KNN68" s="9"/>
      <c r="KNO68" s="9"/>
      <c r="KNP68" s="9"/>
      <c r="KNQ68" s="9"/>
      <c r="KNR68" s="9"/>
      <c r="KNS68" s="9"/>
      <c r="KNT68" s="9"/>
      <c r="KNU68" s="9"/>
      <c r="KNV68" s="9"/>
      <c r="KNW68" s="9"/>
      <c r="KNX68" s="9"/>
      <c r="KNY68" s="9"/>
      <c r="KNZ68" s="9"/>
      <c r="KOA68" s="9"/>
      <c r="KOB68" s="9"/>
      <c r="KOC68" s="9"/>
      <c r="KOD68" s="9"/>
      <c r="KOE68" s="9"/>
      <c r="KOF68" s="9"/>
      <c r="KOG68" s="9"/>
      <c r="KOH68" s="9"/>
      <c r="KOI68" s="9"/>
      <c r="KOJ68" s="9"/>
      <c r="KOK68" s="9"/>
      <c r="KOL68" s="9"/>
      <c r="KOM68" s="9"/>
      <c r="KON68" s="9"/>
      <c r="KOO68" s="9"/>
      <c r="KOP68" s="9"/>
      <c r="KOQ68" s="9"/>
      <c r="KOR68" s="9"/>
      <c r="KOS68" s="9"/>
      <c r="KOT68" s="9"/>
      <c r="KOU68" s="9"/>
      <c r="KOV68" s="9"/>
      <c r="KOW68" s="9"/>
      <c r="KOX68" s="9"/>
      <c r="KOY68" s="9"/>
      <c r="KOZ68" s="9"/>
      <c r="KPA68" s="9"/>
      <c r="KPB68" s="9"/>
      <c r="KPC68" s="9"/>
      <c r="KPD68" s="9"/>
      <c r="KPE68" s="9"/>
      <c r="KPF68" s="9"/>
      <c r="KPG68" s="9"/>
      <c r="KPH68" s="9"/>
      <c r="KPI68" s="9"/>
      <c r="KPJ68" s="9"/>
      <c r="KPK68" s="9"/>
      <c r="KPL68" s="9"/>
      <c r="KPM68" s="9"/>
      <c r="KPN68" s="9"/>
      <c r="KPO68" s="9"/>
      <c r="KPP68" s="9"/>
      <c r="KPQ68" s="9"/>
      <c r="KPR68" s="9"/>
      <c r="KPS68" s="9"/>
      <c r="KPT68" s="9"/>
      <c r="KPU68" s="9"/>
      <c r="KPV68" s="9"/>
      <c r="KPW68" s="9"/>
      <c r="KPX68" s="9"/>
      <c r="KPY68" s="9"/>
      <c r="KPZ68" s="9"/>
      <c r="KQA68" s="9"/>
      <c r="KQB68" s="9"/>
      <c r="KQC68" s="9"/>
      <c r="KQD68" s="9"/>
      <c r="KQE68" s="9"/>
      <c r="KQF68" s="9"/>
      <c r="KQG68" s="9"/>
      <c r="KQH68" s="9"/>
      <c r="KQI68" s="9"/>
      <c r="KQJ68" s="9"/>
      <c r="KQK68" s="9"/>
      <c r="KQL68" s="9"/>
      <c r="KQM68" s="9"/>
      <c r="KQN68" s="9"/>
      <c r="KQO68" s="9"/>
      <c r="KQP68" s="9"/>
      <c r="KQQ68" s="9"/>
      <c r="KQR68" s="9"/>
      <c r="KQS68" s="9"/>
      <c r="KQT68" s="9"/>
      <c r="KQU68" s="9"/>
      <c r="KQV68" s="9"/>
      <c r="KQW68" s="9"/>
      <c r="KQX68" s="9"/>
      <c r="KQY68" s="9"/>
      <c r="KQZ68" s="9"/>
      <c r="KRA68" s="9"/>
      <c r="KRB68" s="9"/>
      <c r="KRC68" s="9"/>
      <c r="KRD68" s="9"/>
      <c r="KRE68" s="9"/>
      <c r="KRF68" s="9"/>
      <c r="KRG68" s="9"/>
      <c r="KRH68" s="9"/>
      <c r="KRI68" s="9"/>
      <c r="KRJ68" s="9"/>
      <c r="KRK68" s="9"/>
      <c r="KRL68" s="9"/>
      <c r="KRM68" s="9"/>
      <c r="KRN68" s="9"/>
      <c r="KRO68" s="9"/>
      <c r="KRP68" s="9"/>
      <c r="KRQ68" s="9"/>
      <c r="KRR68" s="9"/>
      <c r="KRS68" s="9"/>
      <c r="KRT68" s="9"/>
      <c r="KRU68" s="9"/>
      <c r="KRV68" s="9"/>
      <c r="KRW68" s="9"/>
      <c r="KRX68" s="9"/>
      <c r="KRY68" s="9"/>
      <c r="KRZ68" s="9"/>
      <c r="KSA68" s="9"/>
      <c r="KSB68" s="9"/>
      <c r="KSC68" s="9"/>
      <c r="KSD68" s="9"/>
      <c r="KSE68" s="9"/>
      <c r="KSF68" s="9"/>
      <c r="KSG68" s="9"/>
      <c r="KSH68" s="9"/>
      <c r="KSI68" s="9"/>
      <c r="KSJ68" s="9"/>
      <c r="KSK68" s="9"/>
      <c r="KSL68" s="9"/>
      <c r="KSM68" s="9"/>
      <c r="KSN68" s="9"/>
      <c r="KSO68" s="9"/>
      <c r="KSP68" s="9"/>
      <c r="KSQ68" s="9"/>
      <c r="KSR68" s="9"/>
      <c r="KSS68" s="9"/>
      <c r="KST68" s="9"/>
      <c r="KSU68" s="9"/>
      <c r="KSV68" s="9"/>
      <c r="KSW68" s="9"/>
      <c r="KSX68" s="9"/>
      <c r="KSY68" s="9"/>
      <c r="KSZ68" s="9"/>
      <c r="KTA68" s="9"/>
      <c r="KTB68" s="9"/>
      <c r="KTC68" s="9"/>
      <c r="KTD68" s="9"/>
      <c r="KTE68" s="9"/>
      <c r="KTF68" s="9"/>
      <c r="KTG68" s="9"/>
      <c r="KTH68" s="9"/>
      <c r="KTI68" s="9"/>
      <c r="KTJ68" s="9"/>
      <c r="KTK68" s="9"/>
      <c r="KTL68" s="9"/>
      <c r="KTM68" s="9"/>
      <c r="KTN68" s="9"/>
      <c r="KTO68" s="9"/>
      <c r="KTP68" s="9"/>
      <c r="KTQ68" s="9"/>
      <c r="KTR68" s="9"/>
      <c r="KTS68" s="9"/>
      <c r="KTT68" s="9"/>
      <c r="KTU68" s="9"/>
      <c r="KTV68" s="9"/>
      <c r="KTW68" s="9"/>
      <c r="KTX68" s="9"/>
      <c r="KTY68" s="9"/>
      <c r="KTZ68" s="9"/>
      <c r="KUA68" s="9"/>
      <c r="KUB68" s="9"/>
      <c r="KUC68" s="9"/>
      <c r="KUD68" s="9"/>
      <c r="KUE68" s="9"/>
      <c r="KUF68" s="9"/>
      <c r="KUG68" s="9"/>
      <c r="KUH68" s="9"/>
      <c r="KUI68" s="9"/>
      <c r="KUJ68" s="9"/>
      <c r="KUK68" s="9"/>
      <c r="KUL68" s="9"/>
      <c r="KUM68" s="9"/>
      <c r="KUN68" s="9"/>
      <c r="KUO68" s="9"/>
      <c r="KUP68" s="9"/>
      <c r="KUQ68" s="9"/>
      <c r="KUR68" s="9"/>
      <c r="KUS68" s="9"/>
      <c r="KUT68" s="9"/>
      <c r="KUU68" s="9"/>
      <c r="KUV68" s="9"/>
      <c r="KUW68" s="9"/>
      <c r="KUX68" s="9"/>
      <c r="KUY68" s="9"/>
      <c r="KUZ68" s="9"/>
      <c r="KVA68" s="9"/>
      <c r="KVB68" s="9"/>
      <c r="KVC68" s="9"/>
      <c r="KVD68" s="9"/>
      <c r="KVE68" s="9"/>
      <c r="KVF68" s="9"/>
      <c r="KVG68" s="9"/>
      <c r="KVH68" s="9"/>
      <c r="KVI68" s="9"/>
      <c r="KVJ68" s="9"/>
      <c r="KVK68" s="9"/>
      <c r="KVL68" s="9"/>
      <c r="KVM68" s="9"/>
      <c r="KVN68" s="9"/>
      <c r="KVO68" s="9"/>
      <c r="KVP68" s="9"/>
      <c r="KVQ68" s="9"/>
      <c r="KVR68" s="9"/>
      <c r="KVS68" s="9"/>
      <c r="KVT68" s="9"/>
      <c r="KVU68" s="9"/>
      <c r="KVV68" s="9"/>
      <c r="KVW68" s="9"/>
      <c r="KVX68" s="9"/>
      <c r="KVY68" s="9"/>
      <c r="KVZ68" s="9"/>
      <c r="KWA68" s="9"/>
      <c r="KWB68" s="9"/>
      <c r="KWC68" s="9"/>
      <c r="KWD68" s="9"/>
      <c r="KWE68" s="9"/>
      <c r="KWF68" s="9"/>
      <c r="KWG68" s="9"/>
      <c r="KWH68" s="9"/>
      <c r="KWI68" s="9"/>
      <c r="KWJ68" s="9"/>
      <c r="KWK68" s="9"/>
      <c r="KWL68" s="9"/>
      <c r="KWM68" s="9"/>
      <c r="KWN68" s="9"/>
      <c r="KWO68" s="9"/>
      <c r="KWP68" s="9"/>
      <c r="KWQ68" s="9"/>
      <c r="KWR68" s="9"/>
      <c r="KWS68" s="9"/>
      <c r="KWT68" s="9"/>
      <c r="KWU68" s="9"/>
      <c r="KWV68" s="9"/>
      <c r="KWW68" s="9"/>
      <c r="KWX68" s="9"/>
      <c r="KWY68" s="9"/>
      <c r="KWZ68" s="9"/>
      <c r="KXA68" s="9"/>
      <c r="KXB68" s="9"/>
      <c r="KXC68" s="9"/>
      <c r="KXD68" s="9"/>
      <c r="KXE68" s="9"/>
      <c r="KXF68" s="9"/>
      <c r="KXG68" s="9"/>
      <c r="KXH68" s="9"/>
      <c r="KXI68" s="9"/>
      <c r="KXJ68" s="9"/>
      <c r="KXK68" s="9"/>
      <c r="KXL68" s="9"/>
      <c r="KXM68" s="9"/>
      <c r="KXN68" s="9"/>
      <c r="KXO68" s="9"/>
      <c r="KXP68" s="9"/>
      <c r="KXQ68" s="9"/>
      <c r="KXR68" s="9"/>
      <c r="KXS68" s="9"/>
      <c r="KXT68" s="9"/>
      <c r="KXU68" s="9"/>
      <c r="KXV68" s="9"/>
      <c r="KXW68" s="9"/>
      <c r="KXX68" s="9"/>
      <c r="KXY68" s="9"/>
      <c r="KXZ68" s="9"/>
      <c r="KYA68" s="9"/>
      <c r="KYB68" s="9"/>
      <c r="KYC68" s="9"/>
      <c r="KYD68" s="9"/>
      <c r="KYE68" s="9"/>
      <c r="KYF68" s="9"/>
      <c r="KYG68" s="9"/>
      <c r="KYH68" s="9"/>
      <c r="KYI68" s="9"/>
      <c r="KYJ68" s="9"/>
      <c r="KYK68" s="9"/>
      <c r="KYL68" s="9"/>
      <c r="KYM68" s="9"/>
      <c r="KYN68" s="9"/>
      <c r="KYO68" s="9"/>
      <c r="KYP68" s="9"/>
      <c r="KYQ68" s="9"/>
      <c r="KYR68" s="9"/>
      <c r="KYS68" s="9"/>
      <c r="KYT68" s="9"/>
      <c r="KYU68" s="9"/>
      <c r="KYV68" s="9"/>
      <c r="KYW68" s="9"/>
      <c r="KYX68" s="9"/>
      <c r="KYY68" s="9"/>
      <c r="KYZ68" s="9"/>
      <c r="KZA68" s="9"/>
      <c r="KZB68" s="9"/>
      <c r="KZC68" s="9"/>
      <c r="KZD68" s="9"/>
      <c r="KZE68" s="9"/>
      <c r="KZF68" s="9"/>
      <c r="KZG68" s="9"/>
      <c r="KZH68" s="9"/>
      <c r="KZI68" s="9"/>
      <c r="KZJ68" s="9"/>
      <c r="KZK68" s="9"/>
      <c r="KZL68" s="9"/>
      <c r="KZM68" s="9"/>
      <c r="KZN68" s="9"/>
      <c r="KZO68" s="9"/>
      <c r="KZP68" s="9"/>
      <c r="KZQ68" s="9"/>
      <c r="KZR68" s="9"/>
      <c r="KZS68" s="9"/>
      <c r="KZT68" s="9"/>
      <c r="KZU68" s="9"/>
      <c r="KZV68" s="9"/>
      <c r="KZW68" s="9"/>
      <c r="KZX68" s="9"/>
      <c r="KZY68" s="9"/>
      <c r="KZZ68" s="9"/>
      <c r="LAA68" s="9"/>
      <c r="LAB68" s="9"/>
      <c r="LAC68" s="9"/>
      <c r="LAD68" s="9"/>
      <c r="LAE68" s="9"/>
      <c r="LAF68" s="9"/>
      <c r="LAG68" s="9"/>
      <c r="LAH68" s="9"/>
      <c r="LAI68" s="9"/>
      <c r="LAJ68" s="9"/>
      <c r="LAK68" s="9"/>
      <c r="LAL68" s="9"/>
      <c r="LAM68" s="9"/>
      <c r="LAN68" s="9"/>
      <c r="LAO68" s="9"/>
      <c r="LAP68" s="9"/>
      <c r="LAQ68" s="9"/>
      <c r="LAR68" s="9"/>
      <c r="LAS68" s="9"/>
      <c r="LAT68" s="9"/>
      <c r="LAU68" s="9"/>
      <c r="LAV68" s="9"/>
      <c r="LAW68" s="9"/>
      <c r="LAX68" s="9"/>
      <c r="LAY68" s="9"/>
      <c r="LAZ68" s="9"/>
      <c r="LBA68" s="9"/>
      <c r="LBB68" s="9"/>
      <c r="LBC68" s="9"/>
      <c r="LBD68" s="9"/>
      <c r="LBE68" s="9"/>
      <c r="LBF68" s="9"/>
      <c r="LBG68" s="9"/>
      <c r="LBH68" s="9"/>
      <c r="LBI68" s="9"/>
      <c r="LBJ68" s="9"/>
      <c r="LBK68" s="9"/>
      <c r="LBL68" s="9"/>
      <c r="LBM68" s="9"/>
      <c r="LBN68" s="9"/>
      <c r="LBO68" s="9"/>
      <c r="LBP68" s="9"/>
      <c r="LBQ68" s="9"/>
      <c r="LBR68" s="9"/>
      <c r="LBS68" s="9"/>
      <c r="LBT68" s="9"/>
      <c r="LBU68" s="9"/>
      <c r="LBV68" s="9"/>
      <c r="LBW68" s="9"/>
      <c r="LBX68" s="9"/>
      <c r="LBY68" s="9"/>
      <c r="LBZ68" s="9"/>
      <c r="LCA68" s="9"/>
      <c r="LCB68" s="9"/>
      <c r="LCC68" s="9"/>
      <c r="LCD68" s="9"/>
      <c r="LCE68" s="9"/>
      <c r="LCF68" s="9"/>
      <c r="LCG68" s="9"/>
      <c r="LCH68" s="9"/>
      <c r="LCI68" s="9"/>
      <c r="LCJ68" s="9"/>
      <c r="LCK68" s="9"/>
      <c r="LCL68" s="9"/>
      <c r="LCM68" s="9"/>
      <c r="LCN68" s="9"/>
      <c r="LCO68" s="9"/>
      <c r="LCP68" s="9"/>
      <c r="LCQ68" s="9"/>
      <c r="LCR68" s="9"/>
      <c r="LCS68" s="9"/>
      <c r="LCT68" s="9"/>
      <c r="LCU68" s="9"/>
      <c r="LCV68" s="9"/>
      <c r="LCW68" s="9"/>
      <c r="LCX68" s="9"/>
      <c r="LCY68" s="9"/>
      <c r="LCZ68" s="9"/>
      <c r="LDA68" s="9"/>
      <c r="LDB68" s="9"/>
      <c r="LDC68" s="9"/>
      <c r="LDD68" s="9"/>
      <c r="LDE68" s="9"/>
      <c r="LDF68" s="9"/>
      <c r="LDG68" s="9"/>
      <c r="LDH68" s="9"/>
      <c r="LDI68" s="9"/>
      <c r="LDJ68" s="9"/>
      <c r="LDK68" s="9"/>
      <c r="LDL68" s="9"/>
      <c r="LDM68" s="9"/>
      <c r="LDN68" s="9"/>
      <c r="LDO68" s="9"/>
      <c r="LDP68" s="9"/>
      <c r="LDQ68" s="9"/>
      <c r="LDR68" s="9"/>
      <c r="LDS68" s="9"/>
      <c r="LDT68" s="9"/>
      <c r="LDU68" s="9"/>
      <c r="LDV68" s="9"/>
      <c r="LDW68" s="9"/>
      <c r="LDX68" s="9"/>
      <c r="LDY68" s="9"/>
      <c r="LDZ68" s="9"/>
      <c r="LEA68" s="9"/>
      <c r="LEB68" s="9"/>
      <c r="LEC68" s="9"/>
      <c r="LED68" s="9"/>
      <c r="LEE68" s="9"/>
      <c r="LEF68" s="9"/>
      <c r="LEG68" s="9"/>
      <c r="LEH68" s="9"/>
      <c r="LEI68" s="9"/>
      <c r="LEJ68" s="9"/>
      <c r="LEK68" s="9"/>
      <c r="LEL68" s="9"/>
      <c r="LEM68" s="9"/>
      <c r="LEN68" s="9"/>
      <c r="LEO68" s="9"/>
      <c r="LEP68" s="9"/>
      <c r="LEQ68" s="9"/>
      <c r="LER68" s="9"/>
      <c r="LES68" s="9"/>
      <c r="LET68" s="9"/>
      <c r="LEU68" s="9"/>
      <c r="LEV68" s="9"/>
      <c r="LEW68" s="9"/>
      <c r="LEX68" s="9"/>
      <c r="LEY68" s="9"/>
      <c r="LEZ68" s="9"/>
      <c r="LFA68" s="9"/>
      <c r="LFB68" s="9"/>
      <c r="LFC68" s="9"/>
      <c r="LFD68" s="9"/>
      <c r="LFE68" s="9"/>
      <c r="LFF68" s="9"/>
      <c r="LFG68" s="9"/>
      <c r="LFH68" s="9"/>
      <c r="LFI68" s="9"/>
      <c r="LFJ68" s="9"/>
      <c r="LFK68" s="9"/>
      <c r="LFL68" s="9"/>
      <c r="LFM68" s="9"/>
      <c r="LFN68" s="9"/>
      <c r="LFO68" s="9"/>
      <c r="LFP68" s="9"/>
      <c r="LFQ68" s="9"/>
      <c r="LFR68" s="9"/>
      <c r="LFS68" s="9"/>
      <c r="LFT68" s="9"/>
      <c r="LFU68" s="9"/>
      <c r="LFV68" s="9"/>
      <c r="LFW68" s="9"/>
      <c r="LFX68" s="9"/>
      <c r="LFY68" s="9"/>
      <c r="LFZ68" s="9"/>
      <c r="LGA68" s="9"/>
      <c r="LGB68" s="9"/>
      <c r="LGC68" s="9"/>
      <c r="LGD68" s="9"/>
      <c r="LGE68" s="9"/>
      <c r="LGF68" s="9"/>
      <c r="LGG68" s="9"/>
      <c r="LGH68" s="9"/>
      <c r="LGI68" s="9"/>
      <c r="LGJ68" s="9"/>
      <c r="LGK68" s="9"/>
      <c r="LGL68" s="9"/>
      <c r="LGM68" s="9"/>
      <c r="LGN68" s="9"/>
      <c r="LGO68" s="9"/>
      <c r="LGP68" s="9"/>
      <c r="LGQ68" s="9"/>
      <c r="LGR68" s="9"/>
      <c r="LGS68" s="9"/>
      <c r="LGT68" s="9"/>
      <c r="LGU68" s="9"/>
      <c r="LGV68" s="9"/>
      <c r="LGW68" s="9"/>
      <c r="LGX68" s="9"/>
      <c r="LGY68" s="9"/>
      <c r="LGZ68" s="9"/>
      <c r="LHA68" s="9"/>
      <c r="LHB68" s="9"/>
      <c r="LHC68" s="9"/>
      <c r="LHD68" s="9"/>
      <c r="LHE68" s="9"/>
      <c r="LHF68" s="9"/>
      <c r="LHG68" s="9"/>
      <c r="LHH68" s="9"/>
      <c r="LHI68" s="9"/>
      <c r="LHJ68" s="9"/>
      <c r="LHK68" s="9"/>
      <c r="LHL68" s="9"/>
      <c r="LHM68" s="9"/>
      <c r="LHN68" s="9"/>
      <c r="LHO68" s="9"/>
      <c r="LHP68" s="9"/>
      <c r="LHQ68" s="9"/>
      <c r="LHR68" s="9"/>
      <c r="LHS68" s="9"/>
      <c r="LHT68" s="9"/>
      <c r="LHU68" s="9"/>
      <c r="LHV68" s="9"/>
      <c r="LHW68" s="9"/>
      <c r="LHX68" s="9"/>
      <c r="LHY68" s="9"/>
      <c r="LHZ68" s="9"/>
      <c r="LIA68" s="9"/>
      <c r="LIB68" s="9"/>
      <c r="LIC68" s="9"/>
      <c r="LID68" s="9"/>
      <c r="LIE68" s="9"/>
      <c r="LIF68" s="9"/>
      <c r="LIG68" s="9"/>
      <c r="LIH68" s="9"/>
      <c r="LII68" s="9"/>
      <c r="LIJ68" s="9"/>
      <c r="LIK68" s="9"/>
      <c r="LIL68" s="9"/>
      <c r="LIM68" s="9"/>
      <c r="LIN68" s="9"/>
      <c r="LIO68" s="9"/>
      <c r="LIP68" s="9"/>
      <c r="LIQ68" s="9"/>
      <c r="LIR68" s="9"/>
      <c r="LIS68" s="9"/>
      <c r="LIT68" s="9"/>
      <c r="LIU68" s="9"/>
      <c r="LIV68" s="9"/>
      <c r="LIW68" s="9"/>
      <c r="LIX68" s="9"/>
      <c r="LIY68" s="9"/>
      <c r="LIZ68" s="9"/>
      <c r="LJA68" s="9"/>
      <c r="LJB68" s="9"/>
      <c r="LJC68" s="9"/>
      <c r="LJD68" s="9"/>
      <c r="LJE68" s="9"/>
      <c r="LJF68" s="9"/>
      <c r="LJG68" s="9"/>
      <c r="LJH68" s="9"/>
      <c r="LJI68" s="9"/>
      <c r="LJJ68" s="9"/>
      <c r="LJK68" s="9"/>
      <c r="LJL68" s="9"/>
      <c r="LJM68" s="9"/>
      <c r="LJN68" s="9"/>
      <c r="LJO68" s="9"/>
      <c r="LJP68" s="9"/>
      <c r="LJQ68" s="9"/>
      <c r="LJR68" s="9"/>
      <c r="LJS68" s="9"/>
      <c r="LJT68" s="9"/>
      <c r="LJU68" s="9"/>
      <c r="LJV68" s="9"/>
      <c r="LJW68" s="9"/>
      <c r="LJX68" s="9"/>
      <c r="LJY68" s="9"/>
      <c r="LJZ68" s="9"/>
      <c r="LKA68" s="9"/>
      <c r="LKB68" s="9"/>
      <c r="LKC68" s="9"/>
      <c r="LKD68" s="9"/>
      <c r="LKE68" s="9"/>
      <c r="LKF68" s="9"/>
      <c r="LKG68" s="9"/>
      <c r="LKH68" s="9"/>
      <c r="LKI68" s="9"/>
      <c r="LKJ68" s="9"/>
      <c r="LKK68" s="9"/>
      <c r="LKL68" s="9"/>
      <c r="LKM68" s="9"/>
      <c r="LKN68" s="9"/>
      <c r="LKO68" s="9"/>
      <c r="LKP68" s="9"/>
      <c r="LKQ68" s="9"/>
      <c r="LKR68" s="9"/>
      <c r="LKS68" s="9"/>
      <c r="LKT68" s="9"/>
      <c r="LKU68" s="9"/>
      <c r="LKV68" s="9"/>
      <c r="LKW68" s="9"/>
      <c r="LKX68" s="9"/>
      <c r="LKY68" s="9"/>
      <c r="LKZ68" s="9"/>
      <c r="LLA68" s="9"/>
      <c r="LLB68" s="9"/>
      <c r="LLC68" s="9"/>
      <c r="LLD68" s="9"/>
      <c r="LLE68" s="9"/>
      <c r="LLF68" s="9"/>
      <c r="LLG68" s="9"/>
      <c r="LLH68" s="9"/>
      <c r="LLI68" s="9"/>
      <c r="LLJ68" s="9"/>
      <c r="LLK68" s="9"/>
      <c r="LLL68" s="9"/>
      <c r="LLM68" s="9"/>
      <c r="LLN68" s="9"/>
      <c r="LLO68" s="9"/>
      <c r="LLP68" s="9"/>
      <c r="LLQ68" s="9"/>
      <c r="LLR68" s="9"/>
      <c r="LLS68" s="9"/>
      <c r="LLT68" s="9"/>
      <c r="LLU68" s="9"/>
      <c r="LLV68" s="9"/>
      <c r="LLW68" s="9"/>
      <c r="LLX68" s="9"/>
      <c r="LLY68" s="9"/>
      <c r="LLZ68" s="9"/>
      <c r="LMA68" s="9"/>
      <c r="LMB68" s="9"/>
      <c r="LMC68" s="9"/>
      <c r="LMD68" s="9"/>
      <c r="LME68" s="9"/>
      <c r="LMF68" s="9"/>
      <c r="LMG68" s="9"/>
      <c r="LMH68" s="9"/>
      <c r="LMI68" s="9"/>
      <c r="LMJ68" s="9"/>
      <c r="LMK68" s="9"/>
      <c r="LML68" s="9"/>
      <c r="LMM68" s="9"/>
      <c r="LMN68" s="9"/>
      <c r="LMO68" s="9"/>
      <c r="LMP68" s="9"/>
      <c r="LMQ68" s="9"/>
      <c r="LMR68" s="9"/>
      <c r="LMS68" s="9"/>
      <c r="LMT68" s="9"/>
      <c r="LMU68" s="9"/>
      <c r="LMV68" s="9"/>
      <c r="LMW68" s="9"/>
      <c r="LMX68" s="9"/>
      <c r="LMY68" s="9"/>
      <c r="LMZ68" s="9"/>
      <c r="LNA68" s="9"/>
      <c r="LNB68" s="9"/>
      <c r="LNC68" s="9"/>
      <c r="LND68" s="9"/>
      <c r="LNE68" s="9"/>
      <c r="LNF68" s="9"/>
      <c r="LNG68" s="9"/>
      <c r="LNH68" s="9"/>
      <c r="LNI68" s="9"/>
      <c r="LNJ68" s="9"/>
      <c r="LNK68" s="9"/>
      <c r="LNL68" s="9"/>
      <c r="LNM68" s="9"/>
      <c r="LNN68" s="9"/>
      <c r="LNO68" s="9"/>
      <c r="LNP68" s="9"/>
      <c r="LNQ68" s="9"/>
      <c r="LNR68" s="9"/>
      <c r="LNS68" s="9"/>
      <c r="LNT68" s="9"/>
      <c r="LNU68" s="9"/>
      <c r="LNV68" s="9"/>
      <c r="LNW68" s="9"/>
      <c r="LNX68" s="9"/>
      <c r="LNY68" s="9"/>
      <c r="LNZ68" s="9"/>
      <c r="LOA68" s="9"/>
      <c r="LOB68" s="9"/>
      <c r="LOC68" s="9"/>
      <c r="LOD68" s="9"/>
      <c r="LOE68" s="9"/>
      <c r="LOF68" s="9"/>
      <c r="LOG68" s="9"/>
      <c r="LOH68" s="9"/>
      <c r="LOI68" s="9"/>
      <c r="LOJ68" s="9"/>
      <c r="LOK68" s="9"/>
      <c r="LOL68" s="9"/>
      <c r="LOM68" s="9"/>
      <c r="LON68" s="9"/>
      <c r="LOO68" s="9"/>
      <c r="LOP68" s="9"/>
      <c r="LOQ68" s="9"/>
      <c r="LOR68" s="9"/>
      <c r="LOS68" s="9"/>
      <c r="LOT68" s="9"/>
      <c r="LOU68" s="9"/>
      <c r="LOV68" s="9"/>
      <c r="LOW68" s="9"/>
      <c r="LOX68" s="9"/>
      <c r="LOY68" s="9"/>
      <c r="LOZ68" s="9"/>
      <c r="LPA68" s="9"/>
      <c r="LPB68" s="9"/>
      <c r="LPC68" s="9"/>
      <c r="LPD68" s="9"/>
      <c r="LPE68" s="9"/>
      <c r="LPF68" s="9"/>
      <c r="LPG68" s="9"/>
      <c r="LPH68" s="9"/>
      <c r="LPI68" s="9"/>
      <c r="LPJ68" s="9"/>
      <c r="LPK68" s="9"/>
      <c r="LPL68" s="9"/>
      <c r="LPM68" s="9"/>
      <c r="LPN68" s="9"/>
      <c r="LPO68" s="9"/>
      <c r="LPP68" s="9"/>
      <c r="LPQ68" s="9"/>
      <c r="LPR68" s="9"/>
      <c r="LPS68" s="9"/>
      <c r="LPT68" s="9"/>
      <c r="LPU68" s="9"/>
      <c r="LPV68" s="9"/>
      <c r="LPW68" s="9"/>
      <c r="LPX68" s="9"/>
      <c r="LPY68" s="9"/>
      <c r="LPZ68" s="9"/>
      <c r="LQA68" s="9"/>
      <c r="LQB68" s="9"/>
      <c r="LQC68" s="9"/>
      <c r="LQD68" s="9"/>
      <c r="LQE68" s="9"/>
      <c r="LQF68" s="9"/>
      <c r="LQG68" s="9"/>
      <c r="LQH68" s="9"/>
      <c r="LQI68" s="9"/>
      <c r="LQJ68" s="9"/>
      <c r="LQK68" s="9"/>
      <c r="LQL68" s="9"/>
      <c r="LQM68" s="9"/>
      <c r="LQN68" s="9"/>
      <c r="LQO68" s="9"/>
      <c r="LQP68" s="9"/>
      <c r="LQQ68" s="9"/>
      <c r="LQR68" s="9"/>
      <c r="LQS68" s="9"/>
      <c r="LQT68" s="9"/>
      <c r="LQU68" s="9"/>
      <c r="LQV68" s="9"/>
      <c r="LQW68" s="9"/>
      <c r="LQX68" s="9"/>
      <c r="LQY68" s="9"/>
      <c r="LQZ68" s="9"/>
      <c r="LRA68" s="9"/>
      <c r="LRB68" s="9"/>
      <c r="LRC68" s="9"/>
      <c r="LRD68" s="9"/>
      <c r="LRE68" s="9"/>
      <c r="LRF68" s="9"/>
      <c r="LRG68" s="9"/>
      <c r="LRH68" s="9"/>
      <c r="LRI68" s="9"/>
      <c r="LRJ68" s="9"/>
      <c r="LRK68" s="9"/>
      <c r="LRL68" s="9"/>
      <c r="LRM68" s="9"/>
      <c r="LRN68" s="9"/>
      <c r="LRO68" s="9"/>
      <c r="LRP68" s="9"/>
      <c r="LRQ68" s="9"/>
      <c r="LRR68" s="9"/>
      <c r="LRS68" s="9"/>
      <c r="LRT68" s="9"/>
      <c r="LRU68" s="9"/>
      <c r="LRV68" s="9"/>
      <c r="LRW68" s="9"/>
      <c r="LRX68" s="9"/>
      <c r="LRY68" s="9"/>
      <c r="LRZ68" s="9"/>
      <c r="LSA68" s="9"/>
      <c r="LSB68" s="9"/>
      <c r="LSC68" s="9"/>
      <c r="LSD68" s="9"/>
      <c r="LSE68" s="9"/>
      <c r="LSF68" s="9"/>
      <c r="LSG68" s="9"/>
      <c r="LSH68" s="9"/>
      <c r="LSI68" s="9"/>
      <c r="LSJ68" s="9"/>
      <c r="LSK68" s="9"/>
      <c r="LSL68" s="9"/>
      <c r="LSM68" s="9"/>
      <c r="LSN68" s="9"/>
      <c r="LSO68" s="9"/>
      <c r="LSP68" s="9"/>
      <c r="LSQ68" s="9"/>
      <c r="LSR68" s="9"/>
      <c r="LSS68" s="9"/>
      <c r="LST68" s="9"/>
      <c r="LSU68" s="9"/>
      <c r="LSV68" s="9"/>
      <c r="LSW68" s="9"/>
      <c r="LSX68" s="9"/>
      <c r="LSY68" s="9"/>
      <c r="LSZ68" s="9"/>
      <c r="LTA68" s="9"/>
      <c r="LTB68" s="9"/>
      <c r="LTC68" s="9"/>
      <c r="LTD68" s="9"/>
      <c r="LTE68" s="9"/>
      <c r="LTF68" s="9"/>
      <c r="LTG68" s="9"/>
      <c r="LTH68" s="9"/>
      <c r="LTI68" s="9"/>
      <c r="LTJ68" s="9"/>
      <c r="LTK68" s="9"/>
      <c r="LTL68" s="9"/>
      <c r="LTM68" s="9"/>
      <c r="LTN68" s="9"/>
      <c r="LTO68" s="9"/>
      <c r="LTP68" s="9"/>
      <c r="LTQ68" s="9"/>
      <c r="LTR68" s="9"/>
      <c r="LTS68" s="9"/>
      <c r="LTT68" s="9"/>
      <c r="LTU68" s="9"/>
      <c r="LTV68" s="9"/>
      <c r="LTW68" s="9"/>
      <c r="LTX68" s="9"/>
      <c r="LTY68" s="9"/>
      <c r="LTZ68" s="9"/>
      <c r="LUA68" s="9"/>
      <c r="LUB68" s="9"/>
      <c r="LUC68" s="9"/>
      <c r="LUD68" s="9"/>
      <c r="LUE68" s="9"/>
      <c r="LUF68" s="9"/>
      <c r="LUG68" s="9"/>
      <c r="LUH68" s="9"/>
      <c r="LUI68" s="9"/>
      <c r="LUJ68" s="9"/>
      <c r="LUK68" s="9"/>
      <c r="LUL68" s="9"/>
      <c r="LUM68" s="9"/>
      <c r="LUN68" s="9"/>
      <c r="LUO68" s="9"/>
      <c r="LUP68" s="9"/>
      <c r="LUQ68" s="9"/>
      <c r="LUR68" s="9"/>
      <c r="LUS68" s="9"/>
      <c r="LUT68" s="9"/>
      <c r="LUU68" s="9"/>
      <c r="LUV68" s="9"/>
      <c r="LUW68" s="9"/>
      <c r="LUX68" s="9"/>
      <c r="LUY68" s="9"/>
      <c r="LUZ68" s="9"/>
      <c r="LVA68" s="9"/>
      <c r="LVB68" s="9"/>
      <c r="LVC68" s="9"/>
      <c r="LVD68" s="9"/>
      <c r="LVE68" s="9"/>
      <c r="LVF68" s="9"/>
      <c r="LVG68" s="9"/>
      <c r="LVH68" s="9"/>
      <c r="LVI68" s="9"/>
      <c r="LVJ68" s="9"/>
      <c r="LVK68" s="9"/>
      <c r="LVL68" s="9"/>
      <c r="LVM68" s="9"/>
      <c r="LVN68" s="9"/>
      <c r="LVO68" s="9"/>
      <c r="LVP68" s="9"/>
      <c r="LVQ68" s="9"/>
      <c r="LVR68" s="9"/>
      <c r="LVS68" s="9"/>
      <c r="LVT68" s="9"/>
      <c r="LVU68" s="9"/>
      <c r="LVV68" s="9"/>
      <c r="LVW68" s="9"/>
      <c r="LVX68" s="9"/>
      <c r="LVY68" s="9"/>
      <c r="LVZ68" s="9"/>
      <c r="LWA68" s="9"/>
      <c r="LWB68" s="9"/>
      <c r="LWC68" s="9"/>
      <c r="LWD68" s="9"/>
      <c r="LWE68" s="9"/>
      <c r="LWF68" s="9"/>
      <c r="LWG68" s="9"/>
      <c r="LWH68" s="9"/>
      <c r="LWI68" s="9"/>
      <c r="LWJ68" s="9"/>
      <c r="LWK68" s="9"/>
      <c r="LWL68" s="9"/>
      <c r="LWM68" s="9"/>
      <c r="LWN68" s="9"/>
      <c r="LWO68" s="9"/>
      <c r="LWP68" s="9"/>
      <c r="LWQ68" s="9"/>
      <c r="LWR68" s="9"/>
      <c r="LWS68" s="9"/>
      <c r="LWT68" s="9"/>
      <c r="LWU68" s="9"/>
      <c r="LWV68" s="9"/>
      <c r="LWW68" s="9"/>
      <c r="LWX68" s="9"/>
      <c r="LWY68" s="9"/>
      <c r="LWZ68" s="9"/>
      <c r="LXA68" s="9"/>
      <c r="LXB68" s="9"/>
      <c r="LXC68" s="9"/>
      <c r="LXD68" s="9"/>
      <c r="LXE68" s="9"/>
      <c r="LXF68" s="9"/>
      <c r="LXG68" s="9"/>
      <c r="LXH68" s="9"/>
      <c r="LXI68" s="9"/>
      <c r="LXJ68" s="9"/>
      <c r="LXK68" s="9"/>
      <c r="LXL68" s="9"/>
      <c r="LXM68" s="9"/>
      <c r="LXN68" s="9"/>
      <c r="LXO68" s="9"/>
      <c r="LXP68" s="9"/>
      <c r="LXQ68" s="9"/>
      <c r="LXR68" s="9"/>
      <c r="LXS68" s="9"/>
      <c r="LXT68" s="9"/>
      <c r="LXU68" s="9"/>
      <c r="LXV68" s="9"/>
      <c r="LXW68" s="9"/>
      <c r="LXX68" s="9"/>
      <c r="LXY68" s="9"/>
      <c r="LXZ68" s="9"/>
      <c r="LYA68" s="9"/>
      <c r="LYB68" s="9"/>
      <c r="LYC68" s="9"/>
      <c r="LYD68" s="9"/>
      <c r="LYE68" s="9"/>
      <c r="LYF68" s="9"/>
      <c r="LYG68" s="9"/>
      <c r="LYH68" s="9"/>
      <c r="LYI68" s="9"/>
      <c r="LYJ68" s="9"/>
      <c r="LYK68" s="9"/>
      <c r="LYL68" s="9"/>
      <c r="LYM68" s="9"/>
      <c r="LYN68" s="9"/>
      <c r="LYO68" s="9"/>
      <c r="LYP68" s="9"/>
      <c r="LYQ68" s="9"/>
      <c r="LYR68" s="9"/>
      <c r="LYS68" s="9"/>
      <c r="LYT68" s="9"/>
      <c r="LYU68" s="9"/>
      <c r="LYV68" s="9"/>
      <c r="LYW68" s="9"/>
      <c r="LYX68" s="9"/>
      <c r="LYY68" s="9"/>
      <c r="LYZ68" s="9"/>
      <c r="LZA68" s="9"/>
      <c r="LZB68" s="9"/>
      <c r="LZC68" s="9"/>
      <c r="LZD68" s="9"/>
      <c r="LZE68" s="9"/>
      <c r="LZF68" s="9"/>
      <c r="LZG68" s="9"/>
      <c r="LZH68" s="9"/>
      <c r="LZI68" s="9"/>
      <c r="LZJ68" s="9"/>
      <c r="LZK68" s="9"/>
      <c r="LZL68" s="9"/>
      <c r="LZM68" s="9"/>
      <c r="LZN68" s="9"/>
      <c r="LZO68" s="9"/>
      <c r="LZP68" s="9"/>
      <c r="LZQ68" s="9"/>
      <c r="LZR68" s="9"/>
      <c r="LZS68" s="9"/>
      <c r="LZT68" s="9"/>
      <c r="LZU68" s="9"/>
      <c r="LZV68" s="9"/>
      <c r="LZW68" s="9"/>
      <c r="LZX68" s="9"/>
      <c r="LZY68" s="9"/>
      <c r="LZZ68" s="9"/>
      <c r="MAA68" s="9"/>
      <c r="MAB68" s="9"/>
      <c r="MAC68" s="9"/>
      <c r="MAD68" s="9"/>
      <c r="MAE68" s="9"/>
      <c r="MAF68" s="9"/>
      <c r="MAG68" s="9"/>
      <c r="MAH68" s="9"/>
      <c r="MAI68" s="9"/>
      <c r="MAJ68" s="9"/>
      <c r="MAK68" s="9"/>
      <c r="MAL68" s="9"/>
      <c r="MAM68" s="9"/>
      <c r="MAN68" s="9"/>
      <c r="MAO68" s="9"/>
      <c r="MAP68" s="9"/>
      <c r="MAQ68" s="9"/>
      <c r="MAR68" s="9"/>
      <c r="MAS68" s="9"/>
      <c r="MAT68" s="9"/>
      <c r="MAU68" s="9"/>
      <c r="MAV68" s="9"/>
      <c r="MAW68" s="9"/>
      <c r="MAX68" s="9"/>
      <c r="MAY68" s="9"/>
      <c r="MAZ68" s="9"/>
      <c r="MBA68" s="9"/>
      <c r="MBB68" s="9"/>
      <c r="MBC68" s="9"/>
      <c r="MBD68" s="9"/>
      <c r="MBE68" s="9"/>
      <c r="MBF68" s="9"/>
      <c r="MBG68" s="9"/>
      <c r="MBH68" s="9"/>
      <c r="MBI68" s="9"/>
      <c r="MBJ68" s="9"/>
      <c r="MBK68" s="9"/>
      <c r="MBL68" s="9"/>
      <c r="MBM68" s="9"/>
      <c r="MBN68" s="9"/>
      <c r="MBO68" s="9"/>
      <c r="MBP68" s="9"/>
      <c r="MBQ68" s="9"/>
      <c r="MBR68" s="9"/>
      <c r="MBS68" s="9"/>
      <c r="MBT68" s="9"/>
      <c r="MBU68" s="9"/>
      <c r="MBV68" s="9"/>
      <c r="MBW68" s="9"/>
      <c r="MBX68" s="9"/>
      <c r="MBY68" s="9"/>
      <c r="MBZ68" s="9"/>
      <c r="MCA68" s="9"/>
      <c r="MCB68" s="9"/>
      <c r="MCC68" s="9"/>
      <c r="MCD68" s="9"/>
      <c r="MCE68" s="9"/>
      <c r="MCF68" s="9"/>
      <c r="MCG68" s="9"/>
      <c r="MCH68" s="9"/>
      <c r="MCI68" s="9"/>
      <c r="MCJ68" s="9"/>
      <c r="MCK68" s="9"/>
      <c r="MCL68" s="9"/>
      <c r="MCM68" s="9"/>
      <c r="MCN68" s="9"/>
      <c r="MCO68" s="9"/>
      <c r="MCP68" s="9"/>
      <c r="MCQ68" s="9"/>
      <c r="MCR68" s="9"/>
      <c r="MCS68" s="9"/>
      <c r="MCT68" s="9"/>
      <c r="MCU68" s="9"/>
      <c r="MCV68" s="9"/>
      <c r="MCW68" s="9"/>
      <c r="MCX68" s="9"/>
      <c r="MCY68" s="9"/>
      <c r="MCZ68" s="9"/>
      <c r="MDA68" s="9"/>
      <c r="MDB68" s="9"/>
      <c r="MDC68" s="9"/>
      <c r="MDD68" s="9"/>
      <c r="MDE68" s="9"/>
      <c r="MDF68" s="9"/>
      <c r="MDG68" s="9"/>
      <c r="MDH68" s="9"/>
      <c r="MDI68" s="9"/>
      <c r="MDJ68" s="9"/>
      <c r="MDK68" s="9"/>
      <c r="MDL68" s="9"/>
      <c r="MDM68" s="9"/>
      <c r="MDN68" s="9"/>
      <c r="MDO68" s="9"/>
      <c r="MDP68" s="9"/>
      <c r="MDQ68" s="9"/>
      <c r="MDR68" s="9"/>
      <c r="MDS68" s="9"/>
      <c r="MDT68" s="9"/>
      <c r="MDU68" s="9"/>
      <c r="MDV68" s="9"/>
      <c r="MDW68" s="9"/>
      <c r="MDX68" s="9"/>
      <c r="MDY68" s="9"/>
      <c r="MDZ68" s="9"/>
      <c r="MEA68" s="9"/>
      <c r="MEB68" s="9"/>
      <c r="MEC68" s="9"/>
      <c r="MED68" s="9"/>
      <c r="MEE68" s="9"/>
      <c r="MEF68" s="9"/>
      <c r="MEG68" s="9"/>
      <c r="MEH68" s="9"/>
      <c r="MEI68" s="9"/>
      <c r="MEJ68" s="9"/>
      <c r="MEK68" s="9"/>
      <c r="MEL68" s="9"/>
      <c r="MEM68" s="9"/>
      <c r="MEN68" s="9"/>
      <c r="MEO68" s="9"/>
      <c r="MEP68" s="9"/>
      <c r="MEQ68" s="9"/>
      <c r="MER68" s="9"/>
      <c r="MES68" s="9"/>
      <c r="MET68" s="9"/>
      <c r="MEU68" s="9"/>
      <c r="MEV68" s="9"/>
      <c r="MEW68" s="9"/>
      <c r="MEX68" s="9"/>
      <c r="MEY68" s="9"/>
      <c r="MEZ68" s="9"/>
      <c r="MFA68" s="9"/>
      <c r="MFB68" s="9"/>
      <c r="MFC68" s="9"/>
      <c r="MFD68" s="9"/>
      <c r="MFE68" s="9"/>
      <c r="MFF68" s="9"/>
      <c r="MFG68" s="9"/>
      <c r="MFH68" s="9"/>
      <c r="MFI68" s="9"/>
      <c r="MFJ68" s="9"/>
      <c r="MFK68" s="9"/>
      <c r="MFL68" s="9"/>
      <c r="MFM68" s="9"/>
      <c r="MFN68" s="9"/>
      <c r="MFO68" s="9"/>
      <c r="MFP68" s="9"/>
      <c r="MFQ68" s="9"/>
      <c r="MFR68" s="9"/>
      <c r="MFS68" s="9"/>
      <c r="MFT68" s="9"/>
      <c r="MFU68" s="9"/>
      <c r="MFV68" s="9"/>
      <c r="MFW68" s="9"/>
      <c r="MFX68" s="9"/>
      <c r="MFY68" s="9"/>
      <c r="MFZ68" s="9"/>
      <c r="MGA68" s="9"/>
      <c r="MGB68" s="9"/>
      <c r="MGC68" s="9"/>
      <c r="MGD68" s="9"/>
      <c r="MGE68" s="9"/>
      <c r="MGF68" s="9"/>
      <c r="MGG68" s="9"/>
      <c r="MGH68" s="9"/>
      <c r="MGI68" s="9"/>
      <c r="MGJ68" s="9"/>
      <c r="MGK68" s="9"/>
      <c r="MGL68" s="9"/>
      <c r="MGM68" s="9"/>
      <c r="MGN68" s="9"/>
      <c r="MGO68" s="9"/>
      <c r="MGP68" s="9"/>
      <c r="MGQ68" s="9"/>
      <c r="MGR68" s="9"/>
      <c r="MGS68" s="9"/>
      <c r="MGT68" s="9"/>
      <c r="MGU68" s="9"/>
      <c r="MGV68" s="9"/>
      <c r="MGW68" s="9"/>
      <c r="MGX68" s="9"/>
      <c r="MGY68" s="9"/>
      <c r="MGZ68" s="9"/>
      <c r="MHA68" s="9"/>
      <c r="MHB68" s="9"/>
      <c r="MHC68" s="9"/>
      <c r="MHD68" s="9"/>
      <c r="MHE68" s="9"/>
      <c r="MHF68" s="9"/>
      <c r="MHG68" s="9"/>
      <c r="MHH68" s="9"/>
      <c r="MHI68" s="9"/>
      <c r="MHJ68" s="9"/>
      <c r="MHK68" s="9"/>
      <c r="MHL68" s="9"/>
      <c r="MHM68" s="9"/>
      <c r="MHN68" s="9"/>
      <c r="MHO68" s="9"/>
      <c r="MHP68" s="9"/>
      <c r="MHQ68" s="9"/>
      <c r="MHR68" s="9"/>
      <c r="MHS68" s="9"/>
      <c r="MHT68" s="9"/>
      <c r="MHU68" s="9"/>
      <c r="MHV68" s="9"/>
      <c r="MHW68" s="9"/>
      <c r="MHX68" s="9"/>
      <c r="MHY68" s="9"/>
      <c r="MHZ68" s="9"/>
      <c r="MIA68" s="9"/>
      <c r="MIB68" s="9"/>
      <c r="MIC68" s="9"/>
      <c r="MID68" s="9"/>
      <c r="MIE68" s="9"/>
      <c r="MIF68" s="9"/>
      <c r="MIG68" s="9"/>
      <c r="MIH68" s="9"/>
      <c r="MII68" s="9"/>
      <c r="MIJ68" s="9"/>
      <c r="MIK68" s="9"/>
      <c r="MIL68" s="9"/>
      <c r="MIM68" s="9"/>
      <c r="MIN68" s="9"/>
      <c r="MIO68" s="9"/>
      <c r="MIP68" s="9"/>
      <c r="MIQ68" s="9"/>
      <c r="MIR68" s="9"/>
      <c r="MIS68" s="9"/>
      <c r="MIT68" s="9"/>
      <c r="MIU68" s="9"/>
      <c r="MIV68" s="9"/>
      <c r="MIW68" s="9"/>
      <c r="MIX68" s="9"/>
      <c r="MIY68" s="9"/>
      <c r="MIZ68" s="9"/>
      <c r="MJA68" s="9"/>
      <c r="MJB68" s="9"/>
      <c r="MJC68" s="9"/>
      <c r="MJD68" s="9"/>
      <c r="MJE68" s="9"/>
      <c r="MJF68" s="9"/>
      <c r="MJG68" s="9"/>
      <c r="MJH68" s="9"/>
      <c r="MJI68" s="9"/>
      <c r="MJJ68" s="9"/>
      <c r="MJK68" s="9"/>
      <c r="MJL68" s="9"/>
      <c r="MJM68" s="9"/>
      <c r="MJN68" s="9"/>
      <c r="MJO68" s="9"/>
      <c r="MJP68" s="9"/>
      <c r="MJQ68" s="9"/>
      <c r="MJR68" s="9"/>
      <c r="MJS68" s="9"/>
      <c r="MJT68" s="9"/>
      <c r="MJU68" s="9"/>
      <c r="MJV68" s="9"/>
      <c r="MJW68" s="9"/>
      <c r="MJX68" s="9"/>
      <c r="MJY68" s="9"/>
      <c r="MJZ68" s="9"/>
      <c r="MKA68" s="9"/>
      <c r="MKB68" s="9"/>
      <c r="MKC68" s="9"/>
      <c r="MKD68" s="9"/>
      <c r="MKE68" s="9"/>
      <c r="MKF68" s="9"/>
      <c r="MKG68" s="9"/>
      <c r="MKH68" s="9"/>
      <c r="MKI68" s="9"/>
      <c r="MKJ68" s="9"/>
      <c r="MKK68" s="9"/>
      <c r="MKL68" s="9"/>
      <c r="MKM68" s="9"/>
      <c r="MKN68" s="9"/>
      <c r="MKO68" s="9"/>
      <c r="MKP68" s="9"/>
      <c r="MKQ68" s="9"/>
      <c r="MKR68" s="9"/>
      <c r="MKS68" s="9"/>
      <c r="MKT68" s="9"/>
      <c r="MKU68" s="9"/>
      <c r="MKV68" s="9"/>
      <c r="MKW68" s="9"/>
      <c r="MKX68" s="9"/>
      <c r="MKY68" s="9"/>
      <c r="MKZ68" s="9"/>
      <c r="MLA68" s="9"/>
      <c r="MLB68" s="9"/>
      <c r="MLC68" s="9"/>
      <c r="MLD68" s="9"/>
      <c r="MLE68" s="9"/>
      <c r="MLF68" s="9"/>
      <c r="MLG68" s="9"/>
      <c r="MLH68" s="9"/>
      <c r="MLI68" s="9"/>
      <c r="MLJ68" s="9"/>
      <c r="MLK68" s="9"/>
      <c r="MLL68" s="9"/>
      <c r="MLM68" s="9"/>
      <c r="MLN68" s="9"/>
      <c r="MLO68" s="9"/>
      <c r="MLP68" s="9"/>
      <c r="MLQ68" s="9"/>
      <c r="MLR68" s="9"/>
      <c r="MLS68" s="9"/>
      <c r="MLT68" s="9"/>
      <c r="MLU68" s="9"/>
      <c r="MLV68" s="9"/>
      <c r="MLW68" s="9"/>
      <c r="MLX68" s="9"/>
      <c r="MLY68" s="9"/>
      <c r="MLZ68" s="9"/>
      <c r="MMA68" s="9"/>
      <c r="MMB68" s="9"/>
      <c r="MMC68" s="9"/>
      <c r="MMD68" s="9"/>
      <c r="MME68" s="9"/>
      <c r="MMF68" s="9"/>
      <c r="MMG68" s="9"/>
      <c r="MMH68" s="9"/>
      <c r="MMI68" s="9"/>
      <c r="MMJ68" s="9"/>
      <c r="MMK68" s="9"/>
      <c r="MML68" s="9"/>
      <c r="MMM68" s="9"/>
      <c r="MMN68" s="9"/>
      <c r="MMO68" s="9"/>
      <c r="MMP68" s="9"/>
      <c r="MMQ68" s="9"/>
      <c r="MMR68" s="9"/>
      <c r="MMS68" s="9"/>
      <c r="MMT68" s="9"/>
      <c r="MMU68" s="9"/>
      <c r="MMV68" s="9"/>
      <c r="MMW68" s="9"/>
      <c r="MMX68" s="9"/>
      <c r="MMY68" s="9"/>
      <c r="MMZ68" s="9"/>
      <c r="MNA68" s="9"/>
      <c r="MNB68" s="9"/>
      <c r="MNC68" s="9"/>
      <c r="MND68" s="9"/>
      <c r="MNE68" s="9"/>
      <c r="MNF68" s="9"/>
      <c r="MNG68" s="9"/>
      <c r="MNH68" s="9"/>
      <c r="MNI68" s="9"/>
      <c r="MNJ68" s="9"/>
      <c r="MNK68" s="9"/>
      <c r="MNL68" s="9"/>
      <c r="MNM68" s="9"/>
      <c r="MNN68" s="9"/>
      <c r="MNO68" s="9"/>
      <c r="MNP68" s="9"/>
      <c r="MNQ68" s="9"/>
      <c r="MNR68" s="9"/>
      <c r="MNS68" s="9"/>
      <c r="MNT68" s="9"/>
      <c r="MNU68" s="9"/>
      <c r="MNV68" s="9"/>
      <c r="MNW68" s="9"/>
      <c r="MNX68" s="9"/>
      <c r="MNY68" s="9"/>
      <c r="MNZ68" s="9"/>
      <c r="MOA68" s="9"/>
      <c r="MOB68" s="9"/>
      <c r="MOC68" s="9"/>
      <c r="MOD68" s="9"/>
      <c r="MOE68" s="9"/>
      <c r="MOF68" s="9"/>
      <c r="MOG68" s="9"/>
      <c r="MOH68" s="9"/>
      <c r="MOI68" s="9"/>
      <c r="MOJ68" s="9"/>
      <c r="MOK68" s="9"/>
      <c r="MOL68" s="9"/>
      <c r="MOM68" s="9"/>
      <c r="MON68" s="9"/>
      <c r="MOO68" s="9"/>
      <c r="MOP68" s="9"/>
      <c r="MOQ68" s="9"/>
      <c r="MOR68" s="9"/>
      <c r="MOS68" s="9"/>
      <c r="MOT68" s="9"/>
      <c r="MOU68" s="9"/>
      <c r="MOV68" s="9"/>
      <c r="MOW68" s="9"/>
      <c r="MOX68" s="9"/>
      <c r="MOY68" s="9"/>
      <c r="MOZ68" s="9"/>
      <c r="MPA68" s="9"/>
      <c r="MPB68" s="9"/>
      <c r="MPC68" s="9"/>
      <c r="MPD68" s="9"/>
      <c r="MPE68" s="9"/>
      <c r="MPF68" s="9"/>
      <c r="MPG68" s="9"/>
      <c r="MPH68" s="9"/>
      <c r="MPI68" s="9"/>
      <c r="MPJ68" s="9"/>
      <c r="MPK68" s="9"/>
      <c r="MPL68" s="9"/>
      <c r="MPM68" s="9"/>
      <c r="MPN68" s="9"/>
      <c r="MPO68" s="9"/>
      <c r="MPP68" s="9"/>
      <c r="MPQ68" s="9"/>
      <c r="MPR68" s="9"/>
      <c r="MPS68" s="9"/>
      <c r="MPT68" s="9"/>
      <c r="MPU68" s="9"/>
      <c r="MPV68" s="9"/>
      <c r="MPW68" s="9"/>
      <c r="MPX68" s="9"/>
      <c r="MPY68" s="9"/>
      <c r="MPZ68" s="9"/>
      <c r="MQA68" s="9"/>
      <c r="MQB68" s="9"/>
      <c r="MQC68" s="9"/>
      <c r="MQD68" s="9"/>
      <c r="MQE68" s="9"/>
      <c r="MQF68" s="9"/>
      <c r="MQG68" s="9"/>
      <c r="MQH68" s="9"/>
      <c r="MQI68" s="9"/>
      <c r="MQJ68" s="9"/>
      <c r="MQK68" s="9"/>
      <c r="MQL68" s="9"/>
      <c r="MQM68" s="9"/>
      <c r="MQN68" s="9"/>
      <c r="MQO68" s="9"/>
      <c r="MQP68" s="9"/>
      <c r="MQQ68" s="9"/>
      <c r="MQR68" s="9"/>
      <c r="MQS68" s="9"/>
      <c r="MQT68" s="9"/>
      <c r="MQU68" s="9"/>
      <c r="MQV68" s="9"/>
      <c r="MQW68" s="9"/>
      <c r="MQX68" s="9"/>
      <c r="MQY68" s="9"/>
      <c r="MQZ68" s="9"/>
      <c r="MRA68" s="9"/>
      <c r="MRB68" s="9"/>
      <c r="MRC68" s="9"/>
      <c r="MRD68" s="9"/>
      <c r="MRE68" s="9"/>
      <c r="MRF68" s="9"/>
      <c r="MRG68" s="9"/>
      <c r="MRH68" s="9"/>
      <c r="MRI68" s="9"/>
      <c r="MRJ68" s="9"/>
      <c r="MRK68" s="9"/>
      <c r="MRL68" s="9"/>
      <c r="MRM68" s="9"/>
      <c r="MRN68" s="9"/>
      <c r="MRO68" s="9"/>
      <c r="MRP68" s="9"/>
      <c r="MRQ68" s="9"/>
      <c r="MRR68" s="9"/>
      <c r="MRS68" s="9"/>
      <c r="MRT68" s="9"/>
      <c r="MRU68" s="9"/>
      <c r="MRV68" s="9"/>
      <c r="MRW68" s="9"/>
      <c r="MRX68" s="9"/>
      <c r="MRY68" s="9"/>
      <c r="MRZ68" s="9"/>
      <c r="MSA68" s="9"/>
      <c r="MSB68" s="9"/>
      <c r="MSC68" s="9"/>
      <c r="MSD68" s="9"/>
      <c r="MSE68" s="9"/>
      <c r="MSF68" s="9"/>
      <c r="MSG68" s="9"/>
      <c r="MSH68" s="9"/>
      <c r="MSI68" s="9"/>
      <c r="MSJ68" s="9"/>
      <c r="MSK68" s="9"/>
      <c r="MSL68" s="9"/>
      <c r="MSM68" s="9"/>
      <c r="MSN68" s="9"/>
      <c r="MSO68" s="9"/>
      <c r="MSP68" s="9"/>
      <c r="MSQ68" s="9"/>
      <c r="MSR68" s="9"/>
      <c r="MSS68" s="9"/>
      <c r="MST68" s="9"/>
      <c r="MSU68" s="9"/>
      <c r="MSV68" s="9"/>
      <c r="MSW68" s="9"/>
      <c r="MSX68" s="9"/>
      <c r="MSY68" s="9"/>
      <c r="MSZ68" s="9"/>
      <c r="MTA68" s="9"/>
      <c r="MTB68" s="9"/>
      <c r="MTC68" s="9"/>
      <c r="MTD68" s="9"/>
      <c r="MTE68" s="9"/>
      <c r="MTF68" s="9"/>
      <c r="MTG68" s="9"/>
      <c r="MTH68" s="9"/>
      <c r="MTI68" s="9"/>
      <c r="MTJ68" s="9"/>
      <c r="MTK68" s="9"/>
      <c r="MTL68" s="9"/>
      <c r="MTM68" s="9"/>
      <c r="MTN68" s="9"/>
      <c r="MTO68" s="9"/>
      <c r="MTP68" s="9"/>
      <c r="MTQ68" s="9"/>
      <c r="MTR68" s="9"/>
      <c r="MTS68" s="9"/>
      <c r="MTT68" s="9"/>
      <c r="MTU68" s="9"/>
      <c r="MTV68" s="9"/>
      <c r="MTW68" s="9"/>
      <c r="MTX68" s="9"/>
      <c r="MTY68" s="9"/>
      <c r="MTZ68" s="9"/>
      <c r="MUA68" s="9"/>
      <c r="MUB68" s="9"/>
      <c r="MUC68" s="9"/>
      <c r="MUD68" s="9"/>
      <c r="MUE68" s="9"/>
      <c r="MUF68" s="9"/>
      <c r="MUG68" s="9"/>
      <c r="MUH68" s="9"/>
      <c r="MUI68" s="9"/>
      <c r="MUJ68" s="9"/>
      <c r="MUK68" s="9"/>
      <c r="MUL68" s="9"/>
      <c r="MUM68" s="9"/>
      <c r="MUN68" s="9"/>
      <c r="MUO68" s="9"/>
      <c r="MUP68" s="9"/>
      <c r="MUQ68" s="9"/>
      <c r="MUR68" s="9"/>
      <c r="MUS68" s="9"/>
      <c r="MUT68" s="9"/>
      <c r="MUU68" s="9"/>
      <c r="MUV68" s="9"/>
      <c r="MUW68" s="9"/>
      <c r="MUX68" s="9"/>
      <c r="MUY68" s="9"/>
      <c r="MUZ68" s="9"/>
      <c r="MVA68" s="9"/>
      <c r="MVB68" s="9"/>
      <c r="MVC68" s="9"/>
      <c r="MVD68" s="9"/>
      <c r="MVE68" s="9"/>
      <c r="MVF68" s="9"/>
      <c r="MVG68" s="9"/>
      <c r="MVH68" s="9"/>
      <c r="MVI68" s="9"/>
      <c r="MVJ68" s="9"/>
      <c r="MVK68" s="9"/>
      <c r="MVL68" s="9"/>
      <c r="MVM68" s="9"/>
      <c r="MVN68" s="9"/>
      <c r="MVO68" s="9"/>
      <c r="MVP68" s="9"/>
      <c r="MVQ68" s="9"/>
      <c r="MVR68" s="9"/>
      <c r="MVS68" s="9"/>
      <c r="MVT68" s="9"/>
      <c r="MVU68" s="9"/>
      <c r="MVV68" s="9"/>
      <c r="MVW68" s="9"/>
      <c r="MVX68" s="9"/>
      <c r="MVY68" s="9"/>
      <c r="MVZ68" s="9"/>
      <c r="MWA68" s="9"/>
      <c r="MWB68" s="9"/>
      <c r="MWC68" s="9"/>
      <c r="MWD68" s="9"/>
      <c r="MWE68" s="9"/>
      <c r="MWF68" s="9"/>
      <c r="MWG68" s="9"/>
      <c r="MWH68" s="9"/>
      <c r="MWI68" s="9"/>
      <c r="MWJ68" s="9"/>
      <c r="MWK68" s="9"/>
      <c r="MWL68" s="9"/>
      <c r="MWM68" s="9"/>
      <c r="MWN68" s="9"/>
      <c r="MWO68" s="9"/>
      <c r="MWP68" s="9"/>
      <c r="MWQ68" s="9"/>
      <c r="MWR68" s="9"/>
      <c r="MWS68" s="9"/>
      <c r="MWT68" s="9"/>
      <c r="MWU68" s="9"/>
      <c r="MWV68" s="9"/>
      <c r="MWW68" s="9"/>
      <c r="MWX68" s="9"/>
      <c r="MWY68" s="9"/>
      <c r="MWZ68" s="9"/>
      <c r="MXA68" s="9"/>
      <c r="MXB68" s="9"/>
      <c r="MXC68" s="9"/>
      <c r="MXD68" s="9"/>
      <c r="MXE68" s="9"/>
      <c r="MXF68" s="9"/>
      <c r="MXG68" s="9"/>
      <c r="MXH68" s="9"/>
      <c r="MXI68" s="9"/>
      <c r="MXJ68" s="9"/>
      <c r="MXK68" s="9"/>
      <c r="MXL68" s="9"/>
      <c r="MXM68" s="9"/>
      <c r="MXN68" s="9"/>
      <c r="MXO68" s="9"/>
      <c r="MXP68" s="9"/>
      <c r="MXQ68" s="9"/>
      <c r="MXR68" s="9"/>
      <c r="MXS68" s="9"/>
      <c r="MXT68" s="9"/>
      <c r="MXU68" s="9"/>
      <c r="MXV68" s="9"/>
      <c r="MXW68" s="9"/>
      <c r="MXX68" s="9"/>
      <c r="MXY68" s="9"/>
      <c r="MXZ68" s="9"/>
      <c r="MYA68" s="9"/>
      <c r="MYB68" s="9"/>
      <c r="MYC68" s="9"/>
      <c r="MYD68" s="9"/>
      <c r="MYE68" s="9"/>
      <c r="MYF68" s="9"/>
      <c r="MYG68" s="9"/>
      <c r="MYH68" s="9"/>
      <c r="MYI68" s="9"/>
      <c r="MYJ68" s="9"/>
      <c r="MYK68" s="9"/>
      <c r="MYL68" s="9"/>
      <c r="MYM68" s="9"/>
      <c r="MYN68" s="9"/>
      <c r="MYO68" s="9"/>
      <c r="MYP68" s="9"/>
      <c r="MYQ68" s="9"/>
      <c r="MYR68" s="9"/>
      <c r="MYS68" s="9"/>
      <c r="MYT68" s="9"/>
      <c r="MYU68" s="9"/>
      <c r="MYV68" s="9"/>
      <c r="MYW68" s="9"/>
      <c r="MYX68" s="9"/>
      <c r="MYY68" s="9"/>
      <c r="MYZ68" s="9"/>
      <c r="MZA68" s="9"/>
      <c r="MZB68" s="9"/>
      <c r="MZC68" s="9"/>
      <c r="MZD68" s="9"/>
      <c r="MZE68" s="9"/>
      <c r="MZF68" s="9"/>
      <c r="MZG68" s="9"/>
      <c r="MZH68" s="9"/>
      <c r="MZI68" s="9"/>
      <c r="MZJ68" s="9"/>
      <c r="MZK68" s="9"/>
      <c r="MZL68" s="9"/>
      <c r="MZM68" s="9"/>
      <c r="MZN68" s="9"/>
      <c r="MZO68" s="9"/>
      <c r="MZP68" s="9"/>
      <c r="MZQ68" s="9"/>
      <c r="MZR68" s="9"/>
      <c r="MZS68" s="9"/>
      <c r="MZT68" s="9"/>
      <c r="MZU68" s="9"/>
      <c r="MZV68" s="9"/>
      <c r="MZW68" s="9"/>
      <c r="MZX68" s="9"/>
      <c r="MZY68" s="9"/>
      <c r="MZZ68" s="9"/>
      <c r="NAA68" s="9"/>
      <c r="NAB68" s="9"/>
      <c r="NAC68" s="9"/>
      <c r="NAD68" s="9"/>
      <c r="NAE68" s="9"/>
      <c r="NAF68" s="9"/>
      <c r="NAG68" s="9"/>
      <c r="NAH68" s="9"/>
      <c r="NAI68" s="9"/>
      <c r="NAJ68" s="9"/>
      <c r="NAK68" s="9"/>
      <c r="NAL68" s="9"/>
      <c r="NAM68" s="9"/>
      <c r="NAN68" s="9"/>
      <c r="NAO68" s="9"/>
      <c r="NAP68" s="9"/>
      <c r="NAQ68" s="9"/>
      <c r="NAR68" s="9"/>
      <c r="NAS68" s="9"/>
      <c r="NAT68" s="9"/>
      <c r="NAU68" s="9"/>
      <c r="NAV68" s="9"/>
      <c r="NAW68" s="9"/>
      <c r="NAX68" s="9"/>
      <c r="NAY68" s="9"/>
      <c r="NAZ68" s="9"/>
      <c r="NBA68" s="9"/>
      <c r="NBB68" s="9"/>
      <c r="NBC68" s="9"/>
      <c r="NBD68" s="9"/>
      <c r="NBE68" s="9"/>
      <c r="NBF68" s="9"/>
      <c r="NBG68" s="9"/>
      <c r="NBH68" s="9"/>
      <c r="NBI68" s="9"/>
      <c r="NBJ68" s="9"/>
      <c r="NBK68" s="9"/>
      <c r="NBL68" s="9"/>
      <c r="NBM68" s="9"/>
      <c r="NBN68" s="9"/>
      <c r="NBO68" s="9"/>
      <c r="NBP68" s="9"/>
      <c r="NBQ68" s="9"/>
      <c r="NBR68" s="9"/>
      <c r="NBS68" s="9"/>
      <c r="NBT68" s="9"/>
      <c r="NBU68" s="9"/>
      <c r="NBV68" s="9"/>
      <c r="NBW68" s="9"/>
      <c r="NBX68" s="9"/>
      <c r="NBY68" s="9"/>
      <c r="NBZ68" s="9"/>
      <c r="NCA68" s="9"/>
      <c r="NCB68" s="9"/>
      <c r="NCC68" s="9"/>
      <c r="NCD68" s="9"/>
      <c r="NCE68" s="9"/>
      <c r="NCF68" s="9"/>
      <c r="NCG68" s="9"/>
      <c r="NCH68" s="9"/>
      <c r="NCI68" s="9"/>
      <c r="NCJ68" s="9"/>
      <c r="NCK68" s="9"/>
      <c r="NCL68" s="9"/>
      <c r="NCM68" s="9"/>
      <c r="NCN68" s="9"/>
      <c r="NCO68" s="9"/>
      <c r="NCP68" s="9"/>
      <c r="NCQ68" s="9"/>
      <c r="NCR68" s="9"/>
      <c r="NCS68" s="9"/>
      <c r="NCT68" s="9"/>
      <c r="NCU68" s="9"/>
      <c r="NCV68" s="9"/>
      <c r="NCW68" s="9"/>
      <c r="NCX68" s="9"/>
      <c r="NCY68" s="9"/>
      <c r="NCZ68" s="9"/>
      <c r="NDA68" s="9"/>
      <c r="NDB68" s="9"/>
      <c r="NDC68" s="9"/>
      <c r="NDD68" s="9"/>
      <c r="NDE68" s="9"/>
      <c r="NDF68" s="9"/>
      <c r="NDG68" s="9"/>
      <c r="NDH68" s="9"/>
      <c r="NDI68" s="9"/>
      <c r="NDJ68" s="9"/>
      <c r="NDK68" s="9"/>
      <c r="NDL68" s="9"/>
      <c r="NDM68" s="9"/>
      <c r="NDN68" s="9"/>
      <c r="NDO68" s="9"/>
      <c r="NDP68" s="9"/>
      <c r="NDQ68" s="9"/>
      <c r="NDR68" s="9"/>
      <c r="NDS68" s="9"/>
      <c r="NDT68" s="9"/>
      <c r="NDU68" s="9"/>
      <c r="NDV68" s="9"/>
      <c r="NDW68" s="9"/>
      <c r="NDX68" s="9"/>
      <c r="NDY68" s="9"/>
      <c r="NDZ68" s="9"/>
      <c r="NEA68" s="9"/>
      <c r="NEB68" s="9"/>
      <c r="NEC68" s="9"/>
      <c r="NED68" s="9"/>
      <c r="NEE68" s="9"/>
      <c r="NEF68" s="9"/>
      <c r="NEG68" s="9"/>
      <c r="NEH68" s="9"/>
      <c r="NEI68" s="9"/>
      <c r="NEJ68" s="9"/>
      <c r="NEK68" s="9"/>
      <c r="NEL68" s="9"/>
      <c r="NEM68" s="9"/>
      <c r="NEN68" s="9"/>
      <c r="NEO68" s="9"/>
      <c r="NEP68" s="9"/>
      <c r="NEQ68" s="9"/>
      <c r="NER68" s="9"/>
      <c r="NES68" s="9"/>
      <c r="NET68" s="9"/>
      <c r="NEU68" s="9"/>
      <c r="NEV68" s="9"/>
      <c r="NEW68" s="9"/>
      <c r="NEX68" s="9"/>
      <c r="NEY68" s="9"/>
      <c r="NEZ68" s="9"/>
      <c r="NFA68" s="9"/>
      <c r="NFB68" s="9"/>
      <c r="NFC68" s="9"/>
      <c r="NFD68" s="9"/>
      <c r="NFE68" s="9"/>
      <c r="NFF68" s="9"/>
      <c r="NFG68" s="9"/>
      <c r="NFH68" s="9"/>
      <c r="NFI68" s="9"/>
      <c r="NFJ68" s="9"/>
      <c r="NFK68" s="9"/>
      <c r="NFL68" s="9"/>
      <c r="NFM68" s="9"/>
      <c r="NFN68" s="9"/>
      <c r="NFO68" s="9"/>
      <c r="NFP68" s="9"/>
      <c r="NFQ68" s="9"/>
      <c r="NFR68" s="9"/>
      <c r="NFS68" s="9"/>
      <c r="NFT68" s="9"/>
      <c r="NFU68" s="9"/>
      <c r="NFV68" s="9"/>
      <c r="NFW68" s="9"/>
      <c r="NFX68" s="9"/>
      <c r="NFY68" s="9"/>
      <c r="NFZ68" s="9"/>
      <c r="NGA68" s="9"/>
      <c r="NGB68" s="9"/>
      <c r="NGC68" s="9"/>
      <c r="NGD68" s="9"/>
      <c r="NGE68" s="9"/>
      <c r="NGF68" s="9"/>
      <c r="NGG68" s="9"/>
      <c r="NGH68" s="9"/>
      <c r="NGI68" s="9"/>
      <c r="NGJ68" s="9"/>
      <c r="NGK68" s="9"/>
      <c r="NGL68" s="9"/>
      <c r="NGM68" s="9"/>
      <c r="NGN68" s="9"/>
      <c r="NGO68" s="9"/>
      <c r="NGP68" s="9"/>
      <c r="NGQ68" s="9"/>
      <c r="NGR68" s="9"/>
      <c r="NGS68" s="9"/>
      <c r="NGT68" s="9"/>
      <c r="NGU68" s="9"/>
      <c r="NGV68" s="9"/>
      <c r="NGW68" s="9"/>
      <c r="NGX68" s="9"/>
      <c r="NGY68" s="9"/>
      <c r="NGZ68" s="9"/>
      <c r="NHA68" s="9"/>
      <c r="NHB68" s="9"/>
      <c r="NHC68" s="9"/>
      <c r="NHD68" s="9"/>
      <c r="NHE68" s="9"/>
      <c r="NHF68" s="9"/>
      <c r="NHG68" s="9"/>
      <c r="NHH68" s="9"/>
      <c r="NHI68" s="9"/>
      <c r="NHJ68" s="9"/>
      <c r="NHK68" s="9"/>
      <c r="NHL68" s="9"/>
      <c r="NHM68" s="9"/>
      <c r="NHN68" s="9"/>
      <c r="NHO68" s="9"/>
      <c r="NHP68" s="9"/>
      <c r="NHQ68" s="9"/>
      <c r="NHR68" s="9"/>
      <c r="NHS68" s="9"/>
      <c r="NHT68" s="9"/>
      <c r="NHU68" s="9"/>
      <c r="NHV68" s="9"/>
      <c r="NHW68" s="9"/>
      <c r="NHX68" s="9"/>
      <c r="NHY68" s="9"/>
      <c r="NHZ68" s="9"/>
      <c r="NIA68" s="9"/>
      <c r="NIB68" s="9"/>
      <c r="NIC68" s="9"/>
      <c r="NID68" s="9"/>
      <c r="NIE68" s="9"/>
      <c r="NIF68" s="9"/>
      <c r="NIG68" s="9"/>
      <c r="NIH68" s="9"/>
      <c r="NII68" s="9"/>
      <c r="NIJ68" s="9"/>
      <c r="NIK68" s="9"/>
      <c r="NIL68" s="9"/>
      <c r="NIM68" s="9"/>
      <c r="NIN68" s="9"/>
      <c r="NIO68" s="9"/>
      <c r="NIP68" s="9"/>
      <c r="NIQ68" s="9"/>
      <c r="NIR68" s="9"/>
      <c r="NIS68" s="9"/>
      <c r="NIT68" s="9"/>
      <c r="NIU68" s="9"/>
      <c r="NIV68" s="9"/>
      <c r="NIW68" s="9"/>
      <c r="NIX68" s="9"/>
      <c r="NIY68" s="9"/>
      <c r="NIZ68" s="9"/>
      <c r="NJA68" s="9"/>
      <c r="NJB68" s="9"/>
      <c r="NJC68" s="9"/>
      <c r="NJD68" s="9"/>
      <c r="NJE68" s="9"/>
      <c r="NJF68" s="9"/>
      <c r="NJG68" s="9"/>
      <c r="NJH68" s="9"/>
      <c r="NJI68" s="9"/>
      <c r="NJJ68" s="9"/>
      <c r="NJK68" s="9"/>
      <c r="NJL68" s="9"/>
      <c r="NJM68" s="9"/>
      <c r="NJN68" s="9"/>
      <c r="NJO68" s="9"/>
      <c r="NJP68" s="9"/>
      <c r="NJQ68" s="9"/>
      <c r="NJR68" s="9"/>
      <c r="NJS68" s="9"/>
      <c r="NJT68" s="9"/>
      <c r="NJU68" s="9"/>
      <c r="NJV68" s="9"/>
      <c r="NJW68" s="9"/>
      <c r="NJX68" s="9"/>
      <c r="NJY68" s="9"/>
      <c r="NJZ68" s="9"/>
      <c r="NKA68" s="9"/>
      <c r="NKB68" s="9"/>
      <c r="NKC68" s="9"/>
      <c r="NKD68" s="9"/>
      <c r="NKE68" s="9"/>
      <c r="NKF68" s="9"/>
      <c r="NKG68" s="9"/>
      <c r="NKH68" s="9"/>
      <c r="NKI68" s="9"/>
      <c r="NKJ68" s="9"/>
      <c r="NKK68" s="9"/>
      <c r="NKL68" s="9"/>
      <c r="NKM68" s="9"/>
      <c r="NKN68" s="9"/>
      <c r="NKO68" s="9"/>
      <c r="NKP68" s="9"/>
      <c r="NKQ68" s="9"/>
      <c r="NKR68" s="9"/>
      <c r="NKS68" s="9"/>
      <c r="NKT68" s="9"/>
      <c r="NKU68" s="9"/>
      <c r="NKV68" s="9"/>
      <c r="NKW68" s="9"/>
      <c r="NKX68" s="9"/>
      <c r="NKY68" s="9"/>
      <c r="NKZ68" s="9"/>
      <c r="NLA68" s="9"/>
      <c r="NLB68" s="9"/>
      <c r="NLC68" s="9"/>
      <c r="NLD68" s="9"/>
      <c r="NLE68" s="9"/>
      <c r="NLF68" s="9"/>
      <c r="NLG68" s="9"/>
      <c r="NLH68" s="9"/>
      <c r="NLI68" s="9"/>
      <c r="NLJ68" s="9"/>
      <c r="NLK68" s="9"/>
      <c r="NLL68" s="9"/>
      <c r="NLM68" s="9"/>
      <c r="NLN68" s="9"/>
      <c r="NLO68" s="9"/>
      <c r="NLP68" s="9"/>
      <c r="NLQ68" s="9"/>
      <c r="NLR68" s="9"/>
      <c r="NLS68" s="9"/>
      <c r="NLT68" s="9"/>
      <c r="NLU68" s="9"/>
      <c r="NLV68" s="9"/>
      <c r="NLW68" s="9"/>
      <c r="NLX68" s="9"/>
      <c r="NLY68" s="9"/>
      <c r="NLZ68" s="9"/>
      <c r="NMA68" s="9"/>
      <c r="NMB68" s="9"/>
      <c r="NMC68" s="9"/>
      <c r="NMD68" s="9"/>
      <c r="NME68" s="9"/>
      <c r="NMF68" s="9"/>
      <c r="NMG68" s="9"/>
      <c r="NMH68" s="9"/>
      <c r="NMI68" s="9"/>
      <c r="NMJ68" s="9"/>
      <c r="NMK68" s="9"/>
      <c r="NML68" s="9"/>
      <c r="NMM68" s="9"/>
      <c r="NMN68" s="9"/>
      <c r="NMO68" s="9"/>
      <c r="NMP68" s="9"/>
      <c r="NMQ68" s="9"/>
      <c r="NMR68" s="9"/>
      <c r="NMS68" s="9"/>
      <c r="NMT68" s="9"/>
      <c r="NMU68" s="9"/>
      <c r="NMV68" s="9"/>
      <c r="NMW68" s="9"/>
      <c r="NMX68" s="9"/>
      <c r="NMY68" s="9"/>
      <c r="NMZ68" s="9"/>
      <c r="NNA68" s="9"/>
      <c r="NNB68" s="9"/>
      <c r="NNC68" s="9"/>
      <c r="NND68" s="9"/>
      <c r="NNE68" s="9"/>
      <c r="NNF68" s="9"/>
      <c r="NNG68" s="9"/>
      <c r="NNH68" s="9"/>
      <c r="NNI68" s="9"/>
      <c r="NNJ68" s="9"/>
      <c r="NNK68" s="9"/>
      <c r="NNL68" s="9"/>
      <c r="NNM68" s="9"/>
      <c r="NNN68" s="9"/>
      <c r="NNO68" s="9"/>
      <c r="NNP68" s="9"/>
      <c r="NNQ68" s="9"/>
      <c r="NNR68" s="9"/>
      <c r="NNS68" s="9"/>
      <c r="NNT68" s="9"/>
      <c r="NNU68" s="9"/>
      <c r="NNV68" s="9"/>
      <c r="NNW68" s="9"/>
      <c r="NNX68" s="9"/>
      <c r="NNY68" s="9"/>
      <c r="NNZ68" s="9"/>
      <c r="NOA68" s="9"/>
      <c r="NOB68" s="9"/>
      <c r="NOC68" s="9"/>
      <c r="NOD68" s="9"/>
      <c r="NOE68" s="9"/>
      <c r="NOF68" s="9"/>
      <c r="NOG68" s="9"/>
      <c r="NOH68" s="9"/>
      <c r="NOI68" s="9"/>
      <c r="NOJ68" s="9"/>
      <c r="NOK68" s="9"/>
      <c r="NOL68" s="9"/>
      <c r="NOM68" s="9"/>
      <c r="NON68" s="9"/>
      <c r="NOO68" s="9"/>
      <c r="NOP68" s="9"/>
      <c r="NOQ68" s="9"/>
      <c r="NOR68" s="9"/>
      <c r="NOS68" s="9"/>
      <c r="NOT68" s="9"/>
      <c r="NOU68" s="9"/>
      <c r="NOV68" s="9"/>
      <c r="NOW68" s="9"/>
      <c r="NOX68" s="9"/>
      <c r="NOY68" s="9"/>
      <c r="NOZ68" s="9"/>
      <c r="NPA68" s="9"/>
      <c r="NPB68" s="9"/>
      <c r="NPC68" s="9"/>
      <c r="NPD68" s="9"/>
      <c r="NPE68" s="9"/>
      <c r="NPF68" s="9"/>
      <c r="NPG68" s="9"/>
      <c r="NPH68" s="9"/>
      <c r="NPI68" s="9"/>
      <c r="NPJ68" s="9"/>
      <c r="NPK68" s="9"/>
      <c r="NPL68" s="9"/>
      <c r="NPM68" s="9"/>
      <c r="NPN68" s="9"/>
      <c r="NPO68" s="9"/>
      <c r="NPP68" s="9"/>
      <c r="NPQ68" s="9"/>
      <c r="NPR68" s="9"/>
      <c r="NPS68" s="9"/>
      <c r="NPT68" s="9"/>
      <c r="NPU68" s="9"/>
      <c r="NPV68" s="9"/>
      <c r="NPW68" s="9"/>
      <c r="NPX68" s="9"/>
      <c r="NPY68" s="9"/>
      <c r="NPZ68" s="9"/>
      <c r="NQA68" s="9"/>
      <c r="NQB68" s="9"/>
      <c r="NQC68" s="9"/>
      <c r="NQD68" s="9"/>
      <c r="NQE68" s="9"/>
      <c r="NQF68" s="9"/>
      <c r="NQG68" s="9"/>
      <c r="NQH68" s="9"/>
      <c r="NQI68" s="9"/>
      <c r="NQJ68" s="9"/>
      <c r="NQK68" s="9"/>
      <c r="NQL68" s="9"/>
      <c r="NQM68" s="9"/>
      <c r="NQN68" s="9"/>
      <c r="NQO68" s="9"/>
      <c r="NQP68" s="9"/>
      <c r="NQQ68" s="9"/>
      <c r="NQR68" s="9"/>
      <c r="NQS68" s="9"/>
      <c r="NQT68" s="9"/>
      <c r="NQU68" s="9"/>
      <c r="NQV68" s="9"/>
      <c r="NQW68" s="9"/>
      <c r="NQX68" s="9"/>
      <c r="NQY68" s="9"/>
      <c r="NQZ68" s="9"/>
      <c r="NRA68" s="9"/>
      <c r="NRB68" s="9"/>
      <c r="NRC68" s="9"/>
      <c r="NRD68" s="9"/>
      <c r="NRE68" s="9"/>
      <c r="NRF68" s="9"/>
      <c r="NRG68" s="9"/>
      <c r="NRH68" s="9"/>
      <c r="NRI68" s="9"/>
      <c r="NRJ68" s="9"/>
      <c r="NRK68" s="9"/>
      <c r="NRL68" s="9"/>
      <c r="NRM68" s="9"/>
      <c r="NRN68" s="9"/>
      <c r="NRO68" s="9"/>
      <c r="NRP68" s="9"/>
      <c r="NRQ68" s="9"/>
      <c r="NRR68" s="9"/>
      <c r="NRS68" s="9"/>
      <c r="NRT68" s="9"/>
      <c r="NRU68" s="9"/>
      <c r="NRV68" s="9"/>
      <c r="NRW68" s="9"/>
      <c r="NRX68" s="9"/>
      <c r="NRY68" s="9"/>
      <c r="NRZ68" s="9"/>
      <c r="NSA68" s="9"/>
      <c r="NSB68" s="9"/>
      <c r="NSC68" s="9"/>
      <c r="NSD68" s="9"/>
      <c r="NSE68" s="9"/>
      <c r="NSF68" s="9"/>
      <c r="NSG68" s="9"/>
      <c r="NSH68" s="9"/>
      <c r="NSI68" s="9"/>
      <c r="NSJ68" s="9"/>
      <c r="NSK68" s="9"/>
      <c r="NSL68" s="9"/>
      <c r="NSM68" s="9"/>
      <c r="NSN68" s="9"/>
      <c r="NSO68" s="9"/>
      <c r="NSP68" s="9"/>
      <c r="NSQ68" s="9"/>
      <c r="NSR68" s="9"/>
      <c r="NSS68" s="9"/>
      <c r="NST68" s="9"/>
      <c r="NSU68" s="9"/>
      <c r="NSV68" s="9"/>
      <c r="NSW68" s="9"/>
      <c r="NSX68" s="9"/>
      <c r="NSY68" s="9"/>
      <c r="NSZ68" s="9"/>
      <c r="NTA68" s="9"/>
      <c r="NTB68" s="9"/>
      <c r="NTC68" s="9"/>
      <c r="NTD68" s="9"/>
      <c r="NTE68" s="9"/>
      <c r="NTF68" s="9"/>
      <c r="NTG68" s="9"/>
      <c r="NTH68" s="9"/>
      <c r="NTI68" s="9"/>
      <c r="NTJ68" s="9"/>
      <c r="NTK68" s="9"/>
      <c r="NTL68" s="9"/>
      <c r="NTM68" s="9"/>
      <c r="NTN68" s="9"/>
      <c r="NTO68" s="9"/>
      <c r="NTP68" s="9"/>
      <c r="NTQ68" s="9"/>
      <c r="NTR68" s="9"/>
      <c r="NTS68" s="9"/>
      <c r="NTT68" s="9"/>
      <c r="NTU68" s="9"/>
      <c r="NTV68" s="9"/>
      <c r="NTW68" s="9"/>
      <c r="NTX68" s="9"/>
      <c r="NTY68" s="9"/>
      <c r="NTZ68" s="9"/>
      <c r="NUA68" s="9"/>
      <c r="NUB68" s="9"/>
      <c r="NUC68" s="9"/>
      <c r="NUD68" s="9"/>
      <c r="NUE68" s="9"/>
      <c r="NUF68" s="9"/>
      <c r="NUG68" s="9"/>
      <c r="NUH68" s="9"/>
      <c r="NUI68" s="9"/>
      <c r="NUJ68" s="9"/>
      <c r="NUK68" s="9"/>
      <c r="NUL68" s="9"/>
      <c r="NUM68" s="9"/>
      <c r="NUN68" s="9"/>
      <c r="NUO68" s="9"/>
      <c r="NUP68" s="9"/>
      <c r="NUQ68" s="9"/>
      <c r="NUR68" s="9"/>
      <c r="NUS68" s="9"/>
      <c r="NUT68" s="9"/>
      <c r="NUU68" s="9"/>
      <c r="NUV68" s="9"/>
      <c r="NUW68" s="9"/>
      <c r="NUX68" s="9"/>
      <c r="NUY68" s="9"/>
      <c r="NUZ68" s="9"/>
      <c r="NVA68" s="9"/>
      <c r="NVB68" s="9"/>
      <c r="NVC68" s="9"/>
      <c r="NVD68" s="9"/>
      <c r="NVE68" s="9"/>
      <c r="NVF68" s="9"/>
      <c r="NVG68" s="9"/>
      <c r="NVH68" s="9"/>
      <c r="NVI68" s="9"/>
      <c r="NVJ68" s="9"/>
      <c r="NVK68" s="9"/>
      <c r="NVL68" s="9"/>
      <c r="NVM68" s="9"/>
      <c r="NVN68" s="9"/>
      <c r="NVO68" s="9"/>
      <c r="NVP68" s="9"/>
      <c r="NVQ68" s="9"/>
      <c r="NVR68" s="9"/>
      <c r="NVS68" s="9"/>
      <c r="NVT68" s="9"/>
      <c r="NVU68" s="9"/>
      <c r="NVV68" s="9"/>
      <c r="NVW68" s="9"/>
      <c r="NVX68" s="9"/>
      <c r="NVY68" s="9"/>
      <c r="NVZ68" s="9"/>
      <c r="NWA68" s="9"/>
      <c r="NWB68" s="9"/>
      <c r="NWC68" s="9"/>
      <c r="NWD68" s="9"/>
      <c r="NWE68" s="9"/>
      <c r="NWF68" s="9"/>
      <c r="NWG68" s="9"/>
      <c r="NWH68" s="9"/>
      <c r="NWI68" s="9"/>
      <c r="NWJ68" s="9"/>
      <c r="NWK68" s="9"/>
      <c r="NWL68" s="9"/>
      <c r="NWM68" s="9"/>
      <c r="NWN68" s="9"/>
      <c r="NWO68" s="9"/>
      <c r="NWP68" s="9"/>
      <c r="NWQ68" s="9"/>
      <c r="NWR68" s="9"/>
      <c r="NWS68" s="9"/>
      <c r="NWT68" s="9"/>
      <c r="NWU68" s="9"/>
      <c r="NWV68" s="9"/>
      <c r="NWW68" s="9"/>
      <c r="NWX68" s="9"/>
      <c r="NWY68" s="9"/>
      <c r="NWZ68" s="9"/>
      <c r="NXA68" s="9"/>
      <c r="NXB68" s="9"/>
      <c r="NXC68" s="9"/>
      <c r="NXD68" s="9"/>
      <c r="NXE68" s="9"/>
      <c r="NXF68" s="9"/>
      <c r="NXG68" s="9"/>
      <c r="NXH68" s="9"/>
      <c r="NXI68" s="9"/>
      <c r="NXJ68" s="9"/>
      <c r="NXK68" s="9"/>
      <c r="NXL68" s="9"/>
      <c r="NXM68" s="9"/>
      <c r="NXN68" s="9"/>
      <c r="NXO68" s="9"/>
      <c r="NXP68" s="9"/>
      <c r="NXQ68" s="9"/>
      <c r="NXR68" s="9"/>
      <c r="NXS68" s="9"/>
      <c r="NXT68" s="9"/>
      <c r="NXU68" s="9"/>
      <c r="NXV68" s="9"/>
      <c r="NXW68" s="9"/>
      <c r="NXX68" s="9"/>
      <c r="NXY68" s="9"/>
      <c r="NXZ68" s="9"/>
      <c r="NYA68" s="9"/>
      <c r="NYB68" s="9"/>
      <c r="NYC68" s="9"/>
      <c r="NYD68" s="9"/>
      <c r="NYE68" s="9"/>
      <c r="NYF68" s="9"/>
      <c r="NYG68" s="9"/>
      <c r="NYH68" s="9"/>
      <c r="NYI68" s="9"/>
      <c r="NYJ68" s="9"/>
      <c r="NYK68" s="9"/>
      <c r="NYL68" s="9"/>
      <c r="NYM68" s="9"/>
      <c r="NYN68" s="9"/>
      <c r="NYO68" s="9"/>
      <c r="NYP68" s="9"/>
      <c r="NYQ68" s="9"/>
      <c r="NYR68" s="9"/>
      <c r="NYS68" s="9"/>
      <c r="NYT68" s="9"/>
      <c r="NYU68" s="9"/>
      <c r="NYV68" s="9"/>
      <c r="NYW68" s="9"/>
      <c r="NYX68" s="9"/>
      <c r="NYY68" s="9"/>
      <c r="NYZ68" s="9"/>
      <c r="NZA68" s="9"/>
      <c r="NZB68" s="9"/>
      <c r="NZC68" s="9"/>
      <c r="NZD68" s="9"/>
      <c r="NZE68" s="9"/>
      <c r="NZF68" s="9"/>
      <c r="NZG68" s="9"/>
      <c r="NZH68" s="9"/>
      <c r="NZI68" s="9"/>
      <c r="NZJ68" s="9"/>
      <c r="NZK68" s="9"/>
      <c r="NZL68" s="9"/>
      <c r="NZM68" s="9"/>
      <c r="NZN68" s="9"/>
      <c r="NZO68" s="9"/>
      <c r="NZP68" s="9"/>
      <c r="NZQ68" s="9"/>
      <c r="NZR68" s="9"/>
      <c r="NZS68" s="9"/>
      <c r="NZT68" s="9"/>
      <c r="NZU68" s="9"/>
      <c r="NZV68" s="9"/>
      <c r="NZW68" s="9"/>
      <c r="NZX68" s="9"/>
      <c r="NZY68" s="9"/>
      <c r="NZZ68" s="9"/>
      <c r="OAA68" s="9"/>
      <c r="OAB68" s="9"/>
      <c r="OAC68" s="9"/>
      <c r="OAD68" s="9"/>
      <c r="OAE68" s="9"/>
      <c r="OAF68" s="9"/>
      <c r="OAG68" s="9"/>
      <c r="OAH68" s="9"/>
      <c r="OAI68" s="9"/>
      <c r="OAJ68" s="9"/>
      <c r="OAK68" s="9"/>
      <c r="OAL68" s="9"/>
      <c r="OAM68" s="9"/>
      <c r="OAN68" s="9"/>
      <c r="OAO68" s="9"/>
      <c r="OAP68" s="9"/>
      <c r="OAQ68" s="9"/>
      <c r="OAR68" s="9"/>
      <c r="OAS68" s="9"/>
      <c r="OAT68" s="9"/>
      <c r="OAU68" s="9"/>
      <c r="OAV68" s="9"/>
      <c r="OAW68" s="9"/>
      <c r="OAX68" s="9"/>
      <c r="OAY68" s="9"/>
      <c r="OAZ68" s="9"/>
      <c r="OBA68" s="9"/>
      <c r="OBB68" s="9"/>
      <c r="OBC68" s="9"/>
      <c r="OBD68" s="9"/>
      <c r="OBE68" s="9"/>
      <c r="OBF68" s="9"/>
      <c r="OBG68" s="9"/>
      <c r="OBH68" s="9"/>
      <c r="OBI68" s="9"/>
      <c r="OBJ68" s="9"/>
      <c r="OBK68" s="9"/>
      <c r="OBL68" s="9"/>
      <c r="OBM68" s="9"/>
      <c r="OBN68" s="9"/>
      <c r="OBO68" s="9"/>
      <c r="OBP68" s="9"/>
      <c r="OBQ68" s="9"/>
      <c r="OBR68" s="9"/>
      <c r="OBS68" s="9"/>
      <c r="OBT68" s="9"/>
      <c r="OBU68" s="9"/>
      <c r="OBV68" s="9"/>
      <c r="OBW68" s="9"/>
      <c r="OBX68" s="9"/>
      <c r="OBY68" s="9"/>
      <c r="OBZ68" s="9"/>
      <c r="OCA68" s="9"/>
      <c r="OCB68" s="9"/>
      <c r="OCC68" s="9"/>
      <c r="OCD68" s="9"/>
      <c r="OCE68" s="9"/>
      <c r="OCF68" s="9"/>
      <c r="OCG68" s="9"/>
      <c r="OCH68" s="9"/>
      <c r="OCI68" s="9"/>
      <c r="OCJ68" s="9"/>
      <c r="OCK68" s="9"/>
      <c r="OCL68" s="9"/>
      <c r="OCM68" s="9"/>
      <c r="OCN68" s="9"/>
      <c r="OCO68" s="9"/>
      <c r="OCP68" s="9"/>
      <c r="OCQ68" s="9"/>
      <c r="OCR68" s="9"/>
      <c r="OCS68" s="9"/>
      <c r="OCT68" s="9"/>
      <c r="OCU68" s="9"/>
      <c r="OCV68" s="9"/>
      <c r="OCW68" s="9"/>
      <c r="OCX68" s="9"/>
      <c r="OCY68" s="9"/>
      <c r="OCZ68" s="9"/>
      <c r="ODA68" s="9"/>
      <c r="ODB68" s="9"/>
      <c r="ODC68" s="9"/>
      <c r="ODD68" s="9"/>
      <c r="ODE68" s="9"/>
      <c r="ODF68" s="9"/>
      <c r="ODG68" s="9"/>
      <c r="ODH68" s="9"/>
      <c r="ODI68" s="9"/>
      <c r="ODJ68" s="9"/>
      <c r="ODK68" s="9"/>
      <c r="ODL68" s="9"/>
      <c r="ODM68" s="9"/>
      <c r="ODN68" s="9"/>
      <c r="ODO68" s="9"/>
      <c r="ODP68" s="9"/>
      <c r="ODQ68" s="9"/>
      <c r="ODR68" s="9"/>
      <c r="ODS68" s="9"/>
      <c r="ODT68" s="9"/>
      <c r="ODU68" s="9"/>
      <c r="ODV68" s="9"/>
      <c r="ODW68" s="9"/>
      <c r="ODX68" s="9"/>
      <c r="ODY68" s="9"/>
      <c r="ODZ68" s="9"/>
      <c r="OEA68" s="9"/>
      <c r="OEB68" s="9"/>
      <c r="OEC68" s="9"/>
      <c r="OED68" s="9"/>
      <c r="OEE68" s="9"/>
      <c r="OEF68" s="9"/>
      <c r="OEG68" s="9"/>
      <c r="OEH68" s="9"/>
      <c r="OEI68" s="9"/>
      <c r="OEJ68" s="9"/>
      <c r="OEK68" s="9"/>
      <c r="OEL68" s="9"/>
      <c r="OEM68" s="9"/>
      <c r="OEN68" s="9"/>
      <c r="OEO68" s="9"/>
      <c r="OEP68" s="9"/>
      <c r="OEQ68" s="9"/>
      <c r="OER68" s="9"/>
      <c r="OES68" s="9"/>
      <c r="OET68" s="9"/>
      <c r="OEU68" s="9"/>
      <c r="OEV68" s="9"/>
      <c r="OEW68" s="9"/>
      <c r="OEX68" s="9"/>
      <c r="OEY68" s="9"/>
      <c r="OEZ68" s="9"/>
      <c r="OFA68" s="9"/>
      <c r="OFB68" s="9"/>
      <c r="OFC68" s="9"/>
      <c r="OFD68" s="9"/>
      <c r="OFE68" s="9"/>
      <c r="OFF68" s="9"/>
      <c r="OFG68" s="9"/>
      <c r="OFH68" s="9"/>
      <c r="OFI68" s="9"/>
      <c r="OFJ68" s="9"/>
      <c r="OFK68" s="9"/>
      <c r="OFL68" s="9"/>
      <c r="OFM68" s="9"/>
      <c r="OFN68" s="9"/>
      <c r="OFO68" s="9"/>
      <c r="OFP68" s="9"/>
      <c r="OFQ68" s="9"/>
      <c r="OFR68" s="9"/>
      <c r="OFS68" s="9"/>
      <c r="OFT68" s="9"/>
      <c r="OFU68" s="9"/>
      <c r="OFV68" s="9"/>
      <c r="OFW68" s="9"/>
      <c r="OFX68" s="9"/>
      <c r="OFY68" s="9"/>
      <c r="OFZ68" s="9"/>
      <c r="OGA68" s="9"/>
      <c r="OGB68" s="9"/>
      <c r="OGC68" s="9"/>
      <c r="OGD68" s="9"/>
      <c r="OGE68" s="9"/>
      <c r="OGF68" s="9"/>
      <c r="OGG68" s="9"/>
      <c r="OGH68" s="9"/>
      <c r="OGI68" s="9"/>
      <c r="OGJ68" s="9"/>
      <c r="OGK68" s="9"/>
      <c r="OGL68" s="9"/>
      <c r="OGM68" s="9"/>
      <c r="OGN68" s="9"/>
      <c r="OGO68" s="9"/>
      <c r="OGP68" s="9"/>
      <c r="OGQ68" s="9"/>
      <c r="OGR68" s="9"/>
      <c r="OGS68" s="9"/>
      <c r="OGT68" s="9"/>
      <c r="OGU68" s="9"/>
      <c r="OGV68" s="9"/>
      <c r="OGW68" s="9"/>
      <c r="OGX68" s="9"/>
      <c r="OGY68" s="9"/>
      <c r="OGZ68" s="9"/>
      <c r="OHA68" s="9"/>
      <c r="OHB68" s="9"/>
      <c r="OHC68" s="9"/>
      <c r="OHD68" s="9"/>
      <c r="OHE68" s="9"/>
      <c r="OHF68" s="9"/>
      <c r="OHG68" s="9"/>
      <c r="OHH68" s="9"/>
      <c r="OHI68" s="9"/>
      <c r="OHJ68" s="9"/>
      <c r="OHK68" s="9"/>
      <c r="OHL68" s="9"/>
      <c r="OHM68" s="9"/>
      <c r="OHN68" s="9"/>
      <c r="OHO68" s="9"/>
      <c r="OHP68" s="9"/>
      <c r="OHQ68" s="9"/>
      <c r="OHR68" s="9"/>
      <c r="OHS68" s="9"/>
      <c r="OHT68" s="9"/>
      <c r="OHU68" s="9"/>
      <c r="OHV68" s="9"/>
      <c r="OHW68" s="9"/>
      <c r="OHX68" s="9"/>
      <c r="OHY68" s="9"/>
      <c r="OHZ68" s="9"/>
      <c r="OIA68" s="9"/>
      <c r="OIB68" s="9"/>
      <c r="OIC68" s="9"/>
      <c r="OID68" s="9"/>
      <c r="OIE68" s="9"/>
      <c r="OIF68" s="9"/>
      <c r="OIG68" s="9"/>
      <c r="OIH68" s="9"/>
      <c r="OII68" s="9"/>
      <c r="OIJ68" s="9"/>
      <c r="OIK68" s="9"/>
      <c r="OIL68" s="9"/>
      <c r="OIM68" s="9"/>
      <c r="OIN68" s="9"/>
      <c r="OIO68" s="9"/>
      <c r="OIP68" s="9"/>
      <c r="OIQ68" s="9"/>
      <c r="OIR68" s="9"/>
      <c r="OIS68" s="9"/>
      <c r="OIT68" s="9"/>
      <c r="OIU68" s="9"/>
      <c r="OIV68" s="9"/>
      <c r="OIW68" s="9"/>
      <c r="OIX68" s="9"/>
      <c r="OIY68" s="9"/>
      <c r="OIZ68" s="9"/>
      <c r="OJA68" s="9"/>
      <c r="OJB68" s="9"/>
      <c r="OJC68" s="9"/>
      <c r="OJD68" s="9"/>
      <c r="OJE68" s="9"/>
      <c r="OJF68" s="9"/>
      <c r="OJG68" s="9"/>
      <c r="OJH68" s="9"/>
      <c r="OJI68" s="9"/>
      <c r="OJJ68" s="9"/>
      <c r="OJK68" s="9"/>
      <c r="OJL68" s="9"/>
      <c r="OJM68" s="9"/>
      <c r="OJN68" s="9"/>
      <c r="OJO68" s="9"/>
      <c r="OJP68" s="9"/>
      <c r="OJQ68" s="9"/>
      <c r="OJR68" s="9"/>
      <c r="OJS68" s="9"/>
      <c r="OJT68" s="9"/>
      <c r="OJU68" s="9"/>
      <c r="OJV68" s="9"/>
      <c r="OJW68" s="9"/>
      <c r="OJX68" s="9"/>
      <c r="OJY68" s="9"/>
      <c r="OJZ68" s="9"/>
      <c r="OKA68" s="9"/>
      <c r="OKB68" s="9"/>
      <c r="OKC68" s="9"/>
      <c r="OKD68" s="9"/>
      <c r="OKE68" s="9"/>
      <c r="OKF68" s="9"/>
      <c r="OKG68" s="9"/>
      <c r="OKH68" s="9"/>
      <c r="OKI68" s="9"/>
      <c r="OKJ68" s="9"/>
      <c r="OKK68" s="9"/>
      <c r="OKL68" s="9"/>
      <c r="OKM68" s="9"/>
      <c r="OKN68" s="9"/>
      <c r="OKO68" s="9"/>
      <c r="OKP68" s="9"/>
      <c r="OKQ68" s="9"/>
      <c r="OKR68" s="9"/>
      <c r="OKS68" s="9"/>
      <c r="OKT68" s="9"/>
      <c r="OKU68" s="9"/>
      <c r="OKV68" s="9"/>
      <c r="OKW68" s="9"/>
      <c r="OKX68" s="9"/>
      <c r="OKY68" s="9"/>
      <c r="OKZ68" s="9"/>
      <c r="OLA68" s="9"/>
      <c r="OLB68" s="9"/>
      <c r="OLC68" s="9"/>
      <c r="OLD68" s="9"/>
      <c r="OLE68" s="9"/>
      <c r="OLF68" s="9"/>
      <c r="OLG68" s="9"/>
      <c r="OLH68" s="9"/>
      <c r="OLI68" s="9"/>
      <c r="OLJ68" s="9"/>
      <c r="OLK68" s="9"/>
      <c r="OLL68" s="9"/>
      <c r="OLM68" s="9"/>
      <c r="OLN68" s="9"/>
      <c r="OLO68" s="9"/>
      <c r="OLP68" s="9"/>
      <c r="OLQ68" s="9"/>
      <c r="OLR68" s="9"/>
      <c r="OLS68" s="9"/>
      <c r="OLT68" s="9"/>
      <c r="OLU68" s="9"/>
      <c r="OLV68" s="9"/>
      <c r="OLW68" s="9"/>
      <c r="OLX68" s="9"/>
      <c r="OLY68" s="9"/>
      <c r="OLZ68" s="9"/>
      <c r="OMA68" s="9"/>
      <c r="OMB68" s="9"/>
      <c r="OMC68" s="9"/>
      <c r="OMD68" s="9"/>
      <c r="OME68" s="9"/>
      <c r="OMF68" s="9"/>
      <c r="OMG68" s="9"/>
      <c r="OMH68" s="9"/>
      <c r="OMI68" s="9"/>
      <c r="OMJ68" s="9"/>
      <c r="OMK68" s="9"/>
      <c r="OML68" s="9"/>
      <c r="OMM68" s="9"/>
      <c r="OMN68" s="9"/>
      <c r="OMO68" s="9"/>
      <c r="OMP68" s="9"/>
      <c r="OMQ68" s="9"/>
      <c r="OMR68" s="9"/>
      <c r="OMS68" s="9"/>
      <c r="OMT68" s="9"/>
      <c r="OMU68" s="9"/>
      <c r="OMV68" s="9"/>
      <c r="OMW68" s="9"/>
      <c r="OMX68" s="9"/>
      <c r="OMY68" s="9"/>
      <c r="OMZ68" s="9"/>
      <c r="ONA68" s="9"/>
      <c r="ONB68" s="9"/>
      <c r="ONC68" s="9"/>
      <c r="OND68" s="9"/>
      <c r="ONE68" s="9"/>
      <c r="ONF68" s="9"/>
      <c r="ONG68" s="9"/>
      <c r="ONH68" s="9"/>
      <c r="ONI68" s="9"/>
      <c r="ONJ68" s="9"/>
      <c r="ONK68" s="9"/>
      <c r="ONL68" s="9"/>
      <c r="ONM68" s="9"/>
      <c r="ONN68" s="9"/>
      <c r="ONO68" s="9"/>
      <c r="ONP68" s="9"/>
      <c r="ONQ68" s="9"/>
      <c r="ONR68" s="9"/>
      <c r="ONS68" s="9"/>
      <c r="ONT68" s="9"/>
      <c r="ONU68" s="9"/>
      <c r="ONV68" s="9"/>
      <c r="ONW68" s="9"/>
      <c r="ONX68" s="9"/>
      <c r="ONY68" s="9"/>
      <c r="ONZ68" s="9"/>
      <c r="OOA68" s="9"/>
      <c r="OOB68" s="9"/>
      <c r="OOC68" s="9"/>
      <c r="OOD68" s="9"/>
      <c r="OOE68" s="9"/>
      <c r="OOF68" s="9"/>
      <c r="OOG68" s="9"/>
      <c r="OOH68" s="9"/>
      <c r="OOI68" s="9"/>
      <c r="OOJ68" s="9"/>
      <c r="OOK68" s="9"/>
      <c r="OOL68" s="9"/>
      <c r="OOM68" s="9"/>
      <c r="OON68" s="9"/>
      <c r="OOO68" s="9"/>
      <c r="OOP68" s="9"/>
      <c r="OOQ68" s="9"/>
      <c r="OOR68" s="9"/>
      <c r="OOS68" s="9"/>
      <c r="OOT68" s="9"/>
      <c r="OOU68" s="9"/>
      <c r="OOV68" s="9"/>
      <c r="OOW68" s="9"/>
      <c r="OOX68" s="9"/>
      <c r="OOY68" s="9"/>
      <c r="OOZ68" s="9"/>
      <c r="OPA68" s="9"/>
      <c r="OPB68" s="9"/>
      <c r="OPC68" s="9"/>
      <c r="OPD68" s="9"/>
      <c r="OPE68" s="9"/>
      <c r="OPF68" s="9"/>
      <c r="OPG68" s="9"/>
      <c r="OPH68" s="9"/>
      <c r="OPI68" s="9"/>
      <c r="OPJ68" s="9"/>
      <c r="OPK68" s="9"/>
      <c r="OPL68" s="9"/>
      <c r="OPM68" s="9"/>
      <c r="OPN68" s="9"/>
      <c r="OPO68" s="9"/>
      <c r="OPP68" s="9"/>
      <c r="OPQ68" s="9"/>
      <c r="OPR68" s="9"/>
      <c r="OPS68" s="9"/>
      <c r="OPT68" s="9"/>
      <c r="OPU68" s="9"/>
      <c r="OPV68" s="9"/>
      <c r="OPW68" s="9"/>
      <c r="OPX68" s="9"/>
      <c r="OPY68" s="9"/>
      <c r="OPZ68" s="9"/>
      <c r="OQA68" s="9"/>
      <c r="OQB68" s="9"/>
      <c r="OQC68" s="9"/>
      <c r="OQD68" s="9"/>
      <c r="OQE68" s="9"/>
      <c r="OQF68" s="9"/>
      <c r="OQG68" s="9"/>
      <c r="OQH68" s="9"/>
      <c r="OQI68" s="9"/>
      <c r="OQJ68" s="9"/>
      <c r="OQK68" s="9"/>
      <c r="OQL68" s="9"/>
      <c r="OQM68" s="9"/>
      <c r="OQN68" s="9"/>
      <c r="OQO68" s="9"/>
      <c r="OQP68" s="9"/>
      <c r="OQQ68" s="9"/>
      <c r="OQR68" s="9"/>
      <c r="OQS68" s="9"/>
      <c r="OQT68" s="9"/>
      <c r="OQU68" s="9"/>
      <c r="OQV68" s="9"/>
      <c r="OQW68" s="9"/>
      <c r="OQX68" s="9"/>
      <c r="OQY68" s="9"/>
      <c r="OQZ68" s="9"/>
      <c r="ORA68" s="9"/>
      <c r="ORB68" s="9"/>
      <c r="ORC68" s="9"/>
      <c r="ORD68" s="9"/>
      <c r="ORE68" s="9"/>
      <c r="ORF68" s="9"/>
      <c r="ORG68" s="9"/>
      <c r="ORH68" s="9"/>
      <c r="ORI68" s="9"/>
      <c r="ORJ68" s="9"/>
      <c r="ORK68" s="9"/>
      <c r="ORL68" s="9"/>
      <c r="ORM68" s="9"/>
      <c r="ORN68" s="9"/>
      <c r="ORO68" s="9"/>
      <c r="ORP68" s="9"/>
      <c r="ORQ68" s="9"/>
      <c r="ORR68" s="9"/>
      <c r="ORS68" s="9"/>
      <c r="ORT68" s="9"/>
      <c r="ORU68" s="9"/>
      <c r="ORV68" s="9"/>
      <c r="ORW68" s="9"/>
      <c r="ORX68" s="9"/>
      <c r="ORY68" s="9"/>
      <c r="ORZ68" s="9"/>
      <c r="OSA68" s="9"/>
      <c r="OSB68" s="9"/>
      <c r="OSC68" s="9"/>
      <c r="OSD68" s="9"/>
      <c r="OSE68" s="9"/>
      <c r="OSF68" s="9"/>
      <c r="OSG68" s="9"/>
      <c r="OSH68" s="9"/>
      <c r="OSI68" s="9"/>
      <c r="OSJ68" s="9"/>
      <c r="OSK68" s="9"/>
      <c r="OSL68" s="9"/>
      <c r="OSM68" s="9"/>
      <c r="OSN68" s="9"/>
      <c r="OSO68" s="9"/>
      <c r="OSP68" s="9"/>
      <c r="OSQ68" s="9"/>
      <c r="OSR68" s="9"/>
      <c r="OSS68" s="9"/>
      <c r="OST68" s="9"/>
      <c r="OSU68" s="9"/>
      <c r="OSV68" s="9"/>
      <c r="OSW68" s="9"/>
      <c r="OSX68" s="9"/>
      <c r="OSY68" s="9"/>
      <c r="OSZ68" s="9"/>
      <c r="OTA68" s="9"/>
      <c r="OTB68" s="9"/>
      <c r="OTC68" s="9"/>
      <c r="OTD68" s="9"/>
      <c r="OTE68" s="9"/>
      <c r="OTF68" s="9"/>
      <c r="OTG68" s="9"/>
      <c r="OTH68" s="9"/>
      <c r="OTI68" s="9"/>
      <c r="OTJ68" s="9"/>
      <c r="OTK68" s="9"/>
      <c r="OTL68" s="9"/>
      <c r="OTM68" s="9"/>
      <c r="OTN68" s="9"/>
      <c r="OTO68" s="9"/>
      <c r="OTP68" s="9"/>
      <c r="OTQ68" s="9"/>
      <c r="OTR68" s="9"/>
      <c r="OTS68" s="9"/>
      <c r="OTT68" s="9"/>
      <c r="OTU68" s="9"/>
      <c r="OTV68" s="9"/>
      <c r="OTW68" s="9"/>
      <c r="OTX68" s="9"/>
      <c r="OTY68" s="9"/>
      <c r="OTZ68" s="9"/>
      <c r="OUA68" s="9"/>
      <c r="OUB68" s="9"/>
      <c r="OUC68" s="9"/>
      <c r="OUD68" s="9"/>
      <c r="OUE68" s="9"/>
      <c r="OUF68" s="9"/>
      <c r="OUG68" s="9"/>
      <c r="OUH68" s="9"/>
      <c r="OUI68" s="9"/>
      <c r="OUJ68" s="9"/>
      <c r="OUK68" s="9"/>
      <c r="OUL68" s="9"/>
      <c r="OUM68" s="9"/>
      <c r="OUN68" s="9"/>
      <c r="OUO68" s="9"/>
      <c r="OUP68" s="9"/>
      <c r="OUQ68" s="9"/>
      <c r="OUR68" s="9"/>
      <c r="OUS68" s="9"/>
      <c r="OUT68" s="9"/>
      <c r="OUU68" s="9"/>
      <c r="OUV68" s="9"/>
      <c r="OUW68" s="9"/>
      <c r="OUX68" s="9"/>
      <c r="OUY68" s="9"/>
      <c r="OUZ68" s="9"/>
      <c r="OVA68" s="9"/>
      <c r="OVB68" s="9"/>
      <c r="OVC68" s="9"/>
      <c r="OVD68" s="9"/>
      <c r="OVE68" s="9"/>
      <c r="OVF68" s="9"/>
      <c r="OVG68" s="9"/>
      <c r="OVH68" s="9"/>
      <c r="OVI68" s="9"/>
      <c r="OVJ68" s="9"/>
      <c r="OVK68" s="9"/>
      <c r="OVL68" s="9"/>
      <c r="OVM68" s="9"/>
      <c r="OVN68" s="9"/>
      <c r="OVO68" s="9"/>
      <c r="OVP68" s="9"/>
      <c r="OVQ68" s="9"/>
      <c r="OVR68" s="9"/>
      <c r="OVS68" s="9"/>
      <c r="OVT68" s="9"/>
      <c r="OVU68" s="9"/>
      <c r="OVV68" s="9"/>
      <c r="OVW68" s="9"/>
      <c r="OVX68" s="9"/>
      <c r="OVY68" s="9"/>
      <c r="OVZ68" s="9"/>
      <c r="OWA68" s="9"/>
      <c r="OWB68" s="9"/>
      <c r="OWC68" s="9"/>
      <c r="OWD68" s="9"/>
      <c r="OWE68" s="9"/>
      <c r="OWF68" s="9"/>
      <c r="OWG68" s="9"/>
      <c r="OWH68" s="9"/>
      <c r="OWI68" s="9"/>
      <c r="OWJ68" s="9"/>
      <c r="OWK68" s="9"/>
      <c r="OWL68" s="9"/>
      <c r="OWM68" s="9"/>
      <c r="OWN68" s="9"/>
      <c r="OWO68" s="9"/>
      <c r="OWP68" s="9"/>
      <c r="OWQ68" s="9"/>
      <c r="OWR68" s="9"/>
      <c r="OWS68" s="9"/>
      <c r="OWT68" s="9"/>
      <c r="OWU68" s="9"/>
      <c r="OWV68" s="9"/>
      <c r="OWW68" s="9"/>
      <c r="OWX68" s="9"/>
      <c r="OWY68" s="9"/>
      <c r="OWZ68" s="9"/>
      <c r="OXA68" s="9"/>
      <c r="OXB68" s="9"/>
      <c r="OXC68" s="9"/>
      <c r="OXD68" s="9"/>
      <c r="OXE68" s="9"/>
      <c r="OXF68" s="9"/>
      <c r="OXG68" s="9"/>
      <c r="OXH68" s="9"/>
      <c r="OXI68" s="9"/>
      <c r="OXJ68" s="9"/>
      <c r="OXK68" s="9"/>
      <c r="OXL68" s="9"/>
      <c r="OXM68" s="9"/>
      <c r="OXN68" s="9"/>
      <c r="OXO68" s="9"/>
      <c r="OXP68" s="9"/>
      <c r="OXQ68" s="9"/>
      <c r="OXR68" s="9"/>
      <c r="OXS68" s="9"/>
      <c r="OXT68" s="9"/>
      <c r="OXU68" s="9"/>
      <c r="OXV68" s="9"/>
      <c r="OXW68" s="9"/>
      <c r="OXX68" s="9"/>
      <c r="OXY68" s="9"/>
      <c r="OXZ68" s="9"/>
      <c r="OYA68" s="9"/>
      <c r="OYB68" s="9"/>
      <c r="OYC68" s="9"/>
      <c r="OYD68" s="9"/>
      <c r="OYE68" s="9"/>
      <c r="OYF68" s="9"/>
      <c r="OYG68" s="9"/>
      <c r="OYH68" s="9"/>
      <c r="OYI68" s="9"/>
      <c r="OYJ68" s="9"/>
      <c r="OYK68" s="9"/>
      <c r="OYL68" s="9"/>
      <c r="OYM68" s="9"/>
      <c r="OYN68" s="9"/>
      <c r="OYO68" s="9"/>
      <c r="OYP68" s="9"/>
      <c r="OYQ68" s="9"/>
      <c r="OYR68" s="9"/>
      <c r="OYS68" s="9"/>
      <c r="OYT68" s="9"/>
      <c r="OYU68" s="9"/>
      <c r="OYV68" s="9"/>
      <c r="OYW68" s="9"/>
      <c r="OYX68" s="9"/>
      <c r="OYY68" s="9"/>
      <c r="OYZ68" s="9"/>
      <c r="OZA68" s="9"/>
      <c r="OZB68" s="9"/>
      <c r="OZC68" s="9"/>
      <c r="OZD68" s="9"/>
      <c r="OZE68" s="9"/>
      <c r="OZF68" s="9"/>
      <c r="OZG68" s="9"/>
      <c r="OZH68" s="9"/>
      <c r="OZI68" s="9"/>
      <c r="OZJ68" s="9"/>
      <c r="OZK68" s="9"/>
      <c r="OZL68" s="9"/>
      <c r="OZM68" s="9"/>
      <c r="OZN68" s="9"/>
      <c r="OZO68" s="9"/>
      <c r="OZP68" s="9"/>
      <c r="OZQ68" s="9"/>
      <c r="OZR68" s="9"/>
      <c r="OZS68" s="9"/>
      <c r="OZT68" s="9"/>
      <c r="OZU68" s="9"/>
      <c r="OZV68" s="9"/>
      <c r="OZW68" s="9"/>
      <c r="OZX68" s="9"/>
      <c r="OZY68" s="9"/>
      <c r="OZZ68" s="9"/>
      <c r="PAA68" s="9"/>
      <c r="PAB68" s="9"/>
      <c r="PAC68" s="9"/>
      <c r="PAD68" s="9"/>
      <c r="PAE68" s="9"/>
      <c r="PAF68" s="9"/>
      <c r="PAG68" s="9"/>
      <c r="PAH68" s="9"/>
      <c r="PAI68" s="9"/>
      <c r="PAJ68" s="9"/>
      <c r="PAK68" s="9"/>
      <c r="PAL68" s="9"/>
      <c r="PAM68" s="9"/>
      <c r="PAN68" s="9"/>
      <c r="PAO68" s="9"/>
      <c r="PAP68" s="9"/>
      <c r="PAQ68" s="9"/>
      <c r="PAR68" s="9"/>
      <c r="PAS68" s="9"/>
      <c r="PAT68" s="9"/>
      <c r="PAU68" s="9"/>
      <c r="PAV68" s="9"/>
      <c r="PAW68" s="9"/>
      <c r="PAX68" s="9"/>
      <c r="PAY68" s="9"/>
      <c r="PAZ68" s="9"/>
      <c r="PBA68" s="9"/>
      <c r="PBB68" s="9"/>
      <c r="PBC68" s="9"/>
      <c r="PBD68" s="9"/>
      <c r="PBE68" s="9"/>
      <c r="PBF68" s="9"/>
      <c r="PBG68" s="9"/>
      <c r="PBH68" s="9"/>
      <c r="PBI68" s="9"/>
      <c r="PBJ68" s="9"/>
      <c r="PBK68" s="9"/>
      <c r="PBL68" s="9"/>
      <c r="PBM68" s="9"/>
      <c r="PBN68" s="9"/>
      <c r="PBO68" s="9"/>
      <c r="PBP68" s="9"/>
      <c r="PBQ68" s="9"/>
      <c r="PBR68" s="9"/>
      <c r="PBS68" s="9"/>
      <c r="PBT68" s="9"/>
      <c r="PBU68" s="9"/>
      <c r="PBV68" s="9"/>
      <c r="PBW68" s="9"/>
      <c r="PBX68" s="9"/>
      <c r="PBY68" s="9"/>
      <c r="PBZ68" s="9"/>
      <c r="PCA68" s="9"/>
      <c r="PCB68" s="9"/>
      <c r="PCC68" s="9"/>
      <c r="PCD68" s="9"/>
      <c r="PCE68" s="9"/>
      <c r="PCF68" s="9"/>
      <c r="PCG68" s="9"/>
      <c r="PCH68" s="9"/>
      <c r="PCI68" s="9"/>
      <c r="PCJ68" s="9"/>
      <c r="PCK68" s="9"/>
      <c r="PCL68" s="9"/>
      <c r="PCM68" s="9"/>
      <c r="PCN68" s="9"/>
      <c r="PCO68" s="9"/>
      <c r="PCP68" s="9"/>
      <c r="PCQ68" s="9"/>
      <c r="PCR68" s="9"/>
      <c r="PCS68" s="9"/>
      <c r="PCT68" s="9"/>
      <c r="PCU68" s="9"/>
      <c r="PCV68" s="9"/>
      <c r="PCW68" s="9"/>
      <c r="PCX68" s="9"/>
      <c r="PCY68" s="9"/>
      <c r="PCZ68" s="9"/>
      <c r="PDA68" s="9"/>
      <c r="PDB68" s="9"/>
      <c r="PDC68" s="9"/>
      <c r="PDD68" s="9"/>
      <c r="PDE68" s="9"/>
      <c r="PDF68" s="9"/>
      <c r="PDG68" s="9"/>
      <c r="PDH68" s="9"/>
      <c r="PDI68" s="9"/>
      <c r="PDJ68" s="9"/>
      <c r="PDK68" s="9"/>
      <c r="PDL68" s="9"/>
      <c r="PDM68" s="9"/>
      <c r="PDN68" s="9"/>
      <c r="PDO68" s="9"/>
      <c r="PDP68" s="9"/>
      <c r="PDQ68" s="9"/>
      <c r="PDR68" s="9"/>
      <c r="PDS68" s="9"/>
      <c r="PDT68" s="9"/>
      <c r="PDU68" s="9"/>
      <c r="PDV68" s="9"/>
      <c r="PDW68" s="9"/>
      <c r="PDX68" s="9"/>
      <c r="PDY68" s="9"/>
      <c r="PDZ68" s="9"/>
      <c r="PEA68" s="9"/>
      <c r="PEB68" s="9"/>
      <c r="PEC68" s="9"/>
      <c r="PED68" s="9"/>
      <c r="PEE68" s="9"/>
      <c r="PEF68" s="9"/>
      <c r="PEG68" s="9"/>
      <c r="PEH68" s="9"/>
      <c r="PEI68" s="9"/>
      <c r="PEJ68" s="9"/>
      <c r="PEK68" s="9"/>
      <c r="PEL68" s="9"/>
      <c r="PEM68" s="9"/>
      <c r="PEN68" s="9"/>
      <c r="PEO68" s="9"/>
      <c r="PEP68" s="9"/>
      <c r="PEQ68" s="9"/>
      <c r="PER68" s="9"/>
      <c r="PES68" s="9"/>
      <c r="PET68" s="9"/>
      <c r="PEU68" s="9"/>
      <c r="PEV68" s="9"/>
      <c r="PEW68" s="9"/>
      <c r="PEX68" s="9"/>
      <c r="PEY68" s="9"/>
      <c r="PEZ68" s="9"/>
      <c r="PFA68" s="9"/>
      <c r="PFB68" s="9"/>
      <c r="PFC68" s="9"/>
      <c r="PFD68" s="9"/>
      <c r="PFE68" s="9"/>
      <c r="PFF68" s="9"/>
      <c r="PFG68" s="9"/>
      <c r="PFH68" s="9"/>
      <c r="PFI68" s="9"/>
      <c r="PFJ68" s="9"/>
      <c r="PFK68" s="9"/>
      <c r="PFL68" s="9"/>
      <c r="PFM68" s="9"/>
      <c r="PFN68" s="9"/>
      <c r="PFO68" s="9"/>
      <c r="PFP68" s="9"/>
      <c r="PFQ68" s="9"/>
      <c r="PFR68" s="9"/>
      <c r="PFS68" s="9"/>
      <c r="PFT68" s="9"/>
      <c r="PFU68" s="9"/>
      <c r="PFV68" s="9"/>
      <c r="PFW68" s="9"/>
      <c r="PFX68" s="9"/>
      <c r="PFY68" s="9"/>
      <c r="PFZ68" s="9"/>
      <c r="PGA68" s="9"/>
      <c r="PGB68" s="9"/>
      <c r="PGC68" s="9"/>
      <c r="PGD68" s="9"/>
      <c r="PGE68" s="9"/>
      <c r="PGF68" s="9"/>
      <c r="PGG68" s="9"/>
      <c r="PGH68" s="9"/>
      <c r="PGI68" s="9"/>
      <c r="PGJ68" s="9"/>
      <c r="PGK68" s="9"/>
      <c r="PGL68" s="9"/>
      <c r="PGM68" s="9"/>
      <c r="PGN68" s="9"/>
      <c r="PGO68" s="9"/>
      <c r="PGP68" s="9"/>
      <c r="PGQ68" s="9"/>
      <c r="PGR68" s="9"/>
      <c r="PGS68" s="9"/>
      <c r="PGT68" s="9"/>
      <c r="PGU68" s="9"/>
      <c r="PGV68" s="9"/>
      <c r="PGW68" s="9"/>
      <c r="PGX68" s="9"/>
      <c r="PGY68" s="9"/>
      <c r="PGZ68" s="9"/>
      <c r="PHA68" s="9"/>
      <c r="PHB68" s="9"/>
      <c r="PHC68" s="9"/>
      <c r="PHD68" s="9"/>
      <c r="PHE68" s="9"/>
      <c r="PHF68" s="9"/>
      <c r="PHG68" s="9"/>
      <c r="PHH68" s="9"/>
      <c r="PHI68" s="9"/>
      <c r="PHJ68" s="9"/>
      <c r="PHK68" s="9"/>
      <c r="PHL68" s="9"/>
      <c r="PHM68" s="9"/>
      <c r="PHN68" s="9"/>
      <c r="PHO68" s="9"/>
      <c r="PHP68" s="9"/>
      <c r="PHQ68" s="9"/>
      <c r="PHR68" s="9"/>
      <c r="PHS68" s="9"/>
      <c r="PHT68" s="9"/>
      <c r="PHU68" s="9"/>
      <c r="PHV68" s="9"/>
      <c r="PHW68" s="9"/>
      <c r="PHX68" s="9"/>
      <c r="PHY68" s="9"/>
      <c r="PHZ68" s="9"/>
      <c r="PIA68" s="9"/>
      <c r="PIB68" s="9"/>
      <c r="PIC68" s="9"/>
      <c r="PID68" s="9"/>
      <c r="PIE68" s="9"/>
      <c r="PIF68" s="9"/>
      <c r="PIG68" s="9"/>
      <c r="PIH68" s="9"/>
      <c r="PII68" s="9"/>
      <c r="PIJ68" s="9"/>
      <c r="PIK68" s="9"/>
      <c r="PIL68" s="9"/>
      <c r="PIM68" s="9"/>
      <c r="PIN68" s="9"/>
      <c r="PIO68" s="9"/>
      <c r="PIP68" s="9"/>
      <c r="PIQ68" s="9"/>
      <c r="PIR68" s="9"/>
      <c r="PIS68" s="9"/>
      <c r="PIT68" s="9"/>
      <c r="PIU68" s="9"/>
      <c r="PIV68" s="9"/>
      <c r="PIW68" s="9"/>
      <c r="PIX68" s="9"/>
      <c r="PIY68" s="9"/>
      <c r="PIZ68" s="9"/>
      <c r="PJA68" s="9"/>
      <c r="PJB68" s="9"/>
      <c r="PJC68" s="9"/>
      <c r="PJD68" s="9"/>
      <c r="PJE68" s="9"/>
      <c r="PJF68" s="9"/>
      <c r="PJG68" s="9"/>
      <c r="PJH68" s="9"/>
      <c r="PJI68" s="9"/>
      <c r="PJJ68" s="9"/>
      <c r="PJK68" s="9"/>
      <c r="PJL68" s="9"/>
      <c r="PJM68" s="9"/>
      <c r="PJN68" s="9"/>
      <c r="PJO68" s="9"/>
      <c r="PJP68" s="9"/>
      <c r="PJQ68" s="9"/>
      <c r="PJR68" s="9"/>
      <c r="PJS68" s="9"/>
      <c r="PJT68" s="9"/>
      <c r="PJU68" s="9"/>
      <c r="PJV68" s="9"/>
      <c r="PJW68" s="9"/>
      <c r="PJX68" s="9"/>
      <c r="PJY68" s="9"/>
      <c r="PJZ68" s="9"/>
      <c r="PKA68" s="9"/>
      <c r="PKB68" s="9"/>
      <c r="PKC68" s="9"/>
      <c r="PKD68" s="9"/>
      <c r="PKE68" s="9"/>
      <c r="PKF68" s="9"/>
      <c r="PKG68" s="9"/>
      <c r="PKH68" s="9"/>
      <c r="PKI68" s="9"/>
      <c r="PKJ68" s="9"/>
      <c r="PKK68" s="9"/>
      <c r="PKL68" s="9"/>
      <c r="PKM68" s="9"/>
      <c r="PKN68" s="9"/>
      <c r="PKO68" s="9"/>
      <c r="PKP68" s="9"/>
      <c r="PKQ68" s="9"/>
      <c r="PKR68" s="9"/>
      <c r="PKS68" s="9"/>
      <c r="PKT68" s="9"/>
      <c r="PKU68" s="9"/>
      <c r="PKV68" s="9"/>
      <c r="PKW68" s="9"/>
      <c r="PKX68" s="9"/>
      <c r="PKY68" s="9"/>
      <c r="PKZ68" s="9"/>
      <c r="PLA68" s="9"/>
      <c r="PLB68" s="9"/>
      <c r="PLC68" s="9"/>
      <c r="PLD68" s="9"/>
      <c r="PLE68" s="9"/>
      <c r="PLF68" s="9"/>
      <c r="PLG68" s="9"/>
      <c r="PLH68" s="9"/>
      <c r="PLI68" s="9"/>
      <c r="PLJ68" s="9"/>
      <c r="PLK68" s="9"/>
      <c r="PLL68" s="9"/>
      <c r="PLM68" s="9"/>
      <c r="PLN68" s="9"/>
      <c r="PLO68" s="9"/>
      <c r="PLP68" s="9"/>
      <c r="PLQ68" s="9"/>
      <c r="PLR68" s="9"/>
      <c r="PLS68" s="9"/>
      <c r="PLT68" s="9"/>
      <c r="PLU68" s="9"/>
      <c r="PLV68" s="9"/>
      <c r="PLW68" s="9"/>
      <c r="PLX68" s="9"/>
      <c r="PLY68" s="9"/>
      <c r="PLZ68" s="9"/>
      <c r="PMA68" s="9"/>
      <c r="PMB68" s="9"/>
      <c r="PMC68" s="9"/>
      <c r="PMD68" s="9"/>
      <c r="PME68" s="9"/>
      <c r="PMF68" s="9"/>
      <c r="PMG68" s="9"/>
      <c r="PMH68" s="9"/>
      <c r="PMI68" s="9"/>
      <c r="PMJ68" s="9"/>
      <c r="PMK68" s="9"/>
      <c r="PML68" s="9"/>
      <c r="PMM68" s="9"/>
      <c r="PMN68" s="9"/>
      <c r="PMO68" s="9"/>
      <c r="PMP68" s="9"/>
      <c r="PMQ68" s="9"/>
      <c r="PMR68" s="9"/>
      <c r="PMS68" s="9"/>
      <c r="PMT68" s="9"/>
      <c r="PMU68" s="9"/>
      <c r="PMV68" s="9"/>
      <c r="PMW68" s="9"/>
      <c r="PMX68" s="9"/>
      <c r="PMY68" s="9"/>
      <c r="PMZ68" s="9"/>
      <c r="PNA68" s="9"/>
      <c r="PNB68" s="9"/>
      <c r="PNC68" s="9"/>
      <c r="PND68" s="9"/>
      <c r="PNE68" s="9"/>
      <c r="PNF68" s="9"/>
      <c r="PNG68" s="9"/>
      <c r="PNH68" s="9"/>
      <c r="PNI68" s="9"/>
      <c r="PNJ68" s="9"/>
      <c r="PNK68" s="9"/>
      <c r="PNL68" s="9"/>
      <c r="PNM68" s="9"/>
      <c r="PNN68" s="9"/>
      <c r="PNO68" s="9"/>
      <c r="PNP68" s="9"/>
      <c r="PNQ68" s="9"/>
      <c r="PNR68" s="9"/>
      <c r="PNS68" s="9"/>
      <c r="PNT68" s="9"/>
      <c r="PNU68" s="9"/>
      <c r="PNV68" s="9"/>
      <c r="PNW68" s="9"/>
      <c r="PNX68" s="9"/>
      <c r="PNY68" s="9"/>
      <c r="PNZ68" s="9"/>
      <c r="POA68" s="9"/>
      <c r="POB68" s="9"/>
      <c r="POC68" s="9"/>
      <c r="POD68" s="9"/>
      <c r="POE68" s="9"/>
      <c r="POF68" s="9"/>
      <c r="POG68" s="9"/>
      <c r="POH68" s="9"/>
      <c r="POI68" s="9"/>
      <c r="POJ68" s="9"/>
      <c r="POK68" s="9"/>
      <c r="POL68" s="9"/>
      <c r="POM68" s="9"/>
      <c r="PON68" s="9"/>
      <c r="POO68" s="9"/>
      <c r="POP68" s="9"/>
      <c r="POQ68" s="9"/>
      <c r="POR68" s="9"/>
      <c r="POS68" s="9"/>
      <c r="POT68" s="9"/>
      <c r="POU68" s="9"/>
      <c r="POV68" s="9"/>
      <c r="POW68" s="9"/>
      <c r="POX68" s="9"/>
      <c r="POY68" s="9"/>
      <c r="POZ68" s="9"/>
      <c r="PPA68" s="9"/>
      <c r="PPB68" s="9"/>
      <c r="PPC68" s="9"/>
      <c r="PPD68" s="9"/>
      <c r="PPE68" s="9"/>
      <c r="PPF68" s="9"/>
      <c r="PPG68" s="9"/>
      <c r="PPH68" s="9"/>
      <c r="PPI68" s="9"/>
      <c r="PPJ68" s="9"/>
      <c r="PPK68" s="9"/>
      <c r="PPL68" s="9"/>
      <c r="PPM68" s="9"/>
      <c r="PPN68" s="9"/>
      <c r="PPO68" s="9"/>
      <c r="PPP68" s="9"/>
      <c r="PPQ68" s="9"/>
      <c r="PPR68" s="9"/>
      <c r="PPS68" s="9"/>
      <c r="PPT68" s="9"/>
      <c r="PPU68" s="9"/>
      <c r="PPV68" s="9"/>
      <c r="PPW68" s="9"/>
      <c r="PPX68" s="9"/>
      <c r="PPY68" s="9"/>
      <c r="PPZ68" s="9"/>
      <c r="PQA68" s="9"/>
      <c r="PQB68" s="9"/>
      <c r="PQC68" s="9"/>
      <c r="PQD68" s="9"/>
      <c r="PQE68" s="9"/>
      <c r="PQF68" s="9"/>
      <c r="PQG68" s="9"/>
      <c r="PQH68" s="9"/>
      <c r="PQI68" s="9"/>
      <c r="PQJ68" s="9"/>
      <c r="PQK68" s="9"/>
      <c r="PQL68" s="9"/>
      <c r="PQM68" s="9"/>
      <c r="PQN68" s="9"/>
      <c r="PQO68" s="9"/>
      <c r="PQP68" s="9"/>
      <c r="PQQ68" s="9"/>
      <c r="PQR68" s="9"/>
      <c r="PQS68" s="9"/>
      <c r="PQT68" s="9"/>
      <c r="PQU68" s="9"/>
      <c r="PQV68" s="9"/>
      <c r="PQW68" s="9"/>
      <c r="PQX68" s="9"/>
      <c r="PQY68" s="9"/>
      <c r="PQZ68" s="9"/>
      <c r="PRA68" s="9"/>
      <c r="PRB68" s="9"/>
      <c r="PRC68" s="9"/>
      <c r="PRD68" s="9"/>
      <c r="PRE68" s="9"/>
      <c r="PRF68" s="9"/>
      <c r="PRG68" s="9"/>
      <c r="PRH68" s="9"/>
      <c r="PRI68" s="9"/>
      <c r="PRJ68" s="9"/>
      <c r="PRK68" s="9"/>
      <c r="PRL68" s="9"/>
      <c r="PRM68" s="9"/>
      <c r="PRN68" s="9"/>
      <c r="PRO68" s="9"/>
      <c r="PRP68" s="9"/>
      <c r="PRQ68" s="9"/>
      <c r="PRR68" s="9"/>
      <c r="PRS68" s="9"/>
      <c r="PRT68" s="9"/>
      <c r="PRU68" s="9"/>
      <c r="PRV68" s="9"/>
      <c r="PRW68" s="9"/>
      <c r="PRX68" s="9"/>
      <c r="PRY68" s="9"/>
      <c r="PRZ68" s="9"/>
      <c r="PSA68" s="9"/>
      <c r="PSB68" s="9"/>
      <c r="PSC68" s="9"/>
      <c r="PSD68" s="9"/>
      <c r="PSE68" s="9"/>
      <c r="PSF68" s="9"/>
      <c r="PSG68" s="9"/>
      <c r="PSH68" s="9"/>
      <c r="PSI68" s="9"/>
      <c r="PSJ68" s="9"/>
      <c r="PSK68" s="9"/>
      <c r="PSL68" s="9"/>
      <c r="PSM68" s="9"/>
      <c r="PSN68" s="9"/>
      <c r="PSO68" s="9"/>
      <c r="PSP68" s="9"/>
      <c r="PSQ68" s="9"/>
      <c r="PSR68" s="9"/>
      <c r="PSS68" s="9"/>
      <c r="PST68" s="9"/>
      <c r="PSU68" s="9"/>
      <c r="PSV68" s="9"/>
      <c r="PSW68" s="9"/>
      <c r="PSX68" s="9"/>
      <c r="PSY68" s="9"/>
      <c r="PSZ68" s="9"/>
      <c r="PTA68" s="9"/>
      <c r="PTB68" s="9"/>
      <c r="PTC68" s="9"/>
      <c r="PTD68" s="9"/>
      <c r="PTE68" s="9"/>
      <c r="PTF68" s="9"/>
      <c r="PTG68" s="9"/>
      <c r="PTH68" s="9"/>
      <c r="PTI68" s="9"/>
      <c r="PTJ68" s="9"/>
      <c r="PTK68" s="9"/>
      <c r="PTL68" s="9"/>
      <c r="PTM68" s="9"/>
      <c r="PTN68" s="9"/>
      <c r="PTO68" s="9"/>
      <c r="PTP68" s="9"/>
      <c r="PTQ68" s="9"/>
      <c r="PTR68" s="9"/>
      <c r="PTS68" s="9"/>
      <c r="PTT68" s="9"/>
      <c r="PTU68" s="9"/>
      <c r="PTV68" s="9"/>
      <c r="PTW68" s="9"/>
      <c r="PTX68" s="9"/>
      <c r="PTY68" s="9"/>
      <c r="PTZ68" s="9"/>
      <c r="PUA68" s="9"/>
      <c r="PUB68" s="9"/>
      <c r="PUC68" s="9"/>
      <c r="PUD68" s="9"/>
      <c r="PUE68" s="9"/>
      <c r="PUF68" s="9"/>
      <c r="PUG68" s="9"/>
      <c r="PUH68" s="9"/>
      <c r="PUI68" s="9"/>
      <c r="PUJ68" s="9"/>
      <c r="PUK68" s="9"/>
      <c r="PUL68" s="9"/>
      <c r="PUM68" s="9"/>
      <c r="PUN68" s="9"/>
      <c r="PUO68" s="9"/>
      <c r="PUP68" s="9"/>
      <c r="PUQ68" s="9"/>
      <c r="PUR68" s="9"/>
      <c r="PUS68" s="9"/>
      <c r="PUT68" s="9"/>
      <c r="PUU68" s="9"/>
      <c r="PUV68" s="9"/>
      <c r="PUW68" s="9"/>
      <c r="PUX68" s="9"/>
      <c r="PUY68" s="9"/>
      <c r="PUZ68" s="9"/>
      <c r="PVA68" s="9"/>
      <c r="PVB68" s="9"/>
      <c r="PVC68" s="9"/>
      <c r="PVD68" s="9"/>
      <c r="PVE68" s="9"/>
      <c r="PVF68" s="9"/>
      <c r="PVG68" s="9"/>
      <c r="PVH68" s="9"/>
      <c r="PVI68" s="9"/>
      <c r="PVJ68" s="9"/>
      <c r="PVK68" s="9"/>
      <c r="PVL68" s="9"/>
      <c r="PVM68" s="9"/>
      <c r="PVN68" s="9"/>
      <c r="PVO68" s="9"/>
      <c r="PVP68" s="9"/>
      <c r="PVQ68" s="9"/>
      <c r="PVR68" s="9"/>
      <c r="PVS68" s="9"/>
      <c r="PVT68" s="9"/>
      <c r="PVU68" s="9"/>
      <c r="PVV68" s="9"/>
      <c r="PVW68" s="9"/>
      <c r="PVX68" s="9"/>
      <c r="PVY68" s="9"/>
      <c r="PVZ68" s="9"/>
      <c r="PWA68" s="9"/>
      <c r="PWB68" s="9"/>
      <c r="PWC68" s="9"/>
      <c r="PWD68" s="9"/>
      <c r="PWE68" s="9"/>
      <c r="PWF68" s="9"/>
      <c r="PWG68" s="9"/>
      <c r="PWH68" s="9"/>
      <c r="PWI68" s="9"/>
      <c r="PWJ68" s="9"/>
      <c r="PWK68" s="9"/>
      <c r="PWL68" s="9"/>
      <c r="PWM68" s="9"/>
      <c r="PWN68" s="9"/>
      <c r="PWO68" s="9"/>
      <c r="PWP68" s="9"/>
      <c r="PWQ68" s="9"/>
      <c r="PWR68" s="9"/>
      <c r="PWS68" s="9"/>
      <c r="PWT68" s="9"/>
      <c r="PWU68" s="9"/>
      <c r="PWV68" s="9"/>
      <c r="PWW68" s="9"/>
      <c r="PWX68" s="9"/>
      <c r="PWY68" s="9"/>
      <c r="PWZ68" s="9"/>
      <c r="PXA68" s="9"/>
      <c r="PXB68" s="9"/>
      <c r="PXC68" s="9"/>
      <c r="PXD68" s="9"/>
      <c r="PXE68" s="9"/>
      <c r="PXF68" s="9"/>
      <c r="PXG68" s="9"/>
      <c r="PXH68" s="9"/>
      <c r="PXI68" s="9"/>
      <c r="PXJ68" s="9"/>
      <c r="PXK68" s="9"/>
      <c r="PXL68" s="9"/>
      <c r="PXM68" s="9"/>
      <c r="PXN68" s="9"/>
      <c r="PXO68" s="9"/>
      <c r="PXP68" s="9"/>
      <c r="PXQ68" s="9"/>
      <c r="PXR68" s="9"/>
      <c r="PXS68" s="9"/>
      <c r="PXT68" s="9"/>
      <c r="PXU68" s="9"/>
      <c r="PXV68" s="9"/>
      <c r="PXW68" s="9"/>
      <c r="PXX68" s="9"/>
      <c r="PXY68" s="9"/>
      <c r="PXZ68" s="9"/>
      <c r="PYA68" s="9"/>
      <c r="PYB68" s="9"/>
      <c r="PYC68" s="9"/>
      <c r="PYD68" s="9"/>
      <c r="PYE68" s="9"/>
      <c r="PYF68" s="9"/>
      <c r="PYG68" s="9"/>
      <c r="PYH68" s="9"/>
      <c r="PYI68" s="9"/>
      <c r="PYJ68" s="9"/>
      <c r="PYK68" s="9"/>
      <c r="PYL68" s="9"/>
      <c r="PYM68" s="9"/>
      <c r="PYN68" s="9"/>
      <c r="PYO68" s="9"/>
      <c r="PYP68" s="9"/>
      <c r="PYQ68" s="9"/>
      <c r="PYR68" s="9"/>
      <c r="PYS68" s="9"/>
      <c r="PYT68" s="9"/>
      <c r="PYU68" s="9"/>
      <c r="PYV68" s="9"/>
      <c r="PYW68" s="9"/>
      <c r="PYX68" s="9"/>
      <c r="PYY68" s="9"/>
      <c r="PYZ68" s="9"/>
      <c r="PZA68" s="9"/>
      <c r="PZB68" s="9"/>
      <c r="PZC68" s="9"/>
      <c r="PZD68" s="9"/>
      <c r="PZE68" s="9"/>
      <c r="PZF68" s="9"/>
      <c r="PZG68" s="9"/>
      <c r="PZH68" s="9"/>
      <c r="PZI68" s="9"/>
      <c r="PZJ68" s="9"/>
      <c r="PZK68" s="9"/>
      <c r="PZL68" s="9"/>
      <c r="PZM68" s="9"/>
      <c r="PZN68" s="9"/>
      <c r="PZO68" s="9"/>
      <c r="PZP68" s="9"/>
      <c r="PZQ68" s="9"/>
      <c r="PZR68" s="9"/>
      <c r="PZS68" s="9"/>
      <c r="PZT68" s="9"/>
      <c r="PZU68" s="9"/>
      <c r="PZV68" s="9"/>
      <c r="PZW68" s="9"/>
      <c r="PZX68" s="9"/>
      <c r="PZY68" s="9"/>
      <c r="PZZ68" s="9"/>
      <c r="QAA68" s="9"/>
      <c r="QAB68" s="9"/>
      <c r="QAC68" s="9"/>
      <c r="QAD68" s="9"/>
      <c r="QAE68" s="9"/>
      <c r="QAF68" s="9"/>
      <c r="QAG68" s="9"/>
      <c r="QAH68" s="9"/>
      <c r="QAI68" s="9"/>
      <c r="QAJ68" s="9"/>
      <c r="QAK68" s="9"/>
      <c r="QAL68" s="9"/>
      <c r="QAM68" s="9"/>
      <c r="QAN68" s="9"/>
      <c r="QAO68" s="9"/>
      <c r="QAP68" s="9"/>
      <c r="QAQ68" s="9"/>
      <c r="QAR68" s="9"/>
      <c r="QAS68" s="9"/>
      <c r="QAT68" s="9"/>
      <c r="QAU68" s="9"/>
      <c r="QAV68" s="9"/>
      <c r="QAW68" s="9"/>
      <c r="QAX68" s="9"/>
      <c r="QAY68" s="9"/>
      <c r="QAZ68" s="9"/>
      <c r="QBA68" s="9"/>
      <c r="QBB68" s="9"/>
      <c r="QBC68" s="9"/>
      <c r="QBD68" s="9"/>
      <c r="QBE68" s="9"/>
      <c r="QBF68" s="9"/>
      <c r="QBG68" s="9"/>
      <c r="QBH68" s="9"/>
      <c r="QBI68" s="9"/>
      <c r="QBJ68" s="9"/>
      <c r="QBK68" s="9"/>
      <c r="QBL68" s="9"/>
      <c r="QBM68" s="9"/>
      <c r="QBN68" s="9"/>
      <c r="QBO68" s="9"/>
      <c r="QBP68" s="9"/>
      <c r="QBQ68" s="9"/>
      <c r="QBR68" s="9"/>
      <c r="QBS68" s="9"/>
      <c r="QBT68" s="9"/>
      <c r="QBU68" s="9"/>
      <c r="QBV68" s="9"/>
      <c r="QBW68" s="9"/>
      <c r="QBX68" s="9"/>
      <c r="QBY68" s="9"/>
      <c r="QBZ68" s="9"/>
      <c r="QCA68" s="9"/>
      <c r="QCB68" s="9"/>
      <c r="QCC68" s="9"/>
      <c r="QCD68" s="9"/>
      <c r="QCE68" s="9"/>
      <c r="QCF68" s="9"/>
      <c r="QCG68" s="9"/>
      <c r="QCH68" s="9"/>
      <c r="QCI68" s="9"/>
      <c r="QCJ68" s="9"/>
      <c r="QCK68" s="9"/>
      <c r="QCL68" s="9"/>
      <c r="QCM68" s="9"/>
      <c r="QCN68" s="9"/>
      <c r="QCO68" s="9"/>
      <c r="QCP68" s="9"/>
      <c r="QCQ68" s="9"/>
      <c r="QCR68" s="9"/>
      <c r="QCS68" s="9"/>
      <c r="QCT68" s="9"/>
      <c r="QCU68" s="9"/>
      <c r="QCV68" s="9"/>
      <c r="QCW68" s="9"/>
      <c r="QCX68" s="9"/>
      <c r="QCY68" s="9"/>
      <c r="QCZ68" s="9"/>
      <c r="QDA68" s="9"/>
      <c r="QDB68" s="9"/>
      <c r="QDC68" s="9"/>
      <c r="QDD68" s="9"/>
      <c r="QDE68" s="9"/>
      <c r="QDF68" s="9"/>
      <c r="QDG68" s="9"/>
      <c r="QDH68" s="9"/>
      <c r="QDI68" s="9"/>
      <c r="QDJ68" s="9"/>
      <c r="QDK68" s="9"/>
      <c r="QDL68" s="9"/>
      <c r="QDM68" s="9"/>
      <c r="QDN68" s="9"/>
      <c r="QDO68" s="9"/>
      <c r="QDP68" s="9"/>
      <c r="QDQ68" s="9"/>
      <c r="QDR68" s="9"/>
      <c r="QDS68" s="9"/>
      <c r="QDT68" s="9"/>
      <c r="QDU68" s="9"/>
      <c r="QDV68" s="9"/>
      <c r="QDW68" s="9"/>
      <c r="QDX68" s="9"/>
      <c r="QDY68" s="9"/>
      <c r="QDZ68" s="9"/>
      <c r="QEA68" s="9"/>
      <c r="QEB68" s="9"/>
      <c r="QEC68" s="9"/>
      <c r="QED68" s="9"/>
      <c r="QEE68" s="9"/>
      <c r="QEF68" s="9"/>
      <c r="QEG68" s="9"/>
      <c r="QEH68" s="9"/>
      <c r="QEI68" s="9"/>
      <c r="QEJ68" s="9"/>
      <c r="QEK68" s="9"/>
      <c r="QEL68" s="9"/>
      <c r="QEM68" s="9"/>
      <c r="QEN68" s="9"/>
      <c r="QEO68" s="9"/>
      <c r="QEP68" s="9"/>
      <c r="QEQ68" s="9"/>
      <c r="QER68" s="9"/>
      <c r="QES68" s="9"/>
      <c r="QET68" s="9"/>
      <c r="QEU68" s="9"/>
      <c r="QEV68" s="9"/>
      <c r="QEW68" s="9"/>
      <c r="QEX68" s="9"/>
      <c r="QEY68" s="9"/>
      <c r="QEZ68" s="9"/>
      <c r="QFA68" s="9"/>
      <c r="QFB68" s="9"/>
      <c r="QFC68" s="9"/>
      <c r="QFD68" s="9"/>
      <c r="QFE68" s="9"/>
      <c r="QFF68" s="9"/>
      <c r="QFG68" s="9"/>
      <c r="QFH68" s="9"/>
      <c r="QFI68" s="9"/>
      <c r="QFJ68" s="9"/>
      <c r="QFK68" s="9"/>
      <c r="QFL68" s="9"/>
      <c r="QFM68" s="9"/>
      <c r="QFN68" s="9"/>
      <c r="QFO68" s="9"/>
      <c r="QFP68" s="9"/>
      <c r="QFQ68" s="9"/>
      <c r="QFR68" s="9"/>
      <c r="QFS68" s="9"/>
      <c r="QFT68" s="9"/>
      <c r="QFU68" s="9"/>
      <c r="QFV68" s="9"/>
      <c r="QFW68" s="9"/>
      <c r="QFX68" s="9"/>
      <c r="QFY68" s="9"/>
      <c r="QFZ68" s="9"/>
      <c r="QGA68" s="9"/>
      <c r="QGB68" s="9"/>
      <c r="QGC68" s="9"/>
      <c r="QGD68" s="9"/>
      <c r="QGE68" s="9"/>
      <c r="QGF68" s="9"/>
      <c r="QGG68" s="9"/>
      <c r="QGH68" s="9"/>
      <c r="QGI68" s="9"/>
      <c r="QGJ68" s="9"/>
      <c r="QGK68" s="9"/>
      <c r="QGL68" s="9"/>
      <c r="QGM68" s="9"/>
      <c r="QGN68" s="9"/>
      <c r="QGO68" s="9"/>
      <c r="QGP68" s="9"/>
      <c r="QGQ68" s="9"/>
      <c r="QGR68" s="9"/>
      <c r="QGS68" s="9"/>
      <c r="QGT68" s="9"/>
      <c r="QGU68" s="9"/>
      <c r="QGV68" s="9"/>
      <c r="QGW68" s="9"/>
      <c r="QGX68" s="9"/>
      <c r="QGY68" s="9"/>
      <c r="QGZ68" s="9"/>
      <c r="QHA68" s="9"/>
      <c r="QHB68" s="9"/>
      <c r="QHC68" s="9"/>
      <c r="QHD68" s="9"/>
      <c r="QHE68" s="9"/>
      <c r="QHF68" s="9"/>
      <c r="QHG68" s="9"/>
      <c r="QHH68" s="9"/>
      <c r="QHI68" s="9"/>
      <c r="QHJ68" s="9"/>
      <c r="QHK68" s="9"/>
      <c r="QHL68" s="9"/>
      <c r="QHM68" s="9"/>
      <c r="QHN68" s="9"/>
      <c r="QHO68" s="9"/>
      <c r="QHP68" s="9"/>
      <c r="QHQ68" s="9"/>
      <c r="QHR68" s="9"/>
      <c r="QHS68" s="9"/>
      <c r="QHT68" s="9"/>
      <c r="QHU68" s="9"/>
      <c r="QHV68" s="9"/>
      <c r="QHW68" s="9"/>
      <c r="QHX68" s="9"/>
      <c r="QHY68" s="9"/>
      <c r="QHZ68" s="9"/>
      <c r="QIA68" s="9"/>
      <c r="QIB68" s="9"/>
      <c r="QIC68" s="9"/>
      <c r="QID68" s="9"/>
      <c r="QIE68" s="9"/>
      <c r="QIF68" s="9"/>
      <c r="QIG68" s="9"/>
      <c r="QIH68" s="9"/>
      <c r="QII68" s="9"/>
      <c r="QIJ68" s="9"/>
      <c r="QIK68" s="9"/>
      <c r="QIL68" s="9"/>
      <c r="QIM68" s="9"/>
      <c r="QIN68" s="9"/>
      <c r="QIO68" s="9"/>
      <c r="QIP68" s="9"/>
      <c r="QIQ68" s="9"/>
      <c r="QIR68" s="9"/>
      <c r="QIS68" s="9"/>
      <c r="QIT68" s="9"/>
      <c r="QIU68" s="9"/>
      <c r="QIV68" s="9"/>
      <c r="QIW68" s="9"/>
      <c r="QIX68" s="9"/>
      <c r="QIY68" s="9"/>
      <c r="QIZ68" s="9"/>
      <c r="QJA68" s="9"/>
      <c r="QJB68" s="9"/>
      <c r="QJC68" s="9"/>
      <c r="QJD68" s="9"/>
      <c r="QJE68" s="9"/>
      <c r="QJF68" s="9"/>
      <c r="QJG68" s="9"/>
      <c r="QJH68" s="9"/>
      <c r="QJI68" s="9"/>
      <c r="QJJ68" s="9"/>
      <c r="QJK68" s="9"/>
      <c r="QJL68" s="9"/>
      <c r="QJM68" s="9"/>
      <c r="QJN68" s="9"/>
      <c r="QJO68" s="9"/>
      <c r="QJP68" s="9"/>
      <c r="QJQ68" s="9"/>
      <c r="QJR68" s="9"/>
      <c r="QJS68" s="9"/>
      <c r="QJT68" s="9"/>
      <c r="QJU68" s="9"/>
      <c r="QJV68" s="9"/>
      <c r="QJW68" s="9"/>
      <c r="QJX68" s="9"/>
      <c r="QJY68" s="9"/>
      <c r="QJZ68" s="9"/>
      <c r="QKA68" s="9"/>
      <c r="QKB68" s="9"/>
      <c r="QKC68" s="9"/>
      <c r="QKD68" s="9"/>
      <c r="QKE68" s="9"/>
      <c r="QKF68" s="9"/>
      <c r="QKG68" s="9"/>
      <c r="QKH68" s="9"/>
      <c r="QKI68" s="9"/>
      <c r="QKJ68" s="9"/>
      <c r="QKK68" s="9"/>
      <c r="QKL68" s="9"/>
      <c r="QKM68" s="9"/>
      <c r="QKN68" s="9"/>
      <c r="QKO68" s="9"/>
      <c r="QKP68" s="9"/>
      <c r="QKQ68" s="9"/>
      <c r="QKR68" s="9"/>
      <c r="QKS68" s="9"/>
      <c r="QKT68" s="9"/>
      <c r="QKU68" s="9"/>
      <c r="QKV68" s="9"/>
      <c r="QKW68" s="9"/>
      <c r="QKX68" s="9"/>
      <c r="QKY68" s="9"/>
      <c r="QKZ68" s="9"/>
      <c r="QLA68" s="9"/>
      <c r="QLB68" s="9"/>
      <c r="QLC68" s="9"/>
      <c r="QLD68" s="9"/>
      <c r="QLE68" s="9"/>
      <c r="QLF68" s="9"/>
      <c r="QLG68" s="9"/>
      <c r="QLH68" s="9"/>
      <c r="QLI68" s="9"/>
      <c r="QLJ68" s="9"/>
      <c r="QLK68" s="9"/>
      <c r="QLL68" s="9"/>
      <c r="QLM68" s="9"/>
      <c r="QLN68" s="9"/>
      <c r="QLO68" s="9"/>
      <c r="QLP68" s="9"/>
      <c r="QLQ68" s="9"/>
      <c r="QLR68" s="9"/>
      <c r="QLS68" s="9"/>
      <c r="QLT68" s="9"/>
      <c r="QLU68" s="9"/>
      <c r="QLV68" s="9"/>
      <c r="QLW68" s="9"/>
      <c r="QLX68" s="9"/>
      <c r="QLY68" s="9"/>
      <c r="QLZ68" s="9"/>
      <c r="QMA68" s="9"/>
      <c r="QMB68" s="9"/>
      <c r="QMC68" s="9"/>
      <c r="QMD68" s="9"/>
      <c r="QME68" s="9"/>
      <c r="QMF68" s="9"/>
      <c r="QMG68" s="9"/>
      <c r="QMH68" s="9"/>
      <c r="QMI68" s="9"/>
      <c r="QMJ68" s="9"/>
      <c r="QMK68" s="9"/>
      <c r="QML68" s="9"/>
      <c r="QMM68" s="9"/>
      <c r="QMN68" s="9"/>
      <c r="QMO68" s="9"/>
      <c r="QMP68" s="9"/>
      <c r="QMQ68" s="9"/>
      <c r="QMR68" s="9"/>
      <c r="QMS68" s="9"/>
      <c r="QMT68" s="9"/>
      <c r="QMU68" s="9"/>
      <c r="QMV68" s="9"/>
      <c r="QMW68" s="9"/>
      <c r="QMX68" s="9"/>
      <c r="QMY68" s="9"/>
      <c r="QMZ68" s="9"/>
      <c r="QNA68" s="9"/>
      <c r="QNB68" s="9"/>
      <c r="QNC68" s="9"/>
      <c r="QND68" s="9"/>
      <c r="QNE68" s="9"/>
      <c r="QNF68" s="9"/>
      <c r="QNG68" s="9"/>
      <c r="QNH68" s="9"/>
      <c r="QNI68" s="9"/>
      <c r="QNJ68" s="9"/>
      <c r="QNK68" s="9"/>
      <c r="QNL68" s="9"/>
      <c r="QNM68" s="9"/>
      <c r="QNN68" s="9"/>
      <c r="QNO68" s="9"/>
      <c r="QNP68" s="9"/>
      <c r="QNQ68" s="9"/>
      <c r="QNR68" s="9"/>
      <c r="QNS68" s="9"/>
      <c r="QNT68" s="9"/>
      <c r="QNU68" s="9"/>
      <c r="QNV68" s="9"/>
      <c r="QNW68" s="9"/>
      <c r="QNX68" s="9"/>
      <c r="QNY68" s="9"/>
      <c r="QNZ68" s="9"/>
      <c r="QOA68" s="9"/>
      <c r="QOB68" s="9"/>
      <c r="QOC68" s="9"/>
      <c r="QOD68" s="9"/>
      <c r="QOE68" s="9"/>
      <c r="QOF68" s="9"/>
      <c r="QOG68" s="9"/>
      <c r="QOH68" s="9"/>
      <c r="QOI68" s="9"/>
      <c r="QOJ68" s="9"/>
      <c r="QOK68" s="9"/>
      <c r="QOL68" s="9"/>
      <c r="QOM68" s="9"/>
      <c r="QON68" s="9"/>
      <c r="QOO68" s="9"/>
      <c r="QOP68" s="9"/>
      <c r="QOQ68" s="9"/>
      <c r="QOR68" s="9"/>
      <c r="QOS68" s="9"/>
      <c r="QOT68" s="9"/>
      <c r="QOU68" s="9"/>
      <c r="QOV68" s="9"/>
      <c r="QOW68" s="9"/>
      <c r="QOX68" s="9"/>
      <c r="QOY68" s="9"/>
      <c r="QOZ68" s="9"/>
      <c r="QPA68" s="9"/>
      <c r="QPB68" s="9"/>
      <c r="QPC68" s="9"/>
      <c r="QPD68" s="9"/>
      <c r="QPE68" s="9"/>
      <c r="QPF68" s="9"/>
      <c r="QPG68" s="9"/>
      <c r="QPH68" s="9"/>
      <c r="QPI68" s="9"/>
      <c r="QPJ68" s="9"/>
      <c r="QPK68" s="9"/>
      <c r="QPL68" s="9"/>
      <c r="QPM68" s="9"/>
      <c r="QPN68" s="9"/>
      <c r="QPO68" s="9"/>
      <c r="QPP68" s="9"/>
      <c r="QPQ68" s="9"/>
      <c r="QPR68" s="9"/>
      <c r="QPS68" s="9"/>
      <c r="QPT68" s="9"/>
      <c r="QPU68" s="9"/>
      <c r="QPV68" s="9"/>
      <c r="QPW68" s="9"/>
      <c r="QPX68" s="9"/>
      <c r="QPY68" s="9"/>
      <c r="QPZ68" s="9"/>
      <c r="QQA68" s="9"/>
      <c r="QQB68" s="9"/>
      <c r="QQC68" s="9"/>
      <c r="QQD68" s="9"/>
      <c r="QQE68" s="9"/>
      <c r="QQF68" s="9"/>
      <c r="QQG68" s="9"/>
      <c r="QQH68" s="9"/>
      <c r="QQI68" s="9"/>
      <c r="QQJ68" s="9"/>
      <c r="QQK68" s="9"/>
      <c r="QQL68" s="9"/>
      <c r="QQM68" s="9"/>
      <c r="QQN68" s="9"/>
      <c r="QQO68" s="9"/>
      <c r="QQP68" s="9"/>
      <c r="QQQ68" s="9"/>
      <c r="QQR68" s="9"/>
      <c r="QQS68" s="9"/>
      <c r="QQT68" s="9"/>
      <c r="QQU68" s="9"/>
      <c r="QQV68" s="9"/>
      <c r="QQW68" s="9"/>
      <c r="QQX68" s="9"/>
      <c r="QQY68" s="9"/>
      <c r="QQZ68" s="9"/>
      <c r="QRA68" s="9"/>
      <c r="QRB68" s="9"/>
      <c r="QRC68" s="9"/>
      <c r="QRD68" s="9"/>
      <c r="QRE68" s="9"/>
      <c r="QRF68" s="9"/>
      <c r="QRG68" s="9"/>
      <c r="QRH68" s="9"/>
      <c r="QRI68" s="9"/>
      <c r="QRJ68" s="9"/>
      <c r="QRK68" s="9"/>
      <c r="QRL68" s="9"/>
      <c r="QRM68" s="9"/>
      <c r="QRN68" s="9"/>
      <c r="QRO68" s="9"/>
      <c r="QRP68" s="9"/>
      <c r="QRQ68" s="9"/>
      <c r="QRR68" s="9"/>
      <c r="QRS68" s="9"/>
      <c r="QRT68" s="9"/>
      <c r="QRU68" s="9"/>
      <c r="QRV68" s="9"/>
      <c r="QRW68" s="9"/>
      <c r="QRX68" s="9"/>
      <c r="QRY68" s="9"/>
      <c r="QRZ68" s="9"/>
      <c r="QSA68" s="9"/>
      <c r="QSB68" s="9"/>
      <c r="QSC68" s="9"/>
      <c r="QSD68" s="9"/>
      <c r="QSE68" s="9"/>
      <c r="QSF68" s="9"/>
      <c r="QSG68" s="9"/>
      <c r="QSH68" s="9"/>
      <c r="QSI68" s="9"/>
      <c r="QSJ68" s="9"/>
      <c r="QSK68" s="9"/>
      <c r="QSL68" s="9"/>
      <c r="QSM68" s="9"/>
      <c r="QSN68" s="9"/>
      <c r="QSO68" s="9"/>
      <c r="QSP68" s="9"/>
      <c r="QSQ68" s="9"/>
      <c r="QSR68" s="9"/>
      <c r="QSS68" s="9"/>
      <c r="QST68" s="9"/>
      <c r="QSU68" s="9"/>
      <c r="QSV68" s="9"/>
      <c r="QSW68" s="9"/>
      <c r="QSX68" s="9"/>
      <c r="QSY68" s="9"/>
      <c r="QSZ68" s="9"/>
      <c r="QTA68" s="9"/>
      <c r="QTB68" s="9"/>
      <c r="QTC68" s="9"/>
      <c r="QTD68" s="9"/>
      <c r="QTE68" s="9"/>
      <c r="QTF68" s="9"/>
      <c r="QTG68" s="9"/>
      <c r="QTH68" s="9"/>
      <c r="QTI68" s="9"/>
      <c r="QTJ68" s="9"/>
      <c r="QTK68" s="9"/>
      <c r="QTL68" s="9"/>
      <c r="QTM68" s="9"/>
      <c r="QTN68" s="9"/>
      <c r="QTO68" s="9"/>
      <c r="QTP68" s="9"/>
      <c r="QTQ68" s="9"/>
      <c r="QTR68" s="9"/>
      <c r="QTS68" s="9"/>
      <c r="QTT68" s="9"/>
      <c r="QTU68" s="9"/>
      <c r="QTV68" s="9"/>
      <c r="QTW68" s="9"/>
      <c r="QTX68" s="9"/>
      <c r="QTY68" s="9"/>
      <c r="QTZ68" s="9"/>
      <c r="QUA68" s="9"/>
      <c r="QUB68" s="9"/>
      <c r="QUC68" s="9"/>
      <c r="QUD68" s="9"/>
      <c r="QUE68" s="9"/>
      <c r="QUF68" s="9"/>
      <c r="QUG68" s="9"/>
      <c r="QUH68" s="9"/>
      <c r="QUI68" s="9"/>
      <c r="QUJ68" s="9"/>
      <c r="QUK68" s="9"/>
      <c r="QUL68" s="9"/>
      <c r="QUM68" s="9"/>
      <c r="QUN68" s="9"/>
      <c r="QUO68" s="9"/>
      <c r="QUP68" s="9"/>
      <c r="QUQ68" s="9"/>
      <c r="QUR68" s="9"/>
      <c r="QUS68" s="9"/>
      <c r="QUT68" s="9"/>
      <c r="QUU68" s="9"/>
      <c r="QUV68" s="9"/>
      <c r="QUW68" s="9"/>
      <c r="QUX68" s="9"/>
      <c r="QUY68" s="9"/>
      <c r="QUZ68" s="9"/>
      <c r="QVA68" s="9"/>
      <c r="QVB68" s="9"/>
      <c r="QVC68" s="9"/>
      <c r="QVD68" s="9"/>
      <c r="QVE68" s="9"/>
      <c r="QVF68" s="9"/>
      <c r="QVG68" s="9"/>
      <c r="QVH68" s="9"/>
      <c r="QVI68" s="9"/>
      <c r="QVJ68" s="9"/>
      <c r="QVK68" s="9"/>
      <c r="QVL68" s="9"/>
      <c r="QVM68" s="9"/>
      <c r="QVN68" s="9"/>
      <c r="QVO68" s="9"/>
      <c r="QVP68" s="9"/>
      <c r="QVQ68" s="9"/>
      <c r="QVR68" s="9"/>
      <c r="QVS68" s="9"/>
      <c r="QVT68" s="9"/>
      <c r="QVU68" s="9"/>
      <c r="QVV68" s="9"/>
      <c r="QVW68" s="9"/>
      <c r="QVX68" s="9"/>
      <c r="QVY68" s="9"/>
      <c r="QVZ68" s="9"/>
      <c r="QWA68" s="9"/>
      <c r="QWB68" s="9"/>
      <c r="QWC68" s="9"/>
      <c r="QWD68" s="9"/>
      <c r="QWE68" s="9"/>
      <c r="QWF68" s="9"/>
      <c r="QWG68" s="9"/>
      <c r="QWH68" s="9"/>
      <c r="QWI68" s="9"/>
      <c r="QWJ68" s="9"/>
      <c r="QWK68" s="9"/>
      <c r="QWL68" s="9"/>
      <c r="QWM68" s="9"/>
      <c r="QWN68" s="9"/>
      <c r="QWO68" s="9"/>
      <c r="QWP68" s="9"/>
      <c r="QWQ68" s="9"/>
      <c r="QWR68" s="9"/>
      <c r="QWS68" s="9"/>
      <c r="QWT68" s="9"/>
      <c r="QWU68" s="9"/>
      <c r="QWV68" s="9"/>
      <c r="QWW68" s="9"/>
      <c r="QWX68" s="9"/>
      <c r="QWY68" s="9"/>
      <c r="QWZ68" s="9"/>
      <c r="QXA68" s="9"/>
      <c r="QXB68" s="9"/>
      <c r="QXC68" s="9"/>
      <c r="QXD68" s="9"/>
      <c r="QXE68" s="9"/>
      <c r="QXF68" s="9"/>
      <c r="QXG68" s="9"/>
      <c r="QXH68" s="9"/>
      <c r="QXI68" s="9"/>
      <c r="QXJ68" s="9"/>
      <c r="QXK68" s="9"/>
      <c r="QXL68" s="9"/>
      <c r="QXM68" s="9"/>
      <c r="QXN68" s="9"/>
      <c r="QXO68" s="9"/>
      <c r="QXP68" s="9"/>
      <c r="QXQ68" s="9"/>
      <c r="QXR68" s="9"/>
      <c r="QXS68" s="9"/>
      <c r="QXT68" s="9"/>
      <c r="QXU68" s="9"/>
      <c r="QXV68" s="9"/>
      <c r="QXW68" s="9"/>
      <c r="QXX68" s="9"/>
      <c r="QXY68" s="9"/>
      <c r="QXZ68" s="9"/>
      <c r="QYA68" s="9"/>
      <c r="QYB68" s="9"/>
      <c r="QYC68" s="9"/>
      <c r="QYD68" s="9"/>
      <c r="QYE68" s="9"/>
      <c r="QYF68" s="9"/>
      <c r="QYG68" s="9"/>
      <c r="QYH68" s="9"/>
      <c r="QYI68" s="9"/>
      <c r="QYJ68" s="9"/>
      <c r="QYK68" s="9"/>
      <c r="QYL68" s="9"/>
      <c r="QYM68" s="9"/>
      <c r="QYN68" s="9"/>
      <c r="QYO68" s="9"/>
      <c r="QYP68" s="9"/>
      <c r="QYQ68" s="9"/>
      <c r="QYR68" s="9"/>
      <c r="QYS68" s="9"/>
      <c r="QYT68" s="9"/>
      <c r="QYU68" s="9"/>
      <c r="QYV68" s="9"/>
      <c r="QYW68" s="9"/>
      <c r="QYX68" s="9"/>
      <c r="QYY68" s="9"/>
      <c r="QYZ68" s="9"/>
      <c r="QZA68" s="9"/>
      <c r="QZB68" s="9"/>
      <c r="QZC68" s="9"/>
      <c r="QZD68" s="9"/>
      <c r="QZE68" s="9"/>
      <c r="QZF68" s="9"/>
      <c r="QZG68" s="9"/>
      <c r="QZH68" s="9"/>
      <c r="QZI68" s="9"/>
      <c r="QZJ68" s="9"/>
      <c r="QZK68" s="9"/>
      <c r="QZL68" s="9"/>
      <c r="QZM68" s="9"/>
      <c r="QZN68" s="9"/>
      <c r="QZO68" s="9"/>
      <c r="QZP68" s="9"/>
      <c r="QZQ68" s="9"/>
      <c r="QZR68" s="9"/>
      <c r="QZS68" s="9"/>
      <c r="QZT68" s="9"/>
      <c r="QZU68" s="9"/>
      <c r="QZV68" s="9"/>
      <c r="QZW68" s="9"/>
      <c r="QZX68" s="9"/>
      <c r="QZY68" s="9"/>
      <c r="QZZ68" s="9"/>
      <c r="RAA68" s="9"/>
      <c r="RAB68" s="9"/>
      <c r="RAC68" s="9"/>
      <c r="RAD68" s="9"/>
      <c r="RAE68" s="9"/>
      <c r="RAF68" s="9"/>
      <c r="RAG68" s="9"/>
      <c r="RAH68" s="9"/>
      <c r="RAI68" s="9"/>
      <c r="RAJ68" s="9"/>
      <c r="RAK68" s="9"/>
      <c r="RAL68" s="9"/>
      <c r="RAM68" s="9"/>
      <c r="RAN68" s="9"/>
      <c r="RAO68" s="9"/>
      <c r="RAP68" s="9"/>
      <c r="RAQ68" s="9"/>
      <c r="RAR68" s="9"/>
      <c r="RAS68" s="9"/>
      <c r="RAT68" s="9"/>
      <c r="RAU68" s="9"/>
      <c r="RAV68" s="9"/>
      <c r="RAW68" s="9"/>
      <c r="RAX68" s="9"/>
      <c r="RAY68" s="9"/>
      <c r="RAZ68" s="9"/>
      <c r="RBA68" s="9"/>
      <c r="RBB68" s="9"/>
      <c r="RBC68" s="9"/>
      <c r="RBD68" s="9"/>
      <c r="RBE68" s="9"/>
      <c r="RBF68" s="9"/>
      <c r="RBG68" s="9"/>
      <c r="RBH68" s="9"/>
      <c r="RBI68" s="9"/>
      <c r="RBJ68" s="9"/>
      <c r="RBK68" s="9"/>
      <c r="RBL68" s="9"/>
      <c r="RBM68" s="9"/>
      <c r="RBN68" s="9"/>
      <c r="RBO68" s="9"/>
      <c r="RBP68" s="9"/>
      <c r="RBQ68" s="9"/>
      <c r="RBR68" s="9"/>
      <c r="RBS68" s="9"/>
      <c r="RBT68" s="9"/>
      <c r="RBU68" s="9"/>
      <c r="RBV68" s="9"/>
      <c r="RBW68" s="9"/>
      <c r="RBX68" s="9"/>
      <c r="RBY68" s="9"/>
      <c r="RBZ68" s="9"/>
      <c r="RCA68" s="9"/>
      <c r="RCB68" s="9"/>
      <c r="RCC68" s="9"/>
      <c r="RCD68" s="9"/>
      <c r="RCE68" s="9"/>
      <c r="RCF68" s="9"/>
      <c r="RCG68" s="9"/>
      <c r="RCH68" s="9"/>
      <c r="RCI68" s="9"/>
      <c r="RCJ68" s="9"/>
      <c r="RCK68" s="9"/>
      <c r="RCL68" s="9"/>
      <c r="RCM68" s="9"/>
      <c r="RCN68" s="9"/>
      <c r="RCO68" s="9"/>
      <c r="RCP68" s="9"/>
      <c r="RCQ68" s="9"/>
      <c r="RCR68" s="9"/>
      <c r="RCS68" s="9"/>
      <c r="RCT68" s="9"/>
      <c r="RCU68" s="9"/>
      <c r="RCV68" s="9"/>
      <c r="RCW68" s="9"/>
      <c r="RCX68" s="9"/>
      <c r="RCY68" s="9"/>
      <c r="RCZ68" s="9"/>
      <c r="RDA68" s="9"/>
      <c r="RDB68" s="9"/>
      <c r="RDC68" s="9"/>
      <c r="RDD68" s="9"/>
      <c r="RDE68" s="9"/>
      <c r="RDF68" s="9"/>
      <c r="RDG68" s="9"/>
      <c r="RDH68" s="9"/>
      <c r="RDI68" s="9"/>
      <c r="RDJ68" s="9"/>
      <c r="RDK68" s="9"/>
      <c r="RDL68" s="9"/>
      <c r="RDM68" s="9"/>
      <c r="RDN68" s="9"/>
      <c r="RDO68" s="9"/>
      <c r="RDP68" s="9"/>
      <c r="RDQ68" s="9"/>
      <c r="RDR68" s="9"/>
      <c r="RDS68" s="9"/>
      <c r="RDT68" s="9"/>
      <c r="RDU68" s="9"/>
      <c r="RDV68" s="9"/>
      <c r="RDW68" s="9"/>
      <c r="RDX68" s="9"/>
      <c r="RDY68" s="9"/>
      <c r="RDZ68" s="9"/>
      <c r="REA68" s="9"/>
      <c r="REB68" s="9"/>
      <c r="REC68" s="9"/>
      <c r="RED68" s="9"/>
      <c r="REE68" s="9"/>
      <c r="REF68" s="9"/>
      <c r="REG68" s="9"/>
      <c r="REH68" s="9"/>
      <c r="REI68" s="9"/>
      <c r="REJ68" s="9"/>
      <c r="REK68" s="9"/>
      <c r="REL68" s="9"/>
      <c r="REM68" s="9"/>
      <c r="REN68" s="9"/>
      <c r="REO68" s="9"/>
      <c r="REP68" s="9"/>
      <c r="REQ68" s="9"/>
      <c r="RER68" s="9"/>
      <c r="RES68" s="9"/>
      <c r="RET68" s="9"/>
      <c r="REU68" s="9"/>
      <c r="REV68" s="9"/>
      <c r="REW68" s="9"/>
      <c r="REX68" s="9"/>
      <c r="REY68" s="9"/>
      <c r="REZ68" s="9"/>
      <c r="RFA68" s="9"/>
      <c r="RFB68" s="9"/>
      <c r="RFC68" s="9"/>
      <c r="RFD68" s="9"/>
      <c r="RFE68" s="9"/>
      <c r="RFF68" s="9"/>
      <c r="RFG68" s="9"/>
      <c r="RFH68" s="9"/>
      <c r="RFI68" s="9"/>
      <c r="RFJ68" s="9"/>
      <c r="RFK68" s="9"/>
      <c r="RFL68" s="9"/>
      <c r="RFM68" s="9"/>
      <c r="RFN68" s="9"/>
      <c r="RFO68" s="9"/>
      <c r="RFP68" s="9"/>
      <c r="RFQ68" s="9"/>
      <c r="RFR68" s="9"/>
      <c r="RFS68" s="9"/>
      <c r="RFT68" s="9"/>
      <c r="RFU68" s="9"/>
      <c r="RFV68" s="9"/>
      <c r="RFW68" s="9"/>
      <c r="RFX68" s="9"/>
      <c r="RFY68" s="9"/>
      <c r="RFZ68" s="9"/>
      <c r="RGA68" s="9"/>
      <c r="RGB68" s="9"/>
      <c r="RGC68" s="9"/>
      <c r="RGD68" s="9"/>
      <c r="RGE68" s="9"/>
      <c r="RGF68" s="9"/>
      <c r="RGG68" s="9"/>
      <c r="RGH68" s="9"/>
      <c r="RGI68" s="9"/>
      <c r="RGJ68" s="9"/>
      <c r="RGK68" s="9"/>
      <c r="RGL68" s="9"/>
      <c r="RGM68" s="9"/>
      <c r="RGN68" s="9"/>
      <c r="RGO68" s="9"/>
      <c r="RGP68" s="9"/>
      <c r="RGQ68" s="9"/>
      <c r="RGR68" s="9"/>
      <c r="RGS68" s="9"/>
      <c r="RGT68" s="9"/>
      <c r="RGU68" s="9"/>
      <c r="RGV68" s="9"/>
      <c r="RGW68" s="9"/>
      <c r="RGX68" s="9"/>
      <c r="RGY68" s="9"/>
      <c r="RGZ68" s="9"/>
      <c r="RHA68" s="9"/>
      <c r="RHB68" s="9"/>
      <c r="RHC68" s="9"/>
      <c r="RHD68" s="9"/>
      <c r="RHE68" s="9"/>
      <c r="RHF68" s="9"/>
      <c r="RHG68" s="9"/>
      <c r="RHH68" s="9"/>
      <c r="RHI68" s="9"/>
      <c r="RHJ68" s="9"/>
      <c r="RHK68" s="9"/>
      <c r="RHL68" s="9"/>
      <c r="RHM68" s="9"/>
      <c r="RHN68" s="9"/>
      <c r="RHO68" s="9"/>
      <c r="RHP68" s="9"/>
      <c r="RHQ68" s="9"/>
      <c r="RHR68" s="9"/>
      <c r="RHS68" s="9"/>
      <c r="RHT68" s="9"/>
      <c r="RHU68" s="9"/>
      <c r="RHV68" s="9"/>
      <c r="RHW68" s="9"/>
      <c r="RHX68" s="9"/>
      <c r="RHY68" s="9"/>
      <c r="RHZ68" s="9"/>
      <c r="RIA68" s="9"/>
      <c r="RIB68" s="9"/>
      <c r="RIC68" s="9"/>
      <c r="RID68" s="9"/>
      <c r="RIE68" s="9"/>
      <c r="RIF68" s="9"/>
      <c r="RIG68" s="9"/>
      <c r="RIH68" s="9"/>
      <c r="RII68" s="9"/>
      <c r="RIJ68" s="9"/>
      <c r="RIK68" s="9"/>
      <c r="RIL68" s="9"/>
      <c r="RIM68" s="9"/>
      <c r="RIN68" s="9"/>
      <c r="RIO68" s="9"/>
      <c r="RIP68" s="9"/>
      <c r="RIQ68" s="9"/>
      <c r="RIR68" s="9"/>
      <c r="RIS68" s="9"/>
      <c r="RIT68" s="9"/>
      <c r="RIU68" s="9"/>
      <c r="RIV68" s="9"/>
      <c r="RIW68" s="9"/>
      <c r="RIX68" s="9"/>
      <c r="RIY68" s="9"/>
      <c r="RIZ68" s="9"/>
      <c r="RJA68" s="9"/>
      <c r="RJB68" s="9"/>
      <c r="RJC68" s="9"/>
      <c r="RJD68" s="9"/>
      <c r="RJE68" s="9"/>
      <c r="RJF68" s="9"/>
      <c r="RJG68" s="9"/>
      <c r="RJH68" s="9"/>
      <c r="RJI68" s="9"/>
      <c r="RJJ68" s="9"/>
      <c r="RJK68" s="9"/>
      <c r="RJL68" s="9"/>
      <c r="RJM68" s="9"/>
      <c r="RJN68" s="9"/>
      <c r="RJO68" s="9"/>
      <c r="RJP68" s="9"/>
      <c r="RJQ68" s="9"/>
      <c r="RJR68" s="9"/>
      <c r="RJS68" s="9"/>
      <c r="RJT68" s="9"/>
      <c r="RJU68" s="9"/>
      <c r="RJV68" s="9"/>
      <c r="RJW68" s="9"/>
      <c r="RJX68" s="9"/>
      <c r="RJY68" s="9"/>
      <c r="RJZ68" s="9"/>
      <c r="RKA68" s="9"/>
      <c r="RKB68" s="9"/>
      <c r="RKC68" s="9"/>
      <c r="RKD68" s="9"/>
      <c r="RKE68" s="9"/>
      <c r="RKF68" s="9"/>
      <c r="RKG68" s="9"/>
      <c r="RKH68" s="9"/>
      <c r="RKI68" s="9"/>
      <c r="RKJ68" s="9"/>
      <c r="RKK68" s="9"/>
      <c r="RKL68" s="9"/>
      <c r="RKM68" s="9"/>
      <c r="RKN68" s="9"/>
      <c r="RKO68" s="9"/>
      <c r="RKP68" s="9"/>
      <c r="RKQ68" s="9"/>
      <c r="RKR68" s="9"/>
      <c r="RKS68" s="9"/>
      <c r="RKT68" s="9"/>
      <c r="RKU68" s="9"/>
      <c r="RKV68" s="9"/>
      <c r="RKW68" s="9"/>
      <c r="RKX68" s="9"/>
      <c r="RKY68" s="9"/>
      <c r="RKZ68" s="9"/>
      <c r="RLA68" s="9"/>
      <c r="RLB68" s="9"/>
      <c r="RLC68" s="9"/>
      <c r="RLD68" s="9"/>
      <c r="RLE68" s="9"/>
      <c r="RLF68" s="9"/>
      <c r="RLG68" s="9"/>
      <c r="RLH68" s="9"/>
      <c r="RLI68" s="9"/>
      <c r="RLJ68" s="9"/>
      <c r="RLK68" s="9"/>
      <c r="RLL68" s="9"/>
      <c r="RLM68" s="9"/>
      <c r="RLN68" s="9"/>
      <c r="RLO68" s="9"/>
      <c r="RLP68" s="9"/>
      <c r="RLQ68" s="9"/>
      <c r="RLR68" s="9"/>
      <c r="RLS68" s="9"/>
      <c r="RLT68" s="9"/>
      <c r="RLU68" s="9"/>
      <c r="RLV68" s="9"/>
      <c r="RLW68" s="9"/>
      <c r="RLX68" s="9"/>
      <c r="RLY68" s="9"/>
      <c r="RLZ68" s="9"/>
      <c r="RMA68" s="9"/>
      <c r="RMB68" s="9"/>
      <c r="RMC68" s="9"/>
      <c r="RMD68" s="9"/>
      <c r="RME68" s="9"/>
      <c r="RMF68" s="9"/>
      <c r="RMG68" s="9"/>
      <c r="RMH68" s="9"/>
      <c r="RMI68" s="9"/>
      <c r="RMJ68" s="9"/>
      <c r="RMK68" s="9"/>
      <c r="RML68" s="9"/>
      <c r="RMM68" s="9"/>
      <c r="RMN68" s="9"/>
      <c r="RMO68" s="9"/>
      <c r="RMP68" s="9"/>
      <c r="RMQ68" s="9"/>
      <c r="RMR68" s="9"/>
      <c r="RMS68" s="9"/>
      <c r="RMT68" s="9"/>
      <c r="RMU68" s="9"/>
      <c r="RMV68" s="9"/>
      <c r="RMW68" s="9"/>
      <c r="RMX68" s="9"/>
      <c r="RMY68" s="9"/>
      <c r="RMZ68" s="9"/>
      <c r="RNA68" s="9"/>
      <c r="RNB68" s="9"/>
      <c r="RNC68" s="9"/>
      <c r="RND68" s="9"/>
      <c r="RNE68" s="9"/>
      <c r="RNF68" s="9"/>
      <c r="RNG68" s="9"/>
      <c r="RNH68" s="9"/>
      <c r="RNI68" s="9"/>
      <c r="RNJ68" s="9"/>
      <c r="RNK68" s="9"/>
      <c r="RNL68" s="9"/>
      <c r="RNM68" s="9"/>
      <c r="RNN68" s="9"/>
      <c r="RNO68" s="9"/>
      <c r="RNP68" s="9"/>
      <c r="RNQ68" s="9"/>
      <c r="RNR68" s="9"/>
      <c r="RNS68" s="9"/>
      <c r="RNT68" s="9"/>
      <c r="RNU68" s="9"/>
      <c r="RNV68" s="9"/>
      <c r="RNW68" s="9"/>
      <c r="RNX68" s="9"/>
      <c r="RNY68" s="9"/>
      <c r="RNZ68" s="9"/>
      <c r="ROA68" s="9"/>
      <c r="ROB68" s="9"/>
      <c r="ROC68" s="9"/>
      <c r="ROD68" s="9"/>
      <c r="ROE68" s="9"/>
      <c r="ROF68" s="9"/>
      <c r="ROG68" s="9"/>
      <c r="ROH68" s="9"/>
      <c r="ROI68" s="9"/>
      <c r="ROJ68" s="9"/>
      <c r="ROK68" s="9"/>
      <c r="ROL68" s="9"/>
      <c r="ROM68" s="9"/>
      <c r="RON68" s="9"/>
      <c r="ROO68" s="9"/>
      <c r="ROP68" s="9"/>
      <c r="ROQ68" s="9"/>
      <c r="ROR68" s="9"/>
      <c r="ROS68" s="9"/>
      <c r="ROT68" s="9"/>
      <c r="ROU68" s="9"/>
      <c r="ROV68" s="9"/>
      <c r="ROW68" s="9"/>
      <c r="ROX68" s="9"/>
      <c r="ROY68" s="9"/>
      <c r="ROZ68" s="9"/>
      <c r="RPA68" s="9"/>
      <c r="RPB68" s="9"/>
      <c r="RPC68" s="9"/>
      <c r="RPD68" s="9"/>
      <c r="RPE68" s="9"/>
      <c r="RPF68" s="9"/>
      <c r="RPG68" s="9"/>
      <c r="RPH68" s="9"/>
      <c r="RPI68" s="9"/>
      <c r="RPJ68" s="9"/>
      <c r="RPK68" s="9"/>
      <c r="RPL68" s="9"/>
      <c r="RPM68" s="9"/>
      <c r="RPN68" s="9"/>
      <c r="RPO68" s="9"/>
      <c r="RPP68" s="9"/>
      <c r="RPQ68" s="9"/>
      <c r="RPR68" s="9"/>
      <c r="RPS68" s="9"/>
      <c r="RPT68" s="9"/>
      <c r="RPU68" s="9"/>
      <c r="RPV68" s="9"/>
      <c r="RPW68" s="9"/>
      <c r="RPX68" s="9"/>
      <c r="RPY68" s="9"/>
      <c r="RPZ68" s="9"/>
      <c r="RQA68" s="9"/>
      <c r="RQB68" s="9"/>
      <c r="RQC68" s="9"/>
      <c r="RQD68" s="9"/>
      <c r="RQE68" s="9"/>
      <c r="RQF68" s="9"/>
      <c r="RQG68" s="9"/>
      <c r="RQH68" s="9"/>
      <c r="RQI68" s="9"/>
      <c r="RQJ68" s="9"/>
      <c r="RQK68" s="9"/>
      <c r="RQL68" s="9"/>
      <c r="RQM68" s="9"/>
      <c r="RQN68" s="9"/>
      <c r="RQO68" s="9"/>
      <c r="RQP68" s="9"/>
      <c r="RQQ68" s="9"/>
      <c r="RQR68" s="9"/>
      <c r="RQS68" s="9"/>
      <c r="RQT68" s="9"/>
      <c r="RQU68" s="9"/>
      <c r="RQV68" s="9"/>
      <c r="RQW68" s="9"/>
      <c r="RQX68" s="9"/>
      <c r="RQY68" s="9"/>
      <c r="RQZ68" s="9"/>
      <c r="RRA68" s="9"/>
      <c r="RRB68" s="9"/>
      <c r="RRC68" s="9"/>
      <c r="RRD68" s="9"/>
      <c r="RRE68" s="9"/>
      <c r="RRF68" s="9"/>
      <c r="RRG68" s="9"/>
      <c r="RRH68" s="9"/>
      <c r="RRI68" s="9"/>
      <c r="RRJ68" s="9"/>
      <c r="RRK68" s="9"/>
      <c r="RRL68" s="9"/>
      <c r="RRM68" s="9"/>
      <c r="RRN68" s="9"/>
      <c r="RRO68" s="9"/>
      <c r="RRP68" s="9"/>
      <c r="RRQ68" s="9"/>
      <c r="RRR68" s="9"/>
      <c r="RRS68" s="9"/>
      <c r="RRT68" s="9"/>
      <c r="RRU68" s="9"/>
      <c r="RRV68" s="9"/>
      <c r="RRW68" s="9"/>
      <c r="RRX68" s="9"/>
      <c r="RRY68" s="9"/>
      <c r="RRZ68" s="9"/>
      <c r="RSA68" s="9"/>
      <c r="RSB68" s="9"/>
      <c r="RSC68" s="9"/>
      <c r="RSD68" s="9"/>
      <c r="RSE68" s="9"/>
      <c r="RSF68" s="9"/>
      <c r="RSG68" s="9"/>
      <c r="RSH68" s="9"/>
      <c r="RSI68" s="9"/>
      <c r="RSJ68" s="9"/>
      <c r="RSK68" s="9"/>
      <c r="RSL68" s="9"/>
      <c r="RSM68" s="9"/>
      <c r="RSN68" s="9"/>
      <c r="RSO68" s="9"/>
      <c r="RSP68" s="9"/>
      <c r="RSQ68" s="9"/>
      <c r="RSR68" s="9"/>
      <c r="RSS68" s="9"/>
      <c r="RST68" s="9"/>
      <c r="RSU68" s="9"/>
      <c r="RSV68" s="9"/>
      <c r="RSW68" s="9"/>
      <c r="RSX68" s="9"/>
      <c r="RSY68" s="9"/>
      <c r="RSZ68" s="9"/>
      <c r="RTA68" s="9"/>
      <c r="RTB68" s="9"/>
      <c r="RTC68" s="9"/>
      <c r="RTD68" s="9"/>
      <c r="RTE68" s="9"/>
      <c r="RTF68" s="9"/>
      <c r="RTG68" s="9"/>
      <c r="RTH68" s="9"/>
      <c r="RTI68" s="9"/>
      <c r="RTJ68" s="9"/>
      <c r="RTK68" s="9"/>
      <c r="RTL68" s="9"/>
      <c r="RTM68" s="9"/>
      <c r="RTN68" s="9"/>
      <c r="RTO68" s="9"/>
      <c r="RTP68" s="9"/>
      <c r="RTQ68" s="9"/>
      <c r="RTR68" s="9"/>
      <c r="RTS68" s="9"/>
      <c r="RTT68" s="9"/>
      <c r="RTU68" s="9"/>
      <c r="RTV68" s="9"/>
      <c r="RTW68" s="9"/>
      <c r="RTX68" s="9"/>
      <c r="RTY68" s="9"/>
      <c r="RTZ68" s="9"/>
      <c r="RUA68" s="9"/>
      <c r="RUB68" s="9"/>
      <c r="RUC68" s="9"/>
      <c r="RUD68" s="9"/>
      <c r="RUE68" s="9"/>
      <c r="RUF68" s="9"/>
      <c r="RUG68" s="9"/>
      <c r="RUH68" s="9"/>
      <c r="RUI68" s="9"/>
      <c r="RUJ68" s="9"/>
      <c r="RUK68" s="9"/>
      <c r="RUL68" s="9"/>
      <c r="RUM68" s="9"/>
      <c r="RUN68" s="9"/>
      <c r="RUO68" s="9"/>
      <c r="RUP68" s="9"/>
      <c r="RUQ68" s="9"/>
      <c r="RUR68" s="9"/>
      <c r="RUS68" s="9"/>
      <c r="RUT68" s="9"/>
      <c r="RUU68" s="9"/>
      <c r="RUV68" s="9"/>
      <c r="RUW68" s="9"/>
      <c r="RUX68" s="9"/>
      <c r="RUY68" s="9"/>
      <c r="RUZ68" s="9"/>
      <c r="RVA68" s="9"/>
      <c r="RVB68" s="9"/>
      <c r="RVC68" s="9"/>
      <c r="RVD68" s="9"/>
      <c r="RVE68" s="9"/>
      <c r="RVF68" s="9"/>
      <c r="RVG68" s="9"/>
      <c r="RVH68" s="9"/>
      <c r="RVI68" s="9"/>
      <c r="RVJ68" s="9"/>
      <c r="RVK68" s="9"/>
      <c r="RVL68" s="9"/>
      <c r="RVM68" s="9"/>
      <c r="RVN68" s="9"/>
      <c r="RVO68" s="9"/>
      <c r="RVP68" s="9"/>
      <c r="RVQ68" s="9"/>
      <c r="RVR68" s="9"/>
      <c r="RVS68" s="9"/>
      <c r="RVT68" s="9"/>
      <c r="RVU68" s="9"/>
      <c r="RVV68" s="9"/>
      <c r="RVW68" s="9"/>
      <c r="RVX68" s="9"/>
      <c r="RVY68" s="9"/>
      <c r="RVZ68" s="9"/>
      <c r="RWA68" s="9"/>
      <c r="RWB68" s="9"/>
      <c r="RWC68" s="9"/>
      <c r="RWD68" s="9"/>
      <c r="RWE68" s="9"/>
      <c r="RWF68" s="9"/>
      <c r="RWG68" s="9"/>
      <c r="RWH68" s="9"/>
      <c r="RWI68" s="9"/>
      <c r="RWJ68" s="9"/>
      <c r="RWK68" s="9"/>
      <c r="RWL68" s="9"/>
      <c r="RWM68" s="9"/>
      <c r="RWN68" s="9"/>
      <c r="RWO68" s="9"/>
      <c r="RWP68" s="9"/>
      <c r="RWQ68" s="9"/>
      <c r="RWR68" s="9"/>
      <c r="RWS68" s="9"/>
      <c r="RWT68" s="9"/>
      <c r="RWU68" s="9"/>
      <c r="RWV68" s="9"/>
      <c r="RWW68" s="9"/>
      <c r="RWX68" s="9"/>
      <c r="RWY68" s="9"/>
      <c r="RWZ68" s="9"/>
      <c r="RXA68" s="9"/>
      <c r="RXB68" s="9"/>
      <c r="RXC68" s="9"/>
      <c r="RXD68" s="9"/>
      <c r="RXE68" s="9"/>
      <c r="RXF68" s="9"/>
      <c r="RXG68" s="9"/>
      <c r="RXH68" s="9"/>
      <c r="RXI68" s="9"/>
      <c r="RXJ68" s="9"/>
      <c r="RXK68" s="9"/>
      <c r="RXL68" s="9"/>
      <c r="RXM68" s="9"/>
      <c r="RXN68" s="9"/>
      <c r="RXO68" s="9"/>
      <c r="RXP68" s="9"/>
      <c r="RXQ68" s="9"/>
      <c r="RXR68" s="9"/>
      <c r="RXS68" s="9"/>
      <c r="RXT68" s="9"/>
      <c r="RXU68" s="9"/>
      <c r="RXV68" s="9"/>
      <c r="RXW68" s="9"/>
      <c r="RXX68" s="9"/>
      <c r="RXY68" s="9"/>
      <c r="RXZ68" s="9"/>
      <c r="RYA68" s="9"/>
      <c r="RYB68" s="9"/>
      <c r="RYC68" s="9"/>
      <c r="RYD68" s="9"/>
      <c r="RYE68" s="9"/>
      <c r="RYF68" s="9"/>
      <c r="RYG68" s="9"/>
      <c r="RYH68" s="9"/>
      <c r="RYI68" s="9"/>
      <c r="RYJ68" s="9"/>
      <c r="RYK68" s="9"/>
      <c r="RYL68" s="9"/>
      <c r="RYM68" s="9"/>
      <c r="RYN68" s="9"/>
      <c r="RYO68" s="9"/>
      <c r="RYP68" s="9"/>
      <c r="RYQ68" s="9"/>
      <c r="RYR68" s="9"/>
      <c r="RYS68" s="9"/>
      <c r="RYT68" s="9"/>
      <c r="RYU68" s="9"/>
      <c r="RYV68" s="9"/>
      <c r="RYW68" s="9"/>
      <c r="RYX68" s="9"/>
      <c r="RYY68" s="9"/>
      <c r="RYZ68" s="9"/>
      <c r="RZA68" s="9"/>
      <c r="RZB68" s="9"/>
      <c r="RZC68" s="9"/>
      <c r="RZD68" s="9"/>
      <c r="RZE68" s="9"/>
      <c r="RZF68" s="9"/>
      <c r="RZG68" s="9"/>
      <c r="RZH68" s="9"/>
      <c r="RZI68" s="9"/>
      <c r="RZJ68" s="9"/>
      <c r="RZK68" s="9"/>
      <c r="RZL68" s="9"/>
      <c r="RZM68" s="9"/>
      <c r="RZN68" s="9"/>
      <c r="RZO68" s="9"/>
      <c r="RZP68" s="9"/>
      <c r="RZQ68" s="9"/>
      <c r="RZR68" s="9"/>
      <c r="RZS68" s="9"/>
      <c r="RZT68" s="9"/>
      <c r="RZU68" s="9"/>
      <c r="RZV68" s="9"/>
      <c r="RZW68" s="9"/>
      <c r="RZX68" s="9"/>
      <c r="RZY68" s="9"/>
      <c r="RZZ68" s="9"/>
      <c r="SAA68" s="9"/>
      <c r="SAB68" s="9"/>
      <c r="SAC68" s="9"/>
      <c r="SAD68" s="9"/>
      <c r="SAE68" s="9"/>
      <c r="SAF68" s="9"/>
      <c r="SAG68" s="9"/>
      <c r="SAH68" s="9"/>
      <c r="SAI68" s="9"/>
      <c r="SAJ68" s="9"/>
      <c r="SAK68" s="9"/>
      <c r="SAL68" s="9"/>
      <c r="SAM68" s="9"/>
      <c r="SAN68" s="9"/>
      <c r="SAO68" s="9"/>
      <c r="SAP68" s="9"/>
      <c r="SAQ68" s="9"/>
      <c r="SAR68" s="9"/>
      <c r="SAS68" s="9"/>
      <c r="SAT68" s="9"/>
      <c r="SAU68" s="9"/>
      <c r="SAV68" s="9"/>
      <c r="SAW68" s="9"/>
      <c r="SAX68" s="9"/>
      <c r="SAY68" s="9"/>
      <c r="SAZ68" s="9"/>
      <c r="SBA68" s="9"/>
      <c r="SBB68" s="9"/>
      <c r="SBC68" s="9"/>
      <c r="SBD68" s="9"/>
      <c r="SBE68" s="9"/>
      <c r="SBF68" s="9"/>
      <c r="SBG68" s="9"/>
      <c r="SBH68" s="9"/>
      <c r="SBI68" s="9"/>
      <c r="SBJ68" s="9"/>
      <c r="SBK68" s="9"/>
      <c r="SBL68" s="9"/>
      <c r="SBM68" s="9"/>
      <c r="SBN68" s="9"/>
      <c r="SBO68" s="9"/>
      <c r="SBP68" s="9"/>
      <c r="SBQ68" s="9"/>
      <c r="SBR68" s="9"/>
      <c r="SBS68" s="9"/>
      <c r="SBT68" s="9"/>
      <c r="SBU68" s="9"/>
      <c r="SBV68" s="9"/>
      <c r="SBW68" s="9"/>
      <c r="SBX68" s="9"/>
      <c r="SBY68" s="9"/>
      <c r="SBZ68" s="9"/>
      <c r="SCA68" s="9"/>
      <c r="SCB68" s="9"/>
      <c r="SCC68" s="9"/>
      <c r="SCD68" s="9"/>
      <c r="SCE68" s="9"/>
      <c r="SCF68" s="9"/>
      <c r="SCG68" s="9"/>
      <c r="SCH68" s="9"/>
      <c r="SCI68" s="9"/>
      <c r="SCJ68" s="9"/>
      <c r="SCK68" s="9"/>
      <c r="SCL68" s="9"/>
      <c r="SCM68" s="9"/>
      <c r="SCN68" s="9"/>
      <c r="SCO68" s="9"/>
      <c r="SCP68" s="9"/>
      <c r="SCQ68" s="9"/>
      <c r="SCR68" s="9"/>
      <c r="SCS68" s="9"/>
      <c r="SCT68" s="9"/>
      <c r="SCU68" s="9"/>
      <c r="SCV68" s="9"/>
      <c r="SCW68" s="9"/>
      <c r="SCX68" s="9"/>
      <c r="SCY68" s="9"/>
      <c r="SCZ68" s="9"/>
      <c r="SDA68" s="9"/>
      <c r="SDB68" s="9"/>
      <c r="SDC68" s="9"/>
      <c r="SDD68" s="9"/>
      <c r="SDE68" s="9"/>
      <c r="SDF68" s="9"/>
      <c r="SDG68" s="9"/>
      <c r="SDH68" s="9"/>
      <c r="SDI68" s="9"/>
      <c r="SDJ68" s="9"/>
      <c r="SDK68" s="9"/>
      <c r="SDL68" s="9"/>
      <c r="SDM68" s="9"/>
      <c r="SDN68" s="9"/>
      <c r="SDO68" s="9"/>
      <c r="SDP68" s="9"/>
      <c r="SDQ68" s="9"/>
      <c r="SDR68" s="9"/>
      <c r="SDS68" s="9"/>
      <c r="SDT68" s="9"/>
      <c r="SDU68" s="9"/>
      <c r="SDV68" s="9"/>
      <c r="SDW68" s="9"/>
      <c r="SDX68" s="9"/>
      <c r="SDY68" s="9"/>
      <c r="SDZ68" s="9"/>
      <c r="SEA68" s="9"/>
      <c r="SEB68" s="9"/>
      <c r="SEC68" s="9"/>
      <c r="SED68" s="9"/>
      <c r="SEE68" s="9"/>
      <c r="SEF68" s="9"/>
      <c r="SEG68" s="9"/>
      <c r="SEH68" s="9"/>
      <c r="SEI68" s="9"/>
      <c r="SEJ68" s="9"/>
      <c r="SEK68" s="9"/>
      <c r="SEL68" s="9"/>
      <c r="SEM68" s="9"/>
      <c r="SEN68" s="9"/>
      <c r="SEO68" s="9"/>
      <c r="SEP68" s="9"/>
      <c r="SEQ68" s="9"/>
      <c r="SER68" s="9"/>
      <c r="SES68" s="9"/>
      <c r="SET68" s="9"/>
      <c r="SEU68" s="9"/>
      <c r="SEV68" s="9"/>
      <c r="SEW68" s="9"/>
      <c r="SEX68" s="9"/>
      <c r="SEY68" s="9"/>
      <c r="SEZ68" s="9"/>
      <c r="SFA68" s="9"/>
      <c r="SFB68" s="9"/>
      <c r="SFC68" s="9"/>
      <c r="SFD68" s="9"/>
      <c r="SFE68" s="9"/>
      <c r="SFF68" s="9"/>
      <c r="SFG68" s="9"/>
      <c r="SFH68" s="9"/>
      <c r="SFI68" s="9"/>
      <c r="SFJ68" s="9"/>
      <c r="SFK68" s="9"/>
      <c r="SFL68" s="9"/>
      <c r="SFM68" s="9"/>
      <c r="SFN68" s="9"/>
      <c r="SFO68" s="9"/>
      <c r="SFP68" s="9"/>
      <c r="SFQ68" s="9"/>
      <c r="SFR68" s="9"/>
      <c r="SFS68" s="9"/>
      <c r="SFT68" s="9"/>
      <c r="SFU68" s="9"/>
      <c r="SFV68" s="9"/>
      <c r="SFW68" s="9"/>
      <c r="SFX68" s="9"/>
      <c r="SFY68" s="9"/>
      <c r="SFZ68" s="9"/>
      <c r="SGA68" s="9"/>
      <c r="SGB68" s="9"/>
      <c r="SGC68" s="9"/>
      <c r="SGD68" s="9"/>
      <c r="SGE68" s="9"/>
      <c r="SGF68" s="9"/>
      <c r="SGG68" s="9"/>
      <c r="SGH68" s="9"/>
      <c r="SGI68" s="9"/>
      <c r="SGJ68" s="9"/>
      <c r="SGK68" s="9"/>
      <c r="SGL68" s="9"/>
      <c r="SGM68" s="9"/>
      <c r="SGN68" s="9"/>
      <c r="SGO68" s="9"/>
      <c r="SGP68" s="9"/>
      <c r="SGQ68" s="9"/>
      <c r="SGR68" s="9"/>
      <c r="SGS68" s="9"/>
      <c r="SGT68" s="9"/>
      <c r="SGU68" s="9"/>
      <c r="SGV68" s="9"/>
      <c r="SGW68" s="9"/>
      <c r="SGX68" s="9"/>
      <c r="SGY68" s="9"/>
      <c r="SGZ68" s="9"/>
      <c r="SHA68" s="9"/>
      <c r="SHB68" s="9"/>
      <c r="SHC68" s="9"/>
      <c r="SHD68" s="9"/>
      <c r="SHE68" s="9"/>
      <c r="SHF68" s="9"/>
      <c r="SHG68" s="9"/>
      <c r="SHH68" s="9"/>
      <c r="SHI68" s="9"/>
      <c r="SHJ68" s="9"/>
      <c r="SHK68" s="9"/>
      <c r="SHL68" s="9"/>
      <c r="SHM68" s="9"/>
      <c r="SHN68" s="9"/>
      <c r="SHO68" s="9"/>
      <c r="SHP68" s="9"/>
      <c r="SHQ68" s="9"/>
      <c r="SHR68" s="9"/>
      <c r="SHS68" s="9"/>
      <c r="SHT68" s="9"/>
      <c r="SHU68" s="9"/>
      <c r="SHV68" s="9"/>
      <c r="SHW68" s="9"/>
      <c r="SHX68" s="9"/>
      <c r="SHY68" s="9"/>
      <c r="SHZ68" s="9"/>
      <c r="SIA68" s="9"/>
      <c r="SIB68" s="9"/>
      <c r="SIC68" s="9"/>
      <c r="SID68" s="9"/>
      <c r="SIE68" s="9"/>
      <c r="SIF68" s="9"/>
      <c r="SIG68" s="9"/>
      <c r="SIH68" s="9"/>
      <c r="SII68" s="9"/>
      <c r="SIJ68" s="9"/>
      <c r="SIK68" s="9"/>
      <c r="SIL68" s="9"/>
      <c r="SIM68" s="9"/>
      <c r="SIN68" s="9"/>
      <c r="SIO68" s="9"/>
      <c r="SIP68" s="9"/>
      <c r="SIQ68" s="9"/>
      <c r="SIR68" s="9"/>
      <c r="SIS68" s="9"/>
      <c r="SIT68" s="9"/>
      <c r="SIU68" s="9"/>
      <c r="SIV68" s="9"/>
      <c r="SIW68" s="9"/>
      <c r="SIX68" s="9"/>
      <c r="SIY68" s="9"/>
      <c r="SIZ68" s="9"/>
      <c r="SJA68" s="9"/>
      <c r="SJB68" s="9"/>
      <c r="SJC68" s="9"/>
      <c r="SJD68" s="9"/>
      <c r="SJE68" s="9"/>
      <c r="SJF68" s="9"/>
      <c r="SJG68" s="9"/>
      <c r="SJH68" s="9"/>
      <c r="SJI68" s="9"/>
      <c r="SJJ68" s="9"/>
      <c r="SJK68" s="9"/>
      <c r="SJL68" s="9"/>
      <c r="SJM68" s="9"/>
      <c r="SJN68" s="9"/>
      <c r="SJO68" s="9"/>
      <c r="SJP68" s="9"/>
      <c r="SJQ68" s="9"/>
      <c r="SJR68" s="9"/>
      <c r="SJS68" s="9"/>
      <c r="SJT68" s="9"/>
      <c r="SJU68" s="9"/>
      <c r="SJV68" s="9"/>
      <c r="SJW68" s="9"/>
      <c r="SJX68" s="9"/>
      <c r="SJY68" s="9"/>
      <c r="SJZ68" s="9"/>
      <c r="SKA68" s="9"/>
      <c r="SKB68" s="9"/>
      <c r="SKC68" s="9"/>
      <c r="SKD68" s="9"/>
      <c r="SKE68" s="9"/>
      <c r="SKF68" s="9"/>
      <c r="SKG68" s="9"/>
      <c r="SKH68" s="9"/>
      <c r="SKI68" s="9"/>
      <c r="SKJ68" s="9"/>
      <c r="SKK68" s="9"/>
      <c r="SKL68" s="9"/>
      <c r="SKM68" s="9"/>
      <c r="SKN68" s="9"/>
      <c r="SKO68" s="9"/>
      <c r="SKP68" s="9"/>
      <c r="SKQ68" s="9"/>
      <c r="SKR68" s="9"/>
      <c r="SKS68" s="9"/>
      <c r="SKT68" s="9"/>
      <c r="SKU68" s="9"/>
      <c r="SKV68" s="9"/>
      <c r="SKW68" s="9"/>
      <c r="SKX68" s="9"/>
      <c r="SKY68" s="9"/>
      <c r="SKZ68" s="9"/>
      <c r="SLA68" s="9"/>
      <c r="SLB68" s="9"/>
      <c r="SLC68" s="9"/>
      <c r="SLD68" s="9"/>
      <c r="SLE68" s="9"/>
      <c r="SLF68" s="9"/>
      <c r="SLG68" s="9"/>
      <c r="SLH68" s="9"/>
      <c r="SLI68" s="9"/>
      <c r="SLJ68" s="9"/>
      <c r="SLK68" s="9"/>
      <c r="SLL68" s="9"/>
      <c r="SLM68" s="9"/>
      <c r="SLN68" s="9"/>
      <c r="SLO68" s="9"/>
      <c r="SLP68" s="9"/>
      <c r="SLQ68" s="9"/>
      <c r="SLR68" s="9"/>
      <c r="SLS68" s="9"/>
      <c r="SLT68" s="9"/>
      <c r="SLU68" s="9"/>
      <c r="SLV68" s="9"/>
      <c r="SLW68" s="9"/>
      <c r="SLX68" s="9"/>
      <c r="SLY68" s="9"/>
      <c r="SLZ68" s="9"/>
      <c r="SMA68" s="9"/>
      <c r="SMB68" s="9"/>
      <c r="SMC68" s="9"/>
      <c r="SMD68" s="9"/>
      <c r="SME68" s="9"/>
      <c r="SMF68" s="9"/>
      <c r="SMG68" s="9"/>
      <c r="SMH68" s="9"/>
      <c r="SMI68" s="9"/>
      <c r="SMJ68" s="9"/>
      <c r="SMK68" s="9"/>
      <c r="SML68" s="9"/>
      <c r="SMM68" s="9"/>
      <c r="SMN68" s="9"/>
      <c r="SMO68" s="9"/>
      <c r="SMP68" s="9"/>
      <c r="SMQ68" s="9"/>
      <c r="SMR68" s="9"/>
      <c r="SMS68" s="9"/>
      <c r="SMT68" s="9"/>
      <c r="SMU68" s="9"/>
      <c r="SMV68" s="9"/>
      <c r="SMW68" s="9"/>
      <c r="SMX68" s="9"/>
      <c r="SMY68" s="9"/>
      <c r="SMZ68" s="9"/>
      <c r="SNA68" s="9"/>
      <c r="SNB68" s="9"/>
      <c r="SNC68" s="9"/>
      <c r="SND68" s="9"/>
      <c r="SNE68" s="9"/>
      <c r="SNF68" s="9"/>
      <c r="SNG68" s="9"/>
      <c r="SNH68" s="9"/>
      <c r="SNI68" s="9"/>
      <c r="SNJ68" s="9"/>
      <c r="SNK68" s="9"/>
      <c r="SNL68" s="9"/>
      <c r="SNM68" s="9"/>
      <c r="SNN68" s="9"/>
      <c r="SNO68" s="9"/>
      <c r="SNP68" s="9"/>
      <c r="SNQ68" s="9"/>
      <c r="SNR68" s="9"/>
      <c r="SNS68" s="9"/>
      <c r="SNT68" s="9"/>
      <c r="SNU68" s="9"/>
      <c r="SNV68" s="9"/>
      <c r="SNW68" s="9"/>
      <c r="SNX68" s="9"/>
      <c r="SNY68" s="9"/>
      <c r="SNZ68" s="9"/>
      <c r="SOA68" s="9"/>
      <c r="SOB68" s="9"/>
      <c r="SOC68" s="9"/>
      <c r="SOD68" s="9"/>
      <c r="SOE68" s="9"/>
      <c r="SOF68" s="9"/>
      <c r="SOG68" s="9"/>
      <c r="SOH68" s="9"/>
      <c r="SOI68" s="9"/>
      <c r="SOJ68" s="9"/>
      <c r="SOK68" s="9"/>
      <c r="SOL68" s="9"/>
      <c r="SOM68" s="9"/>
      <c r="SON68" s="9"/>
      <c r="SOO68" s="9"/>
      <c r="SOP68" s="9"/>
      <c r="SOQ68" s="9"/>
      <c r="SOR68" s="9"/>
      <c r="SOS68" s="9"/>
      <c r="SOT68" s="9"/>
      <c r="SOU68" s="9"/>
      <c r="SOV68" s="9"/>
      <c r="SOW68" s="9"/>
      <c r="SOX68" s="9"/>
      <c r="SOY68" s="9"/>
      <c r="SOZ68" s="9"/>
      <c r="SPA68" s="9"/>
      <c r="SPB68" s="9"/>
      <c r="SPC68" s="9"/>
      <c r="SPD68" s="9"/>
      <c r="SPE68" s="9"/>
      <c r="SPF68" s="9"/>
      <c r="SPG68" s="9"/>
      <c r="SPH68" s="9"/>
      <c r="SPI68" s="9"/>
      <c r="SPJ68" s="9"/>
      <c r="SPK68" s="9"/>
      <c r="SPL68" s="9"/>
      <c r="SPM68" s="9"/>
      <c r="SPN68" s="9"/>
      <c r="SPO68" s="9"/>
      <c r="SPP68" s="9"/>
      <c r="SPQ68" s="9"/>
      <c r="SPR68" s="9"/>
      <c r="SPS68" s="9"/>
      <c r="SPT68" s="9"/>
      <c r="SPU68" s="9"/>
      <c r="SPV68" s="9"/>
      <c r="SPW68" s="9"/>
      <c r="SPX68" s="9"/>
      <c r="SPY68" s="9"/>
      <c r="SPZ68" s="9"/>
      <c r="SQA68" s="9"/>
      <c r="SQB68" s="9"/>
      <c r="SQC68" s="9"/>
      <c r="SQD68" s="9"/>
      <c r="SQE68" s="9"/>
      <c r="SQF68" s="9"/>
      <c r="SQG68" s="9"/>
      <c r="SQH68" s="9"/>
      <c r="SQI68" s="9"/>
      <c r="SQJ68" s="9"/>
      <c r="SQK68" s="9"/>
      <c r="SQL68" s="9"/>
      <c r="SQM68" s="9"/>
      <c r="SQN68" s="9"/>
      <c r="SQO68" s="9"/>
      <c r="SQP68" s="9"/>
      <c r="SQQ68" s="9"/>
      <c r="SQR68" s="9"/>
      <c r="SQS68" s="9"/>
      <c r="SQT68" s="9"/>
      <c r="SQU68" s="9"/>
      <c r="SQV68" s="9"/>
      <c r="SQW68" s="9"/>
      <c r="SQX68" s="9"/>
      <c r="SQY68" s="9"/>
      <c r="SQZ68" s="9"/>
      <c r="SRA68" s="9"/>
      <c r="SRB68" s="9"/>
      <c r="SRC68" s="9"/>
      <c r="SRD68" s="9"/>
      <c r="SRE68" s="9"/>
      <c r="SRF68" s="9"/>
      <c r="SRG68" s="9"/>
      <c r="SRH68" s="9"/>
      <c r="SRI68" s="9"/>
      <c r="SRJ68" s="9"/>
      <c r="SRK68" s="9"/>
      <c r="SRL68" s="9"/>
      <c r="SRM68" s="9"/>
      <c r="SRN68" s="9"/>
      <c r="SRO68" s="9"/>
      <c r="SRP68" s="9"/>
      <c r="SRQ68" s="9"/>
      <c r="SRR68" s="9"/>
      <c r="SRS68" s="9"/>
      <c r="SRT68" s="9"/>
      <c r="SRU68" s="9"/>
      <c r="SRV68" s="9"/>
      <c r="SRW68" s="9"/>
      <c r="SRX68" s="9"/>
      <c r="SRY68" s="9"/>
      <c r="SRZ68" s="9"/>
      <c r="SSA68" s="9"/>
      <c r="SSB68" s="9"/>
      <c r="SSC68" s="9"/>
      <c r="SSD68" s="9"/>
      <c r="SSE68" s="9"/>
      <c r="SSF68" s="9"/>
      <c r="SSG68" s="9"/>
      <c r="SSH68" s="9"/>
      <c r="SSI68" s="9"/>
      <c r="SSJ68" s="9"/>
      <c r="SSK68" s="9"/>
      <c r="SSL68" s="9"/>
      <c r="SSM68" s="9"/>
      <c r="SSN68" s="9"/>
      <c r="SSO68" s="9"/>
      <c r="SSP68" s="9"/>
      <c r="SSQ68" s="9"/>
      <c r="SSR68" s="9"/>
      <c r="SSS68" s="9"/>
      <c r="SST68" s="9"/>
      <c r="SSU68" s="9"/>
      <c r="SSV68" s="9"/>
      <c r="SSW68" s="9"/>
      <c r="SSX68" s="9"/>
      <c r="SSY68" s="9"/>
      <c r="SSZ68" s="9"/>
      <c r="STA68" s="9"/>
      <c r="STB68" s="9"/>
      <c r="STC68" s="9"/>
      <c r="STD68" s="9"/>
      <c r="STE68" s="9"/>
      <c r="STF68" s="9"/>
      <c r="STG68" s="9"/>
      <c r="STH68" s="9"/>
      <c r="STI68" s="9"/>
      <c r="STJ68" s="9"/>
      <c r="STK68" s="9"/>
      <c r="STL68" s="9"/>
      <c r="STM68" s="9"/>
      <c r="STN68" s="9"/>
      <c r="STO68" s="9"/>
      <c r="STP68" s="9"/>
      <c r="STQ68" s="9"/>
      <c r="STR68" s="9"/>
      <c r="STS68" s="9"/>
      <c r="STT68" s="9"/>
      <c r="STU68" s="9"/>
      <c r="STV68" s="9"/>
      <c r="STW68" s="9"/>
      <c r="STX68" s="9"/>
      <c r="STY68" s="9"/>
      <c r="STZ68" s="9"/>
      <c r="SUA68" s="9"/>
      <c r="SUB68" s="9"/>
      <c r="SUC68" s="9"/>
      <c r="SUD68" s="9"/>
      <c r="SUE68" s="9"/>
      <c r="SUF68" s="9"/>
      <c r="SUG68" s="9"/>
      <c r="SUH68" s="9"/>
      <c r="SUI68" s="9"/>
      <c r="SUJ68" s="9"/>
      <c r="SUK68" s="9"/>
      <c r="SUL68" s="9"/>
      <c r="SUM68" s="9"/>
      <c r="SUN68" s="9"/>
      <c r="SUO68" s="9"/>
      <c r="SUP68" s="9"/>
      <c r="SUQ68" s="9"/>
      <c r="SUR68" s="9"/>
      <c r="SUS68" s="9"/>
      <c r="SUT68" s="9"/>
      <c r="SUU68" s="9"/>
      <c r="SUV68" s="9"/>
      <c r="SUW68" s="9"/>
      <c r="SUX68" s="9"/>
      <c r="SUY68" s="9"/>
      <c r="SUZ68" s="9"/>
      <c r="SVA68" s="9"/>
      <c r="SVB68" s="9"/>
      <c r="SVC68" s="9"/>
      <c r="SVD68" s="9"/>
      <c r="SVE68" s="9"/>
      <c r="SVF68" s="9"/>
      <c r="SVG68" s="9"/>
      <c r="SVH68" s="9"/>
      <c r="SVI68" s="9"/>
      <c r="SVJ68" s="9"/>
      <c r="SVK68" s="9"/>
      <c r="SVL68" s="9"/>
      <c r="SVM68" s="9"/>
      <c r="SVN68" s="9"/>
      <c r="SVO68" s="9"/>
      <c r="SVP68" s="9"/>
      <c r="SVQ68" s="9"/>
      <c r="SVR68" s="9"/>
      <c r="SVS68" s="9"/>
      <c r="SVT68" s="9"/>
      <c r="SVU68" s="9"/>
      <c r="SVV68" s="9"/>
      <c r="SVW68" s="9"/>
      <c r="SVX68" s="9"/>
      <c r="SVY68" s="9"/>
      <c r="SVZ68" s="9"/>
      <c r="SWA68" s="9"/>
      <c r="SWB68" s="9"/>
      <c r="SWC68" s="9"/>
      <c r="SWD68" s="9"/>
      <c r="SWE68" s="9"/>
      <c r="SWF68" s="9"/>
      <c r="SWG68" s="9"/>
      <c r="SWH68" s="9"/>
      <c r="SWI68" s="9"/>
      <c r="SWJ68" s="9"/>
      <c r="SWK68" s="9"/>
      <c r="SWL68" s="9"/>
      <c r="SWM68" s="9"/>
      <c r="SWN68" s="9"/>
      <c r="SWO68" s="9"/>
      <c r="SWP68" s="9"/>
      <c r="SWQ68" s="9"/>
      <c r="SWR68" s="9"/>
      <c r="SWS68" s="9"/>
      <c r="SWT68" s="9"/>
      <c r="SWU68" s="9"/>
      <c r="SWV68" s="9"/>
      <c r="SWW68" s="9"/>
      <c r="SWX68" s="9"/>
      <c r="SWY68" s="9"/>
      <c r="SWZ68" s="9"/>
      <c r="SXA68" s="9"/>
      <c r="SXB68" s="9"/>
      <c r="SXC68" s="9"/>
      <c r="SXD68" s="9"/>
      <c r="SXE68" s="9"/>
      <c r="SXF68" s="9"/>
      <c r="SXG68" s="9"/>
      <c r="SXH68" s="9"/>
      <c r="SXI68" s="9"/>
      <c r="SXJ68" s="9"/>
      <c r="SXK68" s="9"/>
      <c r="SXL68" s="9"/>
      <c r="SXM68" s="9"/>
      <c r="SXN68" s="9"/>
      <c r="SXO68" s="9"/>
      <c r="SXP68" s="9"/>
      <c r="SXQ68" s="9"/>
      <c r="SXR68" s="9"/>
      <c r="SXS68" s="9"/>
      <c r="SXT68" s="9"/>
      <c r="SXU68" s="9"/>
      <c r="SXV68" s="9"/>
      <c r="SXW68" s="9"/>
      <c r="SXX68" s="9"/>
      <c r="SXY68" s="9"/>
      <c r="SXZ68" s="9"/>
      <c r="SYA68" s="9"/>
      <c r="SYB68" s="9"/>
      <c r="SYC68" s="9"/>
      <c r="SYD68" s="9"/>
      <c r="SYE68" s="9"/>
      <c r="SYF68" s="9"/>
      <c r="SYG68" s="9"/>
      <c r="SYH68" s="9"/>
      <c r="SYI68" s="9"/>
      <c r="SYJ68" s="9"/>
      <c r="SYK68" s="9"/>
      <c r="SYL68" s="9"/>
      <c r="SYM68" s="9"/>
      <c r="SYN68" s="9"/>
      <c r="SYO68" s="9"/>
      <c r="SYP68" s="9"/>
      <c r="SYQ68" s="9"/>
      <c r="SYR68" s="9"/>
      <c r="SYS68" s="9"/>
      <c r="SYT68" s="9"/>
      <c r="SYU68" s="9"/>
      <c r="SYV68" s="9"/>
      <c r="SYW68" s="9"/>
      <c r="SYX68" s="9"/>
      <c r="SYY68" s="9"/>
      <c r="SYZ68" s="9"/>
      <c r="SZA68" s="9"/>
      <c r="SZB68" s="9"/>
      <c r="SZC68" s="9"/>
      <c r="SZD68" s="9"/>
      <c r="SZE68" s="9"/>
      <c r="SZF68" s="9"/>
      <c r="SZG68" s="9"/>
      <c r="SZH68" s="9"/>
      <c r="SZI68" s="9"/>
      <c r="SZJ68" s="9"/>
      <c r="SZK68" s="9"/>
      <c r="SZL68" s="9"/>
      <c r="SZM68" s="9"/>
      <c r="SZN68" s="9"/>
      <c r="SZO68" s="9"/>
      <c r="SZP68" s="9"/>
      <c r="SZQ68" s="9"/>
      <c r="SZR68" s="9"/>
      <c r="SZS68" s="9"/>
      <c r="SZT68" s="9"/>
      <c r="SZU68" s="9"/>
      <c r="SZV68" s="9"/>
      <c r="SZW68" s="9"/>
      <c r="SZX68" s="9"/>
      <c r="SZY68" s="9"/>
      <c r="SZZ68" s="9"/>
      <c r="TAA68" s="9"/>
      <c r="TAB68" s="9"/>
      <c r="TAC68" s="9"/>
      <c r="TAD68" s="9"/>
      <c r="TAE68" s="9"/>
      <c r="TAF68" s="9"/>
      <c r="TAG68" s="9"/>
      <c r="TAH68" s="9"/>
      <c r="TAI68" s="9"/>
      <c r="TAJ68" s="9"/>
      <c r="TAK68" s="9"/>
      <c r="TAL68" s="9"/>
      <c r="TAM68" s="9"/>
      <c r="TAN68" s="9"/>
      <c r="TAO68" s="9"/>
      <c r="TAP68" s="9"/>
      <c r="TAQ68" s="9"/>
      <c r="TAR68" s="9"/>
      <c r="TAS68" s="9"/>
      <c r="TAT68" s="9"/>
      <c r="TAU68" s="9"/>
      <c r="TAV68" s="9"/>
      <c r="TAW68" s="9"/>
      <c r="TAX68" s="9"/>
      <c r="TAY68" s="9"/>
      <c r="TAZ68" s="9"/>
      <c r="TBA68" s="9"/>
      <c r="TBB68" s="9"/>
      <c r="TBC68" s="9"/>
      <c r="TBD68" s="9"/>
      <c r="TBE68" s="9"/>
      <c r="TBF68" s="9"/>
      <c r="TBG68" s="9"/>
      <c r="TBH68" s="9"/>
      <c r="TBI68" s="9"/>
      <c r="TBJ68" s="9"/>
      <c r="TBK68" s="9"/>
      <c r="TBL68" s="9"/>
      <c r="TBM68" s="9"/>
      <c r="TBN68" s="9"/>
      <c r="TBO68" s="9"/>
      <c r="TBP68" s="9"/>
      <c r="TBQ68" s="9"/>
      <c r="TBR68" s="9"/>
      <c r="TBS68" s="9"/>
      <c r="TBT68" s="9"/>
      <c r="TBU68" s="9"/>
      <c r="TBV68" s="9"/>
      <c r="TBW68" s="9"/>
      <c r="TBX68" s="9"/>
      <c r="TBY68" s="9"/>
      <c r="TBZ68" s="9"/>
      <c r="TCA68" s="9"/>
      <c r="TCB68" s="9"/>
      <c r="TCC68" s="9"/>
      <c r="TCD68" s="9"/>
      <c r="TCE68" s="9"/>
      <c r="TCF68" s="9"/>
      <c r="TCG68" s="9"/>
      <c r="TCH68" s="9"/>
      <c r="TCI68" s="9"/>
      <c r="TCJ68" s="9"/>
      <c r="TCK68" s="9"/>
      <c r="TCL68" s="9"/>
      <c r="TCM68" s="9"/>
      <c r="TCN68" s="9"/>
      <c r="TCO68" s="9"/>
      <c r="TCP68" s="9"/>
      <c r="TCQ68" s="9"/>
      <c r="TCR68" s="9"/>
      <c r="TCS68" s="9"/>
      <c r="TCT68" s="9"/>
      <c r="TCU68" s="9"/>
      <c r="TCV68" s="9"/>
      <c r="TCW68" s="9"/>
      <c r="TCX68" s="9"/>
      <c r="TCY68" s="9"/>
      <c r="TCZ68" s="9"/>
      <c r="TDA68" s="9"/>
      <c r="TDB68" s="9"/>
      <c r="TDC68" s="9"/>
      <c r="TDD68" s="9"/>
      <c r="TDE68" s="9"/>
      <c r="TDF68" s="9"/>
      <c r="TDG68" s="9"/>
      <c r="TDH68" s="9"/>
      <c r="TDI68" s="9"/>
      <c r="TDJ68" s="9"/>
      <c r="TDK68" s="9"/>
      <c r="TDL68" s="9"/>
      <c r="TDM68" s="9"/>
      <c r="TDN68" s="9"/>
      <c r="TDO68" s="9"/>
      <c r="TDP68" s="9"/>
      <c r="TDQ68" s="9"/>
      <c r="TDR68" s="9"/>
      <c r="TDS68" s="9"/>
      <c r="TDT68" s="9"/>
      <c r="TDU68" s="9"/>
      <c r="TDV68" s="9"/>
      <c r="TDW68" s="9"/>
      <c r="TDX68" s="9"/>
      <c r="TDY68" s="9"/>
      <c r="TDZ68" s="9"/>
      <c r="TEA68" s="9"/>
      <c r="TEB68" s="9"/>
      <c r="TEC68" s="9"/>
      <c r="TED68" s="9"/>
      <c r="TEE68" s="9"/>
      <c r="TEF68" s="9"/>
      <c r="TEG68" s="9"/>
      <c r="TEH68" s="9"/>
      <c r="TEI68" s="9"/>
      <c r="TEJ68" s="9"/>
      <c r="TEK68" s="9"/>
      <c r="TEL68" s="9"/>
      <c r="TEM68" s="9"/>
      <c r="TEN68" s="9"/>
      <c r="TEO68" s="9"/>
      <c r="TEP68" s="9"/>
      <c r="TEQ68" s="9"/>
      <c r="TER68" s="9"/>
      <c r="TES68" s="9"/>
      <c r="TET68" s="9"/>
      <c r="TEU68" s="9"/>
      <c r="TEV68" s="9"/>
      <c r="TEW68" s="9"/>
      <c r="TEX68" s="9"/>
      <c r="TEY68" s="9"/>
      <c r="TEZ68" s="9"/>
      <c r="TFA68" s="9"/>
      <c r="TFB68" s="9"/>
      <c r="TFC68" s="9"/>
      <c r="TFD68" s="9"/>
      <c r="TFE68" s="9"/>
      <c r="TFF68" s="9"/>
      <c r="TFG68" s="9"/>
      <c r="TFH68" s="9"/>
      <c r="TFI68" s="9"/>
      <c r="TFJ68" s="9"/>
      <c r="TFK68" s="9"/>
      <c r="TFL68" s="9"/>
      <c r="TFM68" s="9"/>
      <c r="TFN68" s="9"/>
      <c r="TFO68" s="9"/>
      <c r="TFP68" s="9"/>
      <c r="TFQ68" s="9"/>
      <c r="TFR68" s="9"/>
      <c r="TFS68" s="9"/>
      <c r="TFT68" s="9"/>
      <c r="TFU68" s="9"/>
      <c r="TFV68" s="9"/>
      <c r="TFW68" s="9"/>
      <c r="TFX68" s="9"/>
      <c r="TFY68" s="9"/>
      <c r="TFZ68" s="9"/>
      <c r="TGA68" s="9"/>
      <c r="TGB68" s="9"/>
      <c r="TGC68" s="9"/>
      <c r="TGD68" s="9"/>
      <c r="TGE68" s="9"/>
      <c r="TGF68" s="9"/>
      <c r="TGG68" s="9"/>
      <c r="TGH68" s="9"/>
      <c r="TGI68" s="9"/>
      <c r="TGJ68" s="9"/>
      <c r="TGK68" s="9"/>
      <c r="TGL68" s="9"/>
      <c r="TGM68" s="9"/>
      <c r="TGN68" s="9"/>
      <c r="TGO68" s="9"/>
      <c r="TGP68" s="9"/>
      <c r="TGQ68" s="9"/>
      <c r="TGR68" s="9"/>
      <c r="TGS68" s="9"/>
      <c r="TGT68" s="9"/>
      <c r="TGU68" s="9"/>
      <c r="TGV68" s="9"/>
      <c r="TGW68" s="9"/>
      <c r="TGX68" s="9"/>
      <c r="TGY68" s="9"/>
      <c r="TGZ68" s="9"/>
      <c r="THA68" s="9"/>
      <c r="THB68" s="9"/>
      <c r="THC68" s="9"/>
      <c r="THD68" s="9"/>
      <c r="THE68" s="9"/>
      <c r="THF68" s="9"/>
      <c r="THG68" s="9"/>
      <c r="THH68" s="9"/>
      <c r="THI68" s="9"/>
      <c r="THJ68" s="9"/>
      <c r="THK68" s="9"/>
      <c r="THL68" s="9"/>
      <c r="THM68" s="9"/>
      <c r="THN68" s="9"/>
      <c r="THO68" s="9"/>
      <c r="THP68" s="9"/>
      <c r="THQ68" s="9"/>
      <c r="THR68" s="9"/>
      <c r="THS68" s="9"/>
      <c r="THT68" s="9"/>
      <c r="THU68" s="9"/>
      <c r="THV68" s="9"/>
      <c r="THW68" s="9"/>
      <c r="THX68" s="9"/>
      <c r="THY68" s="9"/>
      <c r="THZ68" s="9"/>
      <c r="TIA68" s="9"/>
      <c r="TIB68" s="9"/>
      <c r="TIC68" s="9"/>
      <c r="TID68" s="9"/>
      <c r="TIE68" s="9"/>
      <c r="TIF68" s="9"/>
      <c r="TIG68" s="9"/>
      <c r="TIH68" s="9"/>
      <c r="TII68" s="9"/>
      <c r="TIJ68" s="9"/>
      <c r="TIK68" s="9"/>
      <c r="TIL68" s="9"/>
      <c r="TIM68" s="9"/>
      <c r="TIN68" s="9"/>
      <c r="TIO68" s="9"/>
      <c r="TIP68" s="9"/>
      <c r="TIQ68" s="9"/>
      <c r="TIR68" s="9"/>
      <c r="TIS68" s="9"/>
      <c r="TIT68" s="9"/>
      <c r="TIU68" s="9"/>
      <c r="TIV68" s="9"/>
      <c r="TIW68" s="9"/>
      <c r="TIX68" s="9"/>
      <c r="TIY68" s="9"/>
      <c r="TIZ68" s="9"/>
      <c r="TJA68" s="9"/>
      <c r="TJB68" s="9"/>
      <c r="TJC68" s="9"/>
      <c r="TJD68" s="9"/>
      <c r="TJE68" s="9"/>
      <c r="TJF68" s="9"/>
      <c r="TJG68" s="9"/>
      <c r="TJH68" s="9"/>
      <c r="TJI68" s="9"/>
      <c r="TJJ68" s="9"/>
      <c r="TJK68" s="9"/>
      <c r="TJL68" s="9"/>
      <c r="TJM68" s="9"/>
      <c r="TJN68" s="9"/>
      <c r="TJO68" s="9"/>
      <c r="TJP68" s="9"/>
      <c r="TJQ68" s="9"/>
      <c r="TJR68" s="9"/>
      <c r="TJS68" s="9"/>
      <c r="TJT68" s="9"/>
      <c r="TJU68" s="9"/>
      <c r="TJV68" s="9"/>
      <c r="TJW68" s="9"/>
      <c r="TJX68" s="9"/>
      <c r="TJY68" s="9"/>
      <c r="TJZ68" s="9"/>
      <c r="TKA68" s="9"/>
      <c r="TKB68" s="9"/>
      <c r="TKC68" s="9"/>
      <c r="TKD68" s="9"/>
      <c r="TKE68" s="9"/>
      <c r="TKF68" s="9"/>
      <c r="TKG68" s="9"/>
      <c r="TKH68" s="9"/>
      <c r="TKI68" s="9"/>
      <c r="TKJ68" s="9"/>
      <c r="TKK68" s="9"/>
      <c r="TKL68" s="9"/>
      <c r="TKM68" s="9"/>
      <c r="TKN68" s="9"/>
      <c r="TKO68" s="9"/>
      <c r="TKP68" s="9"/>
      <c r="TKQ68" s="9"/>
      <c r="TKR68" s="9"/>
      <c r="TKS68" s="9"/>
      <c r="TKT68" s="9"/>
      <c r="TKU68" s="9"/>
      <c r="TKV68" s="9"/>
      <c r="TKW68" s="9"/>
      <c r="TKX68" s="9"/>
      <c r="TKY68" s="9"/>
      <c r="TKZ68" s="9"/>
      <c r="TLA68" s="9"/>
      <c r="TLB68" s="9"/>
      <c r="TLC68" s="9"/>
      <c r="TLD68" s="9"/>
      <c r="TLE68" s="9"/>
      <c r="TLF68" s="9"/>
      <c r="TLG68" s="9"/>
      <c r="TLH68" s="9"/>
      <c r="TLI68" s="9"/>
      <c r="TLJ68" s="9"/>
      <c r="TLK68" s="9"/>
      <c r="TLL68" s="9"/>
      <c r="TLM68" s="9"/>
      <c r="TLN68" s="9"/>
      <c r="TLO68" s="9"/>
      <c r="TLP68" s="9"/>
      <c r="TLQ68" s="9"/>
      <c r="TLR68" s="9"/>
      <c r="TLS68" s="9"/>
      <c r="TLT68" s="9"/>
      <c r="TLU68" s="9"/>
      <c r="TLV68" s="9"/>
      <c r="TLW68" s="9"/>
      <c r="TLX68" s="9"/>
      <c r="TLY68" s="9"/>
      <c r="TLZ68" s="9"/>
      <c r="TMA68" s="9"/>
      <c r="TMB68" s="9"/>
      <c r="TMC68" s="9"/>
      <c r="TMD68" s="9"/>
      <c r="TME68" s="9"/>
      <c r="TMF68" s="9"/>
      <c r="TMG68" s="9"/>
      <c r="TMH68" s="9"/>
      <c r="TMI68" s="9"/>
      <c r="TMJ68" s="9"/>
      <c r="TMK68" s="9"/>
      <c r="TML68" s="9"/>
      <c r="TMM68" s="9"/>
      <c r="TMN68" s="9"/>
      <c r="TMO68" s="9"/>
      <c r="TMP68" s="9"/>
      <c r="TMQ68" s="9"/>
      <c r="TMR68" s="9"/>
      <c r="TMS68" s="9"/>
      <c r="TMT68" s="9"/>
      <c r="TMU68" s="9"/>
      <c r="TMV68" s="9"/>
      <c r="TMW68" s="9"/>
      <c r="TMX68" s="9"/>
      <c r="TMY68" s="9"/>
      <c r="TMZ68" s="9"/>
      <c r="TNA68" s="9"/>
      <c r="TNB68" s="9"/>
      <c r="TNC68" s="9"/>
      <c r="TND68" s="9"/>
      <c r="TNE68" s="9"/>
      <c r="TNF68" s="9"/>
      <c r="TNG68" s="9"/>
      <c r="TNH68" s="9"/>
      <c r="TNI68" s="9"/>
      <c r="TNJ68" s="9"/>
      <c r="TNK68" s="9"/>
      <c r="TNL68" s="9"/>
      <c r="TNM68" s="9"/>
      <c r="TNN68" s="9"/>
      <c r="TNO68" s="9"/>
      <c r="TNP68" s="9"/>
      <c r="TNQ68" s="9"/>
      <c r="TNR68" s="9"/>
      <c r="TNS68" s="9"/>
      <c r="TNT68" s="9"/>
      <c r="TNU68" s="9"/>
      <c r="TNV68" s="9"/>
      <c r="TNW68" s="9"/>
      <c r="TNX68" s="9"/>
      <c r="TNY68" s="9"/>
      <c r="TNZ68" s="9"/>
      <c r="TOA68" s="9"/>
      <c r="TOB68" s="9"/>
      <c r="TOC68" s="9"/>
      <c r="TOD68" s="9"/>
      <c r="TOE68" s="9"/>
      <c r="TOF68" s="9"/>
      <c r="TOG68" s="9"/>
      <c r="TOH68" s="9"/>
      <c r="TOI68" s="9"/>
      <c r="TOJ68" s="9"/>
      <c r="TOK68" s="9"/>
      <c r="TOL68" s="9"/>
      <c r="TOM68" s="9"/>
      <c r="TON68" s="9"/>
      <c r="TOO68" s="9"/>
      <c r="TOP68" s="9"/>
      <c r="TOQ68" s="9"/>
      <c r="TOR68" s="9"/>
      <c r="TOS68" s="9"/>
      <c r="TOT68" s="9"/>
      <c r="TOU68" s="9"/>
      <c r="TOV68" s="9"/>
      <c r="TOW68" s="9"/>
      <c r="TOX68" s="9"/>
      <c r="TOY68" s="9"/>
      <c r="TOZ68" s="9"/>
      <c r="TPA68" s="9"/>
      <c r="TPB68" s="9"/>
      <c r="TPC68" s="9"/>
      <c r="TPD68" s="9"/>
      <c r="TPE68" s="9"/>
      <c r="TPF68" s="9"/>
      <c r="TPG68" s="9"/>
      <c r="TPH68" s="9"/>
      <c r="TPI68" s="9"/>
      <c r="TPJ68" s="9"/>
      <c r="TPK68" s="9"/>
      <c r="TPL68" s="9"/>
      <c r="TPM68" s="9"/>
      <c r="TPN68" s="9"/>
      <c r="TPO68" s="9"/>
      <c r="TPP68" s="9"/>
      <c r="TPQ68" s="9"/>
      <c r="TPR68" s="9"/>
      <c r="TPS68" s="9"/>
      <c r="TPT68" s="9"/>
      <c r="TPU68" s="9"/>
      <c r="TPV68" s="9"/>
      <c r="TPW68" s="9"/>
      <c r="TPX68" s="9"/>
      <c r="TPY68" s="9"/>
      <c r="TPZ68" s="9"/>
      <c r="TQA68" s="9"/>
      <c r="TQB68" s="9"/>
      <c r="TQC68" s="9"/>
      <c r="TQD68" s="9"/>
      <c r="TQE68" s="9"/>
      <c r="TQF68" s="9"/>
      <c r="TQG68" s="9"/>
      <c r="TQH68" s="9"/>
      <c r="TQI68" s="9"/>
      <c r="TQJ68" s="9"/>
      <c r="TQK68" s="9"/>
      <c r="TQL68" s="9"/>
      <c r="TQM68" s="9"/>
      <c r="TQN68" s="9"/>
      <c r="TQO68" s="9"/>
      <c r="TQP68" s="9"/>
      <c r="TQQ68" s="9"/>
      <c r="TQR68" s="9"/>
      <c r="TQS68" s="9"/>
      <c r="TQT68" s="9"/>
      <c r="TQU68" s="9"/>
      <c r="TQV68" s="9"/>
      <c r="TQW68" s="9"/>
      <c r="TQX68" s="9"/>
      <c r="TQY68" s="9"/>
      <c r="TQZ68" s="9"/>
      <c r="TRA68" s="9"/>
      <c r="TRB68" s="9"/>
      <c r="TRC68" s="9"/>
      <c r="TRD68" s="9"/>
      <c r="TRE68" s="9"/>
      <c r="TRF68" s="9"/>
      <c r="TRG68" s="9"/>
      <c r="TRH68" s="9"/>
      <c r="TRI68" s="9"/>
      <c r="TRJ68" s="9"/>
      <c r="TRK68" s="9"/>
      <c r="TRL68" s="9"/>
      <c r="TRM68" s="9"/>
      <c r="TRN68" s="9"/>
      <c r="TRO68" s="9"/>
      <c r="TRP68" s="9"/>
      <c r="TRQ68" s="9"/>
      <c r="TRR68" s="9"/>
      <c r="TRS68" s="9"/>
      <c r="TRT68" s="9"/>
      <c r="TRU68" s="9"/>
      <c r="TRV68" s="9"/>
      <c r="TRW68" s="9"/>
      <c r="TRX68" s="9"/>
      <c r="TRY68" s="9"/>
      <c r="TRZ68" s="9"/>
      <c r="TSA68" s="9"/>
      <c r="TSB68" s="9"/>
      <c r="TSC68" s="9"/>
      <c r="TSD68" s="9"/>
      <c r="TSE68" s="9"/>
      <c r="TSF68" s="9"/>
      <c r="TSG68" s="9"/>
      <c r="TSH68" s="9"/>
      <c r="TSI68" s="9"/>
      <c r="TSJ68" s="9"/>
      <c r="TSK68" s="9"/>
      <c r="TSL68" s="9"/>
      <c r="TSM68" s="9"/>
      <c r="TSN68" s="9"/>
      <c r="TSO68" s="9"/>
      <c r="TSP68" s="9"/>
      <c r="TSQ68" s="9"/>
      <c r="TSR68" s="9"/>
      <c r="TSS68" s="9"/>
      <c r="TST68" s="9"/>
      <c r="TSU68" s="9"/>
      <c r="TSV68" s="9"/>
      <c r="TSW68" s="9"/>
      <c r="TSX68" s="9"/>
      <c r="TSY68" s="9"/>
      <c r="TSZ68" s="9"/>
      <c r="TTA68" s="9"/>
      <c r="TTB68" s="9"/>
      <c r="TTC68" s="9"/>
      <c r="TTD68" s="9"/>
      <c r="TTE68" s="9"/>
      <c r="TTF68" s="9"/>
      <c r="TTG68" s="9"/>
      <c r="TTH68" s="9"/>
      <c r="TTI68" s="9"/>
      <c r="TTJ68" s="9"/>
      <c r="TTK68" s="9"/>
      <c r="TTL68" s="9"/>
      <c r="TTM68" s="9"/>
      <c r="TTN68" s="9"/>
      <c r="TTO68" s="9"/>
      <c r="TTP68" s="9"/>
      <c r="TTQ68" s="9"/>
      <c r="TTR68" s="9"/>
      <c r="TTS68" s="9"/>
      <c r="TTT68" s="9"/>
      <c r="TTU68" s="9"/>
      <c r="TTV68" s="9"/>
      <c r="TTW68" s="9"/>
      <c r="TTX68" s="9"/>
      <c r="TTY68" s="9"/>
      <c r="TTZ68" s="9"/>
      <c r="TUA68" s="9"/>
      <c r="TUB68" s="9"/>
      <c r="TUC68" s="9"/>
      <c r="TUD68" s="9"/>
      <c r="TUE68" s="9"/>
      <c r="TUF68" s="9"/>
      <c r="TUG68" s="9"/>
      <c r="TUH68" s="9"/>
      <c r="TUI68" s="9"/>
      <c r="TUJ68" s="9"/>
      <c r="TUK68" s="9"/>
      <c r="TUL68" s="9"/>
      <c r="TUM68" s="9"/>
      <c r="TUN68" s="9"/>
      <c r="TUO68" s="9"/>
      <c r="TUP68" s="9"/>
      <c r="TUQ68" s="9"/>
      <c r="TUR68" s="9"/>
      <c r="TUS68" s="9"/>
      <c r="TUT68" s="9"/>
      <c r="TUU68" s="9"/>
      <c r="TUV68" s="9"/>
      <c r="TUW68" s="9"/>
      <c r="TUX68" s="9"/>
      <c r="TUY68" s="9"/>
      <c r="TUZ68" s="9"/>
      <c r="TVA68" s="9"/>
      <c r="TVB68" s="9"/>
      <c r="TVC68" s="9"/>
      <c r="TVD68" s="9"/>
      <c r="TVE68" s="9"/>
      <c r="TVF68" s="9"/>
      <c r="TVG68" s="9"/>
      <c r="TVH68" s="9"/>
      <c r="TVI68" s="9"/>
      <c r="TVJ68" s="9"/>
      <c r="TVK68" s="9"/>
      <c r="TVL68" s="9"/>
      <c r="TVM68" s="9"/>
      <c r="TVN68" s="9"/>
      <c r="TVO68" s="9"/>
      <c r="TVP68" s="9"/>
      <c r="TVQ68" s="9"/>
      <c r="TVR68" s="9"/>
      <c r="TVS68" s="9"/>
      <c r="TVT68" s="9"/>
      <c r="TVU68" s="9"/>
      <c r="TVV68" s="9"/>
      <c r="TVW68" s="9"/>
      <c r="TVX68" s="9"/>
      <c r="TVY68" s="9"/>
      <c r="TVZ68" s="9"/>
      <c r="TWA68" s="9"/>
      <c r="TWB68" s="9"/>
      <c r="TWC68" s="9"/>
      <c r="TWD68" s="9"/>
      <c r="TWE68" s="9"/>
      <c r="TWF68" s="9"/>
      <c r="TWG68" s="9"/>
      <c r="TWH68" s="9"/>
      <c r="TWI68" s="9"/>
      <c r="TWJ68" s="9"/>
      <c r="TWK68" s="9"/>
      <c r="TWL68" s="9"/>
      <c r="TWM68" s="9"/>
      <c r="TWN68" s="9"/>
      <c r="TWO68" s="9"/>
      <c r="TWP68" s="9"/>
      <c r="TWQ68" s="9"/>
      <c r="TWR68" s="9"/>
      <c r="TWS68" s="9"/>
      <c r="TWT68" s="9"/>
      <c r="TWU68" s="9"/>
      <c r="TWV68" s="9"/>
      <c r="TWW68" s="9"/>
      <c r="TWX68" s="9"/>
      <c r="TWY68" s="9"/>
      <c r="TWZ68" s="9"/>
      <c r="TXA68" s="9"/>
      <c r="TXB68" s="9"/>
      <c r="TXC68" s="9"/>
      <c r="TXD68" s="9"/>
      <c r="TXE68" s="9"/>
      <c r="TXF68" s="9"/>
      <c r="TXG68" s="9"/>
      <c r="TXH68" s="9"/>
      <c r="TXI68" s="9"/>
      <c r="TXJ68" s="9"/>
      <c r="TXK68" s="9"/>
      <c r="TXL68" s="9"/>
      <c r="TXM68" s="9"/>
      <c r="TXN68" s="9"/>
      <c r="TXO68" s="9"/>
      <c r="TXP68" s="9"/>
      <c r="TXQ68" s="9"/>
      <c r="TXR68" s="9"/>
      <c r="TXS68" s="9"/>
      <c r="TXT68" s="9"/>
      <c r="TXU68" s="9"/>
      <c r="TXV68" s="9"/>
      <c r="TXW68" s="9"/>
      <c r="TXX68" s="9"/>
      <c r="TXY68" s="9"/>
      <c r="TXZ68" s="9"/>
      <c r="TYA68" s="9"/>
      <c r="TYB68" s="9"/>
      <c r="TYC68" s="9"/>
      <c r="TYD68" s="9"/>
      <c r="TYE68" s="9"/>
      <c r="TYF68" s="9"/>
      <c r="TYG68" s="9"/>
      <c r="TYH68" s="9"/>
      <c r="TYI68" s="9"/>
      <c r="TYJ68" s="9"/>
      <c r="TYK68" s="9"/>
      <c r="TYL68" s="9"/>
      <c r="TYM68" s="9"/>
      <c r="TYN68" s="9"/>
      <c r="TYO68" s="9"/>
      <c r="TYP68" s="9"/>
      <c r="TYQ68" s="9"/>
      <c r="TYR68" s="9"/>
      <c r="TYS68" s="9"/>
      <c r="TYT68" s="9"/>
      <c r="TYU68" s="9"/>
      <c r="TYV68" s="9"/>
      <c r="TYW68" s="9"/>
      <c r="TYX68" s="9"/>
      <c r="TYY68" s="9"/>
      <c r="TYZ68" s="9"/>
      <c r="TZA68" s="9"/>
      <c r="TZB68" s="9"/>
      <c r="TZC68" s="9"/>
      <c r="TZD68" s="9"/>
      <c r="TZE68" s="9"/>
      <c r="TZF68" s="9"/>
      <c r="TZG68" s="9"/>
      <c r="TZH68" s="9"/>
      <c r="TZI68" s="9"/>
      <c r="TZJ68" s="9"/>
      <c r="TZK68" s="9"/>
      <c r="TZL68" s="9"/>
      <c r="TZM68" s="9"/>
      <c r="TZN68" s="9"/>
      <c r="TZO68" s="9"/>
      <c r="TZP68" s="9"/>
      <c r="TZQ68" s="9"/>
      <c r="TZR68" s="9"/>
      <c r="TZS68" s="9"/>
      <c r="TZT68" s="9"/>
      <c r="TZU68" s="9"/>
      <c r="TZV68" s="9"/>
      <c r="TZW68" s="9"/>
      <c r="TZX68" s="9"/>
      <c r="TZY68" s="9"/>
      <c r="TZZ68" s="9"/>
      <c r="UAA68" s="9"/>
      <c r="UAB68" s="9"/>
      <c r="UAC68" s="9"/>
      <c r="UAD68" s="9"/>
      <c r="UAE68" s="9"/>
      <c r="UAF68" s="9"/>
      <c r="UAG68" s="9"/>
      <c r="UAH68" s="9"/>
      <c r="UAI68" s="9"/>
      <c r="UAJ68" s="9"/>
      <c r="UAK68" s="9"/>
      <c r="UAL68" s="9"/>
      <c r="UAM68" s="9"/>
      <c r="UAN68" s="9"/>
      <c r="UAO68" s="9"/>
      <c r="UAP68" s="9"/>
      <c r="UAQ68" s="9"/>
      <c r="UAR68" s="9"/>
      <c r="UAS68" s="9"/>
      <c r="UAT68" s="9"/>
      <c r="UAU68" s="9"/>
      <c r="UAV68" s="9"/>
      <c r="UAW68" s="9"/>
      <c r="UAX68" s="9"/>
      <c r="UAY68" s="9"/>
      <c r="UAZ68" s="9"/>
      <c r="UBA68" s="9"/>
      <c r="UBB68" s="9"/>
      <c r="UBC68" s="9"/>
      <c r="UBD68" s="9"/>
      <c r="UBE68" s="9"/>
      <c r="UBF68" s="9"/>
      <c r="UBG68" s="9"/>
      <c r="UBH68" s="9"/>
      <c r="UBI68" s="9"/>
      <c r="UBJ68" s="9"/>
      <c r="UBK68" s="9"/>
      <c r="UBL68" s="9"/>
      <c r="UBM68" s="9"/>
      <c r="UBN68" s="9"/>
      <c r="UBO68" s="9"/>
      <c r="UBP68" s="9"/>
      <c r="UBQ68" s="9"/>
      <c r="UBR68" s="9"/>
      <c r="UBS68" s="9"/>
      <c r="UBT68" s="9"/>
      <c r="UBU68" s="9"/>
      <c r="UBV68" s="9"/>
      <c r="UBW68" s="9"/>
      <c r="UBX68" s="9"/>
      <c r="UBY68" s="9"/>
      <c r="UBZ68" s="9"/>
      <c r="UCA68" s="9"/>
      <c r="UCB68" s="9"/>
      <c r="UCC68" s="9"/>
      <c r="UCD68" s="9"/>
      <c r="UCE68" s="9"/>
      <c r="UCF68" s="9"/>
      <c r="UCG68" s="9"/>
      <c r="UCH68" s="9"/>
      <c r="UCI68" s="9"/>
      <c r="UCJ68" s="9"/>
      <c r="UCK68" s="9"/>
      <c r="UCL68" s="9"/>
      <c r="UCM68" s="9"/>
      <c r="UCN68" s="9"/>
      <c r="UCO68" s="9"/>
      <c r="UCP68" s="9"/>
      <c r="UCQ68" s="9"/>
      <c r="UCR68" s="9"/>
      <c r="UCS68" s="9"/>
      <c r="UCT68" s="9"/>
      <c r="UCU68" s="9"/>
      <c r="UCV68" s="9"/>
      <c r="UCW68" s="9"/>
      <c r="UCX68" s="9"/>
      <c r="UCY68" s="9"/>
      <c r="UCZ68" s="9"/>
      <c r="UDA68" s="9"/>
      <c r="UDB68" s="9"/>
      <c r="UDC68" s="9"/>
      <c r="UDD68" s="9"/>
      <c r="UDE68" s="9"/>
      <c r="UDF68" s="9"/>
      <c r="UDG68" s="9"/>
      <c r="UDH68" s="9"/>
      <c r="UDI68" s="9"/>
      <c r="UDJ68" s="9"/>
      <c r="UDK68" s="9"/>
      <c r="UDL68" s="9"/>
      <c r="UDM68" s="9"/>
      <c r="UDN68" s="9"/>
      <c r="UDO68" s="9"/>
      <c r="UDP68" s="9"/>
      <c r="UDQ68" s="9"/>
      <c r="UDR68" s="9"/>
      <c r="UDS68" s="9"/>
      <c r="UDT68" s="9"/>
      <c r="UDU68" s="9"/>
      <c r="UDV68" s="9"/>
      <c r="UDW68" s="9"/>
      <c r="UDX68" s="9"/>
      <c r="UDY68" s="9"/>
      <c r="UDZ68" s="9"/>
      <c r="UEA68" s="9"/>
      <c r="UEB68" s="9"/>
      <c r="UEC68" s="9"/>
      <c r="UED68" s="9"/>
      <c r="UEE68" s="9"/>
      <c r="UEF68" s="9"/>
      <c r="UEG68" s="9"/>
      <c r="UEH68" s="9"/>
      <c r="UEI68" s="9"/>
      <c r="UEJ68" s="9"/>
      <c r="UEK68" s="9"/>
      <c r="UEL68" s="9"/>
      <c r="UEM68" s="9"/>
      <c r="UEN68" s="9"/>
      <c r="UEO68" s="9"/>
      <c r="UEP68" s="9"/>
      <c r="UEQ68" s="9"/>
      <c r="UER68" s="9"/>
      <c r="UES68" s="9"/>
      <c r="UET68" s="9"/>
      <c r="UEU68" s="9"/>
      <c r="UEV68" s="9"/>
      <c r="UEW68" s="9"/>
      <c r="UEX68" s="9"/>
      <c r="UEY68" s="9"/>
      <c r="UEZ68" s="9"/>
      <c r="UFA68" s="9"/>
      <c r="UFB68" s="9"/>
      <c r="UFC68" s="9"/>
      <c r="UFD68" s="9"/>
      <c r="UFE68" s="9"/>
      <c r="UFF68" s="9"/>
      <c r="UFG68" s="9"/>
      <c r="UFH68" s="9"/>
      <c r="UFI68" s="9"/>
      <c r="UFJ68" s="9"/>
      <c r="UFK68" s="9"/>
      <c r="UFL68" s="9"/>
      <c r="UFM68" s="9"/>
      <c r="UFN68" s="9"/>
      <c r="UFO68" s="9"/>
      <c r="UFP68" s="9"/>
      <c r="UFQ68" s="9"/>
      <c r="UFR68" s="9"/>
      <c r="UFS68" s="9"/>
      <c r="UFT68" s="9"/>
      <c r="UFU68" s="9"/>
      <c r="UFV68" s="9"/>
      <c r="UFW68" s="9"/>
      <c r="UFX68" s="9"/>
      <c r="UFY68" s="9"/>
      <c r="UFZ68" s="9"/>
      <c r="UGA68" s="9"/>
      <c r="UGB68" s="9"/>
      <c r="UGC68" s="9"/>
      <c r="UGD68" s="9"/>
      <c r="UGE68" s="9"/>
      <c r="UGF68" s="9"/>
      <c r="UGG68" s="9"/>
      <c r="UGH68" s="9"/>
      <c r="UGI68" s="9"/>
      <c r="UGJ68" s="9"/>
      <c r="UGK68" s="9"/>
      <c r="UGL68" s="9"/>
      <c r="UGM68" s="9"/>
      <c r="UGN68" s="9"/>
      <c r="UGO68" s="9"/>
      <c r="UGP68" s="9"/>
      <c r="UGQ68" s="9"/>
      <c r="UGR68" s="9"/>
      <c r="UGS68" s="9"/>
      <c r="UGT68" s="9"/>
      <c r="UGU68" s="9"/>
      <c r="UGV68" s="9"/>
      <c r="UGW68" s="9"/>
      <c r="UGX68" s="9"/>
      <c r="UGY68" s="9"/>
      <c r="UGZ68" s="9"/>
      <c r="UHA68" s="9"/>
      <c r="UHB68" s="9"/>
      <c r="UHC68" s="9"/>
      <c r="UHD68" s="9"/>
      <c r="UHE68" s="9"/>
      <c r="UHF68" s="9"/>
      <c r="UHG68" s="9"/>
      <c r="UHH68" s="9"/>
      <c r="UHI68" s="9"/>
      <c r="UHJ68" s="9"/>
      <c r="UHK68" s="9"/>
      <c r="UHL68" s="9"/>
      <c r="UHM68" s="9"/>
      <c r="UHN68" s="9"/>
      <c r="UHO68" s="9"/>
      <c r="UHP68" s="9"/>
      <c r="UHQ68" s="9"/>
      <c r="UHR68" s="9"/>
      <c r="UHS68" s="9"/>
      <c r="UHT68" s="9"/>
      <c r="UHU68" s="9"/>
      <c r="UHV68" s="9"/>
      <c r="UHW68" s="9"/>
      <c r="UHX68" s="9"/>
      <c r="UHY68" s="9"/>
      <c r="UHZ68" s="9"/>
      <c r="UIA68" s="9"/>
      <c r="UIB68" s="9"/>
      <c r="UIC68" s="9"/>
      <c r="UID68" s="9"/>
      <c r="UIE68" s="9"/>
      <c r="UIF68" s="9"/>
      <c r="UIG68" s="9"/>
      <c r="UIH68" s="9"/>
      <c r="UII68" s="9"/>
      <c r="UIJ68" s="9"/>
      <c r="UIK68" s="9"/>
      <c r="UIL68" s="9"/>
      <c r="UIM68" s="9"/>
      <c r="UIN68" s="9"/>
      <c r="UIO68" s="9"/>
      <c r="UIP68" s="9"/>
      <c r="UIQ68" s="9"/>
      <c r="UIR68" s="9"/>
      <c r="UIS68" s="9"/>
      <c r="UIT68" s="9"/>
      <c r="UIU68" s="9"/>
      <c r="UIV68" s="9"/>
      <c r="UIW68" s="9"/>
      <c r="UIX68" s="9"/>
      <c r="UIY68" s="9"/>
      <c r="UIZ68" s="9"/>
      <c r="UJA68" s="9"/>
      <c r="UJB68" s="9"/>
      <c r="UJC68" s="9"/>
      <c r="UJD68" s="9"/>
      <c r="UJE68" s="9"/>
      <c r="UJF68" s="9"/>
      <c r="UJG68" s="9"/>
      <c r="UJH68" s="9"/>
      <c r="UJI68" s="9"/>
      <c r="UJJ68" s="9"/>
      <c r="UJK68" s="9"/>
      <c r="UJL68" s="9"/>
      <c r="UJM68" s="9"/>
      <c r="UJN68" s="9"/>
      <c r="UJO68" s="9"/>
      <c r="UJP68" s="9"/>
      <c r="UJQ68" s="9"/>
      <c r="UJR68" s="9"/>
      <c r="UJS68" s="9"/>
      <c r="UJT68" s="9"/>
      <c r="UJU68" s="9"/>
      <c r="UJV68" s="9"/>
      <c r="UJW68" s="9"/>
      <c r="UJX68" s="9"/>
      <c r="UJY68" s="9"/>
      <c r="UJZ68" s="9"/>
      <c r="UKA68" s="9"/>
      <c r="UKB68" s="9"/>
      <c r="UKC68" s="9"/>
      <c r="UKD68" s="9"/>
      <c r="UKE68" s="9"/>
      <c r="UKF68" s="9"/>
      <c r="UKG68" s="9"/>
      <c r="UKH68" s="9"/>
      <c r="UKI68" s="9"/>
      <c r="UKJ68" s="9"/>
      <c r="UKK68" s="9"/>
      <c r="UKL68" s="9"/>
      <c r="UKM68" s="9"/>
      <c r="UKN68" s="9"/>
      <c r="UKO68" s="9"/>
      <c r="UKP68" s="9"/>
      <c r="UKQ68" s="9"/>
      <c r="UKR68" s="9"/>
      <c r="UKS68" s="9"/>
      <c r="UKT68" s="9"/>
      <c r="UKU68" s="9"/>
      <c r="UKV68" s="9"/>
      <c r="UKW68" s="9"/>
      <c r="UKX68" s="9"/>
      <c r="UKY68" s="9"/>
      <c r="UKZ68" s="9"/>
      <c r="ULA68" s="9"/>
      <c r="ULB68" s="9"/>
      <c r="ULC68" s="9"/>
      <c r="ULD68" s="9"/>
      <c r="ULE68" s="9"/>
      <c r="ULF68" s="9"/>
      <c r="ULG68" s="9"/>
      <c r="ULH68" s="9"/>
      <c r="ULI68" s="9"/>
      <c r="ULJ68" s="9"/>
      <c r="ULK68" s="9"/>
      <c r="ULL68" s="9"/>
      <c r="ULM68" s="9"/>
      <c r="ULN68" s="9"/>
      <c r="ULO68" s="9"/>
      <c r="ULP68" s="9"/>
      <c r="ULQ68" s="9"/>
      <c r="ULR68" s="9"/>
      <c r="ULS68" s="9"/>
      <c r="ULT68" s="9"/>
      <c r="ULU68" s="9"/>
      <c r="ULV68" s="9"/>
      <c r="ULW68" s="9"/>
      <c r="ULX68" s="9"/>
      <c r="ULY68" s="9"/>
      <c r="ULZ68" s="9"/>
      <c r="UMA68" s="9"/>
      <c r="UMB68" s="9"/>
      <c r="UMC68" s="9"/>
      <c r="UMD68" s="9"/>
      <c r="UME68" s="9"/>
      <c r="UMF68" s="9"/>
      <c r="UMG68" s="9"/>
      <c r="UMH68" s="9"/>
      <c r="UMI68" s="9"/>
      <c r="UMJ68" s="9"/>
      <c r="UMK68" s="9"/>
      <c r="UML68" s="9"/>
      <c r="UMM68" s="9"/>
      <c r="UMN68" s="9"/>
      <c r="UMO68" s="9"/>
      <c r="UMP68" s="9"/>
      <c r="UMQ68" s="9"/>
      <c r="UMR68" s="9"/>
      <c r="UMS68" s="9"/>
      <c r="UMT68" s="9"/>
      <c r="UMU68" s="9"/>
      <c r="UMV68" s="9"/>
      <c r="UMW68" s="9"/>
      <c r="UMX68" s="9"/>
      <c r="UMY68" s="9"/>
      <c r="UMZ68" s="9"/>
      <c r="UNA68" s="9"/>
      <c r="UNB68" s="9"/>
      <c r="UNC68" s="9"/>
      <c r="UND68" s="9"/>
      <c r="UNE68" s="9"/>
      <c r="UNF68" s="9"/>
      <c r="UNG68" s="9"/>
      <c r="UNH68" s="9"/>
      <c r="UNI68" s="9"/>
      <c r="UNJ68" s="9"/>
      <c r="UNK68" s="9"/>
      <c r="UNL68" s="9"/>
      <c r="UNM68" s="9"/>
      <c r="UNN68" s="9"/>
      <c r="UNO68" s="9"/>
      <c r="UNP68" s="9"/>
      <c r="UNQ68" s="9"/>
      <c r="UNR68" s="9"/>
      <c r="UNS68" s="9"/>
      <c r="UNT68" s="9"/>
      <c r="UNU68" s="9"/>
      <c r="UNV68" s="9"/>
      <c r="UNW68" s="9"/>
      <c r="UNX68" s="9"/>
      <c r="UNY68" s="9"/>
      <c r="UNZ68" s="9"/>
      <c r="UOA68" s="9"/>
      <c r="UOB68" s="9"/>
      <c r="UOC68" s="9"/>
      <c r="UOD68" s="9"/>
      <c r="UOE68" s="9"/>
      <c r="UOF68" s="9"/>
      <c r="UOG68" s="9"/>
      <c r="UOH68" s="9"/>
      <c r="UOI68" s="9"/>
      <c r="UOJ68" s="9"/>
      <c r="UOK68" s="9"/>
      <c r="UOL68" s="9"/>
      <c r="UOM68" s="9"/>
      <c r="UON68" s="9"/>
      <c r="UOO68" s="9"/>
      <c r="UOP68" s="9"/>
      <c r="UOQ68" s="9"/>
      <c r="UOR68" s="9"/>
      <c r="UOS68" s="9"/>
      <c r="UOT68" s="9"/>
      <c r="UOU68" s="9"/>
      <c r="UOV68" s="9"/>
      <c r="UOW68" s="9"/>
      <c r="UOX68" s="9"/>
      <c r="UOY68" s="9"/>
      <c r="UOZ68" s="9"/>
      <c r="UPA68" s="9"/>
      <c r="UPB68" s="9"/>
      <c r="UPC68" s="9"/>
      <c r="UPD68" s="9"/>
      <c r="UPE68" s="9"/>
      <c r="UPF68" s="9"/>
      <c r="UPG68" s="9"/>
      <c r="UPH68" s="9"/>
      <c r="UPI68" s="9"/>
      <c r="UPJ68" s="9"/>
      <c r="UPK68" s="9"/>
      <c r="UPL68" s="9"/>
      <c r="UPM68" s="9"/>
      <c r="UPN68" s="9"/>
      <c r="UPO68" s="9"/>
      <c r="UPP68" s="9"/>
      <c r="UPQ68" s="9"/>
      <c r="UPR68" s="9"/>
      <c r="UPS68" s="9"/>
      <c r="UPT68" s="9"/>
      <c r="UPU68" s="9"/>
      <c r="UPV68" s="9"/>
      <c r="UPW68" s="9"/>
      <c r="UPX68" s="9"/>
      <c r="UPY68" s="9"/>
      <c r="UPZ68" s="9"/>
      <c r="UQA68" s="9"/>
      <c r="UQB68" s="9"/>
      <c r="UQC68" s="9"/>
      <c r="UQD68" s="9"/>
      <c r="UQE68" s="9"/>
      <c r="UQF68" s="9"/>
      <c r="UQG68" s="9"/>
      <c r="UQH68" s="9"/>
      <c r="UQI68" s="9"/>
      <c r="UQJ68" s="9"/>
      <c r="UQK68" s="9"/>
      <c r="UQL68" s="9"/>
      <c r="UQM68" s="9"/>
      <c r="UQN68" s="9"/>
      <c r="UQO68" s="9"/>
      <c r="UQP68" s="9"/>
      <c r="UQQ68" s="9"/>
      <c r="UQR68" s="9"/>
      <c r="UQS68" s="9"/>
      <c r="UQT68" s="9"/>
      <c r="UQU68" s="9"/>
      <c r="UQV68" s="9"/>
      <c r="UQW68" s="9"/>
      <c r="UQX68" s="9"/>
      <c r="UQY68" s="9"/>
      <c r="UQZ68" s="9"/>
      <c r="URA68" s="9"/>
      <c r="URB68" s="9"/>
      <c r="URC68" s="9"/>
      <c r="URD68" s="9"/>
      <c r="URE68" s="9"/>
      <c r="URF68" s="9"/>
      <c r="URG68" s="9"/>
      <c r="URH68" s="9"/>
      <c r="URI68" s="9"/>
      <c r="URJ68" s="9"/>
      <c r="URK68" s="9"/>
      <c r="URL68" s="9"/>
      <c r="URM68" s="9"/>
      <c r="URN68" s="9"/>
      <c r="URO68" s="9"/>
      <c r="URP68" s="9"/>
      <c r="URQ68" s="9"/>
      <c r="URR68" s="9"/>
      <c r="URS68" s="9"/>
      <c r="URT68" s="9"/>
      <c r="URU68" s="9"/>
      <c r="URV68" s="9"/>
      <c r="URW68" s="9"/>
      <c r="URX68" s="9"/>
      <c r="URY68" s="9"/>
      <c r="URZ68" s="9"/>
      <c r="USA68" s="9"/>
      <c r="USB68" s="9"/>
      <c r="USC68" s="9"/>
      <c r="USD68" s="9"/>
      <c r="USE68" s="9"/>
      <c r="USF68" s="9"/>
      <c r="USG68" s="9"/>
      <c r="USH68" s="9"/>
      <c r="USI68" s="9"/>
      <c r="USJ68" s="9"/>
      <c r="USK68" s="9"/>
      <c r="USL68" s="9"/>
      <c r="USM68" s="9"/>
      <c r="USN68" s="9"/>
      <c r="USO68" s="9"/>
      <c r="USP68" s="9"/>
      <c r="USQ68" s="9"/>
      <c r="USR68" s="9"/>
      <c r="USS68" s="9"/>
      <c r="UST68" s="9"/>
      <c r="USU68" s="9"/>
      <c r="USV68" s="9"/>
      <c r="USW68" s="9"/>
      <c r="USX68" s="9"/>
      <c r="USY68" s="9"/>
      <c r="USZ68" s="9"/>
      <c r="UTA68" s="9"/>
      <c r="UTB68" s="9"/>
      <c r="UTC68" s="9"/>
      <c r="UTD68" s="9"/>
      <c r="UTE68" s="9"/>
      <c r="UTF68" s="9"/>
      <c r="UTG68" s="9"/>
      <c r="UTH68" s="9"/>
      <c r="UTI68" s="9"/>
      <c r="UTJ68" s="9"/>
      <c r="UTK68" s="9"/>
      <c r="UTL68" s="9"/>
      <c r="UTM68" s="9"/>
      <c r="UTN68" s="9"/>
      <c r="UTO68" s="9"/>
      <c r="UTP68" s="9"/>
      <c r="UTQ68" s="9"/>
      <c r="UTR68" s="9"/>
      <c r="UTS68" s="9"/>
      <c r="UTT68" s="9"/>
      <c r="UTU68" s="9"/>
      <c r="UTV68" s="9"/>
      <c r="UTW68" s="9"/>
      <c r="UTX68" s="9"/>
      <c r="UTY68" s="9"/>
      <c r="UTZ68" s="9"/>
      <c r="UUA68" s="9"/>
      <c r="UUB68" s="9"/>
      <c r="UUC68" s="9"/>
      <c r="UUD68" s="9"/>
      <c r="UUE68" s="9"/>
      <c r="UUF68" s="9"/>
      <c r="UUG68" s="9"/>
      <c r="UUH68" s="9"/>
      <c r="UUI68" s="9"/>
      <c r="UUJ68" s="9"/>
      <c r="UUK68" s="9"/>
      <c r="UUL68" s="9"/>
      <c r="UUM68" s="9"/>
      <c r="UUN68" s="9"/>
      <c r="UUO68" s="9"/>
      <c r="UUP68" s="9"/>
      <c r="UUQ68" s="9"/>
      <c r="UUR68" s="9"/>
      <c r="UUS68" s="9"/>
      <c r="UUT68" s="9"/>
      <c r="UUU68" s="9"/>
      <c r="UUV68" s="9"/>
      <c r="UUW68" s="9"/>
      <c r="UUX68" s="9"/>
      <c r="UUY68" s="9"/>
      <c r="UUZ68" s="9"/>
      <c r="UVA68" s="9"/>
      <c r="UVB68" s="9"/>
      <c r="UVC68" s="9"/>
      <c r="UVD68" s="9"/>
      <c r="UVE68" s="9"/>
      <c r="UVF68" s="9"/>
      <c r="UVG68" s="9"/>
      <c r="UVH68" s="9"/>
      <c r="UVI68" s="9"/>
      <c r="UVJ68" s="9"/>
      <c r="UVK68" s="9"/>
      <c r="UVL68" s="9"/>
      <c r="UVM68" s="9"/>
      <c r="UVN68" s="9"/>
      <c r="UVO68" s="9"/>
      <c r="UVP68" s="9"/>
      <c r="UVQ68" s="9"/>
      <c r="UVR68" s="9"/>
      <c r="UVS68" s="9"/>
      <c r="UVT68" s="9"/>
      <c r="UVU68" s="9"/>
      <c r="UVV68" s="9"/>
      <c r="UVW68" s="9"/>
      <c r="UVX68" s="9"/>
      <c r="UVY68" s="9"/>
      <c r="UVZ68" s="9"/>
      <c r="UWA68" s="9"/>
      <c r="UWB68" s="9"/>
      <c r="UWC68" s="9"/>
      <c r="UWD68" s="9"/>
      <c r="UWE68" s="9"/>
      <c r="UWF68" s="9"/>
      <c r="UWG68" s="9"/>
      <c r="UWH68" s="9"/>
      <c r="UWI68" s="9"/>
      <c r="UWJ68" s="9"/>
      <c r="UWK68" s="9"/>
      <c r="UWL68" s="9"/>
      <c r="UWM68" s="9"/>
      <c r="UWN68" s="9"/>
      <c r="UWO68" s="9"/>
      <c r="UWP68" s="9"/>
      <c r="UWQ68" s="9"/>
      <c r="UWR68" s="9"/>
      <c r="UWS68" s="9"/>
      <c r="UWT68" s="9"/>
      <c r="UWU68" s="9"/>
      <c r="UWV68" s="9"/>
      <c r="UWW68" s="9"/>
      <c r="UWX68" s="9"/>
      <c r="UWY68" s="9"/>
      <c r="UWZ68" s="9"/>
      <c r="UXA68" s="9"/>
      <c r="UXB68" s="9"/>
      <c r="UXC68" s="9"/>
      <c r="UXD68" s="9"/>
      <c r="UXE68" s="9"/>
      <c r="UXF68" s="9"/>
      <c r="UXG68" s="9"/>
      <c r="UXH68" s="9"/>
      <c r="UXI68" s="9"/>
      <c r="UXJ68" s="9"/>
      <c r="UXK68" s="9"/>
      <c r="UXL68" s="9"/>
      <c r="UXM68" s="9"/>
      <c r="UXN68" s="9"/>
      <c r="UXO68" s="9"/>
      <c r="UXP68" s="9"/>
      <c r="UXQ68" s="9"/>
      <c r="UXR68" s="9"/>
      <c r="UXS68" s="9"/>
      <c r="UXT68" s="9"/>
      <c r="UXU68" s="9"/>
      <c r="UXV68" s="9"/>
      <c r="UXW68" s="9"/>
      <c r="UXX68" s="9"/>
      <c r="UXY68" s="9"/>
      <c r="UXZ68" s="9"/>
      <c r="UYA68" s="9"/>
      <c r="UYB68" s="9"/>
      <c r="UYC68" s="9"/>
      <c r="UYD68" s="9"/>
      <c r="UYE68" s="9"/>
      <c r="UYF68" s="9"/>
      <c r="UYG68" s="9"/>
      <c r="UYH68" s="9"/>
      <c r="UYI68" s="9"/>
      <c r="UYJ68" s="9"/>
      <c r="UYK68" s="9"/>
      <c r="UYL68" s="9"/>
      <c r="UYM68" s="9"/>
      <c r="UYN68" s="9"/>
      <c r="UYO68" s="9"/>
      <c r="UYP68" s="9"/>
      <c r="UYQ68" s="9"/>
      <c r="UYR68" s="9"/>
      <c r="UYS68" s="9"/>
      <c r="UYT68" s="9"/>
      <c r="UYU68" s="9"/>
      <c r="UYV68" s="9"/>
      <c r="UYW68" s="9"/>
      <c r="UYX68" s="9"/>
      <c r="UYY68" s="9"/>
      <c r="UYZ68" s="9"/>
      <c r="UZA68" s="9"/>
      <c r="UZB68" s="9"/>
      <c r="UZC68" s="9"/>
      <c r="UZD68" s="9"/>
      <c r="UZE68" s="9"/>
      <c r="UZF68" s="9"/>
      <c r="UZG68" s="9"/>
      <c r="UZH68" s="9"/>
      <c r="UZI68" s="9"/>
      <c r="UZJ68" s="9"/>
      <c r="UZK68" s="9"/>
      <c r="UZL68" s="9"/>
      <c r="UZM68" s="9"/>
      <c r="UZN68" s="9"/>
      <c r="UZO68" s="9"/>
      <c r="UZP68" s="9"/>
      <c r="UZQ68" s="9"/>
      <c r="UZR68" s="9"/>
      <c r="UZS68" s="9"/>
      <c r="UZT68" s="9"/>
      <c r="UZU68" s="9"/>
      <c r="UZV68" s="9"/>
      <c r="UZW68" s="9"/>
      <c r="UZX68" s="9"/>
      <c r="UZY68" s="9"/>
      <c r="UZZ68" s="9"/>
      <c r="VAA68" s="9"/>
      <c r="VAB68" s="9"/>
      <c r="VAC68" s="9"/>
      <c r="VAD68" s="9"/>
      <c r="VAE68" s="9"/>
      <c r="VAF68" s="9"/>
      <c r="VAG68" s="9"/>
      <c r="VAH68" s="9"/>
      <c r="VAI68" s="9"/>
      <c r="VAJ68" s="9"/>
      <c r="VAK68" s="9"/>
      <c r="VAL68" s="9"/>
      <c r="VAM68" s="9"/>
      <c r="VAN68" s="9"/>
      <c r="VAO68" s="9"/>
      <c r="VAP68" s="9"/>
      <c r="VAQ68" s="9"/>
      <c r="VAR68" s="9"/>
      <c r="VAS68" s="9"/>
      <c r="VAT68" s="9"/>
      <c r="VAU68" s="9"/>
      <c r="VAV68" s="9"/>
      <c r="VAW68" s="9"/>
      <c r="VAX68" s="9"/>
      <c r="VAY68" s="9"/>
      <c r="VAZ68" s="9"/>
      <c r="VBA68" s="9"/>
      <c r="VBB68" s="9"/>
      <c r="VBC68" s="9"/>
      <c r="VBD68" s="9"/>
      <c r="VBE68" s="9"/>
      <c r="VBF68" s="9"/>
      <c r="VBG68" s="9"/>
      <c r="VBH68" s="9"/>
      <c r="VBI68" s="9"/>
      <c r="VBJ68" s="9"/>
      <c r="VBK68" s="9"/>
      <c r="VBL68" s="9"/>
      <c r="VBM68" s="9"/>
      <c r="VBN68" s="9"/>
      <c r="VBO68" s="9"/>
      <c r="VBP68" s="9"/>
      <c r="VBQ68" s="9"/>
      <c r="VBR68" s="9"/>
      <c r="VBS68" s="9"/>
      <c r="VBT68" s="9"/>
      <c r="VBU68" s="9"/>
      <c r="VBV68" s="9"/>
      <c r="VBW68" s="9"/>
      <c r="VBX68" s="9"/>
      <c r="VBY68" s="9"/>
      <c r="VBZ68" s="9"/>
      <c r="VCA68" s="9"/>
      <c r="VCB68" s="9"/>
      <c r="VCC68" s="9"/>
      <c r="VCD68" s="9"/>
      <c r="VCE68" s="9"/>
      <c r="VCF68" s="9"/>
      <c r="VCG68" s="9"/>
      <c r="VCH68" s="9"/>
      <c r="VCI68" s="9"/>
      <c r="VCJ68" s="9"/>
      <c r="VCK68" s="9"/>
      <c r="VCL68" s="9"/>
      <c r="VCM68" s="9"/>
      <c r="VCN68" s="9"/>
      <c r="VCO68" s="9"/>
      <c r="VCP68" s="9"/>
      <c r="VCQ68" s="9"/>
      <c r="VCR68" s="9"/>
      <c r="VCS68" s="9"/>
      <c r="VCT68" s="9"/>
      <c r="VCU68" s="9"/>
      <c r="VCV68" s="9"/>
      <c r="VCW68" s="9"/>
      <c r="VCX68" s="9"/>
      <c r="VCY68" s="9"/>
      <c r="VCZ68" s="9"/>
      <c r="VDA68" s="9"/>
      <c r="VDB68" s="9"/>
      <c r="VDC68" s="9"/>
      <c r="VDD68" s="9"/>
      <c r="VDE68" s="9"/>
      <c r="VDF68" s="9"/>
      <c r="VDG68" s="9"/>
      <c r="VDH68" s="9"/>
      <c r="VDI68" s="9"/>
      <c r="VDJ68" s="9"/>
      <c r="VDK68" s="9"/>
      <c r="VDL68" s="9"/>
      <c r="VDM68" s="9"/>
      <c r="VDN68" s="9"/>
      <c r="VDO68" s="9"/>
      <c r="VDP68" s="9"/>
      <c r="VDQ68" s="9"/>
      <c r="VDR68" s="9"/>
      <c r="VDS68" s="9"/>
      <c r="VDT68" s="9"/>
      <c r="VDU68" s="9"/>
      <c r="VDV68" s="9"/>
      <c r="VDW68" s="9"/>
      <c r="VDX68" s="9"/>
      <c r="VDY68" s="9"/>
      <c r="VDZ68" s="9"/>
      <c r="VEA68" s="9"/>
      <c r="VEB68" s="9"/>
      <c r="VEC68" s="9"/>
      <c r="VED68" s="9"/>
      <c r="VEE68" s="9"/>
      <c r="VEF68" s="9"/>
      <c r="VEG68" s="9"/>
      <c r="VEH68" s="9"/>
      <c r="VEI68" s="9"/>
      <c r="VEJ68" s="9"/>
      <c r="VEK68" s="9"/>
      <c r="VEL68" s="9"/>
      <c r="VEM68" s="9"/>
      <c r="VEN68" s="9"/>
      <c r="VEO68" s="9"/>
      <c r="VEP68" s="9"/>
      <c r="VEQ68" s="9"/>
      <c r="VER68" s="9"/>
      <c r="VES68" s="9"/>
      <c r="VET68" s="9"/>
      <c r="VEU68" s="9"/>
      <c r="VEV68" s="9"/>
      <c r="VEW68" s="9"/>
      <c r="VEX68" s="9"/>
      <c r="VEY68" s="9"/>
      <c r="VEZ68" s="9"/>
      <c r="VFA68" s="9"/>
      <c r="VFB68" s="9"/>
      <c r="VFC68" s="9"/>
      <c r="VFD68" s="9"/>
      <c r="VFE68" s="9"/>
      <c r="VFF68" s="9"/>
      <c r="VFG68" s="9"/>
      <c r="VFH68" s="9"/>
      <c r="VFI68" s="9"/>
      <c r="VFJ68" s="9"/>
      <c r="VFK68" s="9"/>
      <c r="VFL68" s="9"/>
      <c r="VFM68" s="9"/>
      <c r="VFN68" s="9"/>
      <c r="VFO68" s="9"/>
      <c r="VFP68" s="9"/>
      <c r="VFQ68" s="9"/>
      <c r="VFR68" s="9"/>
      <c r="VFS68" s="9"/>
      <c r="VFT68" s="9"/>
      <c r="VFU68" s="9"/>
      <c r="VFV68" s="9"/>
      <c r="VFW68" s="9"/>
      <c r="VFX68" s="9"/>
      <c r="VFY68" s="9"/>
      <c r="VFZ68" s="9"/>
      <c r="VGA68" s="9"/>
      <c r="VGB68" s="9"/>
      <c r="VGC68" s="9"/>
      <c r="VGD68" s="9"/>
      <c r="VGE68" s="9"/>
      <c r="VGF68" s="9"/>
      <c r="VGG68" s="9"/>
      <c r="VGH68" s="9"/>
      <c r="VGI68" s="9"/>
      <c r="VGJ68" s="9"/>
      <c r="VGK68" s="9"/>
      <c r="VGL68" s="9"/>
      <c r="VGM68" s="9"/>
      <c r="VGN68" s="9"/>
      <c r="VGO68" s="9"/>
      <c r="VGP68" s="9"/>
      <c r="VGQ68" s="9"/>
      <c r="VGR68" s="9"/>
      <c r="VGS68" s="9"/>
      <c r="VGT68" s="9"/>
      <c r="VGU68" s="9"/>
      <c r="VGV68" s="9"/>
      <c r="VGW68" s="9"/>
      <c r="VGX68" s="9"/>
      <c r="VGY68" s="9"/>
      <c r="VGZ68" s="9"/>
      <c r="VHA68" s="9"/>
      <c r="VHB68" s="9"/>
      <c r="VHC68" s="9"/>
      <c r="VHD68" s="9"/>
      <c r="VHE68" s="9"/>
      <c r="VHF68" s="9"/>
      <c r="VHG68" s="9"/>
      <c r="VHH68" s="9"/>
      <c r="VHI68" s="9"/>
      <c r="VHJ68" s="9"/>
      <c r="VHK68" s="9"/>
      <c r="VHL68" s="9"/>
      <c r="VHM68" s="9"/>
      <c r="VHN68" s="9"/>
      <c r="VHO68" s="9"/>
      <c r="VHP68" s="9"/>
      <c r="VHQ68" s="9"/>
      <c r="VHR68" s="9"/>
      <c r="VHS68" s="9"/>
      <c r="VHT68" s="9"/>
      <c r="VHU68" s="9"/>
      <c r="VHV68" s="9"/>
      <c r="VHW68" s="9"/>
      <c r="VHX68" s="9"/>
      <c r="VHY68" s="9"/>
      <c r="VHZ68" s="9"/>
      <c r="VIA68" s="9"/>
      <c r="VIB68" s="9"/>
      <c r="VIC68" s="9"/>
      <c r="VID68" s="9"/>
      <c r="VIE68" s="9"/>
      <c r="VIF68" s="9"/>
      <c r="VIG68" s="9"/>
      <c r="VIH68" s="9"/>
      <c r="VII68" s="9"/>
      <c r="VIJ68" s="9"/>
      <c r="VIK68" s="9"/>
      <c r="VIL68" s="9"/>
      <c r="VIM68" s="9"/>
      <c r="VIN68" s="9"/>
      <c r="VIO68" s="9"/>
      <c r="VIP68" s="9"/>
      <c r="VIQ68" s="9"/>
      <c r="VIR68" s="9"/>
      <c r="VIS68" s="9"/>
      <c r="VIT68" s="9"/>
      <c r="VIU68" s="9"/>
      <c r="VIV68" s="9"/>
      <c r="VIW68" s="9"/>
      <c r="VIX68" s="9"/>
      <c r="VIY68" s="9"/>
      <c r="VIZ68" s="9"/>
      <c r="VJA68" s="9"/>
      <c r="VJB68" s="9"/>
      <c r="VJC68" s="9"/>
      <c r="VJD68" s="9"/>
      <c r="VJE68" s="9"/>
      <c r="VJF68" s="9"/>
      <c r="VJG68" s="9"/>
      <c r="VJH68" s="9"/>
      <c r="VJI68" s="9"/>
      <c r="VJJ68" s="9"/>
      <c r="VJK68" s="9"/>
      <c r="VJL68" s="9"/>
      <c r="VJM68" s="9"/>
      <c r="VJN68" s="9"/>
      <c r="VJO68" s="9"/>
      <c r="VJP68" s="9"/>
      <c r="VJQ68" s="9"/>
      <c r="VJR68" s="9"/>
      <c r="VJS68" s="9"/>
      <c r="VJT68" s="9"/>
      <c r="VJU68" s="9"/>
      <c r="VJV68" s="9"/>
      <c r="VJW68" s="9"/>
      <c r="VJX68" s="9"/>
      <c r="VJY68" s="9"/>
      <c r="VJZ68" s="9"/>
      <c r="VKA68" s="9"/>
      <c r="VKB68" s="9"/>
      <c r="VKC68" s="9"/>
      <c r="VKD68" s="9"/>
      <c r="VKE68" s="9"/>
      <c r="VKF68" s="9"/>
      <c r="VKG68" s="9"/>
      <c r="VKH68" s="9"/>
      <c r="VKI68" s="9"/>
      <c r="VKJ68" s="9"/>
      <c r="VKK68" s="9"/>
      <c r="VKL68" s="9"/>
      <c r="VKM68" s="9"/>
      <c r="VKN68" s="9"/>
      <c r="VKO68" s="9"/>
      <c r="VKP68" s="9"/>
      <c r="VKQ68" s="9"/>
      <c r="VKR68" s="9"/>
      <c r="VKS68" s="9"/>
      <c r="VKT68" s="9"/>
      <c r="VKU68" s="9"/>
      <c r="VKV68" s="9"/>
      <c r="VKW68" s="9"/>
      <c r="VKX68" s="9"/>
      <c r="VKY68" s="9"/>
      <c r="VKZ68" s="9"/>
      <c r="VLA68" s="9"/>
      <c r="VLB68" s="9"/>
      <c r="VLC68" s="9"/>
      <c r="VLD68" s="9"/>
      <c r="VLE68" s="9"/>
      <c r="VLF68" s="9"/>
      <c r="VLG68" s="9"/>
      <c r="VLH68" s="9"/>
      <c r="VLI68" s="9"/>
      <c r="VLJ68" s="9"/>
      <c r="VLK68" s="9"/>
      <c r="VLL68" s="9"/>
      <c r="VLM68" s="9"/>
      <c r="VLN68" s="9"/>
      <c r="VLO68" s="9"/>
      <c r="VLP68" s="9"/>
      <c r="VLQ68" s="9"/>
      <c r="VLR68" s="9"/>
      <c r="VLS68" s="9"/>
      <c r="VLT68" s="9"/>
      <c r="VLU68" s="9"/>
      <c r="VLV68" s="9"/>
      <c r="VLW68" s="9"/>
      <c r="VLX68" s="9"/>
      <c r="VLY68" s="9"/>
      <c r="VLZ68" s="9"/>
      <c r="VMA68" s="9"/>
      <c r="VMB68" s="9"/>
      <c r="VMC68" s="9"/>
      <c r="VMD68" s="9"/>
      <c r="VME68" s="9"/>
      <c r="VMF68" s="9"/>
      <c r="VMG68" s="9"/>
      <c r="VMH68" s="9"/>
      <c r="VMI68" s="9"/>
      <c r="VMJ68" s="9"/>
      <c r="VMK68" s="9"/>
      <c r="VML68" s="9"/>
      <c r="VMM68" s="9"/>
      <c r="VMN68" s="9"/>
      <c r="VMO68" s="9"/>
      <c r="VMP68" s="9"/>
      <c r="VMQ68" s="9"/>
      <c r="VMR68" s="9"/>
      <c r="VMS68" s="9"/>
      <c r="VMT68" s="9"/>
      <c r="VMU68" s="9"/>
      <c r="VMV68" s="9"/>
      <c r="VMW68" s="9"/>
      <c r="VMX68" s="9"/>
      <c r="VMY68" s="9"/>
      <c r="VMZ68" s="9"/>
      <c r="VNA68" s="9"/>
      <c r="VNB68" s="9"/>
      <c r="VNC68" s="9"/>
      <c r="VND68" s="9"/>
      <c r="VNE68" s="9"/>
      <c r="VNF68" s="9"/>
      <c r="VNG68" s="9"/>
      <c r="VNH68" s="9"/>
      <c r="VNI68" s="9"/>
      <c r="VNJ68" s="9"/>
      <c r="VNK68" s="9"/>
      <c r="VNL68" s="9"/>
      <c r="VNM68" s="9"/>
      <c r="VNN68" s="9"/>
      <c r="VNO68" s="9"/>
      <c r="VNP68" s="9"/>
      <c r="VNQ68" s="9"/>
      <c r="VNR68" s="9"/>
      <c r="VNS68" s="9"/>
      <c r="VNT68" s="9"/>
      <c r="VNU68" s="9"/>
      <c r="VNV68" s="9"/>
      <c r="VNW68" s="9"/>
      <c r="VNX68" s="9"/>
      <c r="VNY68" s="9"/>
      <c r="VNZ68" s="9"/>
      <c r="VOA68" s="9"/>
      <c r="VOB68" s="9"/>
      <c r="VOC68" s="9"/>
      <c r="VOD68" s="9"/>
      <c r="VOE68" s="9"/>
      <c r="VOF68" s="9"/>
      <c r="VOG68" s="9"/>
      <c r="VOH68" s="9"/>
      <c r="VOI68" s="9"/>
      <c r="VOJ68" s="9"/>
      <c r="VOK68" s="9"/>
      <c r="VOL68" s="9"/>
      <c r="VOM68" s="9"/>
      <c r="VON68" s="9"/>
      <c r="VOO68" s="9"/>
      <c r="VOP68" s="9"/>
      <c r="VOQ68" s="9"/>
      <c r="VOR68" s="9"/>
      <c r="VOS68" s="9"/>
      <c r="VOT68" s="9"/>
      <c r="VOU68" s="9"/>
      <c r="VOV68" s="9"/>
      <c r="VOW68" s="9"/>
      <c r="VOX68" s="9"/>
      <c r="VOY68" s="9"/>
      <c r="VOZ68" s="9"/>
      <c r="VPA68" s="9"/>
      <c r="VPB68" s="9"/>
      <c r="VPC68" s="9"/>
      <c r="VPD68" s="9"/>
      <c r="VPE68" s="9"/>
      <c r="VPF68" s="9"/>
      <c r="VPG68" s="9"/>
      <c r="VPH68" s="9"/>
      <c r="VPI68" s="9"/>
      <c r="VPJ68" s="9"/>
      <c r="VPK68" s="9"/>
      <c r="VPL68" s="9"/>
      <c r="VPM68" s="9"/>
      <c r="VPN68" s="9"/>
      <c r="VPO68" s="9"/>
      <c r="VPP68" s="9"/>
      <c r="VPQ68" s="9"/>
      <c r="VPR68" s="9"/>
      <c r="VPS68" s="9"/>
      <c r="VPT68" s="9"/>
      <c r="VPU68" s="9"/>
      <c r="VPV68" s="9"/>
      <c r="VPW68" s="9"/>
      <c r="VPX68" s="9"/>
      <c r="VPY68" s="9"/>
      <c r="VPZ68" s="9"/>
      <c r="VQA68" s="9"/>
      <c r="VQB68" s="9"/>
      <c r="VQC68" s="9"/>
      <c r="VQD68" s="9"/>
      <c r="VQE68" s="9"/>
      <c r="VQF68" s="9"/>
      <c r="VQG68" s="9"/>
      <c r="VQH68" s="9"/>
      <c r="VQI68" s="9"/>
      <c r="VQJ68" s="9"/>
      <c r="VQK68" s="9"/>
      <c r="VQL68" s="9"/>
      <c r="VQM68" s="9"/>
      <c r="VQN68" s="9"/>
      <c r="VQO68" s="9"/>
      <c r="VQP68" s="9"/>
      <c r="VQQ68" s="9"/>
      <c r="VQR68" s="9"/>
      <c r="VQS68" s="9"/>
      <c r="VQT68" s="9"/>
      <c r="VQU68" s="9"/>
      <c r="VQV68" s="9"/>
      <c r="VQW68" s="9"/>
      <c r="VQX68" s="9"/>
      <c r="VQY68" s="9"/>
      <c r="VQZ68" s="9"/>
      <c r="VRA68" s="9"/>
      <c r="VRB68" s="9"/>
      <c r="VRC68" s="9"/>
      <c r="VRD68" s="9"/>
      <c r="VRE68" s="9"/>
      <c r="VRF68" s="9"/>
      <c r="VRG68" s="9"/>
      <c r="VRH68" s="9"/>
      <c r="VRI68" s="9"/>
      <c r="VRJ68" s="9"/>
      <c r="VRK68" s="9"/>
      <c r="VRL68" s="9"/>
      <c r="VRM68" s="9"/>
      <c r="VRN68" s="9"/>
      <c r="VRO68" s="9"/>
      <c r="VRP68" s="9"/>
      <c r="VRQ68" s="9"/>
      <c r="VRR68" s="9"/>
      <c r="VRS68" s="9"/>
      <c r="VRT68" s="9"/>
      <c r="VRU68" s="9"/>
      <c r="VRV68" s="9"/>
      <c r="VRW68" s="9"/>
      <c r="VRX68" s="9"/>
      <c r="VRY68" s="9"/>
      <c r="VRZ68" s="9"/>
      <c r="VSA68" s="9"/>
      <c r="VSB68" s="9"/>
      <c r="VSC68" s="9"/>
      <c r="VSD68" s="9"/>
      <c r="VSE68" s="9"/>
      <c r="VSF68" s="9"/>
      <c r="VSG68" s="9"/>
      <c r="VSH68" s="9"/>
      <c r="VSI68" s="9"/>
      <c r="VSJ68" s="9"/>
      <c r="VSK68" s="9"/>
      <c r="VSL68" s="9"/>
      <c r="VSM68" s="9"/>
      <c r="VSN68" s="9"/>
      <c r="VSO68" s="9"/>
      <c r="VSP68" s="9"/>
      <c r="VSQ68" s="9"/>
      <c r="VSR68" s="9"/>
      <c r="VSS68" s="9"/>
      <c r="VST68" s="9"/>
      <c r="VSU68" s="9"/>
      <c r="VSV68" s="9"/>
      <c r="VSW68" s="9"/>
      <c r="VSX68" s="9"/>
      <c r="VSY68" s="9"/>
      <c r="VSZ68" s="9"/>
      <c r="VTA68" s="9"/>
      <c r="VTB68" s="9"/>
      <c r="VTC68" s="9"/>
      <c r="VTD68" s="9"/>
      <c r="VTE68" s="9"/>
      <c r="VTF68" s="9"/>
      <c r="VTG68" s="9"/>
      <c r="VTH68" s="9"/>
      <c r="VTI68" s="9"/>
      <c r="VTJ68" s="9"/>
      <c r="VTK68" s="9"/>
      <c r="VTL68" s="9"/>
      <c r="VTM68" s="9"/>
      <c r="VTN68" s="9"/>
      <c r="VTO68" s="9"/>
      <c r="VTP68" s="9"/>
      <c r="VTQ68" s="9"/>
      <c r="VTR68" s="9"/>
      <c r="VTS68" s="9"/>
      <c r="VTT68" s="9"/>
      <c r="VTU68" s="9"/>
      <c r="VTV68" s="9"/>
      <c r="VTW68" s="9"/>
      <c r="VTX68" s="9"/>
      <c r="VTY68" s="9"/>
      <c r="VTZ68" s="9"/>
      <c r="VUA68" s="9"/>
      <c r="VUB68" s="9"/>
      <c r="VUC68" s="9"/>
      <c r="VUD68" s="9"/>
      <c r="VUE68" s="9"/>
      <c r="VUF68" s="9"/>
      <c r="VUG68" s="9"/>
      <c r="VUH68" s="9"/>
      <c r="VUI68" s="9"/>
      <c r="VUJ68" s="9"/>
      <c r="VUK68" s="9"/>
      <c r="VUL68" s="9"/>
      <c r="VUM68" s="9"/>
      <c r="VUN68" s="9"/>
      <c r="VUO68" s="9"/>
      <c r="VUP68" s="9"/>
      <c r="VUQ68" s="9"/>
      <c r="VUR68" s="9"/>
      <c r="VUS68" s="9"/>
      <c r="VUT68" s="9"/>
      <c r="VUU68" s="9"/>
      <c r="VUV68" s="9"/>
      <c r="VUW68" s="9"/>
      <c r="VUX68" s="9"/>
      <c r="VUY68" s="9"/>
      <c r="VUZ68" s="9"/>
      <c r="VVA68" s="9"/>
      <c r="VVB68" s="9"/>
      <c r="VVC68" s="9"/>
      <c r="VVD68" s="9"/>
      <c r="VVE68" s="9"/>
      <c r="VVF68" s="9"/>
      <c r="VVG68" s="9"/>
      <c r="VVH68" s="9"/>
      <c r="VVI68" s="9"/>
      <c r="VVJ68" s="9"/>
      <c r="VVK68" s="9"/>
      <c r="VVL68" s="9"/>
      <c r="VVM68" s="9"/>
      <c r="VVN68" s="9"/>
      <c r="VVO68" s="9"/>
      <c r="VVP68" s="9"/>
      <c r="VVQ68" s="9"/>
      <c r="VVR68" s="9"/>
      <c r="VVS68" s="9"/>
      <c r="VVT68" s="9"/>
      <c r="VVU68" s="9"/>
      <c r="VVV68" s="9"/>
      <c r="VVW68" s="9"/>
      <c r="VVX68" s="9"/>
      <c r="VVY68" s="9"/>
      <c r="VVZ68" s="9"/>
      <c r="VWA68" s="9"/>
      <c r="VWB68" s="9"/>
      <c r="VWC68" s="9"/>
      <c r="VWD68" s="9"/>
      <c r="VWE68" s="9"/>
      <c r="VWF68" s="9"/>
      <c r="VWG68" s="9"/>
      <c r="VWH68" s="9"/>
      <c r="VWI68" s="9"/>
      <c r="VWJ68" s="9"/>
      <c r="VWK68" s="9"/>
      <c r="VWL68" s="9"/>
      <c r="VWM68" s="9"/>
      <c r="VWN68" s="9"/>
      <c r="VWO68" s="9"/>
      <c r="VWP68" s="9"/>
      <c r="VWQ68" s="9"/>
      <c r="VWR68" s="9"/>
      <c r="VWS68" s="9"/>
      <c r="VWT68" s="9"/>
      <c r="VWU68" s="9"/>
      <c r="VWV68" s="9"/>
      <c r="VWW68" s="9"/>
      <c r="VWX68" s="9"/>
      <c r="VWY68" s="9"/>
      <c r="VWZ68" s="9"/>
      <c r="VXA68" s="9"/>
      <c r="VXB68" s="9"/>
      <c r="VXC68" s="9"/>
      <c r="VXD68" s="9"/>
      <c r="VXE68" s="9"/>
      <c r="VXF68" s="9"/>
      <c r="VXG68" s="9"/>
      <c r="VXH68" s="9"/>
      <c r="VXI68" s="9"/>
      <c r="VXJ68" s="9"/>
      <c r="VXK68" s="9"/>
      <c r="VXL68" s="9"/>
      <c r="VXM68" s="9"/>
      <c r="VXN68" s="9"/>
      <c r="VXO68" s="9"/>
      <c r="VXP68" s="9"/>
      <c r="VXQ68" s="9"/>
      <c r="VXR68" s="9"/>
      <c r="VXS68" s="9"/>
      <c r="VXT68" s="9"/>
      <c r="VXU68" s="9"/>
      <c r="VXV68" s="9"/>
      <c r="VXW68" s="9"/>
      <c r="VXX68" s="9"/>
      <c r="VXY68" s="9"/>
      <c r="VXZ68" s="9"/>
      <c r="VYA68" s="9"/>
      <c r="VYB68" s="9"/>
      <c r="VYC68" s="9"/>
      <c r="VYD68" s="9"/>
      <c r="VYE68" s="9"/>
      <c r="VYF68" s="9"/>
      <c r="VYG68" s="9"/>
      <c r="VYH68" s="9"/>
      <c r="VYI68" s="9"/>
      <c r="VYJ68" s="9"/>
      <c r="VYK68" s="9"/>
      <c r="VYL68" s="9"/>
      <c r="VYM68" s="9"/>
      <c r="VYN68" s="9"/>
      <c r="VYO68" s="9"/>
      <c r="VYP68" s="9"/>
      <c r="VYQ68" s="9"/>
      <c r="VYR68" s="9"/>
      <c r="VYS68" s="9"/>
      <c r="VYT68" s="9"/>
      <c r="VYU68" s="9"/>
      <c r="VYV68" s="9"/>
      <c r="VYW68" s="9"/>
      <c r="VYX68" s="9"/>
      <c r="VYY68" s="9"/>
      <c r="VYZ68" s="9"/>
      <c r="VZA68" s="9"/>
      <c r="VZB68" s="9"/>
      <c r="VZC68" s="9"/>
      <c r="VZD68" s="9"/>
      <c r="VZE68" s="9"/>
      <c r="VZF68" s="9"/>
      <c r="VZG68" s="9"/>
      <c r="VZH68" s="9"/>
      <c r="VZI68" s="9"/>
      <c r="VZJ68" s="9"/>
      <c r="VZK68" s="9"/>
      <c r="VZL68" s="9"/>
      <c r="VZM68" s="9"/>
      <c r="VZN68" s="9"/>
      <c r="VZO68" s="9"/>
      <c r="VZP68" s="9"/>
      <c r="VZQ68" s="9"/>
      <c r="VZR68" s="9"/>
      <c r="VZS68" s="9"/>
      <c r="VZT68" s="9"/>
      <c r="VZU68" s="9"/>
      <c r="VZV68" s="9"/>
      <c r="VZW68" s="9"/>
      <c r="VZX68" s="9"/>
      <c r="VZY68" s="9"/>
      <c r="VZZ68" s="9"/>
      <c r="WAA68" s="9"/>
      <c r="WAB68" s="9"/>
      <c r="WAC68" s="9"/>
      <c r="WAD68" s="9"/>
      <c r="WAE68" s="9"/>
      <c r="WAF68" s="9"/>
      <c r="WAG68" s="9"/>
      <c r="WAH68" s="9"/>
      <c r="WAI68" s="9"/>
      <c r="WAJ68" s="9"/>
      <c r="WAK68" s="9"/>
      <c r="WAL68" s="9"/>
      <c r="WAM68" s="9"/>
      <c r="WAN68" s="9"/>
      <c r="WAO68" s="9"/>
      <c r="WAP68" s="9"/>
      <c r="WAQ68" s="9"/>
      <c r="WAR68" s="9"/>
      <c r="WAS68" s="9"/>
      <c r="WAT68" s="9"/>
      <c r="WAU68" s="9"/>
      <c r="WAV68" s="9"/>
      <c r="WAW68" s="9"/>
      <c r="WAX68" s="9"/>
      <c r="WAY68" s="9"/>
      <c r="WAZ68" s="9"/>
      <c r="WBA68" s="9"/>
      <c r="WBB68" s="9"/>
      <c r="WBC68" s="9"/>
      <c r="WBD68" s="9"/>
      <c r="WBE68" s="9"/>
      <c r="WBF68" s="9"/>
      <c r="WBG68" s="9"/>
      <c r="WBH68" s="9"/>
      <c r="WBI68" s="9"/>
      <c r="WBJ68" s="9"/>
      <c r="WBK68" s="9"/>
      <c r="WBL68" s="9"/>
      <c r="WBM68" s="9"/>
      <c r="WBN68" s="9"/>
      <c r="WBO68" s="9"/>
      <c r="WBP68" s="9"/>
      <c r="WBQ68" s="9"/>
      <c r="WBR68" s="9"/>
      <c r="WBS68" s="9"/>
      <c r="WBT68" s="9"/>
      <c r="WBU68" s="9"/>
      <c r="WBV68" s="9"/>
      <c r="WBW68" s="9"/>
      <c r="WBX68" s="9"/>
      <c r="WBY68" s="9"/>
      <c r="WBZ68" s="9"/>
      <c r="WCA68" s="9"/>
      <c r="WCB68" s="9"/>
      <c r="WCC68" s="9"/>
      <c r="WCD68" s="9"/>
      <c r="WCE68" s="9"/>
      <c r="WCF68" s="9"/>
      <c r="WCG68" s="9"/>
      <c r="WCH68" s="9"/>
      <c r="WCI68" s="9"/>
      <c r="WCJ68" s="9"/>
      <c r="WCK68" s="9"/>
      <c r="WCL68" s="9"/>
      <c r="WCM68" s="9"/>
      <c r="WCN68" s="9"/>
      <c r="WCO68" s="9"/>
      <c r="WCP68" s="9"/>
      <c r="WCQ68" s="9"/>
      <c r="WCR68" s="9"/>
      <c r="WCS68" s="9"/>
      <c r="WCT68" s="9"/>
      <c r="WCU68" s="9"/>
      <c r="WCV68" s="9"/>
      <c r="WCW68" s="9"/>
      <c r="WCX68" s="9"/>
      <c r="WCY68" s="9"/>
      <c r="WCZ68" s="9"/>
      <c r="WDA68" s="9"/>
      <c r="WDB68" s="9"/>
      <c r="WDC68" s="9"/>
      <c r="WDD68" s="9"/>
      <c r="WDE68" s="9"/>
      <c r="WDF68" s="9"/>
      <c r="WDG68" s="9"/>
      <c r="WDH68" s="9"/>
      <c r="WDI68" s="9"/>
      <c r="WDJ68" s="9"/>
      <c r="WDK68" s="9"/>
      <c r="WDL68" s="9"/>
      <c r="WDM68" s="9"/>
      <c r="WDN68" s="9"/>
      <c r="WDO68" s="9"/>
      <c r="WDP68" s="9"/>
      <c r="WDQ68" s="9"/>
      <c r="WDR68" s="9"/>
      <c r="WDS68" s="9"/>
      <c r="WDT68" s="9"/>
      <c r="WDU68" s="9"/>
      <c r="WDV68" s="9"/>
      <c r="WDW68" s="9"/>
      <c r="WDX68" s="9"/>
      <c r="WDY68" s="9"/>
      <c r="WDZ68" s="9"/>
      <c r="WEA68" s="9"/>
      <c r="WEB68" s="9"/>
      <c r="WEC68" s="9"/>
      <c r="WED68" s="9"/>
      <c r="WEE68" s="9"/>
      <c r="WEF68" s="9"/>
      <c r="WEG68" s="9"/>
      <c r="WEH68" s="9"/>
      <c r="WEI68" s="9"/>
      <c r="WEJ68" s="9"/>
      <c r="WEK68" s="9"/>
      <c r="WEL68" s="9"/>
      <c r="WEM68" s="9"/>
      <c r="WEN68" s="9"/>
      <c r="WEO68" s="9"/>
      <c r="WEP68" s="9"/>
      <c r="WEQ68" s="9"/>
      <c r="WER68" s="9"/>
      <c r="WES68" s="9"/>
      <c r="WET68" s="9"/>
      <c r="WEU68" s="9"/>
      <c r="WEV68" s="9"/>
      <c r="WEW68" s="9"/>
      <c r="WEX68" s="9"/>
      <c r="WEY68" s="9"/>
      <c r="WEZ68" s="9"/>
      <c r="WFA68" s="9"/>
      <c r="WFB68" s="9"/>
      <c r="WFC68" s="9"/>
      <c r="WFD68" s="9"/>
      <c r="WFE68" s="9"/>
      <c r="WFF68" s="9"/>
      <c r="WFG68" s="9"/>
      <c r="WFH68" s="9"/>
      <c r="WFI68" s="9"/>
      <c r="WFJ68" s="9"/>
      <c r="WFK68" s="9"/>
      <c r="WFL68" s="9"/>
      <c r="WFM68" s="9"/>
      <c r="WFN68" s="9"/>
      <c r="WFO68" s="9"/>
      <c r="WFP68" s="9"/>
      <c r="WFQ68" s="9"/>
      <c r="WFR68" s="9"/>
      <c r="WFS68" s="9"/>
      <c r="WFT68" s="9"/>
      <c r="WFU68" s="9"/>
      <c r="WFV68" s="9"/>
      <c r="WFW68" s="9"/>
      <c r="WFX68" s="9"/>
      <c r="WFY68" s="9"/>
      <c r="WFZ68" s="9"/>
      <c r="WGA68" s="9"/>
      <c r="WGB68" s="9"/>
      <c r="WGC68" s="9"/>
      <c r="WGD68" s="9"/>
      <c r="WGE68" s="9"/>
      <c r="WGF68" s="9"/>
      <c r="WGG68" s="9"/>
      <c r="WGH68" s="9"/>
      <c r="WGI68" s="9"/>
      <c r="WGJ68" s="9"/>
      <c r="WGK68" s="9"/>
      <c r="WGL68" s="9"/>
      <c r="WGM68" s="9"/>
      <c r="WGN68" s="9"/>
      <c r="WGO68" s="9"/>
      <c r="WGP68" s="9"/>
      <c r="WGQ68" s="9"/>
      <c r="WGR68" s="9"/>
      <c r="WGS68" s="9"/>
      <c r="WGT68" s="9"/>
      <c r="WGU68" s="9"/>
      <c r="WGV68" s="9"/>
      <c r="WGW68" s="9"/>
      <c r="WGX68" s="9"/>
      <c r="WGY68" s="9"/>
      <c r="WGZ68" s="9"/>
      <c r="WHA68" s="9"/>
      <c r="WHB68" s="9"/>
      <c r="WHC68" s="9"/>
      <c r="WHD68" s="9"/>
      <c r="WHE68" s="9"/>
      <c r="WHF68" s="9"/>
      <c r="WHG68" s="9"/>
      <c r="WHH68" s="9"/>
      <c r="WHI68" s="9"/>
      <c r="WHJ68" s="9"/>
      <c r="WHK68" s="9"/>
      <c r="WHL68" s="9"/>
      <c r="WHM68" s="9"/>
      <c r="WHN68" s="9"/>
      <c r="WHO68" s="9"/>
      <c r="WHP68" s="9"/>
      <c r="WHQ68" s="9"/>
      <c r="WHR68" s="9"/>
      <c r="WHS68" s="9"/>
      <c r="WHT68" s="9"/>
      <c r="WHU68" s="9"/>
      <c r="WHV68" s="9"/>
      <c r="WHW68" s="9"/>
      <c r="WHX68" s="9"/>
      <c r="WHY68" s="9"/>
      <c r="WHZ68" s="9"/>
      <c r="WIA68" s="9"/>
      <c r="WIB68" s="9"/>
      <c r="WIC68" s="9"/>
      <c r="WID68" s="9"/>
      <c r="WIE68" s="9"/>
      <c r="WIF68" s="9"/>
      <c r="WIG68" s="9"/>
      <c r="WIH68" s="9"/>
      <c r="WII68" s="9"/>
      <c r="WIJ68" s="9"/>
      <c r="WIK68" s="9"/>
      <c r="WIL68" s="9"/>
      <c r="WIM68" s="9"/>
      <c r="WIN68" s="9"/>
      <c r="WIO68" s="9"/>
      <c r="WIP68" s="9"/>
      <c r="WIQ68" s="9"/>
      <c r="WIR68" s="9"/>
      <c r="WIS68" s="9"/>
      <c r="WIT68" s="9"/>
      <c r="WIU68" s="9"/>
      <c r="WIV68" s="9"/>
      <c r="WIW68" s="9"/>
      <c r="WIX68" s="9"/>
      <c r="WIY68" s="9"/>
      <c r="WIZ68" s="9"/>
      <c r="WJA68" s="9"/>
      <c r="WJB68" s="9"/>
      <c r="WJC68" s="9"/>
      <c r="WJD68" s="9"/>
      <c r="WJE68" s="9"/>
      <c r="WJF68" s="9"/>
      <c r="WJG68" s="9"/>
      <c r="WJH68" s="9"/>
      <c r="WJI68" s="9"/>
      <c r="WJJ68" s="9"/>
      <c r="WJK68" s="9"/>
      <c r="WJL68" s="9"/>
      <c r="WJM68" s="9"/>
      <c r="WJN68" s="9"/>
      <c r="WJO68" s="9"/>
      <c r="WJP68" s="9"/>
      <c r="WJQ68" s="9"/>
      <c r="WJR68" s="9"/>
      <c r="WJS68" s="9"/>
      <c r="WJT68" s="9"/>
      <c r="WJU68" s="9"/>
      <c r="WJV68" s="9"/>
      <c r="WJW68" s="9"/>
      <c r="WJX68" s="9"/>
      <c r="WJY68" s="9"/>
      <c r="WJZ68" s="9"/>
      <c r="WKA68" s="9"/>
      <c r="WKB68" s="9"/>
      <c r="WKC68" s="9"/>
      <c r="WKD68" s="9"/>
      <c r="WKE68" s="9"/>
      <c r="WKF68" s="9"/>
      <c r="WKG68" s="9"/>
      <c r="WKH68" s="9"/>
      <c r="WKI68" s="9"/>
      <c r="WKJ68" s="9"/>
      <c r="WKK68" s="9"/>
      <c r="WKL68" s="9"/>
      <c r="WKM68" s="9"/>
      <c r="WKN68" s="9"/>
      <c r="WKO68" s="9"/>
      <c r="WKP68" s="9"/>
      <c r="WKQ68" s="9"/>
      <c r="WKR68" s="9"/>
      <c r="WKS68" s="9"/>
      <c r="WKT68" s="9"/>
      <c r="WKU68" s="9"/>
      <c r="WKV68" s="9"/>
      <c r="WKW68" s="9"/>
      <c r="WKX68" s="9"/>
      <c r="WKY68" s="9"/>
      <c r="WKZ68" s="9"/>
      <c r="WLA68" s="9"/>
      <c r="WLB68" s="9"/>
      <c r="WLC68" s="9"/>
      <c r="WLD68" s="9"/>
      <c r="WLE68" s="9"/>
      <c r="WLF68" s="9"/>
      <c r="WLG68" s="9"/>
      <c r="WLH68" s="9"/>
      <c r="WLI68" s="9"/>
      <c r="WLJ68" s="9"/>
      <c r="WLK68" s="9"/>
      <c r="WLL68" s="9"/>
      <c r="WLM68" s="9"/>
      <c r="WLN68" s="9"/>
      <c r="WLO68" s="9"/>
      <c r="WLP68" s="9"/>
      <c r="WLQ68" s="9"/>
      <c r="WLR68" s="9"/>
      <c r="WLS68" s="9"/>
      <c r="WLT68" s="9"/>
      <c r="WLU68" s="9"/>
      <c r="WLV68" s="9"/>
      <c r="WLW68" s="9"/>
      <c r="WLX68" s="9"/>
      <c r="WLY68" s="9"/>
      <c r="WLZ68" s="9"/>
      <c r="WMA68" s="9"/>
      <c r="WMB68" s="9"/>
      <c r="WMC68" s="9"/>
      <c r="WMD68" s="9"/>
      <c r="WME68" s="9"/>
      <c r="WMF68" s="9"/>
      <c r="WMG68" s="9"/>
      <c r="WMH68" s="9"/>
      <c r="WMI68" s="9"/>
      <c r="WMJ68" s="9"/>
      <c r="WMK68" s="9"/>
      <c r="WML68" s="9"/>
      <c r="WMM68" s="9"/>
      <c r="WMN68" s="9"/>
      <c r="WMO68" s="9"/>
      <c r="WMP68" s="9"/>
      <c r="WMQ68" s="9"/>
      <c r="WMR68" s="9"/>
      <c r="WMS68" s="9"/>
      <c r="WMT68" s="9"/>
      <c r="WMU68" s="9"/>
      <c r="WMV68" s="9"/>
      <c r="WMW68" s="9"/>
      <c r="WMX68" s="9"/>
      <c r="WMY68" s="9"/>
      <c r="WMZ68" s="9"/>
      <c r="WNA68" s="9"/>
      <c r="WNB68" s="9"/>
      <c r="WNC68" s="9"/>
      <c r="WND68" s="9"/>
      <c r="WNE68" s="9"/>
      <c r="WNF68" s="9"/>
      <c r="WNG68" s="9"/>
      <c r="WNH68" s="9"/>
      <c r="WNI68" s="9"/>
      <c r="WNJ68" s="9"/>
      <c r="WNK68" s="9"/>
      <c r="WNL68" s="9"/>
      <c r="WNM68" s="9"/>
      <c r="WNN68" s="9"/>
      <c r="WNO68" s="9"/>
      <c r="WNP68" s="9"/>
      <c r="WNQ68" s="9"/>
      <c r="WNR68" s="9"/>
      <c r="WNS68" s="9"/>
      <c r="WNT68" s="9"/>
      <c r="WNU68" s="9"/>
      <c r="WNV68" s="9"/>
      <c r="WNW68" s="9"/>
      <c r="WNX68" s="9"/>
      <c r="WNY68" s="9"/>
      <c r="WNZ68" s="9"/>
      <c r="WOA68" s="9"/>
      <c r="WOB68" s="9"/>
      <c r="WOC68" s="9"/>
      <c r="WOD68" s="9"/>
      <c r="WOE68" s="9"/>
      <c r="WOF68" s="9"/>
      <c r="WOG68" s="9"/>
      <c r="WOH68" s="9"/>
      <c r="WOI68" s="9"/>
      <c r="WOJ68" s="9"/>
      <c r="WOK68" s="9"/>
      <c r="WOL68" s="9"/>
      <c r="WOM68" s="9"/>
      <c r="WON68" s="9"/>
      <c r="WOO68" s="9"/>
      <c r="WOP68" s="9"/>
      <c r="WOQ68" s="9"/>
      <c r="WOR68" s="9"/>
      <c r="WOS68" s="9"/>
      <c r="WOT68" s="9"/>
      <c r="WOU68" s="9"/>
      <c r="WOV68" s="9"/>
      <c r="WOW68" s="9"/>
      <c r="WOX68" s="9"/>
      <c r="WOY68" s="9"/>
      <c r="WOZ68" s="9"/>
      <c r="WPA68" s="9"/>
      <c r="WPB68" s="9"/>
      <c r="WPC68" s="9"/>
      <c r="WPD68" s="9"/>
      <c r="WPE68" s="9"/>
      <c r="WPF68" s="9"/>
      <c r="WPG68" s="9"/>
      <c r="WPH68" s="9"/>
      <c r="WPI68" s="9"/>
      <c r="WPJ68" s="9"/>
      <c r="WPK68" s="9"/>
      <c r="WPL68" s="9"/>
      <c r="WPM68" s="9"/>
      <c r="WPN68" s="9"/>
      <c r="WPO68" s="9"/>
      <c r="WPP68" s="9"/>
      <c r="WPQ68" s="9"/>
      <c r="WPR68" s="9"/>
      <c r="WPS68" s="9"/>
      <c r="WPT68" s="9"/>
      <c r="WPU68" s="9"/>
      <c r="WPV68" s="9"/>
      <c r="WPW68" s="9"/>
      <c r="WPX68" s="9"/>
      <c r="WPY68" s="9"/>
      <c r="WPZ68" s="9"/>
      <c r="WQA68" s="9"/>
      <c r="WQB68" s="9"/>
      <c r="WQC68" s="9"/>
      <c r="WQD68" s="9"/>
      <c r="WQE68" s="9"/>
      <c r="WQF68" s="9"/>
      <c r="WQG68" s="9"/>
      <c r="WQH68" s="9"/>
      <c r="WQI68" s="9"/>
      <c r="WQJ68" s="9"/>
      <c r="WQK68" s="9"/>
      <c r="WQL68" s="9"/>
      <c r="WQM68" s="9"/>
      <c r="WQN68" s="9"/>
      <c r="WQO68" s="9"/>
      <c r="WQP68" s="9"/>
      <c r="WQQ68" s="9"/>
      <c r="WQR68" s="9"/>
      <c r="WQS68" s="9"/>
      <c r="WQT68" s="9"/>
      <c r="WQU68" s="9"/>
      <c r="WQV68" s="9"/>
      <c r="WQW68" s="9"/>
      <c r="WQX68" s="9"/>
      <c r="WQY68" s="9"/>
      <c r="WQZ68" s="9"/>
      <c r="WRA68" s="9"/>
      <c r="WRB68" s="9"/>
      <c r="WRC68" s="9"/>
      <c r="WRD68" s="9"/>
      <c r="WRE68" s="9"/>
      <c r="WRF68" s="9"/>
      <c r="WRG68" s="9"/>
      <c r="WRH68" s="9"/>
      <c r="WRI68" s="9"/>
      <c r="WRJ68" s="9"/>
      <c r="WRK68" s="9"/>
      <c r="WRL68" s="9"/>
      <c r="WRM68" s="9"/>
      <c r="WRN68" s="9"/>
      <c r="WRO68" s="9"/>
      <c r="WRP68" s="9"/>
      <c r="WRQ68" s="9"/>
      <c r="WRR68" s="9"/>
      <c r="WRS68" s="9"/>
      <c r="WRT68" s="9"/>
      <c r="WRU68" s="9"/>
      <c r="WRV68" s="9"/>
      <c r="WRW68" s="9"/>
      <c r="WRX68" s="9"/>
      <c r="WRY68" s="9"/>
      <c r="WRZ68" s="9"/>
      <c r="WSA68" s="9"/>
      <c r="WSB68" s="9"/>
      <c r="WSC68" s="9"/>
      <c r="WSD68" s="9"/>
      <c r="WSE68" s="9"/>
      <c r="WSF68" s="9"/>
      <c r="WSG68" s="9"/>
      <c r="WSH68" s="9"/>
      <c r="WSI68" s="9"/>
      <c r="WSJ68" s="9"/>
      <c r="WSK68" s="9"/>
      <c r="WSL68" s="9"/>
      <c r="WSM68" s="9"/>
      <c r="WSN68" s="9"/>
      <c r="WSO68" s="9"/>
      <c r="WSP68" s="9"/>
      <c r="WSQ68" s="9"/>
      <c r="WSR68" s="9"/>
      <c r="WSS68" s="9"/>
      <c r="WST68" s="9"/>
      <c r="WSU68" s="9"/>
      <c r="WSV68" s="9"/>
      <c r="WSW68" s="9"/>
      <c r="WSX68" s="9"/>
      <c r="WSY68" s="9"/>
      <c r="WSZ68" s="9"/>
      <c r="WTA68" s="9"/>
      <c r="WTB68" s="9"/>
      <c r="WTC68" s="9"/>
      <c r="WTD68" s="9"/>
      <c r="WTE68" s="9"/>
      <c r="WTF68" s="9"/>
      <c r="WTG68" s="9"/>
      <c r="WTH68" s="9"/>
      <c r="WTI68" s="9"/>
      <c r="WTJ68" s="9"/>
      <c r="WTK68" s="9"/>
      <c r="WTL68" s="9"/>
      <c r="WTM68" s="9"/>
      <c r="WTN68" s="9"/>
      <c r="WTO68" s="9"/>
      <c r="WTP68" s="9"/>
      <c r="WTQ68" s="9"/>
      <c r="WTR68" s="9"/>
      <c r="WTS68" s="9"/>
      <c r="WTT68" s="9"/>
      <c r="WTU68" s="9"/>
      <c r="WTV68" s="9"/>
      <c r="WTW68" s="9"/>
      <c r="WTX68" s="9"/>
      <c r="WTY68" s="9"/>
      <c r="WTZ68" s="9"/>
      <c r="WUA68" s="9"/>
      <c r="WUB68" s="9"/>
      <c r="WUC68" s="9"/>
      <c r="WUD68" s="9"/>
      <c r="WUE68" s="9"/>
      <c r="WUF68" s="9"/>
      <c r="WUG68" s="9"/>
      <c r="WUH68" s="9"/>
      <c r="WUI68" s="9"/>
      <c r="WUJ68" s="9"/>
      <c r="WUK68" s="9"/>
      <c r="WUL68" s="9"/>
      <c r="WUM68" s="9"/>
      <c r="WUN68" s="9"/>
      <c r="WUO68" s="9"/>
      <c r="WUP68" s="9"/>
      <c r="WUQ68" s="9"/>
      <c r="WUR68" s="9"/>
      <c r="WUS68" s="9"/>
      <c r="WUT68" s="9"/>
      <c r="WUU68" s="9"/>
      <c r="WUV68" s="9"/>
      <c r="WUW68" s="9"/>
      <c r="WUX68" s="9"/>
      <c r="WUY68" s="9"/>
      <c r="WUZ68" s="9"/>
      <c r="WVA68" s="9"/>
      <c r="WVB68" s="9"/>
      <c r="WVC68" s="9"/>
      <c r="WVD68" s="9"/>
      <c r="WVE68" s="9"/>
      <c r="WVF68" s="9"/>
      <c r="WVG68" s="9"/>
      <c r="WVH68" s="9"/>
      <c r="WVI68" s="9"/>
      <c r="WVJ68" s="9"/>
      <c r="WVK68" s="9"/>
      <c r="WVL68" s="9"/>
      <c r="WVM68" s="9"/>
      <c r="WVN68" s="9"/>
      <c r="WVO68" s="9"/>
      <c r="WVP68" s="9"/>
      <c r="WVQ68" s="9"/>
      <c r="WVR68" s="9"/>
      <c r="WVS68" s="9"/>
      <c r="WVT68" s="9"/>
      <c r="WVU68" s="9"/>
      <c r="WVV68" s="9"/>
      <c r="WVW68" s="9"/>
      <c r="WVX68" s="9"/>
      <c r="WVY68" s="9"/>
      <c r="WVZ68" s="9"/>
      <c r="WWA68" s="9"/>
      <c r="WWB68" s="9"/>
      <c r="WWC68" s="9"/>
      <c r="WWD68" s="9"/>
      <c r="WWE68" s="9"/>
      <c r="WWF68" s="9"/>
      <c r="WWG68" s="9"/>
      <c r="WWH68" s="9"/>
      <c r="WWI68" s="9"/>
      <c r="WWJ68" s="9"/>
      <c r="WWK68" s="9"/>
      <c r="WWL68" s="9"/>
      <c r="WWM68" s="9"/>
      <c r="WWN68" s="9"/>
      <c r="WWO68" s="9"/>
      <c r="WWP68" s="9"/>
      <c r="WWQ68" s="9"/>
      <c r="WWR68" s="9"/>
      <c r="WWS68" s="9"/>
      <c r="WWT68" s="9"/>
      <c r="WWU68" s="9"/>
      <c r="WWV68" s="9"/>
      <c r="WWW68" s="9"/>
      <c r="WWX68" s="9"/>
      <c r="WWY68" s="9"/>
      <c r="WWZ68" s="9"/>
      <c r="WXA68" s="9"/>
      <c r="WXB68" s="9"/>
      <c r="WXC68" s="9"/>
      <c r="WXD68" s="9"/>
      <c r="WXE68" s="9"/>
      <c r="WXF68" s="9"/>
      <c r="WXG68" s="9"/>
      <c r="WXH68" s="9"/>
      <c r="WXI68" s="9"/>
      <c r="WXJ68" s="9"/>
      <c r="WXK68" s="9"/>
      <c r="WXL68" s="9"/>
      <c r="WXM68" s="9"/>
      <c r="WXN68" s="9"/>
      <c r="WXO68" s="9"/>
      <c r="WXP68" s="9"/>
      <c r="WXQ68" s="9"/>
      <c r="WXR68" s="9"/>
      <c r="WXS68" s="9"/>
      <c r="WXT68" s="9"/>
      <c r="WXU68" s="9"/>
      <c r="WXV68" s="9"/>
      <c r="WXW68" s="9"/>
      <c r="WXX68" s="9"/>
      <c r="WXY68" s="9"/>
      <c r="WXZ68" s="9"/>
      <c r="WYA68" s="9"/>
      <c r="WYB68" s="9"/>
      <c r="WYC68" s="9"/>
      <c r="WYD68" s="9"/>
      <c r="WYE68" s="9"/>
      <c r="WYF68" s="9"/>
      <c r="WYG68" s="9"/>
      <c r="WYH68" s="9"/>
      <c r="WYI68" s="9"/>
      <c r="WYJ68" s="9"/>
      <c r="WYK68" s="9"/>
      <c r="WYL68" s="9"/>
      <c r="WYM68" s="9"/>
      <c r="WYN68" s="9"/>
      <c r="WYO68" s="9"/>
      <c r="WYP68" s="9"/>
      <c r="WYQ68" s="9"/>
      <c r="WYR68" s="9"/>
      <c r="WYS68" s="9"/>
      <c r="WYT68" s="9"/>
      <c r="WYU68" s="9"/>
      <c r="WYV68" s="9"/>
      <c r="WYW68" s="9"/>
      <c r="WYX68" s="9"/>
      <c r="WYY68" s="9"/>
      <c r="WYZ68" s="9"/>
      <c r="WZA68" s="9"/>
      <c r="WZB68" s="9"/>
      <c r="WZC68" s="9"/>
      <c r="WZD68" s="9"/>
      <c r="WZE68" s="9"/>
      <c r="WZF68" s="9"/>
      <c r="WZG68" s="9"/>
      <c r="WZH68" s="9"/>
      <c r="WZI68" s="9"/>
      <c r="WZJ68" s="9"/>
      <c r="WZK68" s="9"/>
      <c r="WZL68" s="9"/>
      <c r="WZM68" s="9"/>
      <c r="WZN68" s="9"/>
      <c r="WZO68" s="9"/>
      <c r="WZP68" s="9"/>
      <c r="WZQ68" s="9"/>
      <c r="WZR68" s="9"/>
      <c r="WZS68" s="9"/>
      <c r="WZT68" s="9"/>
      <c r="WZU68" s="9"/>
      <c r="WZV68" s="9"/>
      <c r="WZW68" s="9"/>
      <c r="WZX68" s="9"/>
      <c r="WZY68" s="9"/>
      <c r="WZZ68" s="9"/>
      <c r="XAA68" s="9"/>
      <c r="XAB68" s="9"/>
      <c r="XAC68" s="9"/>
      <c r="XAD68" s="9"/>
      <c r="XAE68" s="9"/>
      <c r="XAF68" s="9"/>
      <c r="XAG68" s="9"/>
      <c r="XAH68" s="9"/>
      <c r="XAI68" s="9"/>
      <c r="XAJ68" s="9"/>
      <c r="XAK68" s="9"/>
      <c r="XAL68" s="9"/>
      <c r="XAM68" s="9"/>
      <c r="XAN68" s="9"/>
      <c r="XAO68" s="9"/>
      <c r="XAP68" s="9"/>
      <c r="XAQ68" s="9"/>
      <c r="XAR68" s="9"/>
      <c r="XAS68" s="9"/>
      <c r="XAT68" s="9"/>
      <c r="XAU68" s="9"/>
      <c r="XAV68" s="9"/>
      <c r="XAW68" s="9"/>
      <c r="XAX68" s="9"/>
      <c r="XAY68" s="9"/>
      <c r="XAZ68" s="9"/>
      <c r="XBA68" s="9"/>
      <c r="XBB68" s="9"/>
      <c r="XBC68" s="9"/>
      <c r="XBD68" s="9"/>
      <c r="XBE68" s="9"/>
      <c r="XBF68" s="9"/>
      <c r="XBG68" s="9"/>
      <c r="XBH68" s="9"/>
      <c r="XBI68" s="9"/>
      <c r="XBJ68" s="9"/>
      <c r="XBK68" s="9"/>
      <c r="XBL68" s="9"/>
      <c r="XBM68" s="9"/>
      <c r="XBN68" s="9"/>
      <c r="XBO68" s="9"/>
      <c r="XBP68" s="9"/>
      <c r="XBQ68" s="9"/>
      <c r="XBR68" s="9"/>
      <c r="XBS68" s="9"/>
      <c r="XBT68" s="9"/>
      <c r="XBU68" s="9"/>
      <c r="XBV68" s="9"/>
      <c r="XBW68" s="9"/>
      <c r="XBX68" s="9"/>
      <c r="XBY68" s="9"/>
      <c r="XBZ68" s="9"/>
      <c r="XCA68" s="9"/>
      <c r="XCB68" s="9"/>
      <c r="XCC68" s="9"/>
      <c r="XCD68" s="9"/>
      <c r="XCE68" s="9"/>
      <c r="XCF68" s="9"/>
      <c r="XCG68" s="9"/>
      <c r="XCH68" s="9"/>
      <c r="XCI68" s="9"/>
      <c r="XCJ68" s="9"/>
      <c r="XCK68" s="9"/>
      <c r="XCL68" s="9"/>
      <c r="XCM68" s="9"/>
      <c r="XCN68" s="9"/>
      <c r="XCO68" s="9"/>
      <c r="XCP68" s="9"/>
      <c r="XCQ68" s="9"/>
      <c r="XCR68" s="9"/>
      <c r="XCS68" s="9"/>
      <c r="XCT68" s="9"/>
      <c r="XCU68" s="9"/>
      <c r="XCV68" s="9"/>
      <c r="XCW68" s="9"/>
      <c r="XCX68" s="9"/>
      <c r="XCY68" s="9"/>
      <c r="XCZ68" s="9"/>
      <c r="XDA68" s="9"/>
      <c r="XDB68" s="9"/>
      <c r="XDC68" s="9"/>
      <c r="XDD68" s="9"/>
      <c r="XDE68" s="9"/>
      <c r="XDF68" s="9"/>
      <c r="XDG68" s="9"/>
      <c r="XDH68" s="9"/>
      <c r="XDI68" s="9"/>
      <c r="XDJ68" s="9"/>
      <c r="XDK68" s="9"/>
      <c r="XDL68" s="9"/>
      <c r="XDM68" s="9"/>
      <c r="XDN68" s="9"/>
      <c r="XDO68" s="9"/>
      <c r="XDP68" s="9"/>
      <c r="XDQ68" s="9"/>
      <c r="XDR68" s="9"/>
      <c r="XDS68" s="9"/>
      <c r="XDT68" s="9"/>
      <c r="XDU68" s="9"/>
      <c r="XDV68" s="9"/>
      <c r="XDW68" s="9"/>
      <c r="XDX68" s="9"/>
      <c r="XDY68" s="9"/>
      <c r="XDZ68" s="9"/>
      <c r="XEA68" s="9"/>
      <c r="XEB68" s="9"/>
      <c r="XEC68" s="9"/>
      <c r="XED68" s="9"/>
      <c r="XEE68" s="9"/>
      <c r="XEF68" s="9"/>
      <c r="XEG68" s="9"/>
      <c r="XEH68" s="9"/>
      <c r="XEI68" s="9"/>
      <c r="XEJ68" s="9"/>
      <c r="XEK68" s="9"/>
      <c r="XEL68" s="9"/>
      <c r="XEM68" s="9"/>
      <c r="XEN68" s="9"/>
      <c r="XEO68" s="9"/>
      <c r="XEP68" s="9"/>
      <c r="XEQ68" s="9"/>
      <c r="XER68" s="9"/>
      <c r="XES68" s="9"/>
      <c r="XET68" s="9"/>
      <c r="XEU68" s="9"/>
      <c r="XEV68" s="9"/>
      <c r="XEW68" s="9"/>
      <c r="XEX68" s="9"/>
      <c r="XEY68" s="9"/>
      <c r="XEZ68" s="9"/>
      <c r="XFA68" s="9"/>
      <c r="XFB68" s="9"/>
      <c r="XFC68" s="9"/>
    </row>
    <row r="69" spans="2:16383" s="4" customFormat="1" hidden="1" x14ac:dyDescent="0.3">
      <c r="B69" s="14"/>
      <c r="C69" s="10"/>
      <c r="D69" s="10"/>
      <c r="E69" s="10"/>
      <c r="F69" s="10"/>
      <c r="G69" s="12"/>
      <c r="H69" s="50"/>
    </row>
    <row r="70" spans="2:16383" s="4" customFormat="1" hidden="1" x14ac:dyDescent="0.3">
      <c r="B70" s="14"/>
      <c r="C70" s="10" t="s">
        <v>39</v>
      </c>
      <c r="D70" s="10"/>
      <c r="E70" s="10"/>
      <c r="F70" s="10"/>
      <c r="G70" s="12"/>
      <c r="H70" s="50"/>
    </row>
    <row r="71" spans="2:16383" s="4" customFormat="1" hidden="1" x14ac:dyDescent="0.3">
      <c r="B71" s="14"/>
      <c r="C71" s="10"/>
      <c r="D71" s="10" t="s">
        <v>16</v>
      </c>
      <c r="E71" s="10"/>
      <c r="F71" s="10"/>
      <c r="G71" s="17"/>
      <c r="H71" s="50"/>
    </row>
    <row r="72" spans="2:16383" s="4" customFormat="1" hidden="1" x14ac:dyDescent="0.3">
      <c r="B72" s="14"/>
      <c r="C72" s="10"/>
      <c r="D72" s="10"/>
      <c r="E72" s="26"/>
      <c r="F72" s="10"/>
      <c r="G72" s="17"/>
      <c r="H72" s="50"/>
    </row>
    <row r="73" spans="2:16383" s="4" customFormat="1" ht="17.25" hidden="1" thickBot="1" x14ac:dyDescent="0.35">
      <c r="B73" s="14"/>
      <c r="C73" s="10"/>
      <c r="D73" s="10" t="s">
        <v>30</v>
      </c>
      <c r="E73" s="10"/>
      <c r="F73" s="10"/>
      <c r="G73" s="36">
        <v>0</v>
      </c>
      <c r="H73" s="55"/>
    </row>
    <row r="74" spans="2:16383" s="4" customFormat="1" hidden="1" x14ac:dyDescent="0.3">
      <c r="B74" s="14"/>
      <c r="C74" s="10"/>
      <c r="D74" s="10"/>
      <c r="E74" s="10"/>
      <c r="F74" s="10"/>
      <c r="G74" s="37"/>
      <c r="H74" s="50"/>
    </row>
    <row r="75" spans="2:16383" s="4" customFormat="1" hidden="1" x14ac:dyDescent="0.3">
      <c r="B75" s="14"/>
      <c r="C75" s="10" t="s">
        <v>40</v>
      </c>
      <c r="D75" s="10"/>
      <c r="E75" s="10"/>
      <c r="F75" s="10"/>
      <c r="G75" s="22">
        <v>0</v>
      </c>
      <c r="H75" s="50"/>
    </row>
    <row r="76" spans="2:16383" s="4" customFormat="1" hidden="1" x14ac:dyDescent="0.3">
      <c r="B76" s="14"/>
      <c r="C76" s="10"/>
      <c r="D76" s="10"/>
      <c r="E76" s="10"/>
      <c r="F76" s="10"/>
      <c r="G76" s="8"/>
      <c r="H76" s="48"/>
    </row>
    <row r="77" spans="2:16383" s="4" customFormat="1" x14ac:dyDescent="0.3">
      <c r="B77" s="14"/>
      <c r="C77" s="10" t="s">
        <v>41</v>
      </c>
      <c r="D77" s="10"/>
      <c r="E77" s="10"/>
      <c r="F77" s="10"/>
      <c r="G77" s="11">
        <f>G43+G63</f>
        <v>-33355353.209999923</v>
      </c>
      <c r="H77" s="11">
        <f>H43+H63</f>
        <v>6009565.1699990481</v>
      </c>
      <c r="I77" s="46">
        <f>G77-'FC 1- Detailed'!I163</f>
        <v>9.5367431640625E-7</v>
      </c>
    </row>
    <row r="78" spans="2:16383" s="4" customFormat="1" hidden="1" x14ac:dyDescent="0.3">
      <c r="B78" s="14"/>
      <c r="C78" s="10"/>
      <c r="D78" s="10"/>
      <c r="E78" s="10"/>
      <c r="F78" s="10"/>
      <c r="G78" s="24"/>
      <c r="H78" s="24"/>
    </row>
    <row r="79" spans="2:16383" s="4" customFormat="1" x14ac:dyDescent="0.3">
      <c r="B79" s="14"/>
      <c r="C79" s="10" t="str">
        <f>'FC 1- Detailed'!C165</f>
        <v xml:space="preserve">Cash and Cash Equivalents, January 1, 2024 as Restated </v>
      </c>
      <c r="D79" s="10"/>
      <c r="E79" s="10"/>
      <c r="F79" s="10"/>
      <c r="G79" s="22">
        <f>'FC 1- Detailed'!I165</f>
        <v>45119103.609995618</v>
      </c>
      <c r="H79" s="22">
        <f>'FC 1- Detailed'!L165</f>
        <v>39109538.43999657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2:16383" s="4" customFormat="1" hidden="1" x14ac:dyDescent="0.3">
      <c r="B80" s="14"/>
      <c r="C80" s="26"/>
      <c r="D80" s="26"/>
      <c r="E80" s="26"/>
      <c r="F80" s="26"/>
      <c r="G80" s="32"/>
      <c r="H80" s="52"/>
    </row>
    <row r="81" spans="2:16383" s="4" customFormat="1" ht="17.25" thickBot="1" x14ac:dyDescent="0.35">
      <c r="B81" s="14"/>
      <c r="C81" s="10" t="str">
        <f>'FC 1- Detailed'!C167</f>
        <v>Cash and Cash Equivalents, September 30, 2024</v>
      </c>
      <c r="D81" s="10"/>
      <c r="E81" s="10"/>
      <c r="F81" s="10" t="s">
        <v>6</v>
      </c>
      <c r="G81" s="38">
        <f>G77+G79</f>
        <v>11763750.399995696</v>
      </c>
      <c r="H81" s="38">
        <f>H77+H79</f>
        <v>45119103.609995618</v>
      </c>
      <c r="J81" s="23"/>
    </row>
    <row r="82" spans="2:16383" s="4" customFormat="1" ht="17.25" hidden="1" thickTop="1" x14ac:dyDescent="0.3">
      <c r="B82" s="14"/>
      <c r="C82" s="10"/>
      <c r="D82" s="10"/>
      <c r="E82" s="10"/>
      <c r="F82" s="10"/>
      <c r="G82" s="35">
        <f>G81-'FC 1- Detailed'!I167</f>
        <v>9.5367431640625E-7</v>
      </c>
      <c r="H82" s="50"/>
      <c r="J82" s="23"/>
    </row>
    <row r="83" spans="2:16383" s="4" customFormat="1" hidden="1" x14ac:dyDescent="0.3">
      <c r="B83" s="14"/>
      <c r="C83" s="10"/>
      <c r="D83" s="10"/>
      <c r="E83" s="10"/>
      <c r="F83" s="10"/>
      <c r="G83" s="39"/>
      <c r="H83" s="50"/>
    </row>
    <row r="84" spans="2:16383" s="9" customFormat="1" hidden="1" x14ac:dyDescent="0.3">
      <c r="B84" s="2"/>
      <c r="C84" s="10"/>
      <c r="D84" s="10"/>
      <c r="E84" s="10"/>
      <c r="F84" s="10"/>
      <c r="G84" s="34"/>
      <c r="H84" s="50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  <c r="WVL84" s="4"/>
      <c r="WVM84" s="4"/>
      <c r="WVN84" s="4"/>
      <c r="WVO84" s="4"/>
      <c r="WVP84" s="4"/>
      <c r="WVQ84" s="4"/>
      <c r="WVR84" s="4"/>
      <c r="WVS84" s="4"/>
      <c r="WVT84" s="4"/>
      <c r="WVU84" s="4"/>
      <c r="WVV84" s="4"/>
      <c r="WVW84" s="4"/>
      <c r="WVX84" s="4"/>
      <c r="WVY84" s="4"/>
      <c r="WVZ84" s="4"/>
      <c r="WWA84" s="4"/>
      <c r="WWB84" s="4"/>
      <c r="WWC84" s="4"/>
      <c r="WWD84" s="4"/>
      <c r="WWE84" s="4"/>
      <c r="WWF84" s="4"/>
      <c r="WWG84" s="4"/>
      <c r="WWH84" s="4"/>
      <c r="WWI84" s="4"/>
      <c r="WWJ84" s="4"/>
      <c r="WWK84" s="4"/>
      <c r="WWL84" s="4"/>
      <c r="WWM84" s="4"/>
      <c r="WWN84" s="4"/>
      <c r="WWO84" s="4"/>
      <c r="WWP84" s="4"/>
      <c r="WWQ84" s="4"/>
      <c r="WWR84" s="4"/>
      <c r="WWS84" s="4"/>
      <c r="WWT84" s="4"/>
      <c r="WWU84" s="4"/>
      <c r="WWV84" s="4"/>
      <c r="WWW84" s="4"/>
      <c r="WWX84" s="4"/>
      <c r="WWY84" s="4"/>
      <c r="WWZ84" s="4"/>
      <c r="WXA84" s="4"/>
      <c r="WXB84" s="4"/>
      <c r="WXC84" s="4"/>
      <c r="WXD84" s="4"/>
      <c r="WXE84" s="4"/>
      <c r="WXF84" s="4"/>
      <c r="WXG84" s="4"/>
      <c r="WXH84" s="4"/>
      <c r="WXI84" s="4"/>
      <c r="WXJ84" s="4"/>
      <c r="WXK84" s="4"/>
      <c r="WXL84" s="4"/>
      <c r="WXM84" s="4"/>
      <c r="WXN84" s="4"/>
      <c r="WXO84" s="4"/>
      <c r="WXP84" s="4"/>
      <c r="WXQ84" s="4"/>
      <c r="WXR84" s="4"/>
      <c r="WXS84" s="4"/>
      <c r="WXT84" s="4"/>
      <c r="WXU84" s="4"/>
      <c r="WXV84" s="4"/>
      <c r="WXW84" s="4"/>
      <c r="WXX84" s="4"/>
      <c r="WXY84" s="4"/>
      <c r="WXZ84" s="4"/>
      <c r="WYA84" s="4"/>
      <c r="WYB84" s="4"/>
      <c r="WYC84" s="4"/>
      <c r="WYD84" s="4"/>
      <c r="WYE84" s="4"/>
      <c r="WYF84" s="4"/>
      <c r="WYG84" s="4"/>
      <c r="WYH84" s="4"/>
      <c r="WYI84" s="4"/>
      <c r="WYJ84" s="4"/>
      <c r="WYK84" s="4"/>
      <c r="WYL84" s="4"/>
      <c r="WYM84" s="4"/>
      <c r="WYN84" s="4"/>
      <c r="WYO84" s="4"/>
      <c r="WYP84" s="4"/>
      <c r="WYQ84" s="4"/>
      <c r="WYR84" s="4"/>
      <c r="WYS84" s="4"/>
      <c r="WYT84" s="4"/>
      <c r="WYU84" s="4"/>
      <c r="WYV84" s="4"/>
      <c r="WYW84" s="4"/>
      <c r="WYX84" s="4"/>
      <c r="WYY84" s="4"/>
      <c r="WYZ84" s="4"/>
      <c r="WZA84" s="4"/>
      <c r="WZB84" s="4"/>
      <c r="WZC84" s="4"/>
      <c r="WZD84" s="4"/>
      <c r="WZE84" s="4"/>
      <c r="WZF84" s="4"/>
      <c r="WZG84" s="4"/>
      <c r="WZH84" s="4"/>
      <c r="WZI84" s="4"/>
      <c r="WZJ84" s="4"/>
      <c r="WZK84" s="4"/>
      <c r="WZL84" s="4"/>
      <c r="WZM84" s="4"/>
      <c r="WZN84" s="4"/>
      <c r="WZO84" s="4"/>
      <c r="WZP84" s="4"/>
      <c r="WZQ84" s="4"/>
      <c r="WZR84" s="4"/>
      <c r="WZS84" s="4"/>
      <c r="WZT84" s="4"/>
      <c r="WZU84" s="4"/>
      <c r="WZV84" s="4"/>
      <c r="WZW84" s="4"/>
      <c r="WZX84" s="4"/>
      <c r="WZY84" s="4"/>
      <c r="WZZ84" s="4"/>
      <c r="XAA84" s="4"/>
      <c r="XAB84" s="4"/>
      <c r="XAC84" s="4"/>
      <c r="XAD84" s="4"/>
      <c r="XAE84" s="4"/>
      <c r="XAF84" s="4"/>
      <c r="XAG84" s="4"/>
      <c r="XAH84" s="4"/>
      <c r="XAI84" s="4"/>
      <c r="XAJ84" s="4"/>
      <c r="XAK84" s="4"/>
      <c r="XAL84" s="4"/>
      <c r="XAM84" s="4"/>
      <c r="XAN84" s="4"/>
      <c r="XAO84" s="4"/>
      <c r="XAP84" s="4"/>
      <c r="XAQ84" s="4"/>
      <c r="XAR84" s="4"/>
      <c r="XAS84" s="4"/>
      <c r="XAT84" s="4"/>
      <c r="XAU84" s="4"/>
      <c r="XAV84" s="4"/>
      <c r="XAW84" s="4"/>
      <c r="XAX84" s="4"/>
      <c r="XAY84" s="4"/>
      <c r="XAZ84" s="4"/>
      <c r="XBA84" s="4"/>
      <c r="XBB84" s="4"/>
      <c r="XBC84" s="4"/>
      <c r="XBD84" s="4"/>
      <c r="XBE84" s="4"/>
      <c r="XBF84" s="4"/>
      <c r="XBG84" s="4"/>
      <c r="XBH84" s="4"/>
      <c r="XBI84" s="4"/>
      <c r="XBJ84" s="4"/>
      <c r="XBK84" s="4"/>
      <c r="XBL84" s="4"/>
      <c r="XBM84" s="4"/>
      <c r="XBN84" s="4"/>
      <c r="XBO84" s="4"/>
      <c r="XBP84" s="4"/>
      <c r="XBQ84" s="4"/>
      <c r="XBR84" s="4"/>
      <c r="XBS84" s="4"/>
      <c r="XBT84" s="4"/>
      <c r="XBU84" s="4"/>
      <c r="XBV84" s="4"/>
      <c r="XBW84" s="4"/>
      <c r="XBX84" s="4"/>
      <c r="XBY84" s="4"/>
      <c r="XBZ84" s="4"/>
      <c r="XCA84" s="4"/>
      <c r="XCB84" s="4"/>
      <c r="XCC84" s="4"/>
      <c r="XCD84" s="4"/>
      <c r="XCE84" s="4"/>
      <c r="XCF84" s="4"/>
      <c r="XCG84" s="4"/>
      <c r="XCH84" s="4"/>
      <c r="XCI84" s="4"/>
      <c r="XCJ84" s="4"/>
      <c r="XCK84" s="4"/>
      <c r="XCL84" s="4"/>
      <c r="XCM84" s="4"/>
      <c r="XCN84" s="4"/>
      <c r="XCO84" s="4"/>
      <c r="XCP84" s="4"/>
      <c r="XCQ84" s="4"/>
      <c r="XCR84" s="4"/>
      <c r="XCS84" s="4"/>
      <c r="XCT84" s="4"/>
      <c r="XCU84" s="4"/>
      <c r="XCV84" s="4"/>
      <c r="XCW84" s="4"/>
      <c r="XCX84" s="4"/>
      <c r="XCY84" s="4"/>
      <c r="XCZ84" s="4"/>
      <c r="XDA84" s="4"/>
      <c r="XDB84" s="4"/>
      <c r="XDC84" s="4"/>
      <c r="XDD84" s="4"/>
      <c r="XDE84" s="4"/>
      <c r="XDF84" s="4"/>
      <c r="XDG84" s="4"/>
      <c r="XDH84" s="4"/>
      <c r="XDI84" s="4"/>
      <c r="XDJ84" s="4"/>
      <c r="XDK84" s="4"/>
      <c r="XDL84" s="4"/>
      <c r="XDM84" s="4"/>
      <c r="XDN84" s="4"/>
      <c r="XDO84" s="4"/>
      <c r="XDP84" s="4"/>
      <c r="XDQ84" s="4"/>
      <c r="XDR84" s="4"/>
      <c r="XDS84" s="4"/>
      <c r="XDT84" s="4"/>
      <c r="XDU84" s="4"/>
      <c r="XDV84" s="4"/>
      <c r="XDW84" s="4"/>
      <c r="XDX84" s="4"/>
      <c r="XDY84" s="4"/>
      <c r="XDZ84" s="4"/>
      <c r="XEA84" s="4"/>
      <c r="XEB84" s="4"/>
      <c r="XEC84" s="4"/>
      <c r="XED84" s="4"/>
      <c r="XEE84" s="4"/>
      <c r="XEF84" s="4"/>
      <c r="XEG84" s="4"/>
      <c r="XEH84" s="4"/>
      <c r="XEI84" s="4"/>
      <c r="XEJ84" s="4"/>
      <c r="XEK84" s="4"/>
      <c r="XEL84" s="4"/>
      <c r="XEM84" s="4"/>
      <c r="XEN84" s="4"/>
      <c r="XEO84" s="4"/>
      <c r="XEP84" s="4"/>
      <c r="XEQ84" s="4"/>
      <c r="XER84" s="4"/>
      <c r="XES84" s="4"/>
      <c r="XET84" s="4"/>
      <c r="XEU84" s="4"/>
      <c r="XEV84" s="4"/>
      <c r="XEW84" s="4"/>
      <c r="XEX84" s="4"/>
      <c r="XEY84" s="4"/>
      <c r="XEZ84" s="4"/>
      <c r="XFA84" s="4"/>
      <c r="XFB84" s="4"/>
      <c r="XFC84" s="4"/>
    </row>
    <row r="85" spans="2:16383" s="4" customFormat="1" hidden="1" x14ac:dyDescent="0.3">
      <c r="B85" s="14"/>
      <c r="C85" s="10"/>
      <c r="D85" s="10"/>
      <c r="E85" s="10"/>
      <c r="F85" s="10"/>
      <c r="G85" s="34"/>
      <c r="H85" s="50"/>
    </row>
    <row r="86" spans="2:16383" s="4" customFormat="1" ht="17.25" thickTop="1" x14ac:dyDescent="0.3">
      <c r="B86" s="14"/>
      <c r="C86" s="10"/>
      <c r="D86" s="10"/>
      <c r="E86" s="40" t="s">
        <v>42</v>
      </c>
      <c r="F86" s="26"/>
      <c r="G86" s="47">
        <f>G81-'FC 1- Detailed'!I167</f>
        <v>9.5367431640625E-7</v>
      </c>
      <c r="H86" s="50">
        <f>H81-'FC 1- Detailed'!L167</f>
        <v>0</v>
      </c>
    </row>
    <row r="87" spans="2:16383" s="9" customFormat="1" x14ac:dyDescent="0.3">
      <c r="B87" s="2"/>
      <c r="C87" s="10"/>
      <c r="D87" s="10"/>
      <c r="E87" s="10"/>
      <c r="F87" s="26"/>
      <c r="G87" s="26"/>
      <c r="H87" s="50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  <c r="WVL87" s="4"/>
      <c r="WVM87" s="4"/>
      <c r="WVN87" s="4"/>
      <c r="WVO87" s="4"/>
      <c r="WVP87" s="4"/>
      <c r="WVQ87" s="4"/>
      <c r="WVR87" s="4"/>
      <c r="WVS87" s="4"/>
      <c r="WVT87" s="4"/>
      <c r="WVU87" s="4"/>
      <c r="WVV87" s="4"/>
      <c r="WVW87" s="4"/>
      <c r="WVX87" s="4"/>
      <c r="WVY87" s="4"/>
      <c r="WVZ87" s="4"/>
      <c r="WWA87" s="4"/>
      <c r="WWB87" s="4"/>
      <c r="WWC87" s="4"/>
      <c r="WWD87" s="4"/>
      <c r="WWE87" s="4"/>
      <c r="WWF87" s="4"/>
      <c r="WWG87" s="4"/>
      <c r="WWH87" s="4"/>
      <c r="WWI87" s="4"/>
      <c r="WWJ87" s="4"/>
      <c r="WWK87" s="4"/>
      <c r="WWL87" s="4"/>
      <c r="WWM87" s="4"/>
      <c r="WWN87" s="4"/>
      <c r="WWO87" s="4"/>
      <c r="WWP87" s="4"/>
      <c r="WWQ87" s="4"/>
      <c r="WWR87" s="4"/>
      <c r="WWS87" s="4"/>
      <c r="WWT87" s="4"/>
      <c r="WWU87" s="4"/>
      <c r="WWV87" s="4"/>
      <c r="WWW87" s="4"/>
      <c r="WWX87" s="4"/>
      <c r="WWY87" s="4"/>
      <c r="WWZ87" s="4"/>
      <c r="WXA87" s="4"/>
      <c r="WXB87" s="4"/>
      <c r="WXC87" s="4"/>
      <c r="WXD87" s="4"/>
      <c r="WXE87" s="4"/>
      <c r="WXF87" s="4"/>
      <c r="WXG87" s="4"/>
      <c r="WXH87" s="4"/>
      <c r="WXI87" s="4"/>
      <c r="WXJ87" s="4"/>
      <c r="WXK87" s="4"/>
      <c r="WXL87" s="4"/>
      <c r="WXM87" s="4"/>
      <c r="WXN87" s="4"/>
      <c r="WXO87" s="4"/>
      <c r="WXP87" s="4"/>
      <c r="WXQ87" s="4"/>
      <c r="WXR87" s="4"/>
      <c r="WXS87" s="4"/>
      <c r="WXT87" s="4"/>
      <c r="WXU87" s="4"/>
      <c r="WXV87" s="4"/>
      <c r="WXW87" s="4"/>
      <c r="WXX87" s="4"/>
      <c r="WXY87" s="4"/>
      <c r="WXZ87" s="4"/>
      <c r="WYA87" s="4"/>
      <c r="WYB87" s="4"/>
      <c r="WYC87" s="4"/>
      <c r="WYD87" s="4"/>
      <c r="WYE87" s="4"/>
      <c r="WYF87" s="4"/>
      <c r="WYG87" s="4"/>
      <c r="WYH87" s="4"/>
      <c r="WYI87" s="4"/>
      <c r="WYJ87" s="4"/>
      <c r="WYK87" s="4"/>
      <c r="WYL87" s="4"/>
      <c r="WYM87" s="4"/>
      <c r="WYN87" s="4"/>
      <c r="WYO87" s="4"/>
      <c r="WYP87" s="4"/>
      <c r="WYQ87" s="4"/>
      <c r="WYR87" s="4"/>
      <c r="WYS87" s="4"/>
      <c r="WYT87" s="4"/>
      <c r="WYU87" s="4"/>
      <c r="WYV87" s="4"/>
      <c r="WYW87" s="4"/>
      <c r="WYX87" s="4"/>
      <c r="WYY87" s="4"/>
      <c r="WYZ87" s="4"/>
      <c r="WZA87" s="4"/>
      <c r="WZB87" s="4"/>
      <c r="WZC87" s="4"/>
      <c r="WZD87" s="4"/>
      <c r="WZE87" s="4"/>
      <c r="WZF87" s="4"/>
      <c r="WZG87" s="4"/>
      <c r="WZH87" s="4"/>
      <c r="WZI87" s="4"/>
      <c r="WZJ87" s="4"/>
      <c r="WZK87" s="4"/>
      <c r="WZL87" s="4"/>
      <c r="WZM87" s="4"/>
      <c r="WZN87" s="4"/>
      <c r="WZO87" s="4"/>
      <c r="WZP87" s="4"/>
      <c r="WZQ87" s="4"/>
      <c r="WZR87" s="4"/>
      <c r="WZS87" s="4"/>
      <c r="WZT87" s="4"/>
      <c r="WZU87" s="4"/>
      <c r="WZV87" s="4"/>
      <c r="WZW87" s="4"/>
      <c r="WZX87" s="4"/>
      <c r="WZY87" s="4"/>
      <c r="WZZ87" s="4"/>
      <c r="XAA87" s="4"/>
      <c r="XAB87" s="4"/>
      <c r="XAC87" s="4"/>
      <c r="XAD87" s="4"/>
      <c r="XAE87" s="4"/>
      <c r="XAF87" s="4"/>
      <c r="XAG87" s="4"/>
      <c r="XAH87" s="4"/>
      <c r="XAI87" s="4"/>
      <c r="XAJ87" s="4"/>
      <c r="XAK87" s="4"/>
      <c r="XAL87" s="4"/>
      <c r="XAM87" s="4"/>
      <c r="XAN87" s="4"/>
      <c r="XAO87" s="4"/>
      <c r="XAP87" s="4"/>
      <c r="XAQ87" s="4"/>
      <c r="XAR87" s="4"/>
      <c r="XAS87" s="4"/>
      <c r="XAT87" s="4"/>
      <c r="XAU87" s="4"/>
      <c r="XAV87" s="4"/>
      <c r="XAW87" s="4"/>
      <c r="XAX87" s="4"/>
      <c r="XAY87" s="4"/>
      <c r="XAZ87" s="4"/>
      <c r="XBA87" s="4"/>
      <c r="XBB87" s="4"/>
      <c r="XBC87" s="4"/>
      <c r="XBD87" s="4"/>
      <c r="XBE87" s="4"/>
      <c r="XBF87" s="4"/>
      <c r="XBG87" s="4"/>
      <c r="XBH87" s="4"/>
      <c r="XBI87" s="4"/>
      <c r="XBJ87" s="4"/>
      <c r="XBK87" s="4"/>
      <c r="XBL87" s="4"/>
      <c r="XBM87" s="4"/>
      <c r="XBN87" s="4"/>
      <c r="XBO87" s="4"/>
      <c r="XBP87" s="4"/>
      <c r="XBQ87" s="4"/>
      <c r="XBR87" s="4"/>
      <c r="XBS87" s="4"/>
      <c r="XBT87" s="4"/>
      <c r="XBU87" s="4"/>
      <c r="XBV87" s="4"/>
      <c r="XBW87" s="4"/>
      <c r="XBX87" s="4"/>
      <c r="XBY87" s="4"/>
      <c r="XBZ87" s="4"/>
      <c r="XCA87" s="4"/>
      <c r="XCB87" s="4"/>
      <c r="XCC87" s="4"/>
      <c r="XCD87" s="4"/>
      <c r="XCE87" s="4"/>
      <c r="XCF87" s="4"/>
      <c r="XCG87" s="4"/>
      <c r="XCH87" s="4"/>
      <c r="XCI87" s="4"/>
      <c r="XCJ87" s="4"/>
      <c r="XCK87" s="4"/>
      <c r="XCL87" s="4"/>
      <c r="XCM87" s="4"/>
      <c r="XCN87" s="4"/>
      <c r="XCO87" s="4"/>
      <c r="XCP87" s="4"/>
      <c r="XCQ87" s="4"/>
      <c r="XCR87" s="4"/>
      <c r="XCS87" s="4"/>
      <c r="XCT87" s="4"/>
      <c r="XCU87" s="4"/>
      <c r="XCV87" s="4"/>
      <c r="XCW87" s="4"/>
      <c r="XCX87" s="4"/>
      <c r="XCY87" s="4"/>
      <c r="XCZ87" s="4"/>
      <c r="XDA87" s="4"/>
      <c r="XDB87" s="4"/>
      <c r="XDC87" s="4"/>
      <c r="XDD87" s="4"/>
      <c r="XDE87" s="4"/>
      <c r="XDF87" s="4"/>
      <c r="XDG87" s="4"/>
      <c r="XDH87" s="4"/>
      <c r="XDI87" s="4"/>
      <c r="XDJ87" s="4"/>
      <c r="XDK87" s="4"/>
      <c r="XDL87" s="4"/>
      <c r="XDM87" s="4"/>
      <c r="XDN87" s="4"/>
      <c r="XDO87" s="4"/>
      <c r="XDP87" s="4"/>
      <c r="XDQ87" s="4"/>
      <c r="XDR87" s="4"/>
      <c r="XDS87" s="4"/>
      <c r="XDT87" s="4"/>
      <c r="XDU87" s="4"/>
      <c r="XDV87" s="4"/>
      <c r="XDW87" s="4"/>
      <c r="XDX87" s="4"/>
      <c r="XDY87" s="4"/>
      <c r="XDZ87" s="4"/>
      <c r="XEA87" s="4"/>
      <c r="XEB87" s="4"/>
      <c r="XEC87" s="4"/>
      <c r="XED87" s="4"/>
      <c r="XEE87" s="4"/>
      <c r="XEF87" s="4"/>
      <c r="XEG87" s="4"/>
      <c r="XEH87" s="4"/>
      <c r="XEI87" s="4"/>
      <c r="XEJ87" s="4"/>
      <c r="XEK87" s="4"/>
      <c r="XEL87" s="4"/>
      <c r="XEM87" s="4"/>
      <c r="XEN87" s="4"/>
      <c r="XEO87" s="4"/>
      <c r="XEP87" s="4"/>
      <c r="XEQ87" s="4"/>
      <c r="XER87" s="4"/>
      <c r="XES87" s="4"/>
      <c r="XET87" s="4"/>
      <c r="XEU87" s="4"/>
      <c r="XEV87" s="4"/>
      <c r="XEW87" s="4"/>
      <c r="XEX87" s="4"/>
      <c r="XEY87" s="4"/>
      <c r="XEZ87" s="4"/>
      <c r="XFA87" s="4"/>
      <c r="XFB87" s="4"/>
      <c r="XFC87" s="4"/>
    </row>
    <row r="88" spans="2:16383" s="9" customFormat="1" x14ac:dyDescent="0.3">
      <c r="B88" s="2"/>
      <c r="C88" s="10"/>
      <c r="D88" s="10"/>
      <c r="E88" s="10"/>
      <c r="F88" s="34" t="s">
        <v>43</v>
      </c>
      <c r="G88" s="26"/>
      <c r="H88" s="50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  <c r="WVT88" s="4"/>
      <c r="WVU88" s="4"/>
      <c r="WVV88" s="4"/>
      <c r="WVW88" s="4"/>
      <c r="WVX88" s="4"/>
      <c r="WVY88" s="4"/>
      <c r="WVZ88" s="4"/>
      <c r="WWA88" s="4"/>
      <c r="WWB88" s="4"/>
      <c r="WWC88" s="4"/>
      <c r="WWD88" s="4"/>
      <c r="WWE88" s="4"/>
      <c r="WWF88" s="4"/>
      <c r="WWG88" s="4"/>
      <c r="WWH88" s="4"/>
      <c r="WWI88" s="4"/>
      <c r="WWJ88" s="4"/>
      <c r="WWK88" s="4"/>
      <c r="WWL88" s="4"/>
      <c r="WWM88" s="4"/>
      <c r="WWN88" s="4"/>
      <c r="WWO88" s="4"/>
      <c r="WWP88" s="4"/>
      <c r="WWQ88" s="4"/>
      <c r="WWR88" s="4"/>
      <c r="WWS88" s="4"/>
      <c r="WWT88" s="4"/>
      <c r="WWU88" s="4"/>
      <c r="WWV88" s="4"/>
      <c r="WWW88" s="4"/>
      <c r="WWX88" s="4"/>
      <c r="WWY88" s="4"/>
      <c r="WWZ88" s="4"/>
      <c r="WXA88" s="4"/>
      <c r="WXB88" s="4"/>
      <c r="WXC88" s="4"/>
      <c r="WXD88" s="4"/>
      <c r="WXE88" s="4"/>
      <c r="WXF88" s="4"/>
      <c r="WXG88" s="4"/>
      <c r="WXH88" s="4"/>
      <c r="WXI88" s="4"/>
      <c r="WXJ88" s="4"/>
      <c r="WXK88" s="4"/>
      <c r="WXL88" s="4"/>
      <c r="WXM88" s="4"/>
      <c r="WXN88" s="4"/>
      <c r="WXO88" s="4"/>
      <c r="WXP88" s="4"/>
      <c r="WXQ88" s="4"/>
      <c r="WXR88" s="4"/>
      <c r="WXS88" s="4"/>
      <c r="WXT88" s="4"/>
      <c r="WXU88" s="4"/>
      <c r="WXV88" s="4"/>
      <c r="WXW88" s="4"/>
      <c r="WXX88" s="4"/>
      <c r="WXY88" s="4"/>
      <c r="WXZ88" s="4"/>
      <c r="WYA88" s="4"/>
      <c r="WYB88" s="4"/>
      <c r="WYC88" s="4"/>
      <c r="WYD88" s="4"/>
      <c r="WYE88" s="4"/>
      <c r="WYF88" s="4"/>
      <c r="WYG88" s="4"/>
      <c r="WYH88" s="4"/>
      <c r="WYI88" s="4"/>
      <c r="WYJ88" s="4"/>
      <c r="WYK88" s="4"/>
      <c r="WYL88" s="4"/>
      <c r="WYM88" s="4"/>
      <c r="WYN88" s="4"/>
      <c r="WYO88" s="4"/>
      <c r="WYP88" s="4"/>
      <c r="WYQ88" s="4"/>
      <c r="WYR88" s="4"/>
      <c r="WYS88" s="4"/>
      <c r="WYT88" s="4"/>
      <c r="WYU88" s="4"/>
      <c r="WYV88" s="4"/>
      <c r="WYW88" s="4"/>
      <c r="WYX88" s="4"/>
      <c r="WYY88" s="4"/>
      <c r="WYZ88" s="4"/>
      <c r="WZA88" s="4"/>
      <c r="WZB88" s="4"/>
      <c r="WZC88" s="4"/>
      <c r="WZD88" s="4"/>
      <c r="WZE88" s="4"/>
      <c r="WZF88" s="4"/>
      <c r="WZG88" s="4"/>
      <c r="WZH88" s="4"/>
      <c r="WZI88" s="4"/>
      <c r="WZJ88" s="4"/>
      <c r="WZK88" s="4"/>
      <c r="WZL88" s="4"/>
      <c r="WZM88" s="4"/>
      <c r="WZN88" s="4"/>
      <c r="WZO88" s="4"/>
      <c r="WZP88" s="4"/>
      <c r="WZQ88" s="4"/>
      <c r="WZR88" s="4"/>
      <c r="WZS88" s="4"/>
      <c r="WZT88" s="4"/>
      <c r="WZU88" s="4"/>
      <c r="WZV88" s="4"/>
      <c r="WZW88" s="4"/>
      <c r="WZX88" s="4"/>
      <c r="WZY88" s="4"/>
      <c r="WZZ88" s="4"/>
      <c r="XAA88" s="4"/>
      <c r="XAB88" s="4"/>
      <c r="XAC88" s="4"/>
      <c r="XAD88" s="4"/>
      <c r="XAE88" s="4"/>
      <c r="XAF88" s="4"/>
      <c r="XAG88" s="4"/>
      <c r="XAH88" s="4"/>
      <c r="XAI88" s="4"/>
      <c r="XAJ88" s="4"/>
      <c r="XAK88" s="4"/>
      <c r="XAL88" s="4"/>
      <c r="XAM88" s="4"/>
      <c r="XAN88" s="4"/>
      <c r="XAO88" s="4"/>
      <c r="XAP88" s="4"/>
      <c r="XAQ88" s="4"/>
      <c r="XAR88" s="4"/>
      <c r="XAS88" s="4"/>
      <c r="XAT88" s="4"/>
      <c r="XAU88" s="4"/>
      <c r="XAV88" s="4"/>
      <c r="XAW88" s="4"/>
      <c r="XAX88" s="4"/>
      <c r="XAY88" s="4"/>
      <c r="XAZ88" s="4"/>
      <c r="XBA88" s="4"/>
      <c r="XBB88" s="4"/>
      <c r="XBC88" s="4"/>
      <c r="XBD88" s="4"/>
      <c r="XBE88" s="4"/>
      <c r="XBF88" s="4"/>
      <c r="XBG88" s="4"/>
      <c r="XBH88" s="4"/>
      <c r="XBI88" s="4"/>
      <c r="XBJ88" s="4"/>
      <c r="XBK88" s="4"/>
      <c r="XBL88" s="4"/>
      <c r="XBM88" s="4"/>
      <c r="XBN88" s="4"/>
      <c r="XBO88" s="4"/>
      <c r="XBP88" s="4"/>
      <c r="XBQ88" s="4"/>
      <c r="XBR88" s="4"/>
      <c r="XBS88" s="4"/>
      <c r="XBT88" s="4"/>
      <c r="XBU88" s="4"/>
      <c r="XBV88" s="4"/>
      <c r="XBW88" s="4"/>
      <c r="XBX88" s="4"/>
      <c r="XBY88" s="4"/>
      <c r="XBZ88" s="4"/>
      <c r="XCA88" s="4"/>
      <c r="XCB88" s="4"/>
      <c r="XCC88" s="4"/>
      <c r="XCD88" s="4"/>
      <c r="XCE88" s="4"/>
      <c r="XCF88" s="4"/>
      <c r="XCG88" s="4"/>
      <c r="XCH88" s="4"/>
      <c r="XCI88" s="4"/>
      <c r="XCJ88" s="4"/>
      <c r="XCK88" s="4"/>
      <c r="XCL88" s="4"/>
      <c r="XCM88" s="4"/>
      <c r="XCN88" s="4"/>
      <c r="XCO88" s="4"/>
      <c r="XCP88" s="4"/>
      <c r="XCQ88" s="4"/>
      <c r="XCR88" s="4"/>
      <c r="XCS88" s="4"/>
      <c r="XCT88" s="4"/>
      <c r="XCU88" s="4"/>
      <c r="XCV88" s="4"/>
      <c r="XCW88" s="4"/>
      <c r="XCX88" s="4"/>
      <c r="XCY88" s="4"/>
      <c r="XCZ88" s="4"/>
      <c r="XDA88" s="4"/>
      <c r="XDB88" s="4"/>
      <c r="XDC88" s="4"/>
      <c r="XDD88" s="4"/>
      <c r="XDE88" s="4"/>
      <c r="XDF88" s="4"/>
      <c r="XDG88" s="4"/>
      <c r="XDH88" s="4"/>
      <c r="XDI88" s="4"/>
      <c r="XDJ88" s="4"/>
      <c r="XDK88" s="4"/>
      <c r="XDL88" s="4"/>
      <c r="XDM88" s="4"/>
      <c r="XDN88" s="4"/>
      <c r="XDO88" s="4"/>
      <c r="XDP88" s="4"/>
      <c r="XDQ88" s="4"/>
      <c r="XDR88" s="4"/>
      <c r="XDS88" s="4"/>
      <c r="XDT88" s="4"/>
      <c r="XDU88" s="4"/>
      <c r="XDV88" s="4"/>
      <c r="XDW88" s="4"/>
      <c r="XDX88" s="4"/>
      <c r="XDY88" s="4"/>
      <c r="XDZ88" s="4"/>
      <c r="XEA88" s="4"/>
      <c r="XEB88" s="4"/>
      <c r="XEC88" s="4"/>
      <c r="XED88" s="4"/>
      <c r="XEE88" s="4"/>
      <c r="XEF88" s="4"/>
      <c r="XEG88" s="4"/>
      <c r="XEH88" s="4"/>
      <c r="XEI88" s="4"/>
      <c r="XEJ88" s="4"/>
      <c r="XEK88" s="4"/>
      <c r="XEL88" s="4"/>
      <c r="XEM88" s="4"/>
      <c r="XEN88" s="4"/>
      <c r="XEO88" s="4"/>
      <c r="XEP88" s="4"/>
      <c r="XEQ88" s="4"/>
      <c r="XER88" s="4"/>
      <c r="XES88" s="4"/>
      <c r="XET88" s="4"/>
      <c r="XEU88" s="4"/>
      <c r="XEV88" s="4"/>
      <c r="XEW88" s="4"/>
      <c r="XEX88" s="4"/>
      <c r="XEY88" s="4"/>
      <c r="XEZ88" s="4"/>
      <c r="XFA88" s="4"/>
      <c r="XFB88" s="4"/>
      <c r="XFC88" s="4"/>
    </row>
    <row r="89" spans="2:16383" s="9" customFormat="1" x14ac:dyDescent="0.3">
      <c r="B89" s="2"/>
      <c r="C89" s="10"/>
      <c r="D89" s="10"/>
      <c r="E89" s="10"/>
      <c r="F89" s="35" t="s">
        <v>44</v>
      </c>
      <c r="G89" s="26"/>
      <c r="H89" s="50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  <c r="WVL89" s="4"/>
      <c r="WVM89" s="4"/>
      <c r="WVN89" s="4"/>
      <c r="WVO89" s="4"/>
      <c r="WVP89" s="4"/>
      <c r="WVQ89" s="4"/>
      <c r="WVR89" s="4"/>
      <c r="WVS89" s="4"/>
      <c r="WVT89" s="4"/>
      <c r="WVU89" s="4"/>
      <c r="WVV89" s="4"/>
      <c r="WVW89" s="4"/>
      <c r="WVX89" s="4"/>
      <c r="WVY89" s="4"/>
      <c r="WVZ89" s="4"/>
      <c r="WWA89" s="4"/>
      <c r="WWB89" s="4"/>
      <c r="WWC89" s="4"/>
      <c r="WWD89" s="4"/>
      <c r="WWE89" s="4"/>
      <c r="WWF89" s="4"/>
      <c r="WWG89" s="4"/>
      <c r="WWH89" s="4"/>
      <c r="WWI89" s="4"/>
      <c r="WWJ89" s="4"/>
      <c r="WWK89" s="4"/>
      <c r="WWL89" s="4"/>
      <c r="WWM89" s="4"/>
      <c r="WWN89" s="4"/>
      <c r="WWO89" s="4"/>
      <c r="WWP89" s="4"/>
      <c r="WWQ89" s="4"/>
      <c r="WWR89" s="4"/>
      <c r="WWS89" s="4"/>
      <c r="WWT89" s="4"/>
      <c r="WWU89" s="4"/>
      <c r="WWV89" s="4"/>
      <c r="WWW89" s="4"/>
      <c r="WWX89" s="4"/>
      <c r="WWY89" s="4"/>
      <c r="WWZ89" s="4"/>
      <c r="WXA89" s="4"/>
      <c r="WXB89" s="4"/>
      <c r="WXC89" s="4"/>
      <c r="WXD89" s="4"/>
      <c r="WXE89" s="4"/>
      <c r="WXF89" s="4"/>
      <c r="WXG89" s="4"/>
      <c r="WXH89" s="4"/>
      <c r="WXI89" s="4"/>
      <c r="WXJ89" s="4"/>
      <c r="WXK89" s="4"/>
      <c r="WXL89" s="4"/>
      <c r="WXM89" s="4"/>
      <c r="WXN89" s="4"/>
      <c r="WXO89" s="4"/>
      <c r="WXP89" s="4"/>
      <c r="WXQ89" s="4"/>
      <c r="WXR89" s="4"/>
      <c r="WXS89" s="4"/>
      <c r="WXT89" s="4"/>
      <c r="WXU89" s="4"/>
      <c r="WXV89" s="4"/>
      <c r="WXW89" s="4"/>
      <c r="WXX89" s="4"/>
      <c r="WXY89" s="4"/>
      <c r="WXZ89" s="4"/>
      <c r="WYA89" s="4"/>
      <c r="WYB89" s="4"/>
      <c r="WYC89" s="4"/>
      <c r="WYD89" s="4"/>
      <c r="WYE89" s="4"/>
      <c r="WYF89" s="4"/>
      <c r="WYG89" s="4"/>
      <c r="WYH89" s="4"/>
      <c r="WYI89" s="4"/>
      <c r="WYJ89" s="4"/>
      <c r="WYK89" s="4"/>
      <c r="WYL89" s="4"/>
      <c r="WYM89" s="4"/>
      <c r="WYN89" s="4"/>
      <c r="WYO89" s="4"/>
      <c r="WYP89" s="4"/>
      <c r="WYQ89" s="4"/>
      <c r="WYR89" s="4"/>
      <c r="WYS89" s="4"/>
      <c r="WYT89" s="4"/>
      <c r="WYU89" s="4"/>
      <c r="WYV89" s="4"/>
      <c r="WYW89" s="4"/>
      <c r="WYX89" s="4"/>
      <c r="WYY89" s="4"/>
      <c r="WYZ89" s="4"/>
      <c r="WZA89" s="4"/>
      <c r="WZB89" s="4"/>
      <c r="WZC89" s="4"/>
      <c r="WZD89" s="4"/>
      <c r="WZE89" s="4"/>
      <c r="WZF89" s="4"/>
      <c r="WZG89" s="4"/>
      <c r="WZH89" s="4"/>
      <c r="WZI89" s="4"/>
      <c r="WZJ89" s="4"/>
      <c r="WZK89" s="4"/>
      <c r="WZL89" s="4"/>
      <c r="WZM89" s="4"/>
      <c r="WZN89" s="4"/>
      <c r="WZO89" s="4"/>
      <c r="WZP89" s="4"/>
      <c r="WZQ89" s="4"/>
      <c r="WZR89" s="4"/>
      <c r="WZS89" s="4"/>
      <c r="WZT89" s="4"/>
      <c r="WZU89" s="4"/>
      <c r="WZV89" s="4"/>
      <c r="WZW89" s="4"/>
      <c r="WZX89" s="4"/>
      <c r="WZY89" s="4"/>
      <c r="WZZ89" s="4"/>
      <c r="XAA89" s="4"/>
      <c r="XAB89" s="4"/>
      <c r="XAC89" s="4"/>
      <c r="XAD89" s="4"/>
      <c r="XAE89" s="4"/>
      <c r="XAF89" s="4"/>
      <c r="XAG89" s="4"/>
      <c r="XAH89" s="4"/>
      <c r="XAI89" s="4"/>
      <c r="XAJ89" s="4"/>
      <c r="XAK89" s="4"/>
      <c r="XAL89" s="4"/>
      <c r="XAM89" s="4"/>
      <c r="XAN89" s="4"/>
      <c r="XAO89" s="4"/>
      <c r="XAP89" s="4"/>
      <c r="XAQ89" s="4"/>
      <c r="XAR89" s="4"/>
      <c r="XAS89" s="4"/>
      <c r="XAT89" s="4"/>
      <c r="XAU89" s="4"/>
      <c r="XAV89" s="4"/>
      <c r="XAW89" s="4"/>
      <c r="XAX89" s="4"/>
      <c r="XAY89" s="4"/>
      <c r="XAZ89" s="4"/>
      <c r="XBA89" s="4"/>
      <c r="XBB89" s="4"/>
      <c r="XBC89" s="4"/>
      <c r="XBD89" s="4"/>
      <c r="XBE89" s="4"/>
      <c r="XBF89" s="4"/>
      <c r="XBG89" s="4"/>
      <c r="XBH89" s="4"/>
      <c r="XBI89" s="4"/>
      <c r="XBJ89" s="4"/>
      <c r="XBK89" s="4"/>
      <c r="XBL89" s="4"/>
      <c r="XBM89" s="4"/>
      <c r="XBN89" s="4"/>
      <c r="XBO89" s="4"/>
      <c r="XBP89" s="4"/>
      <c r="XBQ89" s="4"/>
      <c r="XBR89" s="4"/>
      <c r="XBS89" s="4"/>
      <c r="XBT89" s="4"/>
      <c r="XBU89" s="4"/>
      <c r="XBV89" s="4"/>
      <c r="XBW89" s="4"/>
      <c r="XBX89" s="4"/>
      <c r="XBY89" s="4"/>
      <c r="XBZ89" s="4"/>
      <c r="XCA89" s="4"/>
      <c r="XCB89" s="4"/>
      <c r="XCC89" s="4"/>
      <c r="XCD89" s="4"/>
      <c r="XCE89" s="4"/>
      <c r="XCF89" s="4"/>
      <c r="XCG89" s="4"/>
      <c r="XCH89" s="4"/>
      <c r="XCI89" s="4"/>
      <c r="XCJ89" s="4"/>
      <c r="XCK89" s="4"/>
      <c r="XCL89" s="4"/>
      <c r="XCM89" s="4"/>
      <c r="XCN89" s="4"/>
      <c r="XCO89" s="4"/>
      <c r="XCP89" s="4"/>
      <c r="XCQ89" s="4"/>
      <c r="XCR89" s="4"/>
      <c r="XCS89" s="4"/>
      <c r="XCT89" s="4"/>
      <c r="XCU89" s="4"/>
      <c r="XCV89" s="4"/>
      <c r="XCW89" s="4"/>
      <c r="XCX89" s="4"/>
      <c r="XCY89" s="4"/>
      <c r="XCZ89" s="4"/>
      <c r="XDA89" s="4"/>
      <c r="XDB89" s="4"/>
      <c r="XDC89" s="4"/>
      <c r="XDD89" s="4"/>
      <c r="XDE89" s="4"/>
      <c r="XDF89" s="4"/>
      <c r="XDG89" s="4"/>
      <c r="XDH89" s="4"/>
      <c r="XDI89" s="4"/>
      <c r="XDJ89" s="4"/>
      <c r="XDK89" s="4"/>
      <c r="XDL89" s="4"/>
      <c r="XDM89" s="4"/>
      <c r="XDN89" s="4"/>
      <c r="XDO89" s="4"/>
      <c r="XDP89" s="4"/>
      <c r="XDQ89" s="4"/>
      <c r="XDR89" s="4"/>
      <c r="XDS89" s="4"/>
      <c r="XDT89" s="4"/>
      <c r="XDU89" s="4"/>
      <c r="XDV89" s="4"/>
      <c r="XDW89" s="4"/>
      <c r="XDX89" s="4"/>
      <c r="XDY89" s="4"/>
      <c r="XDZ89" s="4"/>
      <c r="XEA89" s="4"/>
      <c r="XEB89" s="4"/>
      <c r="XEC89" s="4"/>
      <c r="XED89" s="4"/>
      <c r="XEE89" s="4"/>
      <c r="XEF89" s="4"/>
      <c r="XEG89" s="4"/>
      <c r="XEH89" s="4"/>
      <c r="XEI89" s="4"/>
      <c r="XEJ89" s="4"/>
      <c r="XEK89" s="4"/>
      <c r="XEL89" s="4"/>
      <c r="XEM89" s="4"/>
      <c r="XEN89" s="4"/>
      <c r="XEO89" s="4"/>
      <c r="XEP89" s="4"/>
      <c r="XEQ89" s="4"/>
      <c r="XER89" s="4"/>
      <c r="XES89" s="4"/>
      <c r="XET89" s="4"/>
      <c r="XEU89" s="4"/>
      <c r="XEV89" s="4"/>
      <c r="XEW89" s="4"/>
      <c r="XEX89" s="4"/>
      <c r="XEY89" s="4"/>
      <c r="XEZ89" s="4"/>
      <c r="XFA89" s="4"/>
      <c r="XFB89" s="4"/>
      <c r="XFC89" s="4"/>
    </row>
    <row r="90" spans="2:16383" s="4" customFormat="1" x14ac:dyDescent="0.3">
      <c r="B90" s="14"/>
      <c r="C90" s="41"/>
      <c r="D90" s="9"/>
      <c r="E90" s="42"/>
      <c r="F90" s="43"/>
      <c r="G90" s="42"/>
      <c r="H90" s="44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3"/>
      <c r="AEK90" s="3"/>
      <c r="AEL90" s="3"/>
      <c r="AEM90" s="3"/>
      <c r="AEN90" s="3"/>
      <c r="AEO90" s="3"/>
      <c r="AEP90" s="3"/>
      <c r="AEQ90" s="3"/>
      <c r="AER90" s="3"/>
      <c r="AES90" s="3"/>
      <c r="AET90" s="3"/>
      <c r="AEU90" s="3"/>
      <c r="AEV90" s="3"/>
      <c r="AEW90" s="3"/>
      <c r="AEX90" s="3"/>
      <c r="AEY90" s="3"/>
      <c r="AEZ90" s="3"/>
      <c r="AFA90" s="3"/>
      <c r="AFB90" s="3"/>
      <c r="AFC90" s="3"/>
      <c r="AFD90" s="3"/>
      <c r="AFE90" s="3"/>
      <c r="AFF90" s="3"/>
      <c r="AFG90" s="3"/>
      <c r="AFH90" s="3"/>
      <c r="AFI90" s="3"/>
      <c r="AFJ90" s="3"/>
      <c r="AFK90" s="3"/>
      <c r="AFL90" s="3"/>
      <c r="AFM90" s="3"/>
      <c r="AFN90" s="3"/>
      <c r="AFO90" s="3"/>
      <c r="AFP90" s="3"/>
      <c r="AFQ90" s="3"/>
      <c r="AFR90" s="3"/>
      <c r="AFS90" s="3"/>
      <c r="AFT90" s="3"/>
      <c r="AFU90" s="3"/>
      <c r="AFV90" s="3"/>
      <c r="AFW90" s="3"/>
      <c r="AFX90" s="3"/>
      <c r="AFY90" s="3"/>
      <c r="AFZ90" s="3"/>
      <c r="AGA90" s="3"/>
      <c r="AGB90" s="3"/>
      <c r="AGC90" s="3"/>
      <c r="AGD90" s="3"/>
      <c r="AGE90" s="3"/>
      <c r="AGF90" s="3"/>
      <c r="AGG90" s="3"/>
      <c r="AGH90" s="3"/>
      <c r="AGI90" s="3"/>
      <c r="AGJ90" s="3"/>
      <c r="AGK90" s="3"/>
      <c r="AGL90" s="3"/>
      <c r="AGM90" s="3"/>
      <c r="AGN90" s="3"/>
      <c r="AGO90" s="3"/>
      <c r="AGP90" s="3"/>
      <c r="AGQ90" s="3"/>
      <c r="AGR90" s="3"/>
      <c r="AGS90" s="3"/>
      <c r="AGT90" s="3"/>
      <c r="AGU90" s="3"/>
      <c r="AGV90" s="3"/>
      <c r="AGW90" s="3"/>
      <c r="AGX90" s="3"/>
      <c r="AGY90" s="3"/>
      <c r="AGZ90" s="3"/>
      <c r="AHA90" s="3"/>
      <c r="AHB90" s="3"/>
      <c r="AHC90" s="3"/>
      <c r="AHD90" s="3"/>
      <c r="AHE90" s="3"/>
      <c r="AHF90" s="3"/>
      <c r="AHG90" s="3"/>
      <c r="AHH90" s="3"/>
      <c r="AHI90" s="3"/>
      <c r="AHJ90" s="3"/>
      <c r="AHK90" s="3"/>
      <c r="AHL90" s="3"/>
      <c r="AHM90" s="3"/>
      <c r="AHN90" s="3"/>
      <c r="AHO90" s="3"/>
      <c r="AHP90" s="3"/>
      <c r="AHQ90" s="3"/>
      <c r="AHR90" s="3"/>
      <c r="AHS90" s="3"/>
      <c r="AHT90" s="3"/>
      <c r="AHU90" s="3"/>
      <c r="AHV90" s="3"/>
      <c r="AHW90" s="3"/>
      <c r="AHX90" s="3"/>
      <c r="AHY90" s="3"/>
      <c r="AHZ90" s="3"/>
      <c r="AIA90" s="3"/>
      <c r="AIB90" s="3"/>
      <c r="AIC90" s="3"/>
      <c r="AID90" s="3"/>
      <c r="AIE90" s="3"/>
      <c r="AIF90" s="3"/>
      <c r="AIG90" s="3"/>
      <c r="AIH90" s="3"/>
      <c r="AII90" s="3"/>
      <c r="AIJ90" s="3"/>
      <c r="AIK90" s="3"/>
      <c r="AIL90" s="3"/>
      <c r="AIM90" s="3"/>
      <c r="AIN90" s="3"/>
      <c r="AIO90" s="3"/>
      <c r="AIP90" s="3"/>
      <c r="AIQ90" s="3"/>
      <c r="AIR90" s="3"/>
      <c r="AIS90" s="3"/>
      <c r="AIT90" s="3"/>
      <c r="AIU90" s="3"/>
      <c r="AIV90" s="3"/>
      <c r="AIW90" s="3"/>
      <c r="AIX90" s="3"/>
      <c r="AIY90" s="3"/>
      <c r="AIZ90" s="3"/>
      <c r="AJA90" s="3"/>
      <c r="AJB90" s="3"/>
      <c r="AJC90" s="3"/>
      <c r="AJD90" s="3"/>
      <c r="AJE90" s="3"/>
      <c r="AJF90" s="3"/>
      <c r="AJG90" s="3"/>
      <c r="AJH90" s="3"/>
      <c r="AJI90" s="3"/>
      <c r="AJJ90" s="3"/>
      <c r="AJK90" s="3"/>
      <c r="AJL90" s="3"/>
      <c r="AJM90" s="3"/>
      <c r="AJN90" s="3"/>
      <c r="AJO90" s="3"/>
      <c r="AJP90" s="3"/>
      <c r="AJQ90" s="3"/>
      <c r="AJR90" s="3"/>
      <c r="AJS90" s="3"/>
      <c r="AJT90" s="3"/>
      <c r="AJU90" s="3"/>
      <c r="AJV90" s="3"/>
      <c r="AJW90" s="3"/>
      <c r="AJX90" s="3"/>
      <c r="AJY90" s="3"/>
      <c r="AJZ90" s="3"/>
      <c r="AKA90" s="3"/>
      <c r="AKB90" s="3"/>
      <c r="AKC90" s="3"/>
      <c r="AKD90" s="3"/>
      <c r="AKE90" s="3"/>
      <c r="AKF90" s="3"/>
      <c r="AKG90" s="3"/>
      <c r="AKH90" s="3"/>
      <c r="AKI90" s="3"/>
      <c r="AKJ90" s="3"/>
      <c r="AKK90" s="3"/>
      <c r="AKL90" s="3"/>
      <c r="AKM90" s="3"/>
      <c r="AKN90" s="3"/>
      <c r="AKO90" s="3"/>
      <c r="AKP90" s="3"/>
      <c r="AKQ90" s="3"/>
      <c r="AKR90" s="3"/>
      <c r="AKS90" s="3"/>
      <c r="AKT90" s="3"/>
      <c r="AKU90" s="3"/>
      <c r="AKV90" s="3"/>
      <c r="AKW90" s="3"/>
      <c r="AKX90" s="3"/>
      <c r="AKY90" s="3"/>
      <c r="AKZ90" s="3"/>
      <c r="ALA90" s="3"/>
      <c r="ALB90" s="3"/>
      <c r="ALC90" s="3"/>
      <c r="ALD90" s="3"/>
      <c r="ALE90" s="3"/>
      <c r="ALF90" s="3"/>
      <c r="ALG90" s="3"/>
      <c r="ALH90" s="3"/>
      <c r="ALI90" s="3"/>
      <c r="ALJ90" s="3"/>
      <c r="ALK90" s="3"/>
      <c r="ALL90" s="3"/>
      <c r="ALM90" s="3"/>
      <c r="ALN90" s="3"/>
      <c r="ALO90" s="3"/>
      <c r="ALP90" s="3"/>
      <c r="ALQ90" s="3"/>
      <c r="ALR90" s="3"/>
      <c r="ALS90" s="3"/>
      <c r="ALT90" s="3"/>
      <c r="ALU90" s="3"/>
      <c r="ALV90" s="3"/>
      <c r="ALW90" s="3"/>
      <c r="ALX90" s="3"/>
      <c r="ALY90" s="3"/>
      <c r="ALZ90" s="3"/>
      <c r="AMA90" s="3"/>
      <c r="AMB90" s="3"/>
      <c r="AMC90" s="3"/>
      <c r="AMD90" s="3"/>
      <c r="AME90" s="3"/>
      <c r="AMF90" s="3"/>
      <c r="AMG90" s="3"/>
      <c r="AMH90" s="3"/>
      <c r="AMI90" s="3"/>
      <c r="AMJ90" s="3"/>
      <c r="AMK90" s="3"/>
      <c r="AML90" s="3"/>
      <c r="AMM90" s="3"/>
      <c r="AMN90" s="3"/>
      <c r="AMO90" s="3"/>
      <c r="AMP90" s="3"/>
      <c r="AMQ90" s="3"/>
      <c r="AMR90" s="3"/>
      <c r="AMS90" s="3"/>
      <c r="AMT90" s="3"/>
      <c r="AMU90" s="3"/>
      <c r="AMV90" s="3"/>
      <c r="AMW90" s="3"/>
      <c r="AMX90" s="3"/>
      <c r="AMY90" s="3"/>
      <c r="AMZ90" s="3"/>
      <c r="ANA90" s="3"/>
      <c r="ANB90" s="3"/>
      <c r="ANC90" s="3"/>
      <c r="AND90" s="3"/>
      <c r="ANE90" s="3"/>
      <c r="ANF90" s="3"/>
      <c r="ANG90" s="3"/>
      <c r="ANH90" s="3"/>
      <c r="ANI90" s="3"/>
      <c r="ANJ90" s="3"/>
      <c r="ANK90" s="3"/>
      <c r="ANL90" s="3"/>
      <c r="ANM90" s="3"/>
      <c r="ANN90" s="3"/>
      <c r="ANO90" s="3"/>
      <c r="ANP90" s="3"/>
      <c r="ANQ90" s="3"/>
      <c r="ANR90" s="3"/>
      <c r="ANS90" s="3"/>
      <c r="ANT90" s="3"/>
      <c r="ANU90" s="3"/>
      <c r="ANV90" s="3"/>
      <c r="ANW90" s="3"/>
      <c r="ANX90" s="3"/>
      <c r="ANY90" s="3"/>
      <c r="ANZ90" s="3"/>
      <c r="AOA90" s="3"/>
      <c r="AOB90" s="3"/>
      <c r="AOC90" s="3"/>
      <c r="AOD90" s="3"/>
      <c r="AOE90" s="3"/>
      <c r="AOF90" s="3"/>
      <c r="AOG90" s="3"/>
      <c r="AOH90" s="3"/>
      <c r="AOI90" s="3"/>
      <c r="AOJ90" s="3"/>
      <c r="AOK90" s="3"/>
      <c r="AOL90" s="3"/>
      <c r="AOM90" s="3"/>
      <c r="AON90" s="3"/>
      <c r="AOO90" s="3"/>
      <c r="AOP90" s="3"/>
      <c r="AOQ90" s="3"/>
      <c r="AOR90" s="3"/>
      <c r="AOS90" s="3"/>
      <c r="AOT90" s="3"/>
      <c r="AOU90" s="3"/>
      <c r="AOV90" s="3"/>
      <c r="AOW90" s="3"/>
      <c r="AOX90" s="3"/>
      <c r="AOY90" s="3"/>
      <c r="AOZ90" s="3"/>
      <c r="APA90" s="3"/>
      <c r="APB90" s="3"/>
      <c r="APC90" s="3"/>
      <c r="APD90" s="3"/>
      <c r="APE90" s="3"/>
      <c r="APF90" s="3"/>
      <c r="APG90" s="3"/>
      <c r="APH90" s="3"/>
      <c r="API90" s="3"/>
      <c r="APJ90" s="3"/>
      <c r="APK90" s="3"/>
      <c r="APL90" s="3"/>
      <c r="APM90" s="3"/>
      <c r="APN90" s="3"/>
      <c r="APO90" s="3"/>
      <c r="APP90" s="3"/>
      <c r="APQ90" s="3"/>
      <c r="APR90" s="3"/>
      <c r="APS90" s="3"/>
      <c r="APT90" s="3"/>
      <c r="APU90" s="3"/>
      <c r="APV90" s="3"/>
      <c r="APW90" s="3"/>
      <c r="APX90" s="3"/>
      <c r="APY90" s="3"/>
      <c r="APZ90" s="3"/>
      <c r="AQA90" s="3"/>
      <c r="AQB90" s="3"/>
      <c r="AQC90" s="3"/>
      <c r="AQD90" s="3"/>
      <c r="AQE90" s="3"/>
      <c r="AQF90" s="3"/>
      <c r="AQG90" s="3"/>
      <c r="AQH90" s="3"/>
      <c r="AQI90" s="3"/>
      <c r="AQJ90" s="3"/>
      <c r="AQK90" s="3"/>
      <c r="AQL90" s="3"/>
      <c r="AQM90" s="3"/>
      <c r="AQN90" s="3"/>
      <c r="AQO90" s="3"/>
      <c r="AQP90" s="3"/>
      <c r="AQQ90" s="3"/>
      <c r="AQR90" s="3"/>
      <c r="AQS90" s="3"/>
      <c r="AQT90" s="3"/>
      <c r="AQU90" s="3"/>
      <c r="AQV90" s="3"/>
      <c r="AQW90" s="3"/>
      <c r="AQX90" s="3"/>
      <c r="AQY90" s="3"/>
      <c r="AQZ90" s="3"/>
      <c r="ARA90" s="3"/>
      <c r="ARB90" s="3"/>
      <c r="ARC90" s="3"/>
      <c r="ARD90" s="3"/>
      <c r="ARE90" s="3"/>
      <c r="ARF90" s="3"/>
      <c r="ARG90" s="3"/>
      <c r="ARH90" s="3"/>
      <c r="ARI90" s="3"/>
      <c r="ARJ90" s="3"/>
      <c r="ARK90" s="3"/>
      <c r="ARL90" s="3"/>
      <c r="ARM90" s="3"/>
      <c r="ARN90" s="3"/>
      <c r="ARO90" s="3"/>
      <c r="ARP90" s="3"/>
      <c r="ARQ90" s="3"/>
      <c r="ARR90" s="3"/>
      <c r="ARS90" s="3"/>
      <c r="ART90" s="3"/>
      <c r="ARU90" s="3"/>
      <c r="ARV90" s="3"/>
      <c r="ARW90" s="3"/>
      <c r="ARX90" s="3"/>
      <c r="ARY90" s="3"/>
      <c r="ARZ90" s="3"/>
      <c r="ASA90" s="3"/>
      <c r="ASB90" s="3"/>
      <c r="ASC90" s="3"/>
      <c r="ASD90" s="3"/>
      <c r="ASE90" s="3"/>
      <c r="ASF90" s="3"/>
      <c r="ASG90" s="3"/>
      <c r="ASH90" s="3"/>
      <c r="ASI90" s="3"/>
      <c r="ASJ90" s="3"/>
      <c r="ASK90" s="3"/>
      <c r="ASL90" s="3"/>
      <c r="ASM90" s="3"/>
      <c r="ASN90" s="3"/>
      <c r="ASO90" s="3"/>
      <c r="ASP90" s="3"/>
      <c r="ASQ90" s="3"/>
      <c r="ASR90" s="3"/>
      <c r="ASS90" s="3"/>
      <c r="AST90" s="3"/>
      <c r="ASU90" s="3"/>
      <c r="ASV90" s="3"/>
      <c r="ASW90" s="3"/>
      <c r="ASX90" s="3"/>
      <c r="ASY90" s="3"/>
      <c r="ASZ90" s="3"/>
      <c r="ATA90" s="3"/>
      <c r="ATB90" s="3"/>
      <c r="ATC90" s="3"/>
      <c r="ATD90" s="3"/>
      <c r="ATE90" s="3"/>
      <c r="ATF90" s="3"/>
      <c r="ATG90" s="3"/>
      <c r="ATH90" s="3"/>
      <c r="ATI90" s="3"/>
      <c r="ATJ90" s="3"/>
      <c r="ATK90" s="3"/>
      <c r="ATL90" s="3"/>
      <c r="ATM90" s="3"/>
      <c r="ATN90" s="3"/>
      <c r="ATO90" s="3"/>
      <c r="ATP90" s="3"/>
      <c r="ATQ90" s="3"/>
      <c r="ATR90" s="3"/>
      <c r="ATS90" s="3"/>
      <c r="ATT90" s="3"/>
      <c r="ATU90" s="3"/>
      <c r="ATV90" s="3"/>
      <c r="ATW90" s="3"/>
      <c r="ATX90" s="3"/>
      <c r="ATY90" s="3"/>
      <c r="ATZ90" s="3"/>
      <c r="AUA90" s="3"/>
      <c r="AUB90" s="3"/>
      <c r="AUC90" s="3"/>
      <c r="AUD90" s="3"/>
      <c r="AUE90" s="3"/>
      <c r="AUF90" s="3"/>
      <c r="AUG90" s="3"/>
      <c r="AUH90" s="3"/>
      <c r="AUI90" s="3"/>
      <c r="AUJ90" s="3"/>
      <c r="AUK90" s="3"/>
      <c r="AUL90" s="3"/>
      <c r="AUM90" s="3"/>
      <c r="AUN90" s="3"/>
      <c r="AUO90" s="3"/>
      <c r="AUP90" s="3"/>
      <c r="AUQ90" s="3"/>
      <c r="AUR90" s="3"/>
      <c r="AUS90" s="3"/>
      <c r="AUT90" s="3"/>
      <c r="AUU90" s="3"/>
      <c r="AUV90" s="3"/>
      <c r="AUW90" s="3"/>
      <c r="AUX90" s="3"/>
      <c r="AUY90" s="3"/>
      <c r="AUZ90" s="3"/>
      <c r="AVA90" s="3"/>
      <c r="AVB90" s="3"/>
      <c r="AVC90" s="3"/>
      <c r="AVD90" s="3"/>
      <c r="AVE90" s="3"/>
      <c r="AVF90" s="3"/>
      <c r="AVG90" s="3"/>
      <c r="AVH90" s="3"/>
      <c r="AVI90" s="3"/>
      <c r="AVJ90" s="3"/>
      <c r="AVK90" s="3"/>
      <c r="AVL90" s="3"/>
      <c r="AVM90" s="3"/>
      <c r="AVN90" s="3"/>
      <c r="AVO90" s="3"/>
      <c r="AVP90" s="3"/>
      <c r="AVQ90" s="3"/>
      <c r="AVR90" s="3"/>
      <c r="AVS90" s="3"/>
      <c r="AVT90" s="3"/>
      <c r="AVU90" s="3"/>
      <c r="AVV90" s="3"/>
      <c r="AVW90" s="3"/>
      <c r="AVX90" s="3"/>
      <c r="AVY90" s="3"/>
      <c r="AVZ90" s="3"/>
      <c r="AWA90" s="3"/>
      <c r="AWB90" s="3"/>
      <c r="AWC90" s="3"/>
      <c r="AWD90" s="3"/>
      <c r="AWE90" s="3"/>
      <c r="AWF90" s="3"/>
      <c r="AWG90" s="3"/>
      <c r="AWH90" s="3"/>
      <c r="AWI90" s="3"/>
      <c r="AWJ90" s="3"/>
      <c r="AWK90" s="3"/>
      <c r="AWL90" s="3"/>
      <c r="AWM90" s="3"/>
      <c r="AWN90" s="3"/>
      <c r="AWO90" s="3"/>
      <c r="AWP90" s="3"/>
      <c r="AWQ90" s="3"/>
      <c r="AWR90" s="3"/>
      <c r="AWS90" s="3"/>
      <c r="AWT90" s="3"/>
      <c r="AWU90" s="3"/>
      <c r="AWV90" s="3"/>
      <c r="AWW90" s="3"/>
      <c r="AWX90" s="3"/>
      <c r="AWY90" s="3"/>
      <c r="AWZ90" s="3"/>
      <c r="AXA90" s="3"/>
      <c r="AXB90" s="3"/>
      <c r="AXC90" s="3"/>
      <c r="AXD90" s="3"/>
      <c r="AXE90" s="3"/>
      <c r="AXF90" s="3"/>
      <c r="AXG90" s="3"/>
      <c r="AXH90" s="3"/>
      <c r="AXI90" s="3"/>
      <c r="AXJ90" s="3"/>
      <c r="AXK90" s="3"/>
      <c r="AXL90" s="3"/>
      <c r="AXM90" s="3"/>
      <c r="AXN90" s="3"/>
      <c r="AXO90" s="3"/>
      <c r="AXP90" s="3"/>
      <c r="AXQ90" s="3"/>
      <c r="AXR90" s="3"/>
      <c r="AXS90" s="3"/>
      <c r="AXT90" s="3"/>
      <c r="AXU90" s="3"/>
      <c r="AXV90" s="3"/>
      <c r="AXW90" s="3"/>
      <c r="AXX90" s="3"/>
      <c r="AXY90" s="3"/>
      <c r="AXZ90" s="3"/>
      <c r="AYA90" s="3"/>
      <c r="AYB90" s="3"/>
      <c r="AYC90" s="3"/>
      <c r="AYD90" s="3"/>
      <c r="AYE90" s="3"/>
      <c r="AYF90" s="3"/>
      <c r="AYG90" s="3"/>
      <c r="AYH90" s="3"/>
      <c r="AYI90" s="3"/>
      <c r="AYJ90" s="3"/>
      <c r="AYK90" s="3"/>
      <c r="AYL90" s="3"/>
      <c r="AYM90" s="3"/>
      <c r="AYN90" s="3"/>
      <c r="AYO90" s="3"/>
      <c r="AYP90" s="3"/>
      <c r="AYQ90" s="3"/>
      <c r="AYR90" s="3"/>
      <c r="AYS90" s="3"/>
      <c r="AYT90" s="3"/>
      <c r="AYU90" s="3"/>
      <c r="AYV90" s="3"/>
      <c r="AYW90" s="3"/>
      <c r="AYX90" s="3"/>
      <c r="AYY90" s="3"/>
      <c r="AYZ90" s="3"/>
      <c r="AZA90" s="3"/>
      <c r="AZB90" s="3"/>
      <c r="AZC90" s="3"/>
      <c r="AZD90" s="3"/>
      <c r="AZE90" s="3"/>
      <c r="AZF90" s="3"/>
      <c r="AZG90" s="3"/>
      <c r="AZH90" s="3"/>
      <c r="AZI90" s="3"/>
      <c r="AZJ90" s="3"/>
      <c r="AZK90" s="3"/>
      <c r="AZL90" s="3"/>
      <c r="AZM90" s="3"/>
      <c r="AZN90" s="3"/>
      <c r="AZO90" s="3"/>
      <c r="AZP90" s="3"/>
      <c r="AZQ90" s="3"/>
      <c r="AZR90" s="3"/>
      <c r="AZS90" s="3"/>
      <c r="AZT90" s="3"/>
      <c r="AZU90" s="3"/>
      <c r="AZV90" s="3"/>
      <c r="AZW90" s="3"/>
      <c r="AZX90" s="3"/>
      <c r="AZY90" s="3"/>
      <c r="AZZ90" s="3"/>
      <c r="BAA90" s="3"/>
      <c r="BAB90" s="3"/>
      <c r="BAC90" s="3"/>
      <c r="BAD90" s="3"/>
      <c r="BAE90" s="3"/>
      <c r="BAF90" s="3"/>
      <c r="BAG90" s="3"/>
      <c r="BAH90" s="3"/>
      <c r="BAI90" s="3"/>
      <c r="BAJ90" s="3"/>
      <c r="BAK90" s="3"/>
      <c r="BAL90" s="3"/>
      <c r="BAM90" s="3"/>
      <c r="BAN90" s="3"/>
      <c r="BAO90" s="3"/>
      <c r="BAP90" s="3"/>
      <c r="BAQ90" s="3"/>
      <c r="BAR90" s="3"/>
      <c r="BAS90" s="3"/>
      <c r="BAT90" s="3"/>
      <c r="BAU90" s="3"/>
      <c r="BAV90" s="3"/>
      <c r="BAW90" s="3"/>
      <c r="BAX90" s="3"/>
      <c r="BAY90" s="3"/>
      <c r="BAZ90" s="3"/>
      <c r="BBA90" s="3"/>
      <c r="BBB90" s="3"/>
      <c r="BBC90" s="3"/>
      <c r="BBD90" s="3"/>
      <c r="BBE90" s="3"/>
      <c r="BBF90" s="3"/>
      <c r="BBG90" s="3"/>
      <c r="BBH90" s="3"/>
      <c r="BBI90" s="3"/>
      <c r="BBJ90" s="3"/>
      <c r="BBK90" s="3"/>
      <c r="BBL90" s="3"/>
      <c r="BBM90" s="3"/>
      <c r="BBN90" s="3"/>
      <c r="BBO90" s="3"/>
      <c r="BBP90" s="3"/>
      <c r="BBQ90" s="3"/>
      <c r="BBR90" s="3"/>
      <c r="BBS90" s="3"/>
      <c r="BBT90" s="3"/>
      <c r="BBU90" s="3"/>
      <c r="BBV90" s="3"/>
      <c r="BBW90" s="3"/>
      <c r="BBX90" s="3"/>
      <c r="BBY90" s="3"/>
      <c r="BBZ90" s="3"/>
      <c r="BCA90" s="3"/>
      <c r="BCB90" s="3"/>
      <c r="BCC90" s="3"/>
      <c r="BCD90" s="3"/>
      <c r="BCE90" s="3"/>
      <c r="BCF90" s="3"/>
      <c r="BCG90" s="3"/>
      <c r="BCH90" s="3"/>
      <c r="BCI90" s="3"/>
      <c r="BCJ90" s="3"/>
      <c r="BCK90" s="3"/>
      <c r="BCL90" s="3"/>
      <c r="BCM90" s="3"/>
      <c r="BCN90" s="3"/>
      <c r="BCO90" s="3"/>
      <c r="BCP90" s="3"/>
      <c r="BCQ90" s="3"/>
      <c r="BCR90" s="3"/>
      <c r="BCS90" s="3"/>
      <c r="BCT90" s="3"/>
      <c r="BCU90" s="3"/>
      <c r="BCV90" s="3"/>
      <c r="BCW90" s="3"/>
      <c r="BCX90" s="3"/>
      <c r="BCY90" s="3"/>
      <c r="BCZ90" s="3"/>
      <c r="BDA90" s="3"/>
      <c r="BDB90" s="3"/>
      <c r="BDC90" s="3"/>
      <c r="BDD90" s="3"/>
      <c r="BDE90" s="3"/>
      <c r="BDF90" s="3"/>
      <c r="BDG90" s="3"/>
      <c r="BDH90" s="3"/>
      <c r="BDI90" s="3"/>
      <c r="BDJ90" s="3"/>
      <c r="BDK90" s="3"/>
      <c r="BDL90" s="3"/>
      <c r="BDM90" s="3"/>
      <c r="BDN90" s="3"/>
      <c r="BDO90" s="3"/>
      <c r="BDP90" s="3"/>
      <c r="BDQ90" s="3"/>
      <c r="BDR90" s="3"/>
      <c r="BDS90" s="3"/>
      <c r="BDT90" s="3"/>
      <c r="BDU90" s="3"/>
      <c r="BDV90" s="3"/>
      <c r="BDW90" s="3"/>
      <c r="BDX90" s="3"/>
      <c r="BDY90" s="3"/>
      <c r="BDZ90" s="3"/>
      <c r="BEA90" s="3"/>
      <c r="BEB90" s="3"/>
      <c r="BEC90" s="3"/>
      <c r="BED90" s="3"/>
      <c r="BEE90" s="3"/>
      <c r="BEF90" s="3"/>
      <c r="BEG90" s="3"/>
      <c r="BEH90" s="3"/>
      <c r="BEI90" s="3"/>
      <c r="BEJ90" s="3"/>
      <c r="BEK90" s="3"/>
      <c r="BEL90" s="3"/>
      <c r="BEM90" s="3"/>
      <c r="BEN90" s="3"/>
      <c r="BEO90" s="3"/>
      <c r="BEP90" s="3"/>
      <c r="BEQ90" s="3"/>
      <c r="BER90" s="3"/>
      <c r="BES90" s="3"/>
      <c r="BET90" s="3"/>
      <c r="BEU90" s="3"/>
      <c r="BEV90" s="3"/>
      <c r="BEW90" s="3"/>
      <c r="BEX90" s="3"/>
      <c r="BEY90" s="3"/>
      <c r="BEZ90" s="3"/>
      <c r="BFA90" s="3"/>
      <c r="BFB90" s="3"/>
      <c r="BFC90" s="3"/>
      <c r="BFD90" s="3"/>
      <c r="BFE90" s="3"/>
      <c r="BFF90" s="3"/>
      <c r="BFG90" s="3"/>
      <c r="BFH90" s="3"/>
      <c r="BFI90" s="3"/>
      <c r="BFJ90" s="3"/>
      <c r="BFK90" s="3"/>
      <c r="BFL90" s="3"/>
      <c r="BFM90" s="3"/>
      <c r="BFN90" s="3"/>
      <c r="BFO90" s="3"/>
      <c r="BFP90" s="3"/>
      <c r="BFQ90" s="3"/>
      <c r="BFR90" s="3"/>
      <c r="BFS90" s="3"/>
      <c r="BFT90" s="3"/>
      <c r="BFU90" s="3"/>
      <c r="BFV90" s="3"/>
      <c r="BFW90" s="3"/>
      <c r="BFX90" s="3"/>
      <c r="BFY90" s="3"/>
      <c r="BFZ90" s="3"/>
      <c r="BGA90" s="3"/>
      <c r="BGB90" s="3"/>
      <c r="BGC90" s="3"/>
      <c r="BGD90" s="3"/>
      <c r="BGE90" s="3"/>
      <c r="BGF90" s="3"/>
      <c r="BGG90" s="3"/>
      <c r="BGH90" s="3"/>
      <c r="BGI90" s="3"/>
      <c r="BGJ90" s="3"/>
      <c r="BGK90" s="3"/>
      <c r="BGL90" s="3"/>
      <c r="BGM90" s="3"/>
      <c r="BGN90" s="3"/>
      <c r="BGO90" s="3"/>
      <c r="BGP90" s="3"/>
      <c r="BGQ90" s="3"/>
      <c r="BGR90" s="3"/>
      <c r="BGS90" s="3"/>
      <c r="BGT90" s="3"/>
      <c r="BGU90" s="3"/>
      <c r="BGV90" s="3"/>
      <c r="BGW90" s="3"/>
      <c r="BGX90" s="3"/>
      <c r="BGY90" s="3"/>
      <c r="BGZ90" s="3"/>
      <c r="BHA90" s="3"/>
      <c r="BHB90" s="3"/>
      <c r="BHC90" s="3"/>
      <c r="BHD90" s="3"/>
      <c r="BHE90" s="3"/>
      <c r="BHF90" s="3"/>
      <c r="BHG90" s="3"/>
      <c r="BHH90" s="3"/>
      <c r="BHI90" s="3"/>
      <c r="BHJ90" s="3"/>
      <c r="BHK90" s="3"/>
      <c r="BHL90" s="3"/>
      <c r="BHM90" s="3"/>
      <c r="BHN90" s="3"/>
      <c r="BHO90" s="3"/>
      <c r="BHP90" s="3"/>
      <c r="BHQ90" s="3"/>
      <c r="BHR90" s="3"/>
      <c r="BHS90" s="3"/>
      <c r="BHT90" s="3"/>
      <c r="BHU90" s="3"/>
      <c r="BHV90" s="3"/>
      <c r="BHW90" s="3"/>
      <c r="BHX90" s="3"/>
      <c r="BHY90" s="3"/>
      <c r="BHZ90" s="3"/>
      <c r="BIA90" s="3"/>
      <c r="BIB90" s="3"/>
      <c r="BIC90" s="3"/>
      <c r="BID90" s="3"/>
      <c r="BIE90" s="3"/>
      <c r="BIF90" s="3"/>
      <c r="BIG90" s="3"/>
      <c r="BIH90" s="3"/>
      <c r="BII90" s="3"/>
      <c r="BIJ90" s="3"/>
      <c r="BIK90" s="3"/>
      <c r="BIL90" s="3"/>
      <c r="BIM90" s="3"/>
      <c r="BIN90" s="3"/>
      <c r="BIO90" s="3"/>
      <c r="BIP90" s="3"/>
      <c r="BIQ90" s="3"/>
      <c r="BIR90" s="3"/>
      <c r="BIS90" s="3"/>
      <c r="BIT90" s="3"/>
      <c r="BIU90" s="3"/>
      <c r="BIV90" s="3"/>
      <c r="BIW90" s="3"/>
      <c r="BIX90" s="3"/>
      <c r="BIY90" s="3"/>
      <c r="BIZ90" s="3"/>
      <c r="BJA90" s="3"/>
      <c r="BJB90" s="3"/>
      <c r="BJC90" s="3"/>
      <c r="BJD90" s="3"/>
      <c r="BJE90" s="3"/>
      <c r="BJF90" s="3"/>
      <c r="BJG90" s="3"/>
      <c r="BJH90" s="3"/>
      <c r="BJI90" s="3"/>
      <c r="BJJ90" s="3"/>
      <c r="BJK90" s="3"/>
      <c r="BJL90" s="3"/>
      <c r="BJM90" s="3"/>
      <c r="BJN90" s="3"/>
      <c r="BJO90" s="3"/>
      <c r="BJP90" s="3"/>
      <c r="BJQ90" s="3"/>
      <c r="BJR90" s="3"/>
      <c r="BJS90" s="3"/>
      <c r="BJT90" s="3"/>
      <c r="BJU90" s="3"/>
      <c r="BJV90" s="3"/>
      <c r="BJW90" s="3"/>
      <c r="BJX90" s="3"/>
      <c r="BJY90" s="3"/>
      <c r="BJZ90" s="3"/>
      <c r="BKA90" s="3"/>
      <c r="BKB90" s="3"/>
      <c r="BKC90" s="3"/>
      <c r="BKD90" s="3"/>
      <c r="BKE90" s="3"/>
      <c r="BKF90" s="3"/>
      <c r="BKG90" s="3"/>
      <c r="BKH90" s="3"/>
      <c r="BKI90" s="3"/>
      <c r="BKJ90" s="3"/>
      <c r="BKK90" s="3"/>
      <c r="BKL90" s="3"/>
      <c r="BKM90" s="3"/>
      <c r="BKN90" s="3"/>
      <c r="BKO90" s="3"/>
      <c r="BKP90" s="3"/>
      <c r="BKQ90" s="3"/>
      <c r="BKR90" s="3"/>
      <c r="BKS90" s="3"/>
      <c r="BKT90" s="3"/>
      <c r="BKU90" s="3"/>
      <c r="BKV90" s="3"/>
      <c r="BKW90" s="3"/>
      <c r="BKX90" s="3"/>
      <c r="BKY90" s="3"/>
      <c r="BKZ90" s="3"/>
      <c r="BLA90" s="3"/>
      <c r="BLB90" s="3"/>
      <c r="BLC90" s="3"/>
      <c r="BLD90" s="3"/>
      <c r="BLE90" s="3"/>
      <c r="BLF90" s="3"/>
      <c r="BLG90" s="3"/>
      <c r="BLH90" s="3"/>
      <c r="BLI90" s="3"/>
      <c r="BLJ90" s="3"/>
      <c r="BLK90" s="3"/>
      <c r="BLL90" s="3"/>
      <c r="BLM90" s="3"/>
      <c r="BLN90" s="3"/>
      <c r="BLO90" s="3"/>
      <c r="BLP90" s="3"/>
      <c r="BLQ90" s="3"/>
      <c r="BLR90" s="3"/>
      <c r="BLS90" s="3"/>
      <c r="BLT90" s="3"/>
      <c r="BLU90" s="3"/>
      <c r="BLV90" s="3"/>
      <c r="BLW90" s="3"/>
      <c r="BLX90" s="3"/>
      <c r="BLY90" s="3"/>
      <c r="BLZ90" s="3"/>
      <c r="BMA90" s="3"/>
      <c r="BMB90" s="3"/>
      <c r="BMC90" s="3"/>
      <c r="BMD90" s="3"/>
      <c r="BME90" s="3"/>
      <c r="BMF90" s="3"/>
      <c r="BMG90" s="3"/>
      <c r="BMH90" s="3"/>
      <c r="BMI90" s="3"/>
      <c r="BMJ90" s="3"/>
      <c r="BMK90" s="3"/>
      <c r="BML90" s="3"/>
      <c r="BMM90" s="3"/>
      <c r="BMN90" s="3"/>
      <c r="BMO90" s="3"/>
      <c r="BMP90" s="3"/>
      <c r="BMQ90" s="3"/>
      <c r="BMR90" s="3"/>
      <c r="BMS90" s="3"/>
      <c r="BMT90" s="3"/>
      <c r="BMU90" s="3"/>
      <c r="BMV90" s="3"/>
      <c r="BMW90" s="3"/>
      <c r="BMX90" s="3"/>
      <c r="BMY90" s="3"/>
      <c r="BMZ90" s="3"/>
      <c r="BNA90" s="3"/>
      <c r="BNB90" s="3"/>
      <c r="BNC90" s="3"/>
      <c r="BND90" s="3"/>
      <c r="BNE90" s="3"/>
      <c r="BNF90" s="3"/>
      <c r="BNG90" s="3"/>
      <c r="BNH90" s="3"/>
      <c r="BNI90" s="3"/>
      <c r="BNJ90" s="3"/>
      <c r="BNK90" s="3"/>
      <c r="BNL90" s="3"/>
      <c r="BNM90" s="3"/>
      <c r="BNN90" s="3"/>
      <c r="BNO90" s="3"/>
      <c r="BNP90" s="3"/>
      <c r="BNQ90" s="3"/>
      <c r="BNR90" s="3"/>
      <c r="BNS90" s="3"/>
      <c r="BNT90" s="3"/>
      <c r="BNU90" s="3"/>
      <c r="BNV90" s="3"/>
      <c r="BNW90" s="3"/>
      <c r="BNX90" s="3"/>
      <c r="BNY90" s="3"/>
      <c r="BNZ90" s="3"/>
      <c r="BOA90" s="3"/>
      <c r="BOB90" s="3"/>
      <c r="BOC90" s="3"/>
      <c r="BOD90" s="3"/>
      <c r="BOE90" s="3"/>
      <c r="BOF90" s="3"/>
      <c r="BOG90" s="3"/>
      <c r="BOH90" s="3"/>
      <c r="BOI90" s="3"/>
      <c r="BOJ90" s="3"/>
      <c r="BOK90" s="3"/>
      <c r="BOL90" s="3"/>
      <c r="BOM90" s="3"/>
      <c r="BON90" s="3"/>
      <c r="BOO90" s="3"/>
      <c r="BOP90" s="3"/>
      <c r="BOQ90" s="3"/>
      <c r="BOR90" s="3"/>
      <c r="BOS90" s="3"/>
      <c r="BOT90" s="3"/>
      <c r="BOU90" s="3"/>
      <c r="BOV90" s="3"/>
      <c r="BOW90" s="3"/>
      <c r="BOX90" s="3"/>
      <c r="BOY90" s="3"/>
      <c r="BOZ90" s="3"/>
      <c r="BPA90" s="3"/>
      <c r="BPB90" s="3"/>
      <c r="BPC90" s="3"/>
      <c r="BPD90" s="3"/>
      <c r="BPE90" s="3"/>
      <c r="BPF90" s="3"/>
      <c r="BPG90" s="3"/>
      <c r="BPH90" s="3"/>
      <c r="BPI90" s="3"/>
      <c r="BPJ90" s="3"/>
      <c r="BPK90" s="3"/>
      <c r="BPL90" s="3"/>
      <c r="BPM90" s="3"/>
      <c r="BPN90" s="3"/>
      <c r="BPO90" s="3"/>
      <c r="BPP90" s="3"/>
      <c r="BPQ90" s="3"/>
      <c r="BPR90" s="3"/>
      <c r="BPS90" s="3"/>
      <c r="BPT90" s="3"/>
      <c r="BPU90" s="3"/>
      <c r="BPV90" s="3"/>
      <c r="BPW90" s="3"/>
      <c r="BPX90" s="3"/>
      <c r="BPY90" s="3"/>
      <c r="BPZ90" s="3"/>
      <c r="BQA90" s="3"/>
      <c r="BQB90" s="3"/>
      <c r="BQC90" s="3"/>
      <c r="BQD90" s="3"/>
      <c r="BQE90" s="3"/>
      <c r="BQF90" s="3"/>
      <c r="BQG90" s="3"/>
      <c r="BQH90" s="3"/>
      <c r="BQI90" s="3"/>
      <c r="BQJ90" s="3"/>
      <c r="BQK90" s="3"/>
      <c r="BQL90" s="3"/>
      <c r="BQM90" s="3"/>
      <c r="BQN90" s="3"/>
      <c r="BQO90" s="3"/>
      <c r="BQP90" s="3"/>
      <c r="BQQ90" s="3"/>
      <c r="BQR90" s="3"/>
      <c r="BQS90" s="3"/>
      <c r="BQT90" s="3"/>
      <c r="BQU90" s="3"/>
      <c r="BQV90" s="3"/>
      <c r="BQW90" s="3"/>
      <c r="BQX90" s="3"/>
      <c r="BQY90" s="3"/>
      <c r="BQZ90" s="3"/>
      <c r="BRA90" s="3"/>
      <c r="BRB90" s="3"/>
      <c r="BRC90" s="3"/>
      <c r="BRD90" s="3"/>
      <c r="BRE90" s="3"/>
      <c r="BRF90" s="3"/>
      <c r="BRG90" s="3"/>
      <c r="BRH90" s="3"/>
      <c r="BRI90" s="3"/>
      <c r="BRJ90" s="3"/>
      <c r="BRK90" s="3"/>
      <c r="BRL90" s="3"/>
      <c r="BRM90" s="3"/>
      <c r="BRN90" s="3"/>
      <c r="BRO90" s="3"/>
      <c r="BRP90" s="3"/>
      <c r="BRQ90" s="3"/>
      <c r="BRR90" s="3"/>
      <c r="BRS90" s="3"/>
      <c r="BRT90" s="3"/>
      <c r="BRU90" s="3"/>
      <c r="BRV90" s="3"/>
      <c r="BRW90" s="3"/>
      <c r="BRX90" s="3"/>
      <c r="BRY90" s="3"/>
      <c r="BRZ90" s="3"/>
      <c r="BSA90" s="3"/>
      <c r="BSB90" s="3"/>
      <c r="BSC90" s="3"/>
      <c r="BSD90" s="3"/>
      <c r="BSE90" s="3"/>
      <c r="BSF90" s="3"/>
      <c r="BSG90" s="3"/>
      <c r="BSH90" s="3"/>
      <c r="BSI90" s="3"/>
      <c r="BSJ90" s="3"/>
      <c r="BSK90" s="3"/>
      <c r="BSL90" s="3"/>
      <c r="BSM90" s="3"/>
      <c r="BSN90" s="3"/>
      <c r="BSO90" s="3"/>
      <c r="BSP90" s="3"/>
      <c r="BSQ90" s="3"/>
      <c r="BSR90" s="3"/>
      <c r="BSS90" s="3"/>
      <c r="BST90" s="3"/>
      <c r="BSU90" s="3"/>
      <c r="BSV90" s="3"/>
      <c r="BSW90" s="3"/>
      <c r="BSX90" s="3"/>
      <c r="BSY90" s="3"/>
      <c r="BSZ90" s="3"/>
      <c r="BTA90" s="3"/>
      <c r="BTB90" s="3"/>
      <c r="BTC90" s="3"/>
      <c r="BTD90" s="3"/>
      <c r="BTE90" s="3"/>
      <c r="BTF90" s="3"/>
      <c r="BTG90" s="3"/>
      <c r="BTH90" s="3"/>
      <c r="BTI90" s="3"/>
      <c r="BTJ90" s="3"/>
      <c r="BTK90" s="3"/>
      <c r="BTL90" s="3"/>
      <c r="BTM90" s="3"/>
      <c r="BTN90" s="3"/>
      <c r="BTO90" s="3"/>
      <c r="BTP90" s="3"/>
      <c r="BTQ90" s="3"/>
      <c r="BTR90" s="3"/>
      <c r="BTS90" s="3"/>
      <c r="BTT90" s="3"/>
      <c r="BTU90" s="3"/>
      <c r="BTV90" s="3"/>
      <c r="BTW90" s="3"/>
      <c r="BTX90" s="3"/>
      <c r="BTY90" s="3"/>
      <c r="BTZ90" s="3"/>
      <c r="BUA90" s="3"/>
      <c r="BUB90" s="3"/>
      <c r="BUC90" s="3"/>
      <c r="BUD90" s="3"/>
      <c r="BUE90" s="3"/>
      <c r="BUF90" s="3"/>
      <c r="BUG90" s="3"/>
      <c r="BUH90" s="3"/>
      <c r="BUI90" s="3"/>
      <c r="BUJ90" s="3"/>
      <c r="BUK90" s="3"/>
      <c r="BUL90" s="3"/>
      <c r="BUM90" s="3"/>
      <c r="BUN90" s="3"/>
      <c r="BUO90" s="3"/>
      <c r="BUP90" s="3"/>
      <c r="BUQ90" s="3"/>
      <c r="BUR90" s="3"/>
      <c r="BUS90" s="3"/>
      <c r="BUT90" s="3"/>
      <c r="BUU90" s="3"/>
      <c r="BUV90" s="3"/>
      <c r="BUW90" s="3"/>
      <c r="BUX90" s="3"/>
      <c r="BUY90" s="3"/>
      <c r="BUZ90" s="3"/>
      <c r="BVA90" s="3"/>
      <c r="BVB90" s="3"/>
      <c r="BVC90" s="3"/>
      <c r="BVD90" s="3"/>
      <c r="BVE90" s="3"/>
      <c r="BVF90" s="3"/>
      <c r="BVG90" s="3"/>
      <c r="BVH90" s="3"/>
      <c r="BVI90" s="3"/>
      <c r="BVJ90" s="3"/>
      <c r="BVK90" s="3"/>
      <c r="BVL90" s="3"/>
      <c r="BVM90" s="3"/>
      <c r="BVN90" s="3"/>
      <c r="BVO90" s="3"/>
      <c r="BVP90" s="3"/>
      <c r="BVQ90" s="3"/>
      <c r="BVR90" s="3"/>
      <c r="BVS90" s="3"/>
      <c r="BVT90" s="3"/>
      <c r="BVU90" s="3"/>
      <c r="BVV90" s="3"/>
      <c r="BVW90" s="3"/>
      <c r="BVX90" s="3"/>
      <c r="BVY90" s="3"/>
      <c r="BVZ90" s="3"/>
      <c r="BWA90" s="3"/>
      <c r="BWB90" s="3"/>
      <c r="BWC90" s="3"/>
      <c r="BWD90" s="3"/>
      <c r="BWE90" s="3"/>
      <c r="BWF90" s="3"/>
      <c r="BWG90" s="3"/>
      <c r="BWH90" s="3"/>
      <c r="BWI90" s="3"/>
      <c r="BWJ90" s="3"/>
      <c r="BWK90" s="3"/>
      <c r="BWL90" s="3"/>
      <c r="BWM90" s="3"/>
      <c r="BWN90" s="3"/>
      <c r="BWO90" s="3"/>
      <c r="BWP90" s="3"/>
      <c r="BWQ90" s="3"/>
      <c r="BWR90" s="3"/>
      <c r="BWS90" s="3"/>
      <c r="BWT90" s="3"/>
      <c r="BWU90" s="3"/>
      <c r="BWV90" s="3"/>
      <c r="BWW90" s="3"/>
      <c r="BWX90" s="3"/>
      <c r="BWY90" s="3"/>
      <c r="BWZ90" s="3"/>
      <c r="BXA90" s="3"/>
      <c r="BXB90" s="3"/>
      <c r="BXC90" s="3"/>
      <c r="BXD90" s="3"/>
      <c r="BXE90" s="3"/>
      <c r="BXF90" s="3"/>
      <c r="BXG90" s="3"/>
      <c r="BXH90" s="3"/>
      <c r="BXI90" s="3"/>
      <c r="BXJ90" s="3"/>
      <c r="BXK90" s="3"/>
      <c r="BXL90" s="3"/>
      <c r="BXM90" s="3"/>
      <c r="BXN90" s="3"/>
      <c r="BXO90" s="3"/>
      <c r="BXP90" s="3"/>
      <c r="BXQ90" s="3"/>
      <c r="BXR90" s="3"/>
      <c r="BXS90" s="3"/>
      <c r="BXT90" s="3"/>
      <c r="BXU90" s="3"/>
      <c r="BXV90" s="3"/>
      <c r="BXW90" s="3"/>
      <c r="BXX90" s="3"/>
      <c r="BXY90" s="3"/>
      <c r="BXZ90" s="3"/>
      <c r="BYA90" s="3"/>
      <c r="BYB90" s="3"/>
      <c r="BYC90" s="3"/>
      <c r="BYD90" s="3"/>
      <c r="BYE90" s="3"/>
      <c r="BYF90" s="3"/>
      <c r="BYG90" s="3"/>
      <c r="BYH90" s="3"/>
      <c r="BYI90" s="3"/>
      <c r="BYJ90" s="3"/>
      <c r="BYK90" s="3"/>
      <c r="BYL90" s="3"/>
      <c r="BYM90" s="3"/>
      <c r="BYN90" s="3"/>
      <c r="BYO90" s="3"/>
      <c r="BYP90" s="3"/>
      <c r="BYQ90" s="3"/>
      <c r="BYR90" s="3"/>
      <c r="BYS90" s="3"/>
      <c r="BYT90" s="3"/>
      <c r="BYU90" s="3"/>
      <c r="BYV90" s="3"/>
      <c r="BYW90" s="3"/>
      <c r="BYX90" s="3"/>
      <c r="BYY90" s="3"/>
      <c r="BYZ90" s="3"/>
      <c r="BZA90" s="3"/>
      <c r="BZB90" s="3"/>
      <c r="BZC90" s="3"/>
      <c r="BZD90" s="3"/>
      <c r="BZE90" s="3"/>
      <c r="BZF90" s="3"/>
      <c r="BZG90" s="3"/>
      <c r="BZH90" s="3"/>
      <c r="BZI90" s="3"/>
      <c r="BZJ90" s="3"/>
      <c r="BZK90" s="3"/>
      <c r="BZL90" s="3"/>
      <c r="BZM90" s="3"/>
      <c r="BZN90" s="3"/>
      <c r="BZO90" s="3"/>
      <c r="BZP90" s="3"/>
      <c r="BZQ90" s="3"/>
      <c r="BZR90" s="3"/>
      <c r="BZS90" s="3"/>
      <c r="BZT90" s="3"/>
      <c r="BZU90" s="3"/>
      <c r="BZV90" s="3"/>
      <c r="BZW90" s="3"/>
      <c r="BZX90" s="3"/>
      <c r="BZY90" s="3"/>
      <c r="BZZ90" s="3"/>
      <c r="CAA90" s="3"/>
      <c r="CAB90" s="3"/>
      <c r="CAC90" s="3"/>
      <c r="CAD90" s="3"/>
      <c r="CAE90" s="3"/>
      <c r="CAF90" s="3"/>
      <c r="CAG90" s="3"/>
      <c r="CAH90" s="3"/>
      <c r="CAI90" s="3"/>
      <c r="CAJ90" s="3"/>
      <c r="CAK90" s="3"/>
      <c r="CAL90" s="3"/>
      <c r="CAM90" s="3"/>
      <c r="CAN90" s="3"/>
      <c r="CAO90" s="3"/>
      <c r="CAP90" s="3"/>
      <c r="CAQ90" s="3"/>
      <c r="CAR90" s="3"/>
      <c r="CAS90" s="3"/>
      <c r="CAT90" s="3"/>
      <c r="CAU90" s="3"/>
      <c r="CAV90" s="3"/>
      <c r="CAW90" s="3"/>
      <c r="CAX90" s="3"/>
      <c r="CAY90" s="3"/>
      <c r="CAZ90" s="3"/>
      <c r="CBA90" s="3"/>
      <c r="CBB90" s="3"/>
      <c r="CBC90" s="3"/>
      <c r="CBD90" s="3"/>
      <c r="CBE90" s="3"/>
      <c r="CBF90" s="3"/>
      <c r="CBG90" s="3"/>
      <c r="CBH90" s="3"/>
      <c r="CBI90" s="3"/>
      <c r="CBJ90" s="3"/>
      <c r="CBK90" s="3"/>
      <c r="CBL90" s="3"/>
      <c r="CBM90" s="3"/>
      <c r="CBN90" s="3"/>
      <c r="CBO90" s="3"/>
      <c r="CBP90" s="3"/>
      <c r="CBQ90" s="3"/>
      <c r="CBR90" s="3"/>
      <c r="CBS90" s="3"/>
      <c r="CBT90" s="3"/>
      <c r="CBU90" s="3"/>
      <c r="CBV90" s="3"/>
      <c r="CBW90" s="3"/>
      <c r="CBX90" s="3"/>
      <c r="CBY90" s="3"/>
      <c r="CBZ90" s="3"/>
      <c r="CCA90" s="3"/>
      <c r="CCB90" s="3"/>
      <c r="CCC90" s="3"/>
      <c r="CCD90" s="3"/>
      <c r="CCE90" s="3"/>
      <c r="CCF90" s="3"/>
      <c r="CCG90" s="3"/>
      <c r="CCH90" s="3"/>
      <c r="CCI90" s="3"/>
      <c r="CCJ90" s="3"/>
      <c r="CCK90" s="3"/>
      <c r="CCL90" s="3"/>
      <c r="CCM90" s="3"/>
      <c r="CCN90" s="3"/>
      <c r="CCO90" s="3"/>
      <c r="CCP90" s="3"/>
      <c r="CCQ90" s="3"/>
      <c r="CCR90" s="3"/>
      <c r="CCS90" s="3"/>
      <c r="CCT90" s="3"/>
      <c r="CCU90" s="3"/>
      <c r="CCV90" s="3"/>
      <c r="CCW90" s="3"/>
      <c r="CCX90" s="3"/>
      <c r="CCY90" s="3"/>
      <c r="CCZ90" s="3"/>
      <c r="CDA90" s="3"/>
      <c r="CDB90" s="3"/>
      <c r="CDC90" s="3"/>
      <c r="CDD90" s="3"/>
      <c r="CDE90" s="3"/>
      <c r="CDF90" s="3"/>
      <c r="CDG90" s="3"/>
      <c r="CDH90" s="3"/>
      <c r="CDI90" s="3"/>
      <c r="CDJ90" s="3"/>
      <c r="CDK90" s="3"/>
      <c r="CDL90" s="3"/>
      <c r="CDM90" s="3"/>
      <c r="CDN90" s="3"/>
      <c r="CDO90" s="3"/>
      <c r="CDP90" s="3"/>
      <c r="CDQ90" s="3"/>
      <c r="CDR90" s="3"/>
      <c r="CDS90" s="3"/>
      <c r="CDT90" s="3"/>
      <c r="CDU90" s="3"/>
      <c r="CDV90" s="3"/>
      <c r="CDW90" s="3"/>
      <c r="CDX90" s="3"/>
      <c r="CDY90" s="3"/>
      <c r="CDZ90" s="3"/>
      <c r="CEA90" s="3"/>
      <c r="CEB90" s="3"/>
      <c r="CEC90" s="3"/>
      <c r="CED90" s="3"/>
      <c r="CEE90" s="3"/>
      <c r="CEF90" s="3"/>
      <c r="CEG90" s="3"/>
      <c r="CEH90" s="3"/>
      <c r="CEI90" s="3"/>
      <c r="CEJ90" s="3"/>
      <c r="CEK90" s="3"/>
      <c r="CEL90" s="3"/>
      <c r="CEM90" s="3"/>
      <c r="CEN90" s="3"/>
      <c r="CEO90" s="3"/>
      <c r="CEP90" s="3"/>
      <c r="CEQ90" s="3"/>
      <c r="CER90" s="3"/>
      <c r="CES90" s="3"/>
      <c r="CET90" s="3"/>
      <c r="CEU90" s="3"/>
      <c r="CEV90" s="3"/>
      <c r="CEW90" s="3"/>
      <c r="CEX90" s="3"/>
      <c r="CEY90" s="3"/>
      <c r="CEZ90" s="3"/>
      <c r="CFA90" s="3"/>
      <c r="CFB90" s="3"/>
      <c r="CFC90" s="3"/>
      <c r="CFD90" s="3"/>
      <c r="CFE90" s="3"/>
      <c r="CFF90" s="3"/>
      <c r="CFG90" s="3"/>
      <c r="CFH90" s="3"/>
      <c r="CFI90" s="3"/>
      <c r="CFJ90" s="3"/>
      <c r="CFK90" s="3"/>
      <c r="CFL90" s="3"/>
      <c r="CFM90" s="3"/>
      <c r="CFN90" s="3"/>
      <c r="CFO90" s="3"/>
      <c r="CFP90" s="3"/>
      <c r="CFQ90" s="3"/>
      <c r="CFR90" s="3"/>
      <c r="CFS90" s="3"/>
      <c r="CFT90" s="3"/>
      <c r="CFU90" s="3"/>
      <c r="CFV90" s="3"/>
      <c r="CFW90" s="3"/>
      <c r="CFX90" s="3"/>
      <c r="CFY90" s="3"/>
      <c r="CFZ90" s="3"/>
      <c r="CGA90" s="3"/>
      <c r="CGB90" s="3"/>
      <c r="CGC90" s="3"/>
      <c r="CGD90" s="3"/>
      <c r="CGE90" s="3"/>
      <c r="CGF90" s="3"/>
      <c r="CGG90" s="3"/>
      <c r="CGH90" s="3"/>
      <c r="CGI90" s="3"/>
      <c r="CGJ90" s="3"/>
      <c r="CGK90" s="3"/>
      <c r="CGL90" s="3"/>
      <c r="CGM90" s="3"/>
      <c r="CGN90" s="3"/>
      <c r="CGO90" s="3"/>
      <c r="CGP90" s="3"/>
      <c r="CGQ90" s="3"/>
      <c r="CGR90" s="3"/>
      <c r="CGS90" s="3"/>
      <c r="CGT90" s="3"/>
      <c r="CGU90" s="3"/>
      <c r="CGV90" s="3"/>
      <c r="CGW90" s="3"/>
      <c r="CGX90" s="3"/>
      <c r="CGY90" s="3"/>
      <c r="CGZ90" s="3"/>
      <c r="CHA90" s="3"/>
      <c r="CHB90" s="3"/>
      <c r="CHC90" s="3"/>
      <c r="CHD90" s="3"/>
      <c r="CHE90" s="3"/>
      <c r="CHF90" s="3"/>
      <c r="CHG90" s="3"/>
      <c r="CHH90" s="3"/>
      <c r="CHI90" s="3"/>
      <c r="CHJ90" s="3"/>
      <c r="CHK90" s="3"/>
      <c r="CHL90" s="3"/>
      <c r="CHM90" s="3"/>
      <c r="CHN90" s="3"/>
      <c r="CHO90" s="3"/>
      <c r="CHP90" s="3"/>
      <c r="CHQ90" s="3"/>
      <c r="CHR90" s="3"/>
      <c r="CHS90" s="3"/>
      <c r="CHT90" s="3"/>
      <c r="CHU90" s="3"/>
      <c r="CHV90" s="3"/>
      <c r="CHW90" s="3"/>
      <c r="CHX90" s="3"/>
      <c r="CHY90" s="3"/>
      <c r="CHZ90" s="3"/>
      <c r="CIA90" s="3"/>
      <c r="CIB90" s="3"/>
      <c r="CIC90" s="3"/>
      <c r="CID90" s="3"/>
      <c r="CIE90" s="3"/>
      <c r="CIF90" s="3"/>
      <c r="CIG90" s="3"/>
      <c r="CIH90" s="3"/>
      <c r="CII90" s="3"/>
      <c r="CIJ90" s="3"/>
      <c r="CIK90" s="3"/>
      <c r="CIL90" s="3"/>
      <c r="CIM90" s="3"/>
      <c r="CIN90" s="3"/>
      <c r="CIO90" s="3"/>
      <c r="CIP90" s="3"/>
      <c r="CIQ90" s="3"/>
      <c r="CIR90" s="3"/>
      <c r="CIS90" s="3"/>
      <c r="CIT90" s="3"/>
      <c r="CIU90" s="3"/>
      <c r="CIV90" s="3"/>
      <c r="CIW90" s="3"/>
      <c r="CIX90" s="3"/>
      <c r="CIY90" s="3"/>
      <c r="CIZ90" s="3"/>
      <c r="CJA90" s="3"/>
      <c r="CJB90" s="3"/>
      <c r="CJC90" s="3"/>
      <c r="CJD90" s="3"/>
      <c r="CJE90" s="3"/>
      <c r="CJF90" s="3"/>
      <c r="CJG90" s="3"/>
      <c r="CJH90" s="3"/>
      <c r="CJI90" s="3"/>
      <c r="CJJ90" s="3"/>
      <c r="CJK90" s="3"/>
      <c r="CJL90" s="3"/>
      <c r="CJM90" s="3"/>
      <c r="CJN90" s="3"/>
      <c r="CJO90" s="3"/>
      <c r="CJP90" s="3"/>
      <c r="CJQ90" s="3"/>
      <c r="CJR90" s="3"/>
      <c r="CJS90" s="3"/>
      <c r="CJT90" s="3"/>
      <c r="CJU90" s="3"/>
      <c r="CJV90" s="3"/>
      <c r="CJW90" s="3"/>
      <c r="CJX90" s="3"/>
      <c r="CJY90" s="3"/>
      <c r="CJZ90" s="3"/>
      <c r="CKA90" s="3"/>
      <c r="CKB90" s="3"/>
      <c r="CKC90" s="3"/>
      <c r="CKD90" s="3"/>
      <c r="CKE90" s="3"/>
      <c r="CKF90" s="3"/>
      <c r="CKG90" s="3"/>
      <c r="CKH90" s="3"/>
      <c r="CKI90" s="3"/>
      <c r="CKJ90" s="3"/>
      <c r="CKK90" s="3"/>
      <c r="CKL90" s="3"/>
      <c r="CKM90" s="3"/>
      <c r="CKN90" s="3"/>
      <c r="CKO90" s="3"/>
      <c r="CKP90" s="3"/>
      <c r="CKQ90" s="3"/>
      <c r="CKR90" s="3"/>
      <c r="CKS90" s="3"/>
      <c r="CKT90" s="3"/>
      <c r="CKU90" s="3"/>
      <c r="CKV90" s="3"/>
      <c r="CKW90" s="3"/>
      <c r="CKX90" s="3"/>
      <c r="CKY90" s="3"/>
      <c r="CKZ90" s="3"/>
      <c r="CLA90" s="3"/>
      <c r="CLB90" s="3"/>
      <c r="CLC90" s="3"/>
      <c r="CLD90" s="3"/>
      <c r="CLE90" s="3"/>
      <c r="CLF90" s="3"/>
      <c r="CLG90" s="3"/>
      <c r="CLH90" s="3"/>
      <c r="CLI90" s="3"/>
      <c r="CLJ90" s="3"/>
      <c r="CLK90" s="3"/>
      <c r="CLL90" s="3"/>
      <c r="CLM90" s="3"/>
      <c r="CLN90" s="3"/>
      <c r="CLO90" s="3"/>
      <c r="CLP90" s="3"/>
      <c r="CLQ90" s="3"/>
      <c r="CLR90" s="3"/>
      <c r="CLS90" s="3"/>
      <c r="CLT90" s="3"/>
      <c r="CLU90" s="3"/>
      <c r="CLV90" s="3"/>
      <c r="CLW90" s="3"/>
      <c r="CLX90" s="3"/>
      <c r="CLY90" s="3"/>
      <c r="CLZ90" s="3"/>
      <c r="CMA90" s="3"/>
      <c r="CMB90" s="3"/>
      <c r="CMC90" s="3"/>
      <c r="CMD90" s="3"/>
      <c r="CME90" s="3"/>
      <c r="CMF90" s="3"/>
      <c r="CMG90" s="3"/>
      <c r="CMH90" s="3"/>
      <c r="CMI90" s="3"/>
      <c r="CMJ90" s="3"/>
      <c r="CMK90" s="3"/>
      <c r="CML90" s="3"/>
      <c r="CMM90" s="3"/>
      <c r="CMN90" s="3"/>
      <c r="CMO90" s="3"/>
      <c r="CMP90" s="3"/>
      <c r="CMQ90" s="3"/>
      <c r="CMR90" s="3"/>
      <c r="CMS90" s="3"/>
      <c r="CMT90" s="3"/>
      <c r="CMU90" s="3"/>
      <c r="CMV90" s="3"/>
      <c r="CMW90" s="3"/>
      <c r="CMX90" s="3"/>
      <c r="CMY90" s="3"/>
      <c r="CMZ90" s="3"/>
      <c r="CNA90" s="3"/>
      <c r="CNB90" s="3"/>
      <c r="CNC90" s="3"/>
      <c r="CND90" s="3"/>
      <c r="CNE90" s="3"/>
      <c r="CNF90" s="3"/>
      <c r="CNG90" s="3"/>
      <c r="CNH90" s="3"/>
      <c r="CNI90" s="3"/>
      <c r="CNJ90" s="3"/>
      <c r="CNK90" s="3"/>
      <c r="CNL90" s="3"/>
      <c r="CNM90" s="3"/>
      <c r="CNN90" s="3"/>
      <c r="CNO90" s="3"/>
      <c r="CNP90" s="3"/>
      <c r="CNQ90" s="3"/>
      <c r="CNR90" s="3"/>
      <c r="CNS90" s="3"/>
      <c r="CNT90" s="3"/>
      <c r="CNU90" s="3"/>
      <c r="CNV90" s="3"/>
      <c r="CNW90" s="3"/>
      <c r="CNX90" s="3"/>
      <c r="CNY90" s="3"/>
      <c r="CNZ90" s="3"/>
      <c r="COA90" s="3"/>
      <c r="COB90" s="3"/>
      <c r="COC90" s="3"/>
      <c r="COD90" s="3"/>
      <c r="COE90" s="3"/>
      <c r="COF90" s="3"/>
      <c r="COG90" s="3"/>
      <c r="COH90" s="3"/>
      <c r="COI90" s="3"/>
      <c r="COJ90" s="3"/>
      <c r="COK90" s="3"/>
      <c r="COL90" s="3"/>
      <c r="COM90" s="3"/>
      <c r="CON90" s="3"/>
      <c r="COO90" s="3"/>
      <c r="COP90" s="3"/>
      <c r="COQ90" s="3"/>
      <c r="COR90" s="3"/>
      <c r="COS90" s="3"/>
      <c r="COT90" s="3"/>
      <c r="COU90" s="3"/>
      <c r="COV90" s="3"/>
      <c r="COW90" s="3"/>
      <c r="COX90" s="3"/>
      <c r="COY90" s="3"/>
      <c r="COZ90" s="3"/>
      <c r="CPA90" s="3"/>
      <c r="CPB90" s="3"/>
      <c r="CPC90" s="3"/>
      <c r="CPD90" s="3"/>
      <c r="CPE90" s="3"/>
      <c r="CPF90" s="3"/>
      <c r="CPG90" s="3"/>
      <c r="CPH90" s="3"/>
      <c r="CPI90" s="3"/>
      <c r="CPJ90" s="3"/>
      <c r="CPK90" s="3"/>
      <c r="CPL90" s="3"/>
      <c r="CPM90" s="3"/>
      <c r="CPN90" s="3"/>
      <c r="CPO90" s="3"/>
      <c r="CPP90" s="3"/>
      <c r="CPQ90" s="3"/>
      <c r="CPR90" s="3"/>
      <c r="CPS90" s="3"/>
      <c r="CPT90" s="3"/>
      <c r="CPU90" s="3"/>
      <c r="CPV90" s="3"/>
      <c r="CPW90" s="3"/>
      <c r="CPX90" s="3"/>
      <c r="CPY90" s="3"/>
      <c r="CPZ90" s="3"/>
      <c r="CQA90" s="3"/>
      <c r="CQB90" s="3"/>
      <c r="CQC90" s="3"/>
      <c r="CQD90" s="3"/>
      <c r="CQE90" s="3"/>
      <c r="CQF90" s="3"/>
      <c r="CQG90" s="3"/>
      <c r="CQH90" s="3"/>
      <c r="CQI90" s="3"/>
      <c r="CQJ90" s="3"/>
      <c r="CQK90" s="3"/>
      <c r="CQL90" s="3"/>
      <c r="CQM90" s="3"/>
      <c r="CQN90" s="3"/>
      <c r="CQO90" s="3"/>
      <c r="CQP90" s="3"/>
      <c r="CQQ90" s="3"/>
      <c r="CQR90" s="3"/>
      <c r="CQS90" s="3"/>
      <c r="CQT90" s="3"/>
      <c r="CQU90" s="3"/>
      <c r="CQV90" s="3"/>
      <c r="CQW90" s="3"/>
      <c r="CQX90" s="3"/>
      <c r="CQY90" s="3"/>
      <c r="CQZ90" s="3"/>
      <c r="CRA90" s="3"/>
      <c r="CRB90" s="3"/>
      <c r="CRC90" s="3"/>
      <c r="CRD90" s="3"/>
      <c r="CRE90" s="3"/>
      <c r="CRF90" s="3"/>
      <c r="CRG90" s="3"/>
      <c r="CRH90" s="3"/>
      <c r="CRI90" s="3"/>
      <c r="CRJ90" s="3"/>
      <c r="CRK90" s="3"/>
      <c r="CRL90" s="3"/>
      <c r="CRM90" s="3"/>
      <c r="CRN90" s="3"/>
      <c r="CRO90" s="3"/>
      <c r="CRP90" s="3"/>
      <c r="CRQ90" s="3"/>
      <c r="CRR90" s="3"/>
      <c r="CRS90" s="3"/>
      <c r="CRT90" s="3"/>
      <c r="CRU90" s="3"/>
      <c r="CRV90" s="3"/>
      <c r="CRW90" s="3"/>
      <c r="CRX90" s="3"/>
      <c r="CRY90" s="3"/>
      <c r="CRZ90" s="3"/>
      <c r="CSA90" s="3"/>
      <c r="CSB90" s="3"/>
      <c r="CSC90" s="3"/>
      <c r="CSD90" s="3"/>
      <c r="CSE90" s="3"/>
      <c r="CSF90" s="3"/>
      <c r="CSG90" s="3"/>
      <c r="CSH90" s="3"/>
      <c r="CSI90" s="3"/>
      <c r="CSJ90" s="3"/>
      <c r="CSK90" s="3"/>
      <c r="CSL90" s="3"/>
      <c r="CSM90" s="3"/>
      <c r="CSN90" s="3"/>
      <c r="CSO90" s="3"/>
      <c r="CSP90" s="3"/>
      <c r="CSQ90" s="3"/>
      <c r="CSR90" s="3"/>
      <c r="CSS90" s="3"/>
      <c r="CST90" s="3"/>
      <c r="CSU90" s="3"/>
      <c r="CSV90" s="3"/>
      <c r="CSW90" s="3"/>
      <c r="CSX90" s="3"/>
      <c r="CSY90" s="3"/>
      <c r="CSZ90" s="3"/>
      <c r="CTA90" s="3"/>
      <c r="CTB90" s="3"/>
      <c r="CTC90" s="3"/>
      <c r="CTD90" s="3"/>
      <c r="CTE90" s="3"/>
      <c r="CTF90" s="3"/>
      <c r="CTG90" s="3"/>
      <c r="CTH90" s="3"/>
      <c r="CTI90" s="3"/>
      <c r="CTJ90" s="3"/>
      <c r="CTK90" s="3"/>
      <c r="CTL90" s="3"/>
      <c r="CTM90" s="3"/>
      <c r="CTN90" s="3"/>
      <c r="CTO90" s="3"/>
      <c r="CTP90" s="3"/>
      <c r="CTQ90" s="3"/>
      <c r="CTR90" s="3"/>
      <c r="CTS90" s="3"/>
      <c r="CTT90" s="3"/>
      <c r="CTU90" s="3"/>
      <c r="CTV90" s="3"/>
      <c r="CTW90" s="3"/>
      <c r="CTX90" s="3"/>
      <c r="CTY90" s="3"/>
      <c r="CTZ90" s="3"/>
      <c r="CUA90" s="3"/>
      <c r="CUB90" s="3"/>
      <c r="CUC90" s="3"/>
      <c r="CUD90" s="3"/>
      <c r="CUE90" s="3"/>
      <c r="CUF90" s="3"/>
      <c r="CUG90" s="3"/>
      <c r="CUH90" s="3"/>
      <c r="CUI90" s="3"/>
      <c r="CUJ90" s="3"/>
      <c r="CUK90" s="3"/>
      <c r="CUL90" s="3"/>
      <c r="CUM90" s="3"/>
      <c r="CUN90" s="3"/>
      <c r="CUO90" s="3"/>
      <c r="CUP90" s="3"/>
      <c r="CUQ90" s="3"/>
      <c r="CUR90" s="3"/>
      <c r="CUS90" s="3"/>
      <c r="CUT90" s="3"/>
      <c r="CUU90" s="3"/>
      <c r="CUV90" s="3"/>
      <c r="CUW90" s="3"/>
      <c r="CUX90" s="3"/>
      <c r="CUY90" s="3"/>
      <c r="CUZ90" s="3"/>
      <c r="CVA90" s="3"/>
      <c r="CVB90" s="3"/>
      <c r="CVC90" s="3"/>
      <c r="CVD90" s="3"/>
      <c r="CVE90" s="3"/>
      <c r="CVF90" s="3"/>
      <c r="CVG90" s="3"/>
      <c r="CVH90" s="3"/>
      <c r="CVI90" s="3"/>
      <c r="CVJ90" s="3"/>
      <c r="CVK90" s="3"/>
      <c r="CVL90" s="3"/>
      <c r="CVM90" s="3"/>
      <c r="CVN90" s="3"/>
      <c r="CVO90" s="3"/>
      <c r="CVP90" s="3"/>
      <c r="CVQ90" s="3"/>
      <c r="CVR90" s="3"/>
      <c r="CVS90" s="3"/>
      <c r="CVT90" s="3"/>
      <c r="CVU90" s="3"/>
      <c r="CVV90" s="3"/>
      <c r="CVW90" s="3"/>
      <c r="CVX90" s="3"/>
      <c r="CVY90" s="3"/>
      <c r="CVZ90" s="3"/>
      <c r="CWA90" s="3"/>
      <c r="CWB90" s="3"/>
      <c r="CWC90" s="3"/>
      <c r="CWD90" s="3"/>
      <c r="CWE90" s="3"/>
      <c r="CWF90" s="3"/>
      <c r="CWG90" s="3"/>
      <c r="CWH90" s="3"/>
      <c r="CWI90" s="3"/>
      <c r="CWJ90" s="3"/>
      <c r="CWK90" s="3"/>
      <c r="CWL90" s="3"/>
      <c r="CWM90" s="3"/>
      <c r="CWN90" s="3"/>
      <c r="CWO90" s="3"/>
      <c r="CWP90" s="3"/>
      <c r="CWQ90" s="3"/>
      <c r="CWR90" s="3"/>
      <c r="CWS90" s="3"/>
      <c r="CWT90" s="3"/>
      <c r="CWU90" s="3"/>
      <c r="CWV90" s="3"/>
      <c r="CWW90" s="3"/>
      <c r="CWX90" s="3"/>
      <c r="CWY90" s="3"/>
      <c r="CWZ90" s="3"/>
      <c r="CXA90" s="3"/>
      <c r="CXB90" s="3"/>
      <c r="CXC90" s="3"/>
      <c r="CXD90" s="3"/>
      <c r="CXE90" s="3"/>
      <c r="CXF90" s="3"/>
      <c r="CXG90" s="3"/>
      <c r="CXH90" s="3"/>
      <c r="CXI90" s="3"/>
      <c r="CXJ90" s="3"/>
      <c r="CXK90" s="3"/>
      <c r="CXL90" s="3"/>
      <c r="CXM90" s="3"/>
      <c r="CXN90" s="3"/>
      <c r="CXO90" s="3"/>
      <c r="CXP90" s="3"/>
      <c r="CXQ90" s="3"/>
      <c r="CXR90" s="3"/>
      <c r="CXS90" s="3"/>
      <c r="CXT90" s="3"/>
      <c r="CXU90" s="3"/>
      <c r="CXV90" s="3"/>
      <c r="CXW90" s="3"/>
      <c r="CXX90" s="3"/>
      <c r="CXY90" s="3"/>
      <c r="CXZ90" s="3"/>
      <c r="CYA90" s="3"/>
      <c r="CYB90" s="3"/>
      <c r="CYC90" s="3"/>
      <c r="CYD90" s="3"/>
      <c r="CYE90" s="3"/>
      <c r="CYF90" s="3"/>
      <c r="CYG90" s="3"/>
      <c r="CYH90" s="3"/>
      <c r="CYI90" s="3"/>
      <c r="CYJ90" s="3"/>
      <c r="CYK90" s="3"/>
      <c r="CYL90" s="3"/>
      <c r="CYM90" s="3"/>
      <c r="CYN90" s="3"/>
      <c r="CYO90" s="3"/>
      <c r="CYP90" s="3"/>
      <c r="CYQ90" s="3"/>
      <c r="CYR90" s="3"/>
      <c r="CYS90" s="3"/>
      <c r="CYT90" s="3"/>
      <c r="CYU90" s="3"/>
      <c r="CYV90" s="3"/>
      <c r="CYW90" s="3"/>
      <c r="CYX90" s="3"/>
      <c r="CYY90" s="3"/>
      <c r="CYZ90" s="3"/>
      <c r="CZA90" s="3"/>
      <c r="CZB90" s="3"/>
      <c r="CZC90" s="3"/>
      <c r="CZD90" s="3"/>
      <c r="CZE90" s="3"/>
      <c r="CZF90" s="3"/>
      <c r="CZG90" s="3"/>
      <c r="CZH90" s="3"/>
      <c r="CZI90" s="3"/>
      <c r="CZJ90" s="3"/>
      <c r="CZK90" s="3"/>
      <c r="CZL90" s="3"/>
      <c r="CZM90" s="3"/>
      <c r="CZN90" s="3"/>
      <c r="CZO90" s="3"/>
      <c r="CZP90" s="3"/>
      <c r="CZQ90" s="3"/>
      <c r="CZR90" s="3"/>
      <c r="CZS90" s="3"/>
      <c r="CZT90" s="3"/>
      <c r="CZU90" s="3"/>
      <c r="CZV90" s="3"/>
      <c r="CZW90" s="3"/>
      <c r="CZX90" s="3"/>
      <c r="CZY90" s="3"/>
      <c r="CZZ90" s="3"/>
      <c r="DAA90" s="3"/>
      <c r="DAB90" s="3"/>
      <c r="DAC90" s="3"/>
      <c r="DAD90" s="3"/>
      <c r="DAE90" s="3"/>
      <c r="DAF90" s="3"/>
      <c r="DAG90" s="3"/>
      <c r="DAH90" s="3"/>
      <c r="DAI90" s="3"/>
      <c r="DAJ90" s="3"/>
      <c r="DAK90" s="3"/>
      <c r="DAL90" s="3"/>
      <c r="DAM90" s="3"/>
      <c r="DAN90" s="3"/>
      <c r="DAO90" s="3"/>
      <c r="DAP90" s="3"/>
      <c r="DAQ90" s="3"/>
      <c r="DAR90" s="3"/>
      <c r="DAS90" s="3"/>
      <c r="DAT90" s="3"/>
      <c r="DAU90" s="3"/>
      <c r="DAV90" s="3"/>
      <c r="DAW90" s="3"/>
      <c r="DAX90" s="3"/>
      <c r="DAY90" s="3"/>
      <c r="DAZ90" s="3"/>
      <c r="DBA90" s="3"/>
      <c r="DBB90" s="3"/>
      <c r="DBC90" s="3"/>
      <c r="DBD90" s="3"/>
      <c r="DBE90" s="3"/>
      <c r="DBF90" s="3"/>
      <c r="DBG90" s="3"/>
      <c r="DBH90" s="3"/>
      <c r="DBI90" s="3"/>
      <c r="DBJ90" s="3"/>
      <c r="DBK90" s="3"/>
      <c r="DBL90" s="3"/>
      <c r="DBM90" s="3"/>
      <c r="DBN90" s="3"/>
      <c r="DBO90" s="3"/>
      <c r="DBP90" s="3"/>
      <c r="DBQ90" s="3"/>
      <c r="DBR90" s="3"/>
      <c r="DBS90" s="3"/>
      <c r="DBT90" s="3"/>
      <c r="DBU90" s="3"/>
      <c r="DBV90" s="3"/>
      <c r="DBW90" s="3"/>
      <c r="DBX90" s="3"/>
      <c r="DBY90" s="3"/>
      <c r="DBZ90" s="3"/>
      <c r="DCA90" s="3"/>
      <c r="DCB90" s="3"/>
      <c r="DCC90" s="3"/>
      <c r="DCD90" s="3"/>
      <c r="DCE90" s="3"/>
      <c r="DCF90" s="3"/>
      <c r="DCG90" s="3"/>
      <c r="DCH90" s="3"/>
      <c r="DCI90" s="3"/>
      <c r="DCJ90" s="3"/>
      <c r="DCK90" s="3"/>
      <c r="DCL90" s="3"/>
      <c r="DCM90" s="3"/>
      <c r="DCN90" s="3"/>
      <c r="DCO90" s="3"/>
      <c r="DCP90" s="3"/>
      <c r="DCQ90" s="3"/>
      <c r="DCR90" s="3"/>
      <c r="DCS90" s="3"/>
      <c r="DCT90" s="3"/>
      <c r="DCU90" s="3"/>
      <c r="DCV90" s="3"/>
      <c r="DCW90" s="3"/>
      <c r="DCX90" s="3"/>
      <c r="DCY90" s="3"/>
      <c r="DCZ90" s="3"/>
      <c r="DDA90" s="3"/>
      <c r="DDB90" s="3"/>
      <c r="DDC90" s="3"/>
      <c r="DDD90" s="3"/>
      <c r="DDE90" s="3"/>
      <c r="DDF90" s="3"/>
      <c r="DDG90" s="3"/>
      <c r="DDH90" s="3"/>
      <c r="DDI90" s="3"/>
      <c r="DDJ90" s="3"/>
      <c r="DDK90" s="3"/>
      <c r="DDL90" s="3"/>
      <c r="DDM90" s="3"/>
      <c r="DDN90" s="3"/>
      <c r="DDO90" s="3"/>
      <c r="DDP90" s="3"/>
      <c r="DDQ90" s="3"/>
      <c r="DDR90" s="3"/>
      <c r="DDS90" s="3"/>
      <c r="DDT90" s="3"/>
      <c r="DDU90" s="3"/>
      <c r="DDV90" s="3"/>
      <c r="DDW90" s="3"/>
      <c r="DDX90" s="3"/>
      <c r="DDY90" s="3"/>
      <c r="DDZ90" s="3"/>
      <c r="DEA90" s="3"/>
      <c r="DEB90" s="3"/>
      <c r="DEC90" s="3"/>
      <c r="DED90" s="3"/>
      <c r="DEE90" s="3"/>
      <c r="DEF90" s="3"/>
      <c r="DEG90" s="3"/>
      <c r="DEH90" s="3"/>
      <c r="DEI90" s="3"/>
      <c r="DEJ90" s="3"/>
      <c r="DEK90" s="3"/>
      <c r="DEL90" s="3"/>
      <c r="DEM90" s="3"/>
      <c r="DEN90" s="3"/>
      <c r="DEO90" s="3"/>
      <c r="DEP90" s="3"/>
      <c r="DEQ90" s="3"/>
      <c r="DER90" s="3"/>
      <c r="DES90" s="3"/>
      <c r="DET90" s="3"/>
      <c r="DEU90" s="3"/>
      <c r="DEV90" s="3"/>
      <c r="DEW90" s="3"/>
      <c r="DEX90" s="3"/>
      <c r="DEY90" s="3"/>
      <c r="DEZ90" s="3"/>
      <c r="DFA90" s="3"/>
      <c r="DFB90" s="3"/>
      <c r="DFC90" s="3"/>
      <c r="DFD90" s="3"/>
      <c r="DFE90" s="3"/>
      <c r="DFF90" s="3"/>
      <c r="DFG90" s="3"/>
      <c r="DFH90" s="3"/>
      <c r="DFI90" s="3"/>
      <c r="DFJ90" s="3"/>
      <c r="DFK90" s="3"/>
      <c r="DFL90" s="3"/>
      <c r="DFM90" s="3"/>
      <c r="DFN90" s="3"/>
      <c r="DFO90" s="3"/>
      <c r="DFP90" s="3"/>
      <c r="DFQ90" s="3"/>
      <c r="DFR90" s="3"/>
      <c r="DFS90" s="3"/>
      <c r="DFT90" s="3"/>
      <c r="DFU90" s="3"/>
      <c r="DFV90" s="3"/>
      <c r="DFW90" s="3"/>
      <c r="DFX90" s="3"/>
      <c r="DFY90" s="3"/>
      <c r="DFZ90" s="3"/>
      <c r="DGA90" s="3"/>
      <c r="DGB90" s="3"/>
      <c r="DGC90" s="3"/>
      <c r="DGD90" s="3"/>
      <c r="DGE90" s="3"/>
      <c r="DGF90" s="3"/>
      <c r="DGG90" s="3"/>
      <c r="DGH90" s="3"/>
      <c r="DGI90" s="3"/>
      <c r="DGJ90" s="3"/>
      <c r="DGK90" s="3"/>
      <c r="DGL90" s="3"/>
      <c r="DGM90" s="3"/>
      <c r="DGN90" s="3"/>
      <c r="DGO90" s="3"/>
      <c r="DGP90" s="3"/>
      <c r="DGQ90" s="3"/>
      <c r="DGR90" s="3"/>
      <c r="DGS90" s="3"/>
      <c r="DGT90" s="3"/>
      <c r="DGU90" s="3"/>
      <c r="DGV90" s="3"/>
      <c r="DGW90" s="3"/>
      <c r="DGX90" s="3"/>
      <c r="DGY90" s="3"/>
      <c r="DGZ90" s="3"/>
      <c r="DHA90" s="3"/>
      <c r="DHB90" s="3"/>
      <c r="DHC90" s="3"/>
      <c r="DHD90" s="3"/>
      <c r="DHE90" s="3"/>
      <c r="DHF90" s="3"/>
      <c r="DHG90" s="3"/>
      <c r="DHH90" s="3"/>
      <c r="DHI90" s="3"/>
      <c r="DHJ90" s="3"/>
      <c r="DHK90" s="3"/>
      <c r="DHL90" s="3"/>
      <c r="DHM90" s="3"/>
      <c r="DHN90" s="3"/>
      <c r="DHO90" s="3"/>
      <c r="DHP90" s="3"/>
      <c r="DHQ90" s="3"/>
      <c r="DHR90" s="3"/>
      <c r="DHS90" s="3"/>
      <c r="DHT90" s="3"/>
      <c r="DHU90" s="3"/>
      <c r="DHV90" s="3"/>
      <c r="DHW90" s="3"/>
      <c r="DHX90" s="3"/>
      <c r="DHY90" s="3"/>
      <c r="DHZ90" s="3"/>
      <c r="DIA90" s="3"/>
      <c r="DIB90" s="3"/>
      <c r="DIC90" s="3"/>
      <c r="DID90" s="3"/>
      <c r="DIE90" s="3"/>
      <c r="DIF90" s="3"/>
      <c r="DIG90" s="3"/>
      <c r="DIH90" s="3"/>
      <c r="DII90" s="3"/>
      <c r="DIJ90" s="3"/>
      <c r="DIK90" s="3"/>
      <c r="DIL90" s="3"/>
      <c r="DIM90" s="3"/>
      <c r="DIN90" s="3"/>
      <c r="DIO90" s="3"/>
      <c r="DIP90" s="3"/>
      <c r="DIQ90" s="3"/>
      <c r="DIR90" s="3"/>
      <c r="DIS90" s="3"/>
      <c r="DIT90" s="3"/>
      <c r="DIU90" s="3"/>
      <c r="DIV90" s="3"/>
      <c r="DIW90" s="3"/>
      <c r="DIX90" s="3"/>
      <c r="DIY90" s="3"/>
      <c r="DIZ90" s="3"/>
      <c r="DJA90" s="3"/>
      <c r="DJB90" s="3"/>
      <c r="DJC90" s="3"/>
      <c r="DJD90" s="3"/>
      <c r="DJE90" s="3"/>
      <c r="DJF90" s="3"/>
      <c r="DJG90" s="3"/>
      <c r="DJH90" s="3"/>
      <c r="DJI90" s="3"/>
      <c r="DJJ90" s="3"/>
      <c r="DJK90" s="3"/>
      <c r="DJL90" s="3"/>
      <c r="DJM90" s="3"/>
      <c r="DJN90" s="3"/>
      <c r="DJO90" s="3"/>
      <c r="DJP90" s="3"/>
      <c r="DJQ90" s="3"/>
      <c r="DJR90" s="3"/>
      <c r="DJS90" s="3"/>
      <c r="DJT90" s="3"/>
      <c r="DJU90" s="3"/>
      <c r="DJV90" s="3"/>
      <c r="DJW90" s="3"/>
      <c r="DJX90" s="3"/>
      <c r="DJY90" s="3"/>
      <c r="DJZ90" s="3"/>
      <c r="DKA90" s="3"/>
      <c r="DKB90" s="3"/>
      <c r="DKC90" s="3"/>
      <c r="DKD90" s="3"/>
      <c r="DKE90" s="3"/>
      <c r="DKF90" s="3"/>
      <c r="DKG90" s="3"/>
      <c r="DKH90" s="3"/>
      <c r="DKI90" s="3"/>
      <c r="DKJ90" s="3"/>
      <c r="DKK90" s="3"/>
      <c r="DKL90" s="3"/>
      <c r="DKM90" s="3"/>
      <c r="DKN90" s="3"/>
      <c r="DKO90" s="3"/>
      <c r="DKP90" s="3"/>
      <c r="DKQ90" s="3"/>
      <c r="DKR90" s="3"/>
      <c r="DKS90" s="3"/>
      <c r="DKT90" s="3"/>
      <c r="DKU90" s="3"/>
      <c r="DKV90" s="3"/>
      <c r="DKW90" s="3"/>
      <c r="DKX90" s="3"/>
      <c r="DKY90" s="3"/>
      <c r="DKZ90" s="3"/>
      <c r="DLA90" s="3"/>
      <c r="DLB90" s="3"/>
      <c r="DLC90" s="3"/>
      <c r="DLD90" s="3"/>
      <c r="DLE90" s="3"/>
      <c r="DLF90" s="3"/>
      <c r="DLG90" s="3"/>
      <c r="DLH90" s="3"/>
      <c r="DLI90" s="3"/>
      <c r="DLJ90" s="3"/>
      <c r="DLK90" s="3"/>
      <c r="DLL90" s="3"/>
      <c r="DLM90" s="3"/>
      <c r="DLN90" s="3"/>
      <c r="DLO90" s="3"/>
      <c r="DLP90" s="3"/>
      <c r="DLQ90" s="3"/>
      <c r="DLR90" s="3"/>
      <c r="DLS90" s="3"/>
      <c r="DLT90" s="3"/>
      <c r="DLU90" s="3"/>
      <c r="DLV90" s="3"/>
      <c r="DLW90" s="3"/>
      <c r="DLX90" s="3"/>
      <c r="DLY90" s="3"/>
      <c r="DLZ90" s="3"/>
      <c r="DMA90" s="3"/>
      <c r="DMB90" s="3"/>
      <c r="DMC90" s="3"/>
      <c r="DMD90" s="3"/>
      <c r="DME90" s="3"/>
      <c r="DMF90" s="3"/>
      <c r="DMG90" s="3"/>
      <c r="DMH90" s="3"/>
      <c r="DMI90" s="3"/>
      <c r="DMJ90" s="3"/>
      <c r="DMK90" s="3"/>
      <c r="DML90" s="3"/>
      <c r="DMM90" s="3"/>
      <c r="DMN90" s="3"/>
      <c r="DMO90" s="3"/>
      <c r="DMP90" s="3"/>
      <c r="DMQ90" s="3"/>
      <c r="DMR90" s="3"/>
      <c r="DMS90" s="3"/>
      <c r="DMT90" s="3"/>
      <c r="DMU90" s="3"/>
      <c r="DMV90" s="3"/>
      <c r="DMW90" s="3"/>
      <c r="DMX90" s="3"/>
      <c r="DMY90" s="3"/>
      <c r="DMZ90" s="3"/>
      <c r="DNA90" s="3"/>
      <c r="DNB90" s="3"/>
      <c r="DNC90" s="3"/>
      <c r="DND90" s="3"/>
      <c r="DNE90" s="3"/>
      <c r="DNF90" s="3"/>
      <c r="DNG90" s="3"/>
      <c r="DNH90" s="3"/>
      <c r="DNI90" s="3"/>
      <c r="DNJ90" s="3"/>
      <c r="DNK90" s="3"/>
      <c r="DNL90" s="3"/>
      <c r="DNM90" s="3"/>
      <c r="DNN90" s="3"/>
      <c r="DNO90" s="3"/>
      <c r="DNP90" s="3"/>
      <c r="DNQ90" s="3"/>
      <c r="DNR90" s="3"/>
      <c r="DNS90" s="3"/>
      <c r="DNT90" s="3"/>
      <c r="DNU90" s="3"/>
      <c r="DNV90" s="3"/>
      <c r="DNW90" s="3"/>
      <c r="DNX90" s="3"/>
      <c r="DNY90" s="3"/>
      <c r="DNZ90" s="3"/>
      <c r="DOA90" s="3"/>
      <c r="DOB90" s="3"/>
      <c r="DOC90" s="3"/>
      <c r="DOD90" s="3"/>
      <c r="DOE90" s="3"/>
      <c r="DOF90" s="3"/>
      <c r="DOG90" s="3"/>
      <c r="DOH90" s="3"/>
      <c r="DOI90" s="3"/>
      <c r="DOJ90" s="3"/>
      <c r="DOK90" s="3"/>
      <c r="DOL90" s="3"/>
      <c r="DOM90" s="3"/>
      <c r="DON90" s="3"/>
      <c r="DOO90" s="3"/>
      <c r="DOP90" s="3"/>
      <c r="DOQ90" s="3"/>
      <c r="DOR90" s="3"/>
      <c r="DOS90" s="3"/>
      <c r="DOT90" s="3"/>
      <c r="DOU90" s="3"/>
      <c r="DOV90" s="3"/>
      <c r="DOW90" s="3"/>
      <c r="DOX90" s="3"/>
      <c r="DOY90" s="3"/>
      <c r="DOZ90" s="3"/>
      <c r="DPA90" s="3"/>
      <c r="DPB90" s="3"/>
      <c r="DPC90" s="3"/>
      <c r="DPD90" s="3"/>
      <c r="DPE90" s="3"/>
      <c r="DPF90" s="3"/>
      <c r="DPG90" s="3"/>
      <c r="DPH90" s="3"/>
      <c r="DPI90" s="3"/>
      <c r="DPJ90" s="3"/>
      <c r="DPK90" s="3"/>
      <c r="DPL90" s="3"/>
      <c r="DPM90" s="3"/>
      <c r="DPN90" s="3"/>
      <c r="DPO90" s="3"/>
      <c r="DPP90" s="3"/>
      <c r="DPQ90" s="3"/>
      <c r="DPR90" s="3"/>
      <c r="DPS90" s="3"/>
      <c r="DPT90" s="3"/>
      <c r="DPU90" s="3"/>
      <c r="DPV90" s="3"/>
      <c r="DPW90" s="3"/>
      <c r="DPX90" s="3"/>
      <c r="DPY90" s="3"/>
      <c r="DPZ90" s="3"/>
      <c r="DQA90" s="3"/>
      <c r="DQB90" s="3"/>
      <c r="DQC90" s="3"/>
      <c r="DQD90" s="3"/>
      <c r="DQE90" s="3"/>
      <c r="DQF90" s="3"/>
      <c r="DQG90" s="3"/>
      <c r="DQH90" s="3"/>
      <c r="DQI90" s="3"/>
      <c r="DQJ90" s="3"/>
      <c r="DQK90" s="3"/>
      <c r="DQL90" s="3"/>
      <c r="DQM90" s="3"/>
      <c r="DQN90" s="3"/>
      <c r="DQO90" s="3"/>
      <c r="DQP90" s="3"/>
      <c r="DQQ90" s="3"/>
      <c r="DQR90" s="3"/>
      <c r="DQS90" s="3"/>
      <c r="DQT90" s="3"/>
      <c r="DQU90" s="3"/>
      <c r="DQV90" s="3"/>
      <c r="DQW90" s="3"/>
      <c r="DQX90" s="3"/>
      <c r="DQY90" s="3"/>
      <c r="DQZ90" s="3"/>
      <c r="DRA90" s="3"/>
      <c r="DRB90" s="3"/>
      <c r="DRC90" s="3"/>
      <c r="DRD90" s="3"/>
      <c r="DRE90" s="3"/>
      <c r="DRF90" s="3"/>
      <c r="DRG90" s="3"/>
      <c r="DRH90" s="3"/>
      <c r="DRI90" s="3"/>
      <c r="DRJ90" s="3"/>
      <c r="DRK90" s="3"/>
      <c r="DRL90" s="3"/>
      <c r="DRM90" s="3"/>
      <c r="DRN90" s="3"/>
      <c r="DRO90" s="3"/>
      <c r="DRP90" s="3"/>
      <c r="DRQ90" s="3"/>
      <c r="DRR90" s="3"/>
      <c r="DRS90" s="3"/>
      <c r="DRT90" s="3"/>
      <c r="DRU90" s="3"/>
      <c r="DRV90" s="3"/>
      <c r="DRW90" s="3"/>
      <c r="DRX90" s="3"/>
      <c r="DRY90" s="3"/>
      <c r="DRZ90" s="3"/>
      <c r="DSA90" s="3"/>
      <c r="DSB90" s="3"/>
      <c r="DSC90" s="3"/>
      <c r="DSD90" s="3"/>
      <c r="DSE90" s="3"/>
      <c r="DSF90" s="3"/>
      <c r="DSG90" s="3"/>
      <c r="DSH90" s="3"/>
      <c r="DSI90" s="3"/>
      <c r="DSJ90" s="3"/>
      <c r="DSK90" s="3"/>
      <c r="DSL90" s="3"/>
      <c r="DSM90" s="3"/>
      <c r="DSN90" s="3"/>
      <c r="DSO90" s="3"/>
      <c r="DSP90" s="3"/>
      <c r="DSQ90" s="3"/>
      <c r="DSR90" s="3"/>
      <c r="DSS90" s="3"/>
      <c r="DST90" s="3"/>
      <c r="DSU90" s="3"/>
      <c r="DSV90" s="3"/>
      <c r="DSW90" s="3"/>
      <c r="DSX90" s="3"/>
      <c r="DSY90" s="3"/>
      <c r="DSZ90" s="3"/>
      <c r="DTA90" s="3"/>
      <c r="DTB90" s="3"/>
      <c r="DTC90" s="3"/>
      <c r="DTD90" s="3"/>
      <c r="DTE90" s="3"/>
      <c r="DTF90" s="3"/>
      <c r="DTG90" s="3"/>
      <c r="DTH90" s="3"/>
      <c r="DTI90" s="3"/>
      <c r="DTJ90" s="3"/>
      <c r="DTK90" s="3"/>
      <c r="DTL90" s="3"/>
      <c r="DTM90" s="3"/>
      <c r="DTN90" s="3"/>
      <c r="DTO90" s="3"/>
      <c r="DTP90" s="3"/>
      <c r="DTQ90" s="3"/>
      <c r="DTR90" s="3"/>
      <c r="DTS90" s="3"/>
      <c r="DTT90" s="3"/>
      <c r="DTU90" s="3"/>
      <c r="DTV90" s="3"/>
      <c r="DTW90" s="3"/>
      <c r="DTX90" s="3"/>
      <c r="DTY90" s="3"/>
      <c r="DTZ90" s="3"/>
      <c r="DUA90" s="3"/>
      <c r="DUB90" s="3"/>
      <c r="DUC90" s="3"/>
      <c r="DUD90" s="3"/>
      <c r="DUE90" s="3"/>
      <c r="DUF90" s="3"/>
      <c r="DUG90" s="3"/>
      <c r="DUH90" s="3"/>
      <c r="DUI90" s="3"/>
      <c r="DUJ90" s="3"/>
      <c r="DUK90" s="3"/>
      <c r="DUL90" s="3"/>
      <c r="DUM90" s="3"/>
      <c r="DUN90" s="3"/>
      <c r="DUO90" s="3"/>
      <c r="DUP90" s="3"/>
      <c r="DUQ90" s="3"/>
      <c r="DUR90" s="3"/>
      <c r="DUS90" s="3"/>
      <c r="DUT90" s="3"/>
      <c r="DUU90" s="3"/>
      <c r="DUV90" s="3"/>
      <c r="DUW90" s="3"/>
      <c r="DUX90" s="3"/>
      <c r="DUY90" s="3"/>
      <c r="DUZ90" s="3"/>
      <c r="DVA90" s="3"/>
      <c r="DVB90" s="3"/>
      <c r="DVC90" s="3"/>
      <c r="DVD90" s="3"/>
      <c r="DVE90" s="3"/>
      <c r="DVF90" s="3"/>
      <c r="DVG90" s="3"/>
      <c r="DVH90" s="3"/>
      <c r="DVI90" s="3"/>
      <c r="DVJ90" s="3"/>
      <c r="DVK90" s="3"/>
      <c r="DVL90" s="3"/>
      <c r="DVM90" s="3"/>
      <c r="DVN90" s="3"/>
      <c r="DVO90" s="3"/>
      <c r="DVP90" s="3"/>
      <c r="DVQ90" s="3"/>
      <c r="DVR90" s="3"/>
      <c r="DVS90" s="3"/>
      <c r="DVT90" s="3"/>
      <c r="DVU90" s="3"/>
      <c r="DVV90" s="3"/>
      <c r="DVW90" s="3"/>
      <c r="DVX90" s="3"/>
      <c r="DVY90" s="3"/>
      <c r="DVZ90" s="3"/>
      <c r="DWA90" s="3"/>
      <c r="DWB90" s="3"/>
      <c r="DWC90" s="3"/>
      <c r="DWD90" s="3"/>
      <c r="DWE90" s="3"/>
      <c r="DWF90" s="3"/>
      <c r="DWG90" s="3"/>
      <c r="DWH90" s="3"/>
      <c r="DWI90" s="3"/>
      <c r="DWJ90" s="3"/>
      <c r="DWK90" s="3"/>
      <c r="DWL90" s="3"/>
      <c r="DWM90" s="3"/>
      <c r="DWN90" s="3"/>
      <c r="DWO90" s="3"/>
      <c r="DWP90" s="3"/>
      <c r="DWQ90" s="3"/>
      <c r="DWR90" s="3"/>
      <c r="DWS90" s="3"/>
      <c r="DWT90" s="3"/>
      <c r="DWU90" s="3"/>
      <c r="DWV90" s="3"/>
      <c r="DWW90" s="3"/>
      <c r="DWX90" s="3"/>
      <c r="DWY90" s="3"/>
      <c r="DWZ90" s="3"/>
      <c r="DXA90" s="3"/>
      <c r="DXB90" s="3"/>
      <c r="DXC90" s="3"/>
      <c r="DXD90" s="3"/>
      <c r="DXE90" s="3"/>
      <c r="DXF90" s="3"/>
      <c r="DXG90" s="3"/>
      <c r="DXH90" s="3"/>
      <c r="DXI90" s="3"/>
      <c r="DXJ90" s="3"/>
      <c r="DXK90" s="3"/>
      <c r="DXL90" s="3"/>
      <c r="DXM90" s="3"/>
      <c r="DXN90" s="3"/>
      <c r="DXO90" s="3"/>
      <c r="DXP90" s="3"/>
      <c r="DXQ90" s="3"/>
      <c r="DXR90" s="3"/>
      <c r="DXS90" s="3"/>
      <c r="DXT90" s="3"/>
      <c r="DXU90" s="3"/>
      <c r="DXV90" s="3"/>
      <c r="DXW90" s="3"/>
      <c r="DXX90" s="3"/>
      <c r="DXY90" s="3"/>
      <c r="DXZ90" s="3"/>
      <c r="DYA90" s="3"/>
      <c r="DYB90" s="3"/>
      <c r="DYC90" s="3"/>
      <c r="DYD90" s="3"/>
      <c r="DYE90" s="3"/>
      <c r="DYF90" s="3"/>
      <c r="DYG90" s="3"/>
      <c r="DYH90" s="3"/>
      <c r="DYI90" s="3"/>
      <c r="DYJ90" s="3"/>
      <c r="DYK90" s="3"/>
      <c r="DYL90" s="3"/>
      <c r="DYM90" s="3"/>
      <c r="DYN90" s="3"/>
      <c r="DYO90" s="3"/>
      <c r="DYP90" s="3"/>
      <c r="DYQ90" s="3"/>
      <c r="DYR90" s="3"/>
      <c r="DYS90" s="3"/>
      <c r="DYT90" s="3"/>
      <c r="DYU90" s="3"/>
      <c r="DYV90" s="3"/>
      <c r="DYW90" s="3"/>
      <c r="DYX90" s="3"/>
      <c r="DYY90" s="3"/>
      <c r="DYZ90" s="3"/>
      <c r="DZA90" s="3"/>
      <c r="DZB90" s="3"/>
      <c r="DZC90" s="3"/>
      <c r="DZD90" s="3"/>
      <c r="DZE90" s="3"/>
      <c r="DZF90" s="3"/>
      <c r="DZG90" s="3"/>
      <c r="DZH90" s="3"/>
      <c r="DZI90" s="3"/>
      <c r="DZJ90" s="3"/>
      <c r="DZK90" s="3"/>
      <c r="DZL90" s="3"/>
      <c r="DZM90" s="3"/>
      <c r="DZN90" s="3"/>
      <c r="DZO90" s="3"/>
      <c r="DZP90" s="3"/>
      <c r="DZQ90" s="3"/>
      <c r="DZR90" s="3"/>
      <c r="DZS90" s="3"/>
      <c r="DZT90" s="3"/>
      <c r="DZU90" s="3"/>
      <c r="DZV90" s="3"/>
      <c r="DZW90" s="3"/>
      <c r="DZX90" s="3"/>
      <c r="DZY90" s="3"/>
      <c r="DZZ90" s="3"/>
      <c r="EAA90" s="3"/>
      <c r="EAB90" s="3"/>
      <c r="EAC90" s="3"/>
      <c r="EAD90" s="3"/>
      <c r="EAE90" s="3"/>
      <c r="EAF90" s="3"/>
      <c r="EAG90" s="3"/>
      <c r="EAH90" s="3"/>
      <c r="EAI90" s="3"/>
      <c r="EAJ90" s="3"/>
      <c r="EAK90" s="3"/>
      <c r="EAL90" s="3"/>
      <c r="EAM90" s="3"/>
      <c r="EAN90" s="3"/>
      <c r="EAO90" s="3"/>
      <c r="EAP90" s="3"/>
      <c r="EAQ90" s="3"/>
      <c r="EAR90" s="3"/>
      <c r="EAS90" s="3"/>
      <c r="EAT90" s="3"/>
      <c r="EAU90" s="3"/>
      <c r="EAV90" s="3"/>
      <c r="EAW90" s="3"/>
      <c r="EAX90" s="3"/>
      <c r="EAY90" s="3"/>
      <c r="EAZ90" s="3"/>
      <c r="EBA90" s="3"/>
      <c r="EBB90" s="3"/>
      <c r="EBC90" s="3"/>
      <c r="EBD90" s="3"/>
      <c r="EBE90" s="3"/>
      <c r="EBF90" s="3"/>
      <c r="EBG90" s="3"/>
      <c r="EBH90" s="3"/>
      <c r="EBI90" s="3"/>
      <c r="EBJ90" s="3"/>
      <c r="EBK90" s="3"/>
      <c r="EBL90" s="3"/>
      <c r="EBM90" s="3"/>
      <c r="EBN90" s="3"/>
      <c r="EBO90" s="3"/>
      <c r="EBP90" s="3"/>
      <c r="EBQ90" s="3"/>
      <c r="EBR90" s="3"/>
      <c r="EBS90" s="3"/>
      <c r="EBT90" s="3"/>
      <c r="EBU90" s="3"/>
      <c r="EBV90" s="3"/>
      <c r="EBW90" s="3"/>
      <c r="EBX90" s="3"/>
      <c r="EBY90" s="3"/>
      <c r="EBZ90" s="3"/>
      <c r="ECA90" s="3"/>
      <c r="ECB90" s="3"/>
      <c r="ECC90" s="3"/>
      <c r="ECD90" s="3"/>
      <c r="ECE90" s="3"/>
      <c r="ECF90" s="3"/>
      <c r="ECG90" s="3"/>
      <c r="ECH90" s="3"/>
      <c r="ECI90" s="3"/>
      <c r="ECJ90" s="3"/>
      <c r="ECK90" s="3"/>
      <c r="ECL90" s="3"/>
      <c r="ECM90" s="3"/>
      <c r="ECN90" s="3"/>
      <c r="ECO90" s="3"/>
      <c r="ECP90" s="3"/>
      <c r="ECQ90" s="3"/>
      <c r="ECR90" s="3"/>
      <c r="ECS90" s="3"/>
      <c r="ECT90" s="3"/>
      <c r="ECU90" s="3"/>
      <c r="ECV90" s="3"/>
      <c r="ECW90" s="3"/>
      <c r="ECX90" s="3"/>
      <c r="ECY90" s="3"/>
      <c r="ECZ90" s="3"/>
      <c r="EDA90" s="3"/>
      <c r="EDB90" s="3"/>
      <c r="EDC90" s="3"/>
      <c r="EDD90" s="3"/>
      <c r="EDE90" s="3"/>
      <c r="EDF90" s="3"/>
      <c r="EDG90" s="3"/>
      <c r="EDH90" s="3"/>
      <c r="EDI90" s="3"/>
      <c r="EDJ90" s="3"/>
      <c r="EDK90" s="3"/>
      <c r="EDL90" s="3"/>
      <c r="EDM90" s="3"/>
      <c r="EDN90" s="3"/>
      <c r="EDO90" s="3"/>
      <c r="EDP90" s="3"/>
      <c r="EDQ90" s="3"/>
      <c r="EDR90" s="3"/>
      <c r="EDS90" s="3"/>
      <c r="EDT90" s="3"/>
      <c r="EDU90" s="3"/>
      <c r="EDV90" s="3"/>
      <c r="EDW90" s="3"/>
      <c r="EDX90" s="3"/>
      <c r="EDY90" s="3"/>
      <c r="EDZ90" s="3"/>
      <c r="EEA90" s="3"/>
      <c r="EEB90" s="3"/>
      <c r="EEC90" s="3"/>
      <c r="EED90" s="3"/>
      <c r="EEE90" s="3"/>
      <c r="EEF90" s="3"/>
      <c r="EEG90" s="3"/>
      <c r="EEH90" s="3"/>
      <c r="EEI90" s="3"/>
      <c r="EEJ90" s="3"/>
      <c r="EEK90" s="3"/>
      <c r="EEL90" s="3"/>
      <c r="EEM90" s="3"/>
      <c r="EEN90" s="3"/>
      <c r="EEO90" s="3"/>
      <c r="EEP90" s="3"/>
      <c r="EEQ90" s="3"/>
      <c r="EER90" s="3"/>
      <c r="EES90" s="3"/>
      <c r="EET90" s="3"/>
      <c r="EEU90" s="3"/>
      <c r="EEV90" s="3"/>
      <c r="EEW90" s="3"/>
      <c r="EEX90" s="3"/>
      <c r="EEY90" s="3"/>
      <c r="EEZ90" s="3"/>
      <c r="EFA90" s="3"/>
      <c r="EFB90" s="3"/>
      <c r="EFC90" s="3"/>
      <c r="EFD90" s="3"/>
      <c r="EFE90" s="3"/>
      <c r="EFF90" s="3"/>
      <c r="EFG90" s="3"/>
      <c r="EFH90" s="3"/>
      <c r="EFI90" s="3"/>
      <c r="EFJ90" s="3"/>
      <c r="EFK90" s="3"/>
      <c r="EFL90" s="3"/>
      <c r="EFM90" s="3"/>
      <c r="EFN90" s="3"/>
      <c r="EFO90" s="3"/>
      <c r="EFP90" s="3"/>
      <c r="EFQ90" s="3"/>
      <c r="EFR90" s="3"/>
      <c r="EFS90" s="3"/>
      <c r="EFT90" s="3"/>
      <c r="EFU90" s="3"/>
      <c r="EFV90" s="3"/>
      <c r="EFW90" s="3"/>
      <c r="EFX90" s="3"/>
      <c r="EFY90" s="3"/>
      <c r="EFZ90" s="3"/>
      <c r="EGA90" s="3"/>
      <c r="EGB90" s="3"/>
      <c r="EGC90" s="3"/>
      <c r="EGD90" s="3"/>
      <c r="EGE90" s="3"/>
      <c r="EGF90" s="3"/>
      <c r="EGG90" s="3"/>
      <c r="EGH90" s="3"/>
      <c r="EGI90" s="3"/>
      <c r="EGJ90" s="3"/>
      <c r="EGK90" s="3"/>
      <c r="EGL90" s="3"/>
      <c r="EGM90" s="3"/>
      <c r="EGN90" s="3"/>
      <c r="EGO90" s="3"/>
      <c r="EGP90" s="3"/>
      <c r="EGQ90" s="3"/>
      <c r="EGR90" s="3"/>
      <c r="EGS90" s="3"/>
      <c r="EGT90" s="3"/>
      <c r="EGU90" s="3"/>
      <c r="EGV90" s="3"/>
      <c r="EGW90" s="3"/>
      <c r="EGX90" s="3"/>
      <c r="EGY90" s="3"/>
      <c r="EGZ90" s="3"/>
      <c r="EHA90" s="3"/>
      <c r="EHB90" s="3"/>
      <c r="EHC90" s="3"/>
      <c r="EHD90" s="3"/>
      <c r="EHE90" s="3"/>
      <c r="EHF90" s="3"/>
      <c r="EHG90" s="3"/>
      <c r="EHH90" s="3"/>
      <c r="EHI90" s="3"/>
      <c r="EHJ90" s="3"/>
      <c r="EHK90" s="3"/>
      <c r="EHL90" s="3"/>
      <c r="EHM90" s="3"/>
      <c r="EHN90" s="3"/>
      <c r="EHO90" s="3"/>
      <c r="EHP90" s="3"/>
      <c r="EHQ90" s="3"/>
      <c r="EHR90" s="3"/>
      <c r="EHS90" s="3"/>
      <c r="EHT90" s="3"/>
      <c r="EHU90" s="3"/>
      <c r="EHV90" s="3"/>
      <c r="EHW90" s="3"/>
      <c r="EHX90" s="3"/>
      <c r="EHY90" s="3"/>
      <c r="EHZ90" s="3"/>
      <c r="EIA90" s="3"/>
      <c r="EIB90" s="3"/>
      <c r="EIC90" s="3"/>
      <c r="EID90" s="3"/>
      <c r="EIE90" s="3"/>
      <c r="EIF90" s="3"/>
      <c r="EIG90" s="3"/>
      <c r="EIH90" s="3"/>
      <c r="EII90" s="3"/>
      <c r="EIJ90" s="3"/>
      <c r="EIK90" s="3"/>
      <c r="EIL90" s="3"/>
      <c r="EIM90" s="3"/>
      <c r="EIN90" s="3"/>
      <c r="EIO90" s="3"/>
      <c r="EIP90" s="3"/>
      <c r="EIQ90" s="3"/>
      <c r="EIR90" s="3"/>
      <c r="EIS90" s="3"/>
      <c r="EIT90" s="3"/>
      <c r="EIU90" s="3"/>
      <c r="EIV90" s="3"/>
      <c r="EIW90" s="3"/>
      <c r="EIX90" s="3"/>
      <c r="EIY90" s="3"/>
      <c r="EIZ90" s="3"/>
      <c r="EJA90" s="3"/>
      <c r="EJB90" s="3"/>
      <c r="EJC90" s="3"/>
      <c r="EJD90" s="3"/>
      <c r="EJE90" s="3"/>
      <c r="EJF90" s="3"/>
      <c r="EJG90" s="3"/>
      <c r="EJH90" s="3"/>
      <c r="EJI90" s="3"/>
      <c r="EJJ90" s="3"/>
      <c r="EJK90" s="3"/>
      <c r="EJL90" s="3"/>
      <c r="EJM90" s="3"/>
      <c r="EJN90" s="3"/>
      <c r="EJO90" s="3"/>
      <c r="EJP90" s="3"/>
      <c r="EJQ90" s="3"/>
      <c r="EJR90" s="3"/>
      <c r="EJS90" s="3"/>
      <c r="EJT90" s="3"/>
      <c r="EJU90" s="3"/>
      <c r="EJV90" s="3"/>
      <c r="EJW90" s="3"/>
      <c r="EJX90" s="3"/>
      <c r="EJY90" s="3"/>
      <c r="EJZ90" s="3"/>
      <c r="EKA90" s="3"/>
      <c r="EKB90" s="3"/>
      <c r="EKC90" s="3"/>
      <c r="EKD90" s="3"/>
      <c r="EKE90" s="3"/>
      <c r="EKF90" s="3"/>
      <c r="EKG90" s="3"/>
      <c r="EKH90" s="3"/>
      <c r="EKI90" s="3"/>
      <c r="EKJ90" s="3"/>
      <c r="EKK90" s="3"/>
      <c r="EKL90" s="3"/>
      <c r="EKM90" s="3"/>
      <c r="EKN90" s="3"/>
      <c r="EKO90" s="3"/>
      <c r="EKP90" s="3"/>
      <c r="EKQ90" s="3"/>
      <c r="EKR90" s="3"/>
      <c r="EKS90" s="3"/>
      <c r="EKT90" s="3"/>
      <c r="EKU90" s="3"/>
      <c r="EKV90" s="3"/>
      <c r="EKW90" s="3"/>
      <c r="EKX90" s="3"/>
      <c r="EKY90" s="3"/>
      <c r="EKZ90" s="3"/>
      <c r="ELA90" s="3"/>
      <c r="ELB90" s="3"/>
      <c r="ELC90" s="3"/>
      <c r="ELD90" s="3"/>
      <c r="ELE90" s="3"/>
      <c r="ELF90" s="3"/>
      <c r="ELG90" s="3"/>
      <c r="ELH90" s="3"/>
      <c r="ELI90" s="3"/>
      <c r="ELJ90" s="3"/>
      <c r="ELK90" s="3"/>
      <c r="ELL90" s="3"/>
      <c r="ELM90" s="3"/>
      <c r="ELN90" s="3"/>
      <c r="ELO90" s="3"/>
      <c r="ELP90" s="3"/>
      <c r="ELQ90" s="3"/>
      <c r="ELR90" s="3"/>
      <c r="ELS90" s="3"/>
      <c r="ELT90" s="3"/>
      <c r="ELU90" s="3"/>
      <c r="ELV90" s="3"/>
      <c r="ELW90" s="3"/>
      <c r="ELX90" s="3"/>
      <c r="ELY90" s="3"/>
      <c r="ELZ90" s="3"/>
      <c r="EMA90" s="3"/>
      <c r="EMB90" s="3"/>
      <c r="EMC90" s="3"/>
      <c r="EMD90" s="3"/>
      <c r="EME90" s="3"/>
      <c r="EMF90" s="3"/>
      <c r="EMG90" s="3"/>
      <c r="EMH90" s="3"/>
      <c r="EMI90" s="3"/>
      <c r="EMJ90" s="3"/>
      <c r="EMK90" s="3"/>
      <c r="EML90" s="3"/>
      <c r="EMM90" s="3"/>
      <c r="EMN90" s="3"/>
      <c r="EMO90" s="3"/>
      <c r="EMP90" s="3"/>
      <c r="EMQ90" s="3"/>
      <c r="EMR90" s="3"/>
      <c r="EMS90" s="3"/>
      <c r="EMT90" s="3"/>
      <c r="EMU90" s="3"/>
      <c r="EMV90" s="3"/>
      <c r="EMW90" s="3"/>
      <c r="EMX90" s="3"/>
      <c r="EMY90" s="3"/>
      <c r="EMZ90" s="3"/>
      <c r="ENA90" s="3"/>
      <c r="ENB90" s="3"/>
      <c r="ENC90" s="3"/>
      <c r="END90" s="3"/>
      <c r="ENE90" s="3"/>
      <c r="ENF90" s="3"/>
      <c r="ENG90" s="3"/>
      <c r="ENH90" s="3"/>
      <c r="ENI90" s="3"/>
      <c r="ENJ90" s="3"/>
      <c r="ENK90" s="3"/>
      <c r="ENL90" s="3"/>
      <c r="ENM90" s="3"/>
      <c r="ENN90" s="3"/>
      <c r="ENO90" s="3"/>
      <c r="ENP90" s="3"/>
      <c r="ENQ90" s="3"/>
      <c r="ENR90" s="3"/>
      <c r="ENS90" s="3"/>
      <c r="ENT90" s="3"/>
      <c r="ENU90" s="3"/>
      <c r="ENV90" s="3"/>
      <c r="ENW90" s="3"/>
      <c r="ENX90" s="3"/>
      <c r="ENY90" s="3"/>
      <c r="ENZ90" s="3"/>
      <c r="EOA90" s="3"/>
      <c r="EOB90" s="3"/>
      <c r="EOC90" s="3"/>
      <c r="EOD90" s="3"/>
      <c r="EOE90" s="3"/>
      <c r="EOF90" s="3"/>
      <c r="EOG90" s="3"/>
      <c r="EOH90" s="3"/>
      <c r="EOI90" s="3"/>
      <c r="EOJ90" s="3"/>
      <c r="EOK90" s="3"/>
      <c r="EOL90" s="3"/>
      <c r="EOM90" s="3"/>
      <c r="EON90" s="3"/>
      <c r="EOO90" s="3"/>
      <c r="EOP90" s="3"/>
      <c r="EOQ90" s="3"/>
      <c r="EOR90" s="3"/>
      <c r="EOS90" s="3"/>
      <c r="EOT90" s="3"/>
      <c r="EOU90" s="3"/>
      <c r="EOV90" s="3"/>
      <c r="EOW90" s="3"/>
      <c r="EOX90" s="3"/>
      <c r="EOY90" s="3"/>
      <c r="EOZ90" s="3"/>
      <c r="EPA90" s="3"/>
      <c r="EPB90" s="3"/>
      <c r="EPC90" s="3"/>
      <c r="EPD90" s="3"/>
      <c r="EPE90" s="3"/>
      <c r="EPF90" s="3"/>
      <c r="EPG90" s="3"/>
      <c r="EPH90" s="3"/>
      <c r="EPI90" s="3"/>
      <c r="EPJ90" s="3"/>
      <c r="EPK90" s="3"/>
      <c r="EPL90" s="3"/>
      <c r="EPM90" s="3"/>
      <c r="EPN90" s="3"/>
      <c r="EPO90" s="3"/>
      <c r="EPP90" s="3"/>
      <c r="EPQ90" s="3"/>
      <c r="EPR90" s="3"/>
      <c r="EPS90" s="3"/>
      <c r="EPT90" s="3"/>
      <c r="EPU90" s="3"/>
      <c r="EPV90" s="3"/>
      <c r="EPW90" s="3"/>
      <c r="EPX90" s="3"/>
      <c r="EPY90" s="3"/>
      <c r="EPZ90" s="3"/>
      <c r="EQA90" s="3"/>
      <c r="EQB90" s="3"/>
      <c r="EQC90" s="3"/>
      <c r="EQD90" s="3"/>
      <c r="EQE90" s="3"/>
      <c r="EQF90" s="3"/>
      <c r="EQG90" s="3"/>
      <c r="EQH90" s="3"/>
      <c r="EQI90" s="3"/>
      <c r="EQJ90" s="3"/>
      <c r="EQK90" s="3"/>
      <c r="EQL90" s="3"/>
      <c r="EQM90" s="3"/>
      <c r="EQN90" s="3"/>
      <c r="EQO90" s="3"/>
      <c r="EQP90" s="3"/>
      <c r="EQQ90" s="3"/>
      <c r="EQR90" s="3"/>
      <c r="EQS90" s="3"/>
      <c r="EQT90" s="3"/>
      <c r="EQU90" s="3"/>
      <c r="EQV90" s="3"/>
      <c r="EQW90" s="3"/>
      <c r="EQX90" s="3"/>
      <c r="EQY90" s="3"/>
      <c r="EQZ90" s="3"/>
      <c r="ERA90" s="3"/>
      <c r="ERB90" s="3"/>
      <c r="ERC90" s="3"/>
      <c r="ERD90" s="3"/>
      <c r="ERE90" s="3"/>
      <c r="ERF90" s="3"/>
      <c r="ERG90" s="3"/>
      <c r="ERH90" s="3"/>
      <c r="ERI90" s="3"/>
      <c r="ERJ90" s="3"/>
      <c r="ERK90" s="3"/>
      <c r="ERL90" s="3"/>
      <c r="ERM90" s="3"/>
      <c r="ERN90" s="3"/>
      <c r="ERO90" s="3"/>
      <c r="ERP90" s="3"/>
      <c r="ERQ90" s="3"/>
      <c r="ERR90" s="3"/>
      <c r="ERS90" s="3"/>
      <c r="ERT90" s="3"/>
      <c r="ERU90" s="3"/>
      <c r="ERV90" s="3"/>
      <c r="ERW90" s="3"/>
      <c r="ERX90" s="3"/>
      <c r="ERY90" s="3"/>
      <c r="ERZ90" s="3"/>
      <c r="ESA90" s="3"/>
      <c r="ESB90" s="3"/>
      <c r="ESC90" s="3"/>
      <c r="ESD90" s="3"/>
      <c r="ESE90" s="3"/>
      <c r="ESF90" s="3"/>
      <c r="ESG90" s="3"/>
      <c r="ESH90" s="3"/>
      <c r="ESI90" s="3"/>
      <c r="ESJ90" s="3"/>
      <c r="ESK90" s="3"/>
      <c r="ESL90" s="3"/>
      <c r="ESM90" s="3"/>
      <c r="ESN90" s="3"/>
      <c r="ESO90" s="3"/>
      <c r="ESP90" s="3"/>
      <c r="ESQ90" s="3"/>
      <c r="ESR90" s="3"/>
      <c r="ESS90" s="3"/>
      <c r="EST90" s="3"/>
      <c r="ESU90" s="3"/>
      <c r="ESV90" s="3"/>
      <c r="ESW90" s="3"/>
      <c r="ESX90" s="3"/>
      <c r="ESY90" s="3"/>
      <c r="ESZ90" s="3"/>
      <c r="ETA90" s="3"/>
      <c r="ETB90" s="3"/>
      <c r="ETC90" s="3"/>
      <c r="ETD90" s="3"/>
      <c r="ETE90" s="3"/>
      <c r="ETF90" s="3"/>
      <c r="ETG90" s="3"/>
      <c r="ETH90" s="3"/>
      <c r="ETI90" s="3"/>
      <c r="ETJ90" s="3"/>
      <c r="ETK90" s="3"/>
      <c r="ETL90" s="3"/>
      <c r="ETM90" s="3"/>
      <c r="ETN90" s="3"/>
      <c r="ETO90" s="3"/>
      <c r="ETP90" s="3"/>
      <c r="ETQ90" s="3"/>
      <c r="ETR90" s="3"/>
      <c r="ETS90" s="3"/>
      <c r="ETT90" s="3"/>
      <c r="ETU90" s="3"/>
      <c r="ETV90" s="3"/>
      <c r="ETW90" s="3"/>
      <c r="ETX90" s="3"/>
      <c r="ETY90" s="3"/>
      <c r="ETZ90" s="3"/>
      <c r="EUA90" s="3"/>
      <c r="EUB90" s="3"/>
      <c r="EUC90" s="3"/>
      <c r="EUD90" s="3"/>
      <c r="EUE90" s="3"/>
      <c r="EUF90" s="3"/>
      <c r="EUG90" s="3"/>
      <c r="EUH90" s="3"/>
      <c r="EUI90" s="3"/>
      <c r="EUJ90" s="3"/>
      <c r="EUK90" s="3"/>
      <c r="EUL90" s="3"/>
      <c r="EUM90" s="3"/>
      <c r="EUN90" s="3"/>
      <c r="EUO90" s="3"/>
      <c r="EUP90" s="3"/>
      <c r="EUQ90" s="3"/>
      <c r="EUR90" s="3"/>
      <c r="EUS90" s="3"/>
      <c r="EUT90" s="3"/>
      <c r="EUU90" s="3"/>
      <c r="EUV90" s="3"/>
      <c r="EUW90" s="3"/>
      <c r="EUX90" s="3"/>
      <c r="EUY90" s="3"/>
      <c r="EUZ90" s="3"/>
      <c r="EVA90" s="3"/>
      <c r="EVB90" s="3"/>
      <c r="EVC90" s="3"/>
      <c r="EVD90" s="3"/>
      <c r="EVE90" s="3"/>
      <c r="EVF90" s="3"/>
      <c r="EVG90" s="3"/>
      <c r="EVH90" s="3"/>
      <c r="EVI90" s="3"/>
      <c r="EVJ90" s="3"/>
      <c r="EVK90" s="3"/>
      <c r="EVL90" s="3"/>
      <c r="EVM90" s="3"/>
      <c r="EVN90" s="3"/>
      <c r="EVO90" s="3"/>
      <c r="EVP90" s="3"/>
      <c r="EVQ90" s="3"/>
      <c r="EVR90" s="3"/>
      <c r="EVS90" s="3"/>
      <c r="EVT90" s="3"/>
      <c r="EVU90" s="3"/>
      <c r="EVV90" s="3"/>
      <c r="EVW90" s="3"/>
      <c r="EVX90" s="3"/>
      <c r="EVY90" s="3"/>
      <c r="EVZ90" s="3"/>
      <c r="EWA90" s="3"/>
      <c r="EWB90" s="3"/>
      <c r="EWC90" s="3"/>
      <c r="EWD90" s="3"/>
      <c r="EWE90" s="3"/>
      <c r="EWF90" s="3"/>
      <c r="EWG90" s="3"/>
      <c r="EWH90" s="3"/>
      <c r="EWI90" s="3"/>
      <c r="EWJ90" s="3"/>
      <c r="EWK90" s="3"/>
      <c r="EWL90" s="3"/>
      <c r="EWM90" s="3"/>
      <c r="EWN90" s="3"/>
      <c r="EWO90" s="3"/>
      <c r="EWP90" s="3"/>
      <c r="EWQ90" s="3"/>
      <c r="EWR90" s="3"/>
      <c r="EWS90" s="3"/>
      <c r="EWT90" s="3"/>
      <c r="EWU90" s="3"/>
      <c r="EWV90" s="3"/>
      <c r="EWW90" s="3"/>
      <c r="EWX90" s="3"/>
      <c r="EWY90" s="3"/>
      <c r="EWZ90" s="3"/>
      <c r="EXA90" s="3"/>
      <c r="EXB90" s="3"/>
      <c r="EXC90" s="3"/>
      <c r="EXD90" s="3"/>
      <c r="EXE90" s="3"/>
      <c r="EXF90" s="3"/>
      <c r="EXG90" s="3"/>
      <c r="EXH90" s="3"/>
      <c r="EXI90" s="3"/>
      <c r="EXJ90" s="3"/>
      <c r="EXK90" s="3"/>
      <c r="EXL90" s="3"/>
      <c r="EXM90" s="3"/>
      <c r="EXN90" s="3"/>
      <c r="EXO90" s="3"/>
      <c r="EXP90" s="3"/>
      <c r="EXQ90" s="3"/>
      <c r="EXR90" s="3"/>
      <c r="EXS90" s="3"/>
      <c r="EXT90" s="3"/>
      <c r="EXU90" s="3"/>
      <c r="EXV90" s="3"/>
      <c r="EXW90" s="3"/>
      <c r="EXX90" s="3"/>
      <c r="EXY90" s="3"/>
      <c r="EXZ90" s="3"/>
      <c r="EYA90" s="3"/>
      <c r="EYB90" s="3"/>
      <c r="EYC90" s="3"/>
      <c r="EYD90" s="3"/>
      <c r="EYE90" s="3"/>
      <c r="EYF90" s="3"/>
      <c r="EYG90" s="3"/>
      <c r="EYH90" s="3"/>
      <c r="EYI90" s="3"/>
      <c r="EYJ90" s="3"/>
      <c r="EYK90" s="3"/>
      <c r="EYL90" s="3"/>
      <c r="EYM90" s="3"/>
      <c r="EYN90" s="3"/>
      <c r="EYO90" s="3"/>
      <c r="EYP90" s="3"/>
      <c r="EYQ90" s="3"/>
      <c r="EYR90" s="3"/>
      <c r="EYS90" s="3"/>
      <c r="EYT90" s="3"/>
      <c r="EYU90" s="3"/>
      <c r="EYV90" s="3"/>
      <c r="EYW90" s="3"/>
      <c r="EYX90" s="3"/>
      <c r="EYY90" s="3"/>
      <c r="EYZ90" s="3"/>
      <c r="EZA90" s="3"/>
      <c r="EZB90" s="3"/>
      <c r="EZC90" s="3"/>
      <c r="EZD90" s="3"/>
      <c r="EZE90" s="3"/>
      <c r="EZF90" s="3"/>
      <c r="EZG90" s="3"/>
      <c r="EZH90" s="3"/>
      <c r="EZI90" s="3"/>
      <c r="EZJ90" s="3"/>
      <c r="EZK90" s="3"/>
      <c r="EZL90" s="3"/>
      <c r="EZM90" s="3"/>
      <c r="EZN90" s="3"/>
      <c r="EZO90" s="3"/>
      <c r="EZP90" s="3"/>
      <c r="EZQ90" s="3"/>
      <c r="EZR90" s="3"/>
      <c r="EZS90" s="3"/>
      <c r="EZT90" s="3"/>
      <c r="EZU90" s="3"/>
      <c r="EZV90" s="3"/>
      <c r="EZW90" s="3"/>
      <c r="EZX90" s="3"/>
      <c r="EZY90" s="3"/>
      <c r="EZZ90" s="3"/>
      <c r="FAA90" s="3"/>
      <c r="FAB90" s="3"/>
      <c r="FAC90" s="3"/>
      <c r="FAD90" s="3"/>
      <c r="FAE90" s="3"/>
      <c r="FAF90" s="3"/>
      <c r="FAG90" s="3"/>
      <c r="FAH90" s="3"/>
      <c r="FAI90" s="3"/>
      <c r="FAJ90" s="3"/>
      <c r="FAK90" s="3"/>
      <c r="FAL90" s="3"/>
      <c r="FAM90" s="3"/>
      <c r="FAN90" s="3"/>
      <c r="FAO90" s="3"/>
      <c r="FAP90" s="3"/>
      <c r="FAQ90" s="3"/>
      <c r="FAR90" s="3"/>
      <c r="FAS90" s="3"/>
      <c r="FAT90" s="3"/>
      <c r="FAU90" s="3"/>
      <c r="FAV90" s="3"/>
      <c r="FAW90" s="3"/>
      <c r="FAX90" s="3"/>
      <c r="FAY90" s="3"/>
      <c r="FAZ90" s="3"/>
      <c r="FBA90" s="3"/>
      <c r="FBB90" s="3"/>
      <c r="FBC90" s="3"/>
      <c r="FBD90" s="3"/>
      <c r="FBE90" s="3"/>
      <c r="FBF90" s="3"/>
      <c r="FBG90" s="3"/>
      <c r="FBH90" s="3"/>
      <c r="FBI90" s="3"/>
      <c r="FBJ90" s="3"/>
      <c r="FBK90" s="3"/>
      <c r="FBL90" s="3"/>
      <c r="FBM90" s="3"/>
      <c r="FBN90" s="3"/>
      <c r="FBO90" s="3"/>
      <c r="FBP90" s="3"/>
      <c r="FBQ90" s="3"/>
      <c r="FBR90" s="3"/>
      <c r="FBS90" s="3"/>
      <c r="FBT90" s="3"/>
      <c r="FBU90" s="3"/>
      <c r="FBV90" s="3"/>
      <c r="FBW90" s="3"/>
      <c r="FBX90" s="3"/>
      <c r="FBY90" s="3"/>
      <c r="FBZ90" s="3"/>
      <c r="FCA90" s="3"/>
      <c r="FCB90" s="3"/>
      <c r="FCC90" s="3"/>
      <c r="FCD90" s="3"/>
      <c r="FCE90" s="3"/>
      <c r="FCF90" s="3"/>
      <c r="FCG90" s="3"/>
      <c r="FCH90" s="3"/>
      <c r="FCI90" s="3"/>
      <c r="FCJ90" s="3"/>
      <c r="FCK90" s="3"/>
      <c r="FCL90" s="3"/>
      <c r="FCM90" s="3"/>
      <c r="FCN90" s="3"/>
      <c r="FCO90" s="3"/>
      <c r="FCP90" s="3"/>
      <c r="FCQ90" s="3"/>
      <c r="FCR90" s="3"/>
      <c r="FCS90" s="3"/>
      <c r="FCT90" s="3"/>
      <c r="FCU90" s="3"/>
      <c r="FCV90" s="3"/>
      <c r="FCW90" s="3"/>
      <c r="FCX90" s="3"/>
      <c r="FCY90" s="3"/>
      <c r="FCZ90" s="3"/>
      <c r="FDA90" s="3"/>
      <c r="FDB90" s="3"/>
      <c r="FDC90" s="3"/>
      <c r="FDD90" s="3"/>
      <c r="FDE90" s="3"/>
      <c r="FDF90" s="3"/>
      <c r="FDG90" s="3"/>
      <c r="FDH90" s="3"/>
      <c r="FDI90" s="3"/>
      <c r="FDJ90" s="3"/>
      <c r="FDK90" s="3"/>
      <c r="FDL90" s="3"/>
      <c r="FDM90" s="3"/>
      <c r="FDN90" s="3"/>
      <c r="FDO90" s="3"/>
      <c r="FDP90" s="3"/>
      <c r="FDQ90" s="3"/>
      <c r="FDR90" s="3"/>
      <c r="FDS90" s="3"/>
      <c r="FDT90" s="3"/>
      <c r="FDU90" s="3"/>
      <c r="FDV90" s="3"/>
      <c r="FDW90" s="3"/>
      <c r="FDX90" s="3"/>
      <c r="FDY90" s="3"/>
      <c r="FDZ90" s="3"/>
      <c r="FEA90" s="3"/>
      <c r="FEB90" s="3"/>
      <c r="FEC90" s="3"/>
      <c r="FED90" s="3"/>
      <c r="FEE90" s="3"/>
      <c r="FEF90" s="3"/>
      <c r="FEG90" s="3"/>
      <c r="FEH90" s="3"/>
      <c r="FEI90" s="3"/>
      <c r="FEJ90" s="3"/>
      <c r="FEK90" s="3"/>
      <c r="FEL90" s="3"/>
      <c r="FEM90" s="3"/>
      <c r="FEN90" s="3"/>
      <c r="FEO90" s="3"/>
      <c r="FEP90" s="3"/>
      <c r="FEQ90" s="3"/>
      <c r="FER90" s="3"/>
      <c r="FES90" s="3"/>
      <c r="FET90" s="3"/>
      <c r="FEU90" s="3"/>
      <c r="FEV90" s="3"/>
      <c r="FEW90" s="3"/>
      <c r="FEX90" s="3"/>
      <c r="FEY90" s="3"/>
      <c r="FEZ90" s="3"/>
      <c r="FFA90" s="3"/>
      <c r="FFB90" s="3"/>
      <c r="FFC90" s="3"/>
      <c r="FFD90" s="3"/>
      <c r="FFE90" s="3"/>
      <c r="FFF90" s="3"/>
      <c r="FFG90" s="3"/>
      <c r="FFH90" s="3"/>
      <c r="FFI90" s="3"/>
      <c r="FFJ90" s="3"/>
      <c r="FFK90" s="3"/>
      <c r="FFL90" s="3"/>
      <c r="FFM90" s="3"/>
      <c r="FFN90" s="3"/>
      <c r="FFO90" s="3"/>
      <c r="FFP90" s="3"/>
      <c r="FFQ90" s="3"/>
      <c r="FFR90" s="3"/>
      <c r="FFS90" s="3"/>
      <c r="FFT90" s="3"/>
      <c r="FFU90" s="3"/>
      <c r="FFV90" s="3"/>
      <c r="FFW90" s="3"/>
      <c r="FFX90" s="3"/>
      <c r="FFY90" s="3"/>
      <c r="FFZ90" s="3"/>
      <c r="FGA90" s="3"/>
      <c r="FGB90" s="3"/>
      <c r="FGC90" s="3"/>
      <c r="FGD90" s="3"/>
      <c r="FGE90" s="3"/>
      <c r="FGF90" s="3"/>
      <c r="FGG90" s="3"/>
      <c r="FGH90" s="3"/>
      <c r="FGI90" s="3"/>
      <c r="FGJ90" s="3"/>
      <c r="FGK90" s="3"/>
      <c r="FGL90" s="3"/>
      <c r="FGM90" s="3"/>
      <c r="FGN90" s="3"/>
      <c r="FGO90" s="3"/>
      <c r="FGP90" s="3"/>
      <c r="FGQ90" s="3"/>
      <c r="FGR90" s="3"/>
      <c r="FGS90" s="3"/>
      <c r="FGT90" s="3"/>
      <c r="FGU90" s="3"/>
      <c r="FGV90" s="3"/>
      <c r="FGW90" s="3"/>
      <c r="FGX90" s="3"/>
      <c r="FGY90" s="3"/>
      <c r="FGZ90" s="3"/>
      <c r="FHA90" s="3"/>
      <c r="FHB90" s="3"/>
      <c r="FHC90" s="3"/>
      <c r="FHD90" s="3"/>
      <c r="FHE90" s="3"/>
      <c r="FHF90" s="3"/>
      <c r="FHG90" s="3"/>
      <c r="FHH90" s="3"/>
      <c r="FHI90" s="3"/>
      <c r="FHJ90" s="3"/>
      <c r="FHK90" s="3"/>
      <c r="FHL90" s="3"/>
      <c r="FHM90" s="3"/>
      <c r="FHN90" s="3"/>
      <c r="FHO90" s="3"/>
      <c r="FHP90" s="3"/>
      <c r="FHQ90" s="3"/>
      <c r="FHR90" s="3"/>
      <c r="FHS90" s="3"/>
      <c r="FHT90" s="3"/>
      <c r="FHU90" s="3"/>
      <c r="FHV90" s="3"/>
      <c r="FHW90" s="3"/>
      <c r="FHX90" s="3"/>
      <c r="FHY90" s="3"/>
      <c r="FHZ90" s="3"/>
      <c r="FIA90" s="3"/>
      <c r="FIB90" s="3"/>
      <c r="FIC90" s="3"/>
      <c r="FID90" s="3"/>
      <c r="FIE90" s="3"/>
      <c r="FIF90" s="3"/>
      <c r="FIG90" s="3"/>
      <c r="FIH90" s="3"/>
      <c r="FII90" s="3"/>
      <c r="FIJ90" s="3"/>
      <c r="FIK90" s="3"/>
      <c r="FIL90" s="3"/>
      <c r="FIM90" s="3"/>
      <c r="FIN90" s="3"/>
      <c r="FIO90" s="3"/>
      <c r="FIP90" s="3"/>
      <c r="FIQ90" s="3"/>
      <c r="FIR90" s="3"/>
      <c r="FIS90" s="3"/>
      <c r="FIT90" s="3"/>
      <c r="FIU90" s="3"/>
      <c r="FIV90" s="3"/>
      <c r="FIW90" s="3"/>
      <c r="FIX90" s="3"/>
      <c r="FIY90" s="3"/>
      <c r="FIZ90" s="3"/>
      <c r="FJA90" s="3"/>
      <c r="FJB90" s="3"/>
      <c r="FJC90" s="3"/>
      <c r="FJD90" s="3"/>
      <c r="FJE90" s="3"/>
      <c r="FJF90" s="3"/>
      <c r="FJG90" s="3"/>
      <c r="FJH90" s="3"/>
      <c r="FJI90" s="3"/>
      <c r="FJJ90" s="3"/>
      <c r="FJK90" s="3"/>
      <c r="FJL90" s="3"/>
      <c r="FJM90" s="3"/>
      <c r="FJN90" s="3"/>
      <c r="FJO90" s="3"/>
      <c r="FJP90" s="3"/>
      <c r="FJQ90" s="3"/>
      <c r="FJR90" s="3"/>
      <c r="FJS90" s="3"/>
      <c r="FJT90" s="3"/>
      <c r="FJU90" s="3"/>
      <c r="FJV90" s="3"/>
      <c r="FJW90" s="3"/>
      <c r="FJX90" s="3"/>
      <c r="FJY90" s="3"/>
      <c r="FJZ90" s="3"/>
      <c r="FKA90" s="3"/>
      <c r="FKB90" s="3"/>
      <c r="FKC90" s="3"/>
      <c r="FKD90" s="3"/>
      <c r="FKE90" s="3"/>
      <c r="FKF90" s="3"/>
      <c r="FKG90" s="3"/>
      <c r="FKH90" s="3"/>
      <c r="FKI90" s="3"/>
      <c r="FKJ90" s="3"/>
      <c r="FKK90" s="3"/>
      <c r="FKL90" s="3"/>
      <c r="FKM90" s="3"/>
      <c r="FKN90" s="3"/>
      <c r="FKO90" s="3"/>
      <c r="FKP90" s="3"/>
      <c r="FKQ90" s="3"/>
      <c r="FKR90" s="3"/>
      <c r="FKS90" s="3"/>
      <c r="FKT90" s="3"/>
      <c r="FKU90" s="3"/>
      <c r="FKV90" s="3"/>
      <c r="FKW90" s="3"/>
      <c r="FKX90" s="3"/>
      <c r="FKY90" s="3"/>
      <c r="FKZ90" s="3"/>
      <c r="FLA90" s="3"/>
      <c r="FLB90" s="3"/>
      <c r="FLC90" s="3"/>
      <c r="FLD90" s="3"/>
      <c r="FLE90" s="3"/>
      <c r="FLF90" s="3"/>
      <c r="FLG90" s="3"/>
      <c r="FLH90" s="3"/>
      <c r="FLI90" s="3"/>
      <c r="FLJ90" s="3"/>
      <c r="FLK90" s="3"/>
      <c r="FLL90" s="3"/>
      <c r="FLM90" s="3"/>
      <c r="FLN90" s="3"/>
      <c r="FLO90" s="3"/>
      <c r="FLP90" s="3"/>
      <c r="FLQ90" s="3"/>
      <c r="FLR90" s="3"/>
      <c r="FLS90" s="3"/>
      <c r="FLT90" s="3"/>
      <c r="FLU90" s="3"/>
      <c r="FLV90" s="3"/>
      <c r="FLW90" s="3"/>
      <c r="FLX90" s="3"/>
      <c r="FLY90" s="3"/>
      <c r="FLZ90" s="3"/>
      <c r="FMA90" s="3"/>
      <c r="FMB90" s="3"/>
      <c r="FMC90" s="3"/>
      <c r="FMD90" s="3"/>
      <c r="FME90" s="3"/>
      <c r="FMF90" s="3"/>
      <c r="FMG90" s="3"/>
      <c r="FMH90" s="3"/>
      <c r="FMI90" s="3"/>
      <c r="FMJ90" s="3"/>
      <c r="FMK90" s="3"/>
      <c r="FML90" s="3"/>
      <c r="FMM90" s="3"/>
      <c r="FMN90" s="3"/>
      <c r="FMO90" s="3"/>
      <c r="FMP90" s="3"/>
      <c r="FMQ90" s="3"/>
      <c r="FMR90" s="3"/>
      <c r="FMS90" s="3"/>
      <c r="FMT90" s="3"/>
      <c r="FMU90" s="3"/>
      <c r="FMV90" s="3"/>
      <c r="FMW90" s="3"/>
      <c r="FMX90" s="3"/>
      <c r="FMY90" s="3"/>
      <c r="FMZ90" s="3"/>
      <c r="FNA90" s="3"/>
      <c r="FNB90" s="3"/>
      <c r="FNC90" s="3"/>
      <c r="FND90" s="3"/>
      <c r="FNE90" s="3"/>
      <c r="FNF90" s="3"/>
      <c r="FNG90" s="3"/>
      <c r="FNH90" s="3"/>
      <c r="FNI90" s="3"/>
      <c r="FNJ90" s="3"/>
      <c r="FNK90" s="3"/>
      <c r="FNL90" s="3"/>
      <c r="FNM90" s="3"/>
      <c r="FNN90" s="3"/>
      <c r="FNO90" s="3"/>
      <c r="FNP90" s="3"/>
      <c r="FNQ90" s="3"/>
      <c r="FNR90" s="3"/>
      <c r="FNS90" s="3"/>
      <c r="FNT90" s="3"/>
      <c r="FNU90" s="3"/>
      <c r="FNV90" s="3"/>
      <c r="FNW90" s="3"/>
      <c r="FNX90" s="3"/>
      <c r="FNY90" s="3"/>
      <c r="FNZ90" s="3"/>
      <c r="FOA90" s="3"/>
      <c r="FOB90" s="3"/>
      <c r="FOC90" s="3"/>
      <c r="FOD90" s="3"/>
      <c r="FOE90" s="3"/>
      <c r="FOF90" s="3"/>
      <c r="FOG90" s="3"/>
      <c r="FOH90" s="3"/>
      <c r="FOI90" s="3"/>
      <c r="FOJ90" s="3"/>
      <c r="FOK90" s="3"/>
      <c r="FOL90" s="3"/>
      <c r="FOM90" s="3"/>
      <c r="FON90" s="3"/>
      <c r="FOO90" s="3"/>
      <c r="FOP90" s="3"/>
      <c r="FOQ90" s="3"/>
      <c r="FOR90" s="3"/>
      <c r="FOS90" s="3"/>
      <c r="FOT90" s="3"/>
      <c r="FOU90" s="3"/>
      <c r="FOV90" s="3"/>
      <c r="FOW90" s="3"/>
      <c r="FOX90" s="3"/>
      <c r="FOY90" s="3"/>
      <c r="FOZ90" s="3"/>
      <c r="FPA90" s="3"/>
      <c r="FPB90" s="3"/>
      <c r="FPC90" s="3"/>
      <c r="FPD90" s="3"/>
      <c r="FPE90" s="3"/>
      <c r="FPF90" s="3"/>
      <c r="FPG90" s="3"/>
      <c r="FPH90" s="3"/>
      <c r="FPI90" s="3"/>
      <c r="FPJ90" s="3"/>
      <c r="FPK90" s="3"/>
      <c r="FPL90" s="3"/>
      <c r="FPM90" s="3"/>
      <c r="FPN90" s="3"/>
      <c r="FPO90" s="3"/>
      <c r="FPP90" s="3"/>
      <c r="FPQ90" s="3"/>
      <c r="FPR90" s="3"/>
      <c r="FPS90" s="3"/>
      <c r="FPT90" s="3"/>
      <c r="FPU90" s="3"/>
      <c r="FPV90" s="3"/>
      <c r="FPW90" s="3"/>
      <c r="FPX90" s="3"/>
      <c r="FPY90" s="3"/>
      <c r="FPZ90" s="3"/>
      <c r="FQA90" s="3"/>
      <c r="FQB90" s="3"/>
      <c r="FQC90" s="3"/>
      <c r="FQD90" s="3"/>
      <c r="FQE90" s="3"/>
      <c r="FQF90" s="3"/>
      <c r="FQG90" s="3"/>
      <c r="FQH90" s="3"/>
      <c r="FQI90" s="3"/>
      <c r="FQJ90" s="3"/>
      <c r="FQK90" s="3"/>
      <c r="FQL90" s="3"/>
      <c r="FQM90" s="3"/>
      <c r="FQN90" s="3"/>
      <c r="FQO90" s="3"/>
      <c r="FQP90" s="3"/>
      <c r="FQQ90" s="3"/>
      <c r="FQR90" s="3"/>
      <c r="FQS90" s="3"/>
      <c r="FQT90" s="3"/>
      <c r="FQU90" s="3"/>
      <c r="FQV90" s="3"/>
      <c r="FQW90" s="3"/>
      <c r="FQX90" s="3"/>
      <c r="FQY90" s="3"/>
      <c r="FQZ90" s="3"/>
      <c r="FRA90" s="3"/>
      <c r="FRB90" s="3"/>
      <c r="FRC90" s="3"/>
      <c r="FRD90" s="3"/>
      <c r="FRE90" s="3"/>
      <c r="FRF90" s="3"/>
      <c r="FRG90" s="3"/>
      <c r="FRH90" s="3"/>
      <c r="FRI90" s="3"/>
      <c r="FRJ90" s="3"/>
      <c r="FRK90" s="3"/>
      <c r="FRL90" s="3"/>
      <c r="FRM90" s="3"/>
      <c r="FRN90" s="3"/>
      <c r="FRO90" s="3"/>
      <c r="FRP90" s="3"/>
      <c r="FRQ90" s="3"/>
      <c r="FRR90" s="3"/>
      <c r="FRS90" s="3"/>
      <c r="FRT90" s="3"/>
      <c r="FRU90" s="3"/>
      <c r="FRV90" s="3"/>
      <c r="FRW90" s="3"/>
      <c r="FRX90" s="3"/>
      <c r="FRY90" s="3"/>
      <c r="FRZ90" s="3"/>
      <c r="FSA90" s="3"/>
      <c r="FSB90" s="3"/>
      <c r="FSC90" s="3"/>
      <c r="FSD90" s="3"/>
      <c r="FSE90" s="3"/>
      <c r="FSF90" s="3"/>
      <c r="FSG90" s="3"/>
      <c r="FSH90" s="3"/>
      <c r="FSI90" s="3"/>
      <c r="FSJ90" s="3"/>
      <c r="FSK90" s="3"/>
      <c r="FSL90" s="3"/>
      <c r="FSM90" s="3"/>
      <c r="FSN90" s="3"/>
      <c r="FSO90" s="3"/>
      <c r="FSP90" s="3"/>
      <c r="FSQ90" s="3"/>
      <c r="FSR90" s="3"/>
      <c r="FSS90" s="3"/>
      <c r="FST90" s="3"/>
      <c r="FSU90" s="3"/>
      <c r="FSV90" s="3"/>
      <c r="FSW90" s="3"/>
      <c r="FSX90" s="3"/>
      <c r="FSY90" s="3"/>
      <c r="FSZ90" s="3"/>
      <c r="FTA90" s="3"/>
      <c r="FTB90" s="3"/>
      <c r="FTC90" s="3"/>
      <c r="FTD90" s="3"/>
      <c r="FTE90" s="3"/>
      <c r="FTF90" s="3"/>
      <c r="FTG90" s="3"/>
      <c r="FTH90" s="3"/>
      <c r="FTI90" s="3"/>
      <c r="FTJ90" s="3"/>
      <c r="FTK90" s="3"/>
      <c r="FTL90" s="3"/>
      <c r="FTM90" s="3"/>
      <c r="FTN90" s="3"/>
      <c r="FTO90" s="3"/>
      <c r="FTP90" s="3"/>
      <c r="FTQ90" s="3"/>
      <c r="FTR90" s="3"/>
      <c r="FTS90" s="3"/>
      <c r="FTT90" s="3"/>
      <c r="FTU90" s="3"/>
      <c r="FTV90" s="3"/>
      <c r="FTW90" s="3"/>
      <c r="FTX90" s="3"/>
      <c r="FTY90" s="3"/>
      <c r="FTZ90" s="3"/>
      <c r="FUA90" s="3"/>
      <c r="FUB90" s="3"/>
      <c r="FUC90" s="3"/>
      <c r="FUD90" s="3"/>
      <c r="FUE90" s="3"/>
      <c r="FUF90" s="3"/>
      <c r="FUG90" s="3"/>
      <c r="FUH90" s="3"/>
      <c r="FUI90" s="3"/>
      <c r="FUJ90" s="3"/>
      <c r="FUK90" s="3"/>
      <c r="FUL90" s="3"/>
      <c r="FUM90" s="3"/>
      <c r="FUN90" s="3"/>
      <c r="FUO90" s="3"/>
      <c r="FUP90" s="3"/>
      <c r="FUQ90" s="3"/>
      <c r="FUR90" s="3"/>
      <c r="FUS90" s="3"/>
      <c r="FUT90" s="3"/>
      <c r="FUU90" s="3"/>
      <c r="FUV90" s="3"/>
      <c r="FUW90" s="3"/>
      <c r="FUX90" s="3"/>
      <c r="FUY90" s="3"/>
      <c r="FUZ90" s="3"/>
      <c r="FVA90" s="3"/>
      <c r="FVB90" s="3"/>
      <c r="FVC90" s="3"/>
      <c r="FVD90" s="3"/>
      <c r="FVE90" s="3"/>
      <c r="FVF90" s="3"/>
      <c r="FVG90" s="3"/>
      <c r="FVH90" s="3"/>
      <c r="FVI90" s="3"/>
      <c r="FVJ90" s="3"/>
      <c r="FVK90" s="3"/>
      <c r="FVL90" s="3"/>
      <c r="FVM90" s="3"/>
      <c r="FVN90" s="3"/>
      <c r="FVO90" s="3"/>
      <c r="FVP90" s="3"/>
      <c r="FVQ90" s="3"/>
      <c r="FVR90" s="3"/>
      <c r="FVS90" s="3"/>
      <c r="FVT90" s="3"/>
      <c r="FVU90" s="3"/>
      <c r="FVV90" s="3"/>
      <c r="FVW90" s="3"/>
      <c r="FVX90" s="3"/>
      <c r="FVY90" s="3"/>
      <c r="FVZ90" s="3"/>
      <c r="FWA90" s="3"/>
      <c r="FWB90" s="3"/>
      <c r="FWC90" s="3"/>
      <c r="FWD90" s="3"/>
      <c r="FWE90" s="3"/>
      <c r="FWF90" s="3"/>
      <c r="FWG90" s="3"/>
      <c r="FWH90" s="3"/>
      <c r="FWI90" s="3"/>
      <c r="FWJ90" s="3"/>
      <c r="FWK90" s="3"/>
      <c r="FWL90" s="3"/>
      <c r="FWM90" s="3"/>
      <c r="FWN90" s="3"/>
      <c r="FWO90" s="3"/>
      <c r="FWP90" s="3"/>
      <c r="FWQ90" s="3"/>
      <c r="FWR90" s="3"/>
      <c r="FWS90" s="3"/>
      <c r="FWT90" s="3"/>
      <c r="FWU90" s="3"/>
      <c r="FWV90" s="3"/>
      <c r="FWW90" s="3"/>
      <c r="FWX90" s="3"/>
      <c r="FWY90" s="3"/>
      <c r="FWZ90" s="3"/>
      <c r="FXA90" s="3"/>
      <c r="FXB90" s="3"/>
      <c r="FXC90" s="3"/>
      <c r="FXD90" s="3"/>
      <c r="FXE90" s="3"/>
      <c r="FXF90" s="3"/>
      <c r="FXG90" s="3"/>
      <c r="FXH90" s="3"/>
      <c r="FXI90" s="3"/>
      <c r="FXJ90" s="3"/>
      <c r="FXK90" s="3"/>
      <c r="FXL90" s="3"/>
      <c r="FXM90" s="3"/>
      <c r="FXN90" s="3"/>
      <c r="FXO90" s="3"/>
      <c r="FXP90" s="3"/>
      <c r="FXQ90" s="3"/>
      <c r="FXR90" s="3"/>
      <c r="FXS90" s="3"/>
      <c r="FXT90" s="3"/>
      <c r="FXU90" s="3"/>
      <c r="FXV90" s="3"/>
      <c r="FXW90" s="3"/>
      <c r="FXX90" s="3"/>
      <c r="FXY90" s="3"/>
      <c r="FXZ90" s="3"/>
      <c r="FYA90" s="3"/>
      <c r="FYB90" s="3"/>
      <c r="FYC90" s="3"/>
      <c r="FYD90" s="3"/>
      <c r="FYE90" s="3"/>
      <c r="FYF90" s="3"/>
      <c r="FYG90" s="3"/>
      <c r="FYH90" s="3"/>
      <c r="FYI90" s="3"/>
      <c r="FYJ90" s="3"/>
      <c r="FYK90" s="3"/>
      <c r="FYL90" s="3"/>
      <c r="FYM90" s="3"/>
      <c r="FYN90" s="3"/>
      <c r="FYO90" s="3"/>
      <c r="FYP90" s="3"/>
      <c r="FYQ90" s="3"/>
      <c r="FYR90" s="3"/>
      <c r="FYS90" s="3"/>
      <c r="FYT90" s="3"/>
      <c r="FYU90" s="3"/>
      <c r="FYV90" s="3"/>
      <c r="FYW90" s="3"/>
      <c r="FYX90" s="3"/>
      <c r="FYY90" s="3"/>
      <c r="FYZ90" s="3"/>
      <c r="FZA90" s="3"/>
      <c r="FZB90" s="3"/>
      <c r="FZC90" s="3"/>
      <c r="FZD90" s="3"/>
      <c r="FZE90" s="3"/>
      <c r="FZF90" s="3"/>
      <c r="FZG90" s="3"/>
      <c r="FZH90" s="3"/>
      <c r="FZI90" s="3"/>
      <c r="FZJ90" s="3"/>
      <c r="FZK90" s="3"/>
      <c r="FZL90" s="3"/>
      <c r="FZM90" s="3"/>
      <c r="FZN90" s="3"/>
      <c r="FZO90" s="3"/>
      <c r="FZP90" s="3"/>
      <c r="FZQ90" s="3"/>
      <c r="FZR90" s="3"/>
      <c r="FZS90" s="3"/>
      <c r="FZT90" s="3"/>
      <c r="FZU90" s="3"/>
      <c r="FZV90" s="3"/>
      <c r="FZW90" s="3"/>
      <c r="FZX90" s="3"/>
      <c r="FZY90" s="3"/>
      <c r="FZZ90" s="3"/>
      <c r="GAA90" s="3"/>
      <c r="GAB90" s="3"/>
      <c r="GAC90" s="3"/>
      <c r="GAD90" s="3"/>
      <c r="GAE90" s="3"/>
      <c r="GAF90" s="3"/>
      <c r="GAG90" s="3"/>
      <c r="GAH90" s="3"/>
      <c r="GAI90" s="3"/>
      <c r="GAJ90" s="3"/>
      <c r="GAK90" s="3"/>
      <c r="GAL90" s="3"/>
      <c r="GAM90" s="3"/>
      <c r="GAN90" s="3"/>
      <c r="GAO90" s="3"/>
      <c r="GAP90" s="3"/>
      <c r="GAQ90" s="3"/>
      <c r="GAR90" s="3"/>
      <c r="GAS90" s="3"/>
      <c r="GAT90" s="3"/>
      <c r="GAU90" s="3"/>
      <c r="GAV90" s="3"/>
      <c r="GAW90" s="3"/>
      <c r="GAX90" s="3"/>
      <c r="GAY90" s="3"/>
      <c r="GAZ90" s="3"/>
      <c r="GBA90" s="3"/>
      <c r="GBB90" s="3"/>
      <c r="GBC90" s="3"/>
      <c r="GBD90" s="3"/>
      <c r="GBE90" s="3"/>
      <c r="GBF90" s="3"/>
      <c r="GBG90" s="3"/>
      <c r="GBH90" s="3"/>
      <c r="GBI90" s="3"/>
      <c r="GBJ90" s="3"/>
      <c r="GBK90" s="3"/>
      <c r="GBL90" s="3"/>
      <c r="GBM90" s="3"/>
      <c r="GBN90" s="3"/>
      <c r="GBO90" s="3"/>
      <c r="GBP90" s="3"/>
      <c r="GBQ90" s="3"/>
      <c r="GBR90" s="3"/>
      <c r="GBS90" s="3"/>
      <c r="GBT90" s="3"/>
      <c r="GBU90" s="3"/>
      <c r="GBV90" s="3"/>
      <c r="GBW90" s="3"/>
      <c r="GBX90" s="3"/>
      <c r="GBY90" s="3"/>
      <c r="GBZ90" s="3"/>
      <c r="GCA90" s="3"/>
      <c r="GCB90" s="3"/>
      <c r="GCC90" s="3"/>
      <c r="GCD90" s="3"/>
      <c r="GCE90" s="3"/>
      <c r="GCF90" s="3"/>
      <c r="GCG90" s="3"/>
      <c r="GCH90" s="3"/>
      <c r="GCI90" s="3"/>
      <c r="GCJ90" s="3"/>
      <c r="GCK90" s="3"/>
      <c r="GCL90" s="3"/>
      <c r="GCM90" s="3"/>
      <c r="GCN90" s="3"/>
      <c r="GCO90" s="3"/>
      <c r="GCP90" s="3"/>
      <c r="GCQ90" s="3"/>
      <c r="GCR90" s="3"/>
      <c r="GCS90" s="3"/>
      <c r="GCT90" s="3"/>
      <c r="GCU90" s="3"/>
      <c r="GCV90" s="3"/>
      <c r="GCW90" s="3"/>
      <c r="GCX90" s="3"/>
      <c r="GCY90" s="3"/>
      <c r="GCZ90" s="3"/>
      <c r="GDA90" s="3"/>
      <c r="GDB90" s="3"/>
      <c r="GDC90" s="3"/>
      <c r="GDD90" s="3"/>
      <c r="GDE90" s="3"/>
      <c r="GDF90" s="3"/>
      <c r="GDG90" s="3"/>
      <c r="GDH90" s="3"/>
      <c r="GDI90" s="3"/>
      <c r="GDJ90" s="3"/>
      <c r="GDK90" s="3"/>
      <c r="GDL90" s="3"/>
      <c r="GDM90" s="3"/>
      <c r="GDN90" s="3"/>
      <c r="GDO90" s="3"/>
      <c r="GDP90" s="3"/>
      <c r="GDQ90" s="3"/>
      <c r="GDR90" s="3"/>
      <c r="GDS90" s="3"/>
      <c r="GDT90" s="3"/>
      <c r="GDU90" s="3"/>
      <c r="GDV90" s="3"/>
      <c r="GDW90" s="3"/>
      <c r="GDX90" s="3"/>
      <c r="GDY90" s="3"/>
      <c r="GDZ90" s="3"/>
      <c r="GEA90" s="3"/>
      <c r="GEB90" s="3"/>
      <c r="GEC90" s="3"/>
      <c r="GED90" s="3"/>
      <c r="GEE90" s="3"/>
      <c r="GEF90" s="3"/>
      <c r="GEG90" s="3"/>
      <c r="GEH90" s="3"/>
      <c r="GEI90" s="3"/>
      <c r="GEJ90" s="3"/>
      <c r="GEK90" s="3"/>
      <c r="GEL90" s="3"/>
      <c r="GEM90" s="3"/>
      <c r="GEN90" s="3"/>
      <c r="GEO90" s="3"/>
      <c r="GEP90" s="3"/>
      <c r="GEQ90" s="3"/>
      <c r="GER90" s="3"/>
      <c r="GES90" s="3"/>
      <c r="GET90" s="3"/>
      <c r="GEU90" s="3"/>
      <c r="GEV90" s="3"/>
      <c r="GEW90" s="3"/>
      <c r="GEX90" s="3"/>
      <c r="GEY90" s="3"/>
      <c r="GEZ90" s="3"/>
      <c r="GFA90" s="3"/>
      <c r="GFB90" s="3"/>
      <c r="GFC90" s="3"/>
      <c r="GFD90" s="3"/>
      <c r="GFE90" s="3"/>
      <c r="GFF90" s="3"/>
      <c r="GFG90" s="3"/>
      <c r="GFH90" s="3"/>
      <c r="GFI90" s="3"/>
      <c r="GFJ90" s="3"/>
      <c r="GFK90" s="3"/>
      <c r="GFL90" s="3"/>
      <c r="GFM90" s="3"/>
      <c r="GFN90" s="3"/>
      <c r="GFO90" s="3"/>
      <c r="GFP90" s="3"/>
      <c r="GFQ90" s="3"/>
      <c r="GFR90" s="3"/>
      <c r="GFS90" s="3"/>
      <c r="GFT90" s="3"/>
      <c r="GFU90" s="3"/>
      <c r="GFV90" s="3"/>
      <c r="GFW90" s="3"/>
      <c r="GFX90" s="3"/>
      <c r="GFY90" s="3"/>
      <c r="GFZ90" s="3"/>
      <c r="GGA90" s="3"/>
      <c r="GGB90" s="3"/>
      <c r="GGC90" s="3"/>
      <c r="GGD90" s="3"/>
      <c r="GGE90" s="3"/>
      <c r="GGF90" s="3"/>
      <c r="GGG90" s="3"/>
      <c r="GGH90" s="3"/>
      <c r="GGI90" s="3"/>
      <c r="GGJ90" s="3"/>
      <c r="GGK90" s="3"/>
      <c r="GGL90" s="3"/>
      <c r="GGM90" s="3"/>
      <c r="GGN90" s="3"/>
      <c r="GGO90" s="3"/>
      <c r="GGP90" s="3"/>
      <c r="GGQ90" s="3"/>
      <c r="GGR90" s="3"/>
      <c r="GGS90" s="3"/>
      <c r="GGT90" s="3"/>
      <c r="GGU90" s="3"/>
      <c r="GGV90" s="3"/>
      <c r="GGW90" s="3"/>
      <c r="GGX90" s="3"/>
      <c r="GGY90" s="3"/>
      <c r="GGZ90" s="3"/>
      <c r="GHA90" s="3"/>
      <c r="GHB90" s="3"/>
      <c r="GHC90" s="3"/>
      <c r="GHD90" s="3"/>
      <c r="GHE90" s="3"/>
      <c r="GHF90" s="3"/>
      <c r="GHG90" s="3"/>
      <c r="GHH90" s="3"/>
      <c r="GHI90" s="3"/>
      <c r="GHJ90" s="3"/>
      <c r="GHK90" s="3"/>
      <c r="GHL90" s="3"/>
      <c r="GHM90" s="3"/>
      <c r="GHN90" s="3"/>
      <c r="GHO90" s="3"/>
      <c r="GHP90" s="3"/>
      <c r="GHQ90" s="3"/>
      <c r="GHR90" s="3"/>
      <c r="GHS90" s="3"/>
      <c r="GHT90" s="3"/>
      <c r="GHU90" s="3"/>
      <c r="GHV90" s="3"/>
      <c r="GHW90" s="3"/>
      <c r="GHX90" s="3"/>
      <c r="GHY90" s="3"/>
      <c r="GHZ90" s="3"/>
      <c r="GIA90" s="3"/>
      <c r="GIB90" s="3"/>
      <c r="GIC90" s="3"/>
      <c r="GID90" s="3"/>
      <c r="GIE90" s="3"/>
      <c r="GIF90" s="3"/>
      <c r="GIG90" s="3"/>
      <c r="GIH90" s="3"/>
      <c r="GII90" s="3"/>
      <c r="GIJ90" s="3"/>
      <c r="GIK90" s="3"/>
      <c r="GIL90" s="3"/>
      <c r="GIM90" s="3"/>
      <c r="GIN90" s="3"/>
      <c r="GIO90" s="3"/>
      <c r="GIP90" s="3"/>
      <c r="GIQ90" s="3"/>
      <c r="GIR90" s="3"/>
      <c r="GIS90" s="3"/>
      <c r="GIT90" s="3"/>
      <c r="GIU90" s="3"/>
      <c r="GIV90" s="3"/>
      <c r="GIW90" s="3"/>
      <c r="GIX90" s="3"/>
      <c r="GIY90" s="3"/>
      <c r="GIZ90" s="3"/>
      <c r="GJA90" s="3"/>
      <c r="GJB90" s="3"/>
      <c r="GJC90" s="3"/>
      <c r="GJD90" s="3"/>
      <c r="GJE90" s="3"/>
      <c r="GJF90" s="3"/>
      <c r="GJG90" s="3"/>
      <c r="GJH90" s="3"/>
      <c r="GJI90" s="3"/>
      <c r="GJJ90" s="3"/>
      <c r="GJK90" s="3"/>
      <c r="GJL90" s="3"/>
      <c r="GJM90" s="3"/>
      <c r="GJN90" s="3"/>
      <c r="GJO90" s="3"/>
      <c r="GJP90" s="3"/>
      <c r="GJQ90" s="3"/>
      <c r="GJR90" s="3"/>
      <c r="GJS90" s="3"/>
      <c r="GJT90" s="3"/>
      <c r="GJU90" s="3"/>
      <c r="GJV90" s="3"/>
      <c r="GJW90" s="3"/>
      <c r="GJX90" s="3"/>
      <c r="GJY90" s="3"/>
      <c r="GJZ90" s="3"/>
      <c r="GKA90" s="3"/>
      <c r="GKB90" s="3"/>
      <c r="GKC90" s="3"/>
      <c r="GKD90" s="3"/>
      <c r="GKE90" s="3"/>
      <c r="GKF90" s="3"/>
      <c r="GKG90" s="3"/>
      <c r="GKH90" s="3"/>
      <c r="GKI90" s="3"/>
      <c r="GKJ90" s="3"/>
      <c r="GKK90" s="3"/>
      <c r="GKL90" s="3"/>
      <c r="GKM90" s="3"/>
      <c r="GKN90" s="3"/>
      <c r="GKO90" s="3"/>
      <c r="GKP90" s="3"/>
      <c r="GKQ90" s="3"/>
      <c r="GKR90" s="3"/>
      <c r="GKS90" s="3"/>
      <c r="GKT90" s="3"/>
      <c r="GKU90" s="3"/>
      <c r="GKV90" s="3"/>
      <c r="GKW90" s="3"/>
      <c r="GKX90" s="3"/>
      <c r="GKY90" s="3"/>
      <c r="GKZ90" s="3"/>
      <c r="GLA90" s="3"/>
      <c r="GLB90" s="3"/>
      <c r="GLC90" s="3"/>
      <c r="GLD90" s="3"/>
      <c r="GLE90" s="3"/>
      <c r="GLF90" s="3"/>
      <c r="GLG90" s="3"/>
      <c r="GLH90" s="3"/>
      <c r="GLI90" s="3"/>
      <c r="GLJ90" s="3"/>
      <c r="GLK90" s="3"/>
      <c r="GLL90" s="3"/>
      <c r="GLM90" s="3"/>
      <c r="GLN90" s="3"/>
      <c r="GLO90" s="3"/>
      <c r="GLP90" s="3"/>
      <c r="GLQ90" s="3"/>
      <c r="GLR90" s="3"/>
      <c r="GLS90" s="3"/>
      <c r="GLT90" s="3"/>
      <c r="GLU90" s="3"/>
      <c r="GLV90" s="3"/>
      <c r="GLW90" s="3"/>
      <c r="GLX90" s="3"/>
      <c r="GLY90" s="3"/>
      <c r="GLZ90" s="3"/>
      <c r="GMA90" s="3"/>
      <c r="GMB90" s="3"/>
      <c r="GMC90" s="3"/>
      <c r="GMD90" s="3"/>
      <c r="GME90" s="3"/>
      <c r="GMF90" s="3"/>
      <c r="GMG90" s="3"/>
      <c r="GMH90" s="3"/>
      <c r="GMI90" s="3"/>
      <c r="GMJ90" s="3"/>
      <c r="GMK90" s="3"/>
      <c r="GML90" s="3"/>
      <c r="GMM90" s="3"/>
      <c r="GMN90" s="3"/>
      <c r="GMO90" s="3"/>
      <c r="GMP90" s="3"/>
      <c r="GMQ90" s="3"/>
      <c r="GMR90" s="3"/>
      <c r="GMS90" s="3"/>
      <c r="GMT90" s="3"/>
      <c r="GMU90" s="3"/>
      <c r="GMV90" s="3"/>
      <c r="GMW90" s="3"/>
      <c r="GMX90" s="3"/>
      <c r="GMY90" s="3"/>
      <c r="GMZ90" s="3"/>
      <c r="GNA90" s="3"/>
      <c r="GNB90" s="3"/>
      <c r="GNC90" s="3"/>
      <c r="GND90" s="3"/>
      <c r="GNE90" s="3"/>
      <c r="GNF90" s="3"/>
      <c r="GNG90" s="3"/>
      <c r="GNH90" s="3"/>
      <c r="GNI90" s="3"/>
      <c r="GNJ90" s="3"/>
      <c r="GNK90" s="3"/>
      <c r="GNL90" s="3"/>
      <c r="GNM90" s="3"/>
      <c r="GNN90" s="3"/>
      <c r="GNO90" s="3"/>
      <c r="GNP90" s="3"/>
      <c r="GNQ90" s="3"/>
      <c r="GNR90" s="3"/>
      <c r="GNS90" s="3"/>
      <c r="GNT90" s="3"/>
      <c r="GNU90" s="3"/>
      <c r="GNV90" s="3"/>
      <c r="GNW90" s="3"/>
      <c r="GNX90" s="3"/>
      <c r="GNY90" s="3"/>
      <c r="GNZ90" s="3"/>
      <c r="GOA90" s="3"/>
      <c r="GOB90" s="3"/>
      <c r="GOC90" s="3"/>
      <c r="GOD90" s="3"/>
      <c r="GOE90" s="3"/>
      <c r="GOF90" s="3"/>
      <c r="GOG90" s="3"/>
      <c r="GOH90" s="3"/>
      <c r="GOI90" s="3"/>
      <c r="GOJ90" s="3"/>
      <c r="GOK90" s="3"/>
      <c r="GOL90" s="3"/>
      <c r="GOM90" s="3"/>
      <c r="GON90" s="3"/>
      <c r="GOO90" s="3"/>
      <c r="GOP90" s="3"/>
      <c r="GOQ90" s="3"/>
      <c r="GOR90" s="3"/>
      <c r="GOS90" s="3"/>
      <c r="GOT90" s="3"/>
      <c r="GOU90" s="3"/>
      <c r="GOV90" s="3"/>
      <c r="GOW90" s="3"/>
      <c r="GOX90" s="3"/>
      <c r="GOY90" s="3"/>
      <c r="GOZ90" s="3"/>
      <c r="GPA90" s="3"/>
      <c r="GPB90" s="3"/>
      <c r="GPC90" s="3"/>
      <c r="GPD90" s="3"/>
      <c r="GPE90" s="3"/>
      <c r="GPF90" s="3"/>
      <c r="GPG90" s="3"/>
      <c r="GPH90" s="3"/>
      <c r="GPI90" s="3"/>
      <c r="GPJ90" s="3"/>
      <c r="GPK90" s="3"/>
      <c r="GPL90" s="3"/>
      <c r="GPM90" s="3"/>
      <c r="GPN90" s="3"/>
      <c r="GPO90" s="3"/>
      <c r="GPP90" s="3"/>
      <c r="GPQ90" s="3"/>
      <c r="GPR90" s="3"/>
      <c r="GPS90" s="3"/>
      <c r="GPT90" s="3"/>
      <c r="GPU90" s="3"/>
      <c r="GPV90" s="3"/>
      <c r="GPW90" s="3"/>
      <c r="GPX90" s="3"/>
      <c r="GPY90" s="3"/>
      <c r="GPZ90" s="3"/>
      <c r="GQA90" s="3"/>
      <c r="GQB90" s="3"/>
      <c r="GQC90" s="3"/>
      <c r="GQD90" s="3"/>
      <c r="GQE90" s="3"/>
      <c r="GQF90" s="3"/>
      <c r="GQG90" s="3"/>
      <c r="GQH90" s="3"/>
      <c r="GQI90" s="3"/>
      <c r="GQJ90" s="3"/>
      <c r="GQK90" s="3"/>
      <c r="GQL90" s="3"/>
      <c r="GQM90" s="3"/>
      <c r="GQN90" s="3"/>
      <c r="GQO90" s="3"/>
      <c r="GQP90" s="3"/>
      <c r="GQQ90" s="3"/>
      <c r="GQR90" s="3"/>
      <c r="GQS90" s="3"/>
      <c r="GQT90" s="3"/>
      <c r="GQU90" s="3"/>
      <c r="GQV90" s="3"/>
      <c r="GQW90" s="3"/>
      <c r="GQX90" s="3"/>
      <c r="GQY90" s="3"/>
      <c r="GQZ90" s="3"/>
      <c r="GRA90" s="3"/>
      <c r="GRB90" s="3"/>
      <c r="GRC90" s="3"/>
      <c r="GRD90" s="3"/>
      <c r="GRE90" s="3"/>
      <c r="GRF90" s="3"/>
      <c r="GRG90" s="3"/>
      <c r="GRH90" s="3"/>
      <c r="GRI90" s="3"/>
      <c r="GRJ90" s="3"/>
      <c r="GRK90" s="3"/>
      <c r="GRL90" s="3"/>
      <c r="GRM90" s="3"/>
      <c r="GRN90" s="3"/>
      <c r="GRO90" s="3"/>
      <c r="GRP90" s="3"/>
      <c r="GRQ90" s="3"/>
      <c r="GRR90" s="3"/>
      <c r="GRS90" s="3"/>
      <c r="GRT90" s="3"/>
      <c r="GRU90" s="3"/>
      <c r="GRV90" s="3"/>
      <c r="GRW90" s="3"/>
      <c r="GRX90" s="3"/>
      <c r="GRY90" s="3"/>
      <c r="GRZ90" s="3"/>
      <c r="GSA90" s="3"/>
      <c r="GSB90" s="3"/>
      <c r="GSC90" s="3"/>
      <c r="GSD90" s="3"/>
      <c r="GSE90" s="3"/>
      <c r="GSF90" s="3"/>
      <c r="GSG90" s="3"/>
      <c r="GSH90" s="3"/>
      <c r="GSI90" s="3"/>
      <c r="GSJ90" s="3"/>
      <c r="GSK90" s="3"/>
      <c r="GSL90" s="3"/>
      <c r="GSM90" s="3"/>
      <c r="GSN90" s="3"/>
      <c r="GSO90" s="3"/>
      <c r="GSP90" s="3"/>
      <c r="GSQ90" s="3"/>
      <c r="GSR90" s="3"/>
      <c r="GSS90" s="3"/>
      <c r="GST90" s="3"/>
      <c r="GSU90" s="3"/>
      <c r="GSV90" s="3"/>
      <c r="GSW90" s="3"/>
      <c r="GSX90" s="3"/>
      <c r="GSY90" s="3"/>
      <c r="GSZ90" s="3"/>
      <c r="GTA90" s="3"/>
      <c r="GTB90" s="3"/>
      <c r="GTC90" s="3"/>
      <c r="GTD90" s="3"/>
      <c r="GTE90" s="3"/>
      <c r="GTF90" s="3"/>
      <c r="GTG90" s="3"/>
      <c r="GTH90" s="3"/>
      <c r="GTI90" s="3"/>
      <c r="GTJ90" s="3"/>
      <c r="GTK90" s="3"/>
      <c r="GTL90" s="3"/>
      <c r="GTM90" s="3"/>
      <c r="GTN90" s="3"/>
      <c r="GTO90" s="3"/>
      <c r="GTP90" s="3"/>
      <c r="GTQ90" s="3"/>
      <c r="GTR90" s="3"/>
      <c r="GTS90" s="3"/>
      <c r="GTT90" s="3"/>
      <c r="GTU90" s="3"/>
      <c r="GTV90" s="3"/>
      <c r="GTW90" s="3"/>
      <c r="GTX90" s="3"/>
      <c r="GTY90" s="3"/>
      <c r="GTZ90" s="3"/>
      <c r="GUA90" s="3"/>
      <c r="GUB90" s="3"/>
      <c r="GUC90" s="3"/>
      <c r="GUD90" s="3"/>
      <c r="GUE90" s="3"/>
      <c r="GUF90" s="3"/>
      <c r="GUG90" s="3"/>
      <c r="GUH90" s="3"/>
      <c r="GUI90" s="3"/>
      <c r="GUJ90" s="3"/>
      <c r="GUK90" s="3"/>
      <c r="GUL90" s="3"/>
      <c r="GUM90" s="3"/>
      <c r="GUN90" s="3"/>
      <c r="GUO90" s="3"/>
      <c r="GUP90" s="3"/>
      <c r="GUQ90" s="3"/>
      <c r="GUR90" s="3"/>
      <c r="GUS90" s="3"/>
      <c r="GUT90" s="3"/>
      <c r="GUU90" s="3"/>
      <c r="GUV90" s="3"/>
      <c r="GUW90" s="3"/>
      <c r="GUX90" s="3"/>
      <c r="GUY90" s="3"/>
      <c r="GUZ90" s="3"/>
      <c r="GVA90" s="3"/>
      <c r="GVB90" s="3"/>
      <c r="GVC90" s="3"/>
      <c r="GVD90" s="3"/>
      <c r="GVE90" s="3"/>
      <c r="GVF90" s="3"/>
      <c r="GVG90" s="3"/>
      <c r="GVH90" s="3"/>
      <c r="GVI90" s="3"/>
      <c r="GVJ90" s="3"/>
      <c r="GVK90" s="3"/>
      <c r="GVL90" s="3"/>
      <c r="GVM90" s="3"/>
      <c r="GVN90" s="3"/>
      <c r="GVO90" s="3"/>
      <c r="GVP90" s="3"/>
      <c r="GVQ90" s="3"/>
      <c r="GVR90" s="3"/>
      <c r="GVS90" s="3"/>
      <c r="GVT90" s="3"/>
      <c r="GVU90" s="3"/>
      <c r="GVV90" s="3"/>
      <c r="GVW90" s="3"/>
      <c r="GVX90" s="3"/>
      <c r="GVY90" s="3"/>
      <c r="GVZ90" s="3"/>
      <c r="GWA90" s="3"/>
      <c r="GWB90" s="3"/>
      <c r="GWC90" s="3"/>
      <c r="GWD90" s="3"/>
      <c r="GWE90" s="3"/>
      <c r="GWF90" s="3"/>
      <c r="GWG90" s="3"/>
      <c r="GWH90" s="3"/>
      <c r="GWI90" s="3"/>
      <c r="GWJ90" s="3"/>
      <c r="GWK90" s="3"/>
      <c r="GWL90" s="3"/>
      <c r="GWM90" s="3"/>
      <c r="GWN90" s="3"/>
      <c r="GWO90" s="3"/>
      <c r="GWP90" s="3"/>
      <c r="GWQ90" s="3"/>
      <c r="GWR90" s="3"/>
      <c r="GWS90" s="3"/>
      <c r="GWT90" s="3"/>
      <c r="GWU90" s="3"/>
      <c r="GWV90" s="3"/>
      <c r="GWW90" s="3"/>
      <c r="GWX90" s="3"/>
      <c r="GWY90" s="3"/>
      <c r="GWZ90" s="3"/>
      <c r="GXA90" s="3"/>
      <c r="GXB90" s="3"/>
      <c r="GXC90" s="3"/>
      <c r="GXD90" s="3"/>
      <c r="GXE90" s="3"/>
      <c r="GXF90" s="3"/>
      <c r="GXG90" s="3"/>
      <c r="GXH90" s="3"/>
      <c r="GXI90" s="3"/>
      <c r="GXJ90" s="3"/>
      <c r="GXK90" s="3"/>
      <c r="GXL90" s="3"/>
      <c r="GXM90" s="3"/>
      <c r="GXN90" s="3"/>
      <c r="GXO90" s="3"/>
      <c r="GXP90" s="3"/>
      <c r="GXQ90" s="3"/>
      <c r="GXR90" s="3"/>
      <c r="GXS90" s="3"/>
      <c r="GXT90" s="3"/>
      <c r="GXU90" s="3"/>
      <c r="GXV90" s="3"/>
      <c r="GXW90" s="3"/>
      <c r="GXX90" s="3"/>
      <c r="GXY90" s="3"/>
      <c r="GXZ90" s="3"/>
      <c r="GYA90" s="3"/>
      <c r="GYB90" s="3"/>
      <c r="GYC90" s="3"/>
      <c r="GYD90" s="3"/>
      <c r="GYE90" s="3"/>
      <c r="GYF90" s="3"/>
      <c r="GYG90" s="3"/>
      <c r="GYH90" s="3"/>
      <c r="GYI90" s="3"/>
      <c r="GYJ90" s="3"/>
      <c r="GYK90" s="3"/>
      <c r="GYL90" s="3"/>
      <c r="GYM90" s="3"/>
      <c r="GYN90" s="3"/>
      <c r="GYO90" s="3"/>
      <c r="GYP90" s="3"/>
      <c r="GYQ90" s="3"/>
      <c r="GYR90" s="3"/>
      <c r="GYS90" s="3"/>
      <c r="GYT90" s="3"/>
      <c r="GYU90" s="3"/>
      <c r="GYV90" s="3"/>
      <c r="GYW90" s="3"/>
      <c r="GYX90" s="3"/>
      <c r="GYY90" s="3"/>
      <c r="GYZ90" s="3"/>
      <c r="GZA90" s="3"/>
      <c r="GZB90" s="3"/>
      <c r="GZC90" s="3"/>
      <c r="GZD90" s="3"/>
      <c r="GZE90" s="3"/>
      <c r="GZF90" s="3"/>
      <c r="GZG90" s="3"/>
      <c r="GZH90" s="3"/>
      <c r="GZI90" s="3"/>
      <c r="GZJ90" s="3"/>
      <c r="GZK90" s="3"/>
      <c r="GZL90" s="3"/>
      <c r="GZM90" s="3"/>
      <c r="GZN90" s="3"/>
      <c r="GZO90" s="3"/>
      <c r="GZP90" s="3"/>
      <c r="GZQ90" s="3"/>
      <c r="GZR90" s="3"/>
      <c r="GZS90" s="3"/>
      <c r="GZT90" s="3"/>
      <c r="GZU90" s="3"/>
      <c r="GZV90" s="3"/>
      <c r="GZW90" s="3"/>
      <c r="GZX90" s="3"/>
      <c r="GZY90" s="3"/>
      <c r="GZZ90" s="3"/>
      <c r="HAA90" s="3"/>
      <c r="HAB90" s="3"/>
      <c r="HAC90" s="3"/>
      <c r="HAD90" s="3"/>
      <c r="HAE90" s="3"/>
      <c r="HAF90" s="3"/>
      <c r="HAG90" s="3"/>
      <c r="HAH90" s="3"/>
      <c r="HAI90" s="3"/>
      <c r="HAJ90" s="3"/>
      <c r="HAK90" s="3"/>
      <c r="HAL90" s="3"/>
      <c r="HAM90" s="3"/>
      <c r="HAN90" s="3"/>
      <c r="HAO90" s="3"/>
      <c r="HAP90" s="3"/>
      <c r="HAQ90" s="3"/>
      <c r="HAR90" s="3"/>
      <c r="HAS90" s="3"/>
      <c r="HAT90" s="3"/>
      <c r="HAU90" s="3"/>
      <c r="HAV90" s="3"/>
      <c r="HAW90" s="3"/>
      <c r="HAX90" s="3"/>
      <c r="HAY90" s="3"/>
      <c r="HAZ90" s="3"/>
      <c r="HBA90" s="3"/>
      <c r="HBB90" s="3"/>
      <c r="HBC90" s="3"/>
      <c r="HBD90" s="3"/>
      <c r="HBE90" s="3"/>
      <c r="HBF90" s="3"/>
      <c r="HBG90" s="3"/>
      <c r="HBH90" s="3"/>
      <c r="HBI90" s="3"/>
      <c r="HBJ90" s="3"/>
      <c r="HBK90" s="3"/>
      <c r="HBL90" s="3"/>
      <c r="HBM90" s="3"/>
      <c r="HBN90" s="3"/>
      <c r="HBO90" s="3"/>
      <c r="HBP90" s="3"/>
      <c r="HBQ90" s="3"/>
      <c r="HBR90" s="3"/>
      <c r="HBS90" s="3"/>
      <c r="HBT90" s="3"/>
      <c r="HBU90" s="3"/>
      <c r="HBV90" s="3"/>
      <c r="HBW90" s="3"/>
      <c r="HBX90" s="3"/>
      <c r="HBY90" s="3"/>
      <c r="HBZ90" s="3"/>
      <c r="HCA90" s="3"/>
      <c r="HCB90" s="3"/>
      <c r="HCC90" s="3"/>
      <c r="HCD90" s="3"/>
      <c r="HCE90" s="3"/>
      <c r="HCF90" s="3"/>
      <c r="HCG90" s="3"/>
      <c r="HCH90" s="3"/>
      <c r="HCI90" s="3"/>
      <c r="HCJ90" s="3"/>
      <c r="HCK90" s="3"/>
      <c r="HCL90" s="3"/>
      <c r="HCM90" s="3"/>
      <c r="HCN90" s="3"/>
      <c r="HCO90" s="3"/>
      <c r="HCP90" s="3"/>
      <c r="HCQ90" s="3"/>
      <c r="HCR90" s="3"/>
      <c r="HCS90" s="3"/>
      <c r="HCT90" s="3"/>
      <c r="HCU90" s="3"/>
      <c r="HCV90" s="3"/>
      <c r="HCW90" s="3"/>
      <c r="HCX90" s="3"/>
      <c r="HCY90" s="3"/>
      <c r="HCZ90" s="3"/>
      <c r="HDA90" s="3"/>
      <c r="HDB90" s="3"/>
      <c r="HDC90" s="3"/>
      <c r="HDD90" s="3"/>
      <c r="HDE90" s="3"/>
      <c r="HDF90" s="3"/>
      <c r="HDG90" s="3"/>
      <c r="HDH90" s="3"/>
      <c r="HDI90" s="3"/>
      <c r="HDJ90" s="3"/>
      <c r="HDK90" s="3"/>
      <c r="HDL90" s="3"/>
      <c r="HDM90" s="3"/>
      <c r="HDN90" s="3"/>
      <c r="HDO90" s="3"/>
      <c r="HDP90" s="3"/>
      <c r="HDQ90" s="3"/>
      <c r="HDR90" s="3"/>
      <c r="HDS90" s="3"/>
      <c r="HDT90" s="3"/>
      <c r="HDU90" s="3"/>
      <c r="HDV90" s="3"/>
      <c r="HDW90" s="3"/>
      <c r="HDX90" s="3"/>
      <c r="HDY90" s="3"/>
      <c r="HDZ90" s="3"/>
      <c r="HEA90" s="3"/>
      <c r="HEB90" s="3"/>
      <c r="HEC90" s="3"/>
      <c r="HED90" s="3"/>
      <c r="HEE90" s="3"/>
      <c r="HEF90" s="3"/>
      <c r="HEG90" s="3"/>
      <c r="HEH90" s="3"/>
      <c r="HEI90" s="3"/>
      <c r="HEJ90" s="3"/>
      <c r="HEK90" s="3"/>
      <c r="HEL90" s="3"/>
      <c r="HEM90" s="3"/>
      <c r="HEN90" s="3"/>
      <c r="HEO90" s="3"/>
      <c r="HEP90" s="3"/>
      <c r="HEQ90" s="3"/>
      <c r="HER90" s="3"/>
      <c r="HES90" s="3"/>
      <c r="HET90" s="3"/>
      <c r="HEU90" s="3"/>
      <c r="HEV90" s="3"/>
      <c r="HEW90" s="3"/>
      <c r="HEX90" s="3"/>
      <c r="HEY90" s="3"/>
      <c r="HEZ90" s="3"/>
      <c r="HFA90" s="3"/>
      <c r="HFB90" s="3"/>
      <c r="HFC90" s="3"/>
      <c r="HFD90" s="3"/>
      <c r="HFE90" s="3"/>
      <c r="HFF90" s="3"/>
      <c r="HFG90" s="3"/>
      <c r="HFH90" s="3"/>
      <c r="HFI90" s="3"/>
      <c r="HFJ90" s="3"/>
      <c r="HFK90" s="3"/>
      <c r="HFL90" s="3"/>
      <c r="HFM90" s="3"/>
      <c r="HFN90" s="3"/>
      <c r="HFO90" s="3"/>
      <c r="HFP90" s="3"/>
      <c r="HFQ90" s="3"/>
      <c r="HFR90" s="3"/>
      <c r="HFS90" s="3"/>
      <c r="HFT90" s="3"/>
      <c r="HFU90" s="3"/>
      <c r="HFV90" s="3"/>
      <c r="HFW90" s="3"/>
      <c r="HFX90" s="3"/>
      <c r="HFY90" s="3"/>
      <c r="HFZ90" s="3"/>
      <c r="HGA90" s="3"/>
      <c r="HGB90" s="3"/>
      <c r="HGC90" s="3"/>
      <c r="HGD90" s="3"/>
      <c r="HGE90" s="3"/>
      <c r="HGF90" s="3"/>
      <c r="HGG90" s="3"/>
      <c r="HGH90" s="3"/>
      <c r="HGI90" s="3"/>
      <c r="HGJ90" s="3"/>
      <c r="HGK90" s="3"/>
      <c r="HGL90" s="3"/>
      <c r="HGM90" s="3"/>
      <c r="HGN90" s="3"/>
      <c r="HGO90" s="3"/>
      <c r="HGP90" s="3"/>
      <c r="HGQ90" s="3"/>
      <c r="HGR90" s="3"/>
      <c r="HGS90" s="3"/>
      <c r="HGT90" s="3"/>
      <c r="HGU90" s="3"/>
      <c r="HGV90" s="3"/>
      <c r="HGW90" s="3"/>
      <c r="HGX90" s="3"/>
      <c r="HGY90" s="3"/>
      <c r="HGZ90" s="3"/>
      <c r="HHA90" s="3"/>
      <c r="HHB90" s="3"/>
      <c r="HHC90" s="3"/>
      <c r="HHD90" s="3"/>
      <c r="HHE90" s="3"/>
      <c r="HHF90" s="3"/>
      <c r="HHG90" s="3"/>
      <c r="HHH90" s="3"/>
      <c r="HHI90" s="3"/>
      <c r="HHJ90" s="3"/>
      <c r="HHK90" s="3"/>
      <c r="HHL90" s="3"/>
      <c r="HHM90" s="3"/>
      <c r="HHN90" s="3"/>
      <c r="HHO90" s="3"/>
      <c r="HHP90" s="3"/>
      <c r="HHQ90" s="3"/>
      <c r="HHR90" s="3"/>
      <c r="HHS90" s="3"/>
      <c r="HHT90" s="3"/>
      <c r="HHU90" s="3"/>
      <c r="HHV90" s="3"/>
      <c r="HHW90" s="3"/>
      <c r="HHX90" s="3"/>
      <c r="HHY90" s="3"/>
      <c r="HHZ90" s="3"/>
      <c r="HIA90" s="3"/>
      <c r="HIB90" s="3"/>
      <c r="HIC90" s="3"/>
      <c r="HID90" s="3"/>
      <c r="HIE90" s="3"/>
      <c r="HIF90" s="3"/>
      <c r="HIG90" s="3"/>
      <c r="HIH90" s="3"/>
      <c r="HII90" s="3"/>
      <c r="HIJ90" s="3"/>
      <c r="HIK90" s="3"/>
      <c r="HIL90" s="3"/>
      <c r="HIM90" s="3"/>
      <c r="HIN90" s="3"/>
      <c r="HIO90" s="3"/>
      <c r="HIP90" s="3"/>
      <c r="HIQ90" s="3"/>
      <c r="HIR90" s="3"/>
      <c r="HIS90" s="3"/>
      <c r="HIT90" s="3"/>
      <c r="HIU90" s="3"/>
      <c r="HIV90" s="3"/>
      <c r="HIW90" s="3"/>
      <c r="HIX90" s="3"/>
      <c r="HIY90" s="3"/>
      <c r="HIZ90" s="3"/>
      <c r="HJA90" s="3"/>
      <c r="HJB90" s="3"/>
      <c r="HJC90" s="3"/>
      <c r="HJD90" s="3"/>
      <c r="HJE90" s="3"/>
      <c r="HJF90" s="3"/>
      <c r="HJG90" s="3"/>
      <c r="HJH90" s="3"/>
      <c r="HJI90" s="3"/>
      <c r="HJJ90" s="3"/>
      <c r="HJK90" s="3"/>
      <c r="HJL90" s="3"/>
      <c r="HJM90" s="3"/>
      <c r="HJN90" s="3"/>
      <c r="HJO90" s="3"/>
      <c r="HJP90" s="3"/>
      <c r="HJQ90" s="3"/>
      <c r="HJR90" s="3"/>
      <c r="HJS90" s="3"/>
      <c r="HJT90" s="3"/>
      <c r="HJU90" s="3"/>
      <c r="HJV90" s="3"/>
      <c r="HJW90" s="3"/>
      <c r="HJX90" s="3"/>
      <c r="HJY90" s="3"/>
      <c r="HJZ90" s="3"/>
      <c r="HKA90" s="3"/>
      <c r="HKB90" s="3"/>
      <c r="HKC90" s="3"/>
      <c r="HKD90" s="3"/>
      <c r="HKE90" s="3"/>
      <c r="HKF90" s="3"/>
      <c r="HKG90" s="3"/>
      <c r="HKH90" s="3"/>
      <c r="HKI90" s="3"/>
      <c r="HKJ90" s="3"/>
      <c r="HKK90" s="3"/>
      <c r="HKL90" s="3"/>
      <c r="HKM90" s="3"/>
      <c r="HKN90" s="3"/>
      <c r="HKO90" s="3"/>
      <c r="HKP90" s="3"/>
      <c r="HKQ90" s="3"/>
      <c r="HKR90" s="3"/>
      <c r="HKS90" s="3"/>
      <c r="HKT90" s="3"/>
      <c r="HKU90" s="3"/>
      <c r="HKV90" s="3"/>
      <c r="HKW90" s="3"/>
      <c r="HKX90" s="3"/>
      <c r="HKY90" s="3"/>
      <c r="HKZ90" s="3"/>
      <c r="HLA90" s="3"/>
      <c r="HLB90" s="3"/>
      <c r="HLC90" s="3"/>
      <c r="HLD90" s="3"/>
      <c r="HLE90" s="3"/>
      <c r="HLF90" s="3"/>
      <c r="HLG90" s="3"/>
      <c r="HLH90" s="3"/>
      <c r="HLI90" s="3"/>
      <c r="HLJ90" s="3"/>
      <c r="HLK90" s="3"/>
      <c r="HLL90" s="3"/>
      <c r="HLM90" s="3"/>
      <c r="HLN90" s="3"/>
      <c r="HLO90" s="3"/>
      <c r="HLP90" s="3"/>
      <c r="HLQ90" s="3"/>
      <c r="HLR90" s="3"/>
      <c r="HLS90" s="3"/>
      <c r="HLT90" s="3"/>
      <c r="HLU90" s="3"/>
      <c r="HLV90" s="3"/>
      <c r="HLW90" s="3"/>
      <c r="HLX90" s="3"/>
      <c r="HLY90" s="3"/>
      <c r="HLZ90" s="3"/>
      <c r="HMA90" s="3"/>
      <c r="HMB90" s="3"/>
      <c r="HMC90" s="3"/>
      <c r="HMD90" s="3"/>
      <c r="HME90" s="3"/>
      <c r="HMF90" s="3"/>
      <c r="HMG90" s="3"/>
      <c r="HMH90" s="3"/>
      <c r="HMI90" s="3"/>
      <c r="HMJ90" s="3"/>
      <c r="HMK90" s="3"/>
      <c r="HML90" s="3"/>
      <c r="HMM90" s="3"/>
      <c r="HMN90" s="3"/>
      <c r="HMO90" s="3"/>
      <c r="HMP90" s="3"/>
      <c r="HMQ90" s="3"/>
      <c r="HMR90" s="3"/>
      <c r="HMS90" s="3"/>
      <c r="HMT90" s="3"/>
      <c r="HMU90" s="3"/>
      <c r="HMV90" s="3"/>
      <c r="HMW90" s="3"/>
      <c r="HMX90" s="3"/>
      <c r="HMY90" s="3"/>
      <c r="HMZ90" s="3"/>
      <c r="HNA90" s="3"/>
      <c r="HNB90" s="3"/>
      <c r="HNC90" s="3"/>
      <c r="HND90" s="3"/>
      <c r="HNE90" s="3"/>
      <c r="HNF90" s="3"/>
      <c r="HNG90" s="3"/>
      <c r="HNH90" s="3"/>
      <c r="HNI90" s="3"/>
      <c r="HNJ90" s="3"/>
      <c r="HNK90" s="3"/>
      <c r="HNL90" s="3"/>
      <c r="HNM90" s="3"/>
      <c r="HNN90" s="3"/>
      <c r="HNO90" s="3"/>
      <c r="HNP90" s="3"/>
      <c r="HNQ90" s="3"/>
      <c r="HNR90" s="3"/>
      <c r="HNS90" s="3"/>
      <c r="HNT90" s="3"/>
      <c r="HNU90" s="3"/>
      <c r="HNV90" s="3"/>
      <c r="HNW90" s="3"/>
      <c r="HNX90" s="3"/>
      <c r="HNY90" s="3"/>
      <c r="HNZ90" s="3"/>
      <c r="HOA90" s="3"/>
      <c r="HOB90" s="3"/>
      <c r="HOC90" s="3"/>
      <c r="HOD90" s="3"/>
      <c r="HOE90" s="3"/>
      <c r="HOF90" s="3"/>
      <c r="HOG90" s="3"/>
      <c r="HOH90" s="3"/>
      <c r="HOI90" s="3"/>
      <c r="HOJ90" s="3"/>
      <c r="HOK90" s="3"/>
      <c r="HOL90" s="3"/>
      <c r="HOM90" s="3"/>
      <c r="HON90" s="3"/>
      <c r="HOO90" s="3"/>
      <c r="HOP90" s="3"/>
      <c r="HOQ90" s="3"/>
      <c r="HOR90" s="3"/>
      <c r="HOS90" s="3"/>
      <c r="HOT90" s="3"/>
      <c r="HOU90" s="3"/>
      <c r="HOV90" s="3"/>
      <c r="HOW90" s="3"/>
      <c r="HOX90" s="3"/>
      <c r="HOY90" s="3"/>
      <c r="HOZ90" s="3"/>
      <c r="HPA90" s="3"/>
      <c r="HPB90" s="3"/>
      <c r="HPC90" s="3"/>
      <c r="HPD90" s="3"/>
      <c r="HPE90" s="3"/>
      <c r="HPF90" s="3"/>
      <c r="HPG90" s="3"/>
      <c r="HPH90" s="3"/>
      <c r="HPI90" s="3"/>
      <c r="HPJ90" s="3"/>
      <c r="HPK90" s="3"/>
      <c r="HPL90" s="3"/>
      <c r="HPM90" s="3"/>
      <c r="HPN90" s="3"/>
      <c r="HPO90" s="3"/>
      <c r="HPP90" s="3"/>
      <c r="HPQ90" s="3"/>
      <c r="HPR90" s="3"/>
      <c r="HPS90" s="3"/>
      <c r="HPT90" s="3"/>
      <c r="HPU90" s="3"/>
      <c r="HPV90" s="3"/>
      <c r="HPW90" s="3"/>
      <c r="HPX90" s="3"/>
      <c r="HPY90" s="3"/>
      <c r="HPZ90" s="3"/>
      <c r="HQA90" s="3"/>
      <c r="HQB90" s="3"/>
      <c r="HQC90" s="3"/>
      <c r="HQD90" s="3"/>
      <c r="HQE90" s="3"/>
      <c r="HQF90" s="3"/>
      <c r="HQG90" s="3"/>
      <c r="HQH90" s="3"/>
      <c r="HQI90" s="3"/>
      <c r="HQJ90" s="3"/>
      <c r="HQK90" s="3"/>
      <c r="HQL90" s="3"/>
      <c r="HQM90" s="3"/>
      <c r="HQN90" s="3"/>
      <c r="HQO90" s="3"/>
      <c r="HQP90" s="3"/>
      <c r="HQQ90" s="3"/>
      <c r="HQR90" s="3"/>
      <c r="HQS90" s="3"/>
      <c r="HQT90" s="3"/>
      <c r="HQU90" s="3"/>
      <c r="HQV90" s="3"/>
      <c r="HQW90" s="3"/>
      <c r="HQX90" s="3"/>
      <c r="HQY90" s="3"/>
      <c r="HQZ90" s="3"/>
      <c r="HRA90" s="3"/>
      <c r="HRB90" s="3"/>
      <c r="HRC90" s="3"/>
      <c r="HRD90" s="3"/>
      <c r="HRE90" s="3"/>
      <c r="HRF90" s="3"/>
      <c r="HRG90" s="3"/>
      <c r="HRH90" s="3"/>
      <c r="HRI90" s="3"/>
      <c r="HRJ90" s="3"/>
      <c r="HRK90" s="3"/>
      <c r="HRL90" s="3"/>
      <c r="HRM90" s="3"/>
      <c r="HRN90" s="3"/>
      <c r="HRO90" s="3"/>
      <c r="HRP90" s="3"/>
      <c r="HRQ90" s="3"/>
      <c r="HRR90" s="3"/>
      <c r="HRS90" s="3"/>
      <c r="HRT90" s="3"/>
      <c r="HRU90" s="3"/>
      <c r="HRV90" s="3"/>
      <c r="HRW90" s="3"/>
      <c r="HRX90" s="3"/>
      <c r="HRY90" s="3"/>
      <c r="HRZ90" s="3"/>
      <c r="HSA90" s="3"/>
      <c r="HSB90" s="3"/>
      <c r="HSC90" s="3"/>
      <c r="HSD90" s="3"/>
      <c r="HSE90" s="3"/>
      <c r="HSF90" s="3"/>
      <c r="HSG90" s="3"/>
      <c r="HSH90" s="3"/>
      <c r="HSI90" s="3"/>
      <c r="HSJ90" s="3"/>
      <c r="HSK90" s="3"/>
      <c r="HSL90" s="3"/>
      <c r="HSM90" s="3"/>
      <c r="HSN90" s="3"/>
      <c r="HSO90" s="3"/>
      <c r="HSP90" s="3"/>
      <c r="HSQ90" s="3"/>
      <c r="HSR90" s="3"/>
      <c r="HSS90" s="3"/>
      <c r="HST90" s="3"/>
      <c r="HSU90" s="3"/>
      <c r="HSV90" s="3"/>
      <c r="HSW90" s="3"/>
      <c r="HSX90" s="3"/>
      <c r="HSY90" s="3"/>
      <c r="HSZ90" s="3"/>
      <c r="HTA90" s="3"/>
      <c r="HTB90" s="3"/>
      <c r="HTC90" s="3"/>
      <c r="HTD90" s="3"/>
      <c r="HTE90" s="3"/>
      <c r="HTF90" s="3"/>
      <c r="HTG90" s="3"/>
      <c r="HTH90" s="3"/>
      <c r="HTI90" s="3"/>
      <c r="HTJ90" s="3"/>
      <c r="HTK90" s="3"/>
      <c r="HTL90" s="3"/>
      <c r="HTM90" s="3"/>
      <c r="HTN90" s="3"/>
      <c r="HTO90" s="3"/>
      <c r="HTP90" s="3"/>
      <c r="HTQ90" s="3"/>
      <c r="HTR90" s="3"/>
      <c r="HTS90" s="3"/>
      <c r="HTT90" s="3"/>
      <c r="HTU90" s="3"/>
      <c r="HTV90" s="3"/>
      <c r="HTW90" s="3"/>
      <c r="HTX90" s="3"/>
      <c r="HTY90" s="3"/>
      <c r="HTZ90" s="3"/>
      <c r="HUA90" s="3"/>
      <c r="HUB90" s="3"/>
      <c r="HUC90" s="3"/>
      <c r="HUD90" s="3"/>
      <c r="HUE90" s="3"/>
      <c r="HUF90" s="3"/>
      <c r="HUG90" s="3"/>
      <c r="HUH90" s="3"/>
      <c r="HUI90" s="3"/>
      <c r="HUJ90" s="3"/>
      <c r="HUK90" s="3"/>
      <c r="HUL90" s="3"/>
      <c r="HUM90" s="3"/>
      <c r="HUN90" s="3"/>
      <c r="HUO90" s="3"/>
      <c r="HUP90" s="3"/>
      <c r="HUQ90" s="3"/>
      <c r="HUR90" s="3"/>
      <c r="HUS90" s="3"/>
      <c r="HUT90" s="3"/>
      <c r="HUU90" s="3"/>
      <c r="HUV90" s="3"/>
      <c r="HUW90" s="3"/>
      <c r="HUX90" s="3"/>
      <c r="HUY90" s="3"/>
      <c r="HUZ90" s="3"/>
      <c r="HVA90" s="3"/>
      <c r="HVB90" s="3"/>
      <c r="HVC90" s="3"/>
      <c r="HVD90" s="3"/>
      <c r="HVE90" s="3"/>
      <c r="HVF90" s="3"/>
      <c r="HVG90" s="3"/>
      <c r="HVH90" s="3"/>
      <c r="HVI90" s="3"/>
      <c r="HVJ90" s="3"/>
      <c r="HVK90" s="3"/>
      <c r="HVL90" s="3"/>
      <c r="HVM90" s="3"/>
      <c r="HVN90" s="3"/>
      <c r="HVO90" s="3"/>
      <c r="HVP90" s="3"/>
      <c r="HVQ90" s="3"/>
      <c r="HVR90" s="3"/>
      <c r="HVS90" s="3"/>
      <c r="HVT90" s="3"/>
      <c r="HVU90" s="3"/>
      <c r="HVV90" s="3"/>
      <c r="HVW90" s="3"/>
      <c r="HVX90" s="3"/>
      <c r="HVY90" s="3"/>
      <c r="HVZ90" s="3"/>
      <c r="HWA90" s="3"/>
      <c r="HWB90" s="3"/>
      <c r="HWC90" s="3"/>
      <c r="HWD90" s="3"/>
      <c r="HWE90" s="3"/>
      <c r="HWF90" s="3"/>
      <c r="HWG90" s="3"/>
      <c r="HWH90" s="3"/>
      <c r="HWI90" s="3"/>
      <c r="HWJ90" s="3"/>
      <c r="HWK90" s="3"/>
      <c r="HWL90" s="3"/>
      <c r="HWM90" s="3"/>
      <c r="HWN90" s="3"/>
      <c r="HWO90" s="3"/>
      <c r="HWP90" s="3"/>
      <c r="HWQ90" s="3"/>
      <c r="HWR90" s="3"/>
      <c r="HWS90" s="3"/>
      <c r="HWT90" s="3"/>
      <c r="HWU90" s="3"/>
      <c r="HWV90" s="3"/>
      <c r="HWW90" s="3"/>
      <c r="HWX90" s="3"/>
      <c r="HWY90" s="3"/>
      <c r="HWZ90" s="3"/>
      <c r="HXA90" s="3"/>
      <c r="HXB90" s="3"/>
      <c r="HXC90" s="3"/>
      <c r="HXD90" s="3"/>
      <c r="HXE90" s="3"/>
      <c r="HXF90" s="3"/>
      <c r="HXG90" s="3"/>
      <c r="HXH90" s="3"/>
      <c r="HXI90" s="3"/>
      <c r="HXJ90" s="3"/>
      <c r="HXK90" s="3"/>
      <c r="HXL90" s="3"/>
      <c r="HXM90" s="3"/>
      <c r="HXN90" s="3"/>
      <c r="HXO90" s="3"/>
      <c r="HXP90" s="3"/>
      <c r="HXQ90" s="3"/>
      <c r="HXR90" s="3"/>
      <c r="HXS90" s="3"/>
      <c r="HXT90" s="3"/>
      <c r="HXU90" s="3"/>
      <c r="HXV90" s="3"/>
      <c r="HXW90" s="3"/>
      <c r="HXX90" s="3"/>
      <c r="HXY90" s="3"/>
      <c r="HXZ90" s="3"/>
      <c r="HYA90" s="3"/>
      <c r="HYB90" s="3"/>
      <c r="HYC90" s="3"/>
      <c r="HYD90" s="3"/>
      <c r="HYE90" s="3"/>
      <c r="HYF90" s="3"/>
      <c r="HYG90" s="3"/>
      <c r="HYH90" s="3"/>
      <c r="HYI90" s="3"/>
      <c r="HYJ90" s="3"/>
      <c r="HYK90" s="3"/>
      <c r="HYL90" s="3"/>
      <c r="HYM90" s="3"/>
      <c r="HYN90" s="3"/>
      <c r="HYO90" s="3"/>
      <c r="HYP90" s="3"/>
      <c r="HYQ90" s="3"/>
      <c r="HYR90" s="3"/>
      <c r="HYS90" s="3"/>
      <c r="HYT90" s="3"/>
      <c r="HYU90" s="3"/>
      <c r="HYV90" s="3"/>
      <c r="HYW90" s="3"/>
      <c r="HYX90" s="3"/>
      <c r="HYY90" s="3"/>
      <c r="HYZ90" s="3"/>
      <c r="HZA90" s="3"/>
      <c r="HZB90" s="3"/>
      <c r="HZC90" s="3"/>
      <c r="HZD90" s="3"/>
      <c r="HZE90" s="3"/>
      <c r="HZF90" s="3"/>
      <c r="HZG90" s="3"/>
      <c r="HZH90" s="3"/>
      <c r="HZI90" s="3"/>
      <c r="HZJ90" s="3"/>
      <c r="HZK90" s="3"/>
      <c r="HZL90" s="3"/>
      <c r="HZM90" s="3"/>
      <c r="HZN90" s="3"/>
      <c r="HZO90" s="3"/>
      <c r="HZP90" s="3"/>
      <c r="HZQ90" s="3"/>
      <c r="HZR90" s="3"/>
      <c r="HZS90" s="3"/>
      <c r="HZT90" s="3"/>
      <c r="HZU90" s="3"/>
      <c r="HZV90" s="3"/>
      <c r="HZW90" s="3"/>
      <c r="HZX90" s="3"/>
      <c r="HZY90" s="3"/>
      <c r="HZZ90" s="3"/>
      <c r="IAA90" s="3"/>
      <c r="IAB90" s="3"/>
      <c r="IAC90" s="3"/>
      <c r="IAD90" s="3"/>
      <c r="IAE90" s="3"/>
      <c r="IAF90" s="3"/>
      <c r="IAG90" s="3"/>
      <c r="IAH90" s="3"/>
      <c r="IAI90" s="3"/>
      <c r="IAJ90" s="3"/>
      <c r="IAK90" s="3"/>
      <c r="IAL90" s="3"/>
      <c r="IAM90" s="3"/>
      <c r="IAN90" s="3"/>
      <c r="IAO90" s="3"/>
      <c r="IAP90" s="3"/>
      <c r="IAQ90" s="3"/>
      <c r="IAR90" s="3"/>
      <c r="IAS90" s="3"/>
      <c r="IAT90" s="3"/>
      <c r="IAU90" s="3"/>
      <c r="IAV90" s="3"/>
      <c r="IAW90" s="3"/>
      <c r="IAX90" s="3"/>
      <c r="IAY90" s="3"/>
      <c r="IAZ90" s="3"/>
      <c r="IBA90" s="3"/>
      <c r="IBB90" s="3"/>
      <c r="IBC90" s="3"/>
      <c r="IBD90" s="3"/>
      <c r="IBE90" s="3"/>
      <c r="IBF90" s="3"/>
      <c r="IBG90" s="3"/>
      <c r="IBH90" s="3"/>
      <c r="IBI90" s="3"/>
      <c r="IBJ90" s="3"/>
      <c r="IBK90" s="3"/>
      <c r="IBL90" s="3"/>
      <c r="IBM90" s="3"/>
      <c r="IBN90" s="3"/>
      <c r="IBO90" s="3"/>
      <c r="IBP90" s="3"/>
      <c r="IBQ90" s="3"/>
      <c r="IBR90" s="3"/>
      <c r="IBS90" s="3"/>
      <c r="IBT90" s="3"/>
      <c r="IBU90" s="3"/>
      <c r="IBV90" s="3"/>
      <c r="IBW90" s="3"/>
      <c r="IBX90" s="3"/>
      <c r="IBY90" s="3"/>
      <c r="IBZ90" s="3"/>
      <c r="ICA90" s="3"/>
      <c r="ICB90" s="3"/>
      <c r="ICC90" s="3"/>
      <c r="ICD90" s="3"/>
      <c r="ICE90" s="3"/>
      <c r="ICF90" s="3"/>
      <c r="ICG90" s="3"/>
      <c r="ICH90" s="3"/>
      <c r="ICI90" s="3"/>
      <c r="ICJ90" s="3"/>
      <c r="ICK90" s="3"/>
      <c r="ICL90" s="3"/>
      <c r="ICM90" s="3"/>
      <c r="ICN90" s="3"/>
      <c r="ICO90" s="3"/>
      <c r="ICP90" s="3"/>
      <c r="ICQ90" s="3"/>
      <c r="ICR90" s="3"/>
      <c r="ICS90" s="3"/>
      <c r="ICT90" s="3"/>
      <c r="ICU90" s="3"/>
      <c r="ICV90" s="3"/>
      <c r="ICW90" s="3"/>
      <c r="ICX90" s="3"/>
      <c r="ICY90" s="3"/>
      <c r="ICZ90" s="3"/>
      <c r="IDA90" s="3"/>
      <c r="IDB90" s="3"/>
      <c r="IDC90" s="3"/>
      <c r="IDD90" s="3"/>
      <c r="IDE90" s="3"/>
      <c r="IDF90" s="3"/>
      <c r="IDG90" s="3"/>
      <c r="IDH90" s="3"/>
      <c r="IDI90" s="3"/>
      <c r="IDJ90" s="3"/>
      <c r="IDK90" s="3"/>
      <c r="IDL90" s="3"/>
      <c r="IDM90" s="3"/>
      <c r="IDN90" s="3"/>
      <c r="IDO90" s="3"/>
      <c r="IDP90" s="3"/>
      <c r="IDQ90" s="3"/>
      <c r="IDR90" s="3"/>
      <c r="IDS90" s="3"/>
      <c r="IDT90" s="3"/>
      <c r="IDU90" s="3"/>
      <c r="IDV90" s="3"/>
      <c r="IDW90" s="3"/>
      <c r="IDX90" s="3"/>
      <c r="IDY90" s="3"/>
      <c r="IDZ90" s="3"/>
      <c r="IEA90" s="3"/>
      <c r="IEB90" s="3"/>
      <c r="IEC90" s="3"/>
      <c r="IED90" s="3"/>
      <c r="IEE90" s="3"/>
      <c r="IEF90" s="3"/>
      <c r="IEG90" s="3"/>
      <c r="IEH90" s="3"/>
      <c r="IEI90" s="3"/>
      <c r="IEJ90" s="3"/>
      <c r="IEK90" s="3"/>
      <c r="IEL90" s="3"/>
      <c r="IEM90" s="3"/>
      <c r="IEN90" s="3"/>
      <c r="IEO90" s="3"/>
      <c r="IEP90" s="3"/>
      <c r="IEQ90" s="3"/>
      <c r="IER90" s="3"/>
      <c r="IES90" s="3"/>
      <c r="IET90" s="3"/>
      <c r="IEU90" s="3"/>
      <c r="IEV90" s="3"/>
      <c r="IEW90" s="3"/>
      <c r="IEX90" s="3"/>
      <c r="IEY90" s="3"/>
      <c r="IEZ90" s="3"/>
      <c r="IFA90" s="3"/>
      <c r="IFB90" s="3"/>
      <c r="IFC90" s="3"/>
      <c r="IFD90" s="3"/>
      <c r="IFE90" s="3"/>
      <c r="IFF90" s="3"/>
      <c r="IFG90" s="3"/>
      <c r="IFH90" s="3"/>
      <c r="IFI90" s="3"/>
      <c r="IFJ90" s="3"/>
      <c r="IFK90" s="3"/>
      <c r="IFL90" s="3"/>
      <c r="IFM90" s="3"/>
      <c r="IFN90" s="3"/>
      <c r="IFO90" s="3"/>
      <c r="IFP90" s="3"/>
      <c r="IFQ90" s="3"/>
      <c r="IFR90" s="3"/>
      <c r="IFS90" s="3"/>
      <c r="IFT90" s="3"/>
      <c r="IFU90" s="3"/>
      <c r="IFV90" s="3"/>
      <c r="IFW90" s="3"/>
      <c r="IFX90" s="3"/>
      <c r="IFY90" s="3"/>
      <c r="IFZ90" s="3"/>
      <c r="IGA90" s="3"/>
      <c r="IGB90" s="3"/>
      <c r="IGC90" s="3"/>
      <c r="IGD90" s="3"/>
      <c r="IGE90" s="3"/>
      <c r="IGF90" s="3"/>
      <c r="IGG90" s="3"/>
      <c r="IGH90" s="3"/>
      <c r="IGI90" s="3"/>
      <c r="IGJ90" s="3"/>
      <c r="IGK90" s="3"/>
      <c r="IGL90" s="3"/>
      <c r="IGM90" s="3"/>
      <c r="IGN90" s="3"/>
      <c r="IGO90" s="3"/>
      <c r="IGP90" s="3"/>
      <c r="IGQ90" s="3"/>
      <c r="IGR90" s="3"/>
      <c r="IGS90" s="3"/>
      <c r="IGT90" s="3"/>
      <c r="IGU90" s="3"/>
      <c r="IGV90" s="3"/>
      <c r="IGW90" s="3"/>
      <c r="IGX90" s="3"/>
      <c r="IGY90" s="3"/>
      <c r="IGZ90" s="3"/>
      <c r="IHA90" s="3"/>
      <c r="IHB90" s="3"/>
      <c r="IHC90" s="3"/>
      <c r="IHD90" s="3"/>
      <c r="IHE90" s="3"/>
      <c r="IHF90" s="3"/>
      <c r="IHG90" s="3"/>
      <c r="IHH90" s="3"/>
      <c r="IHI90" s="3"/>
      <c r="IHJ90" s="3"/>
      <c r="IHK90" s="3"/>
      <c r="IHL90" s="3"/>
      <c r="IHM90" s="3"/>
      <c r="IHN90" s="3"/>
      <c r="IHO90" s="3"/>
      <c r="IHP90" s="3"/>
      <c r="IHQ90" s="3"/>
      <c r="IHR90" s="3"/>
      <c r="IHS90" s="3"/>
      <c r="IHT90" s="3"/>
      <c r="IHU90" s="3"/>
      <c r="IHV90" s="3"/>
      <c r="IHW90" s="3"/>
      <c r="IHX90" s="3"/>
      <c r="IHY90" s="3"/>
      <c r="IHZ90" s="3"/>
      <c r="IIA90" s="3"/>
      <c r="IIB90" s="3"/>
      <c r="IIC90" s="3"/>
      <c r="IID90" s="3"/>
      <c r="IIE90" s="3"/>
      <c r="IIF90" s="3"/>
      <c r="IIG90" s="3"/>
      <c r="IIH90" s="3"/>
      <c r="III90" s="3"/>
      <c r="IIJ90" s="3"/>
      <c r="IIK90" s="3"/>
      <c r="IIL90" s="3"/>
      <c r="IIM90" s="3"/>
      <c r="IIN90" s="3"/>
      <c r="IIO90" s="3"/>
      <c r="IIP90" s="3"/>
      <c r="IIQ90" s="3"/>
      <c r="IIR90" s="3"/>
      <c r="IIS90" s="3"/>
      <c r="IIT90" s="3"/>
      <c r="IIU90" s="3"/>
      <c r="IIV90" s="3"/>
      <c r="IIW90" s="3"/>
      <c r="IIX90" s="3"/>
      <c r="IIY90" s="3"/>
      <c r="IIZ90" s="3"/>
      <c r="IJA90" s="3"/>
      <c r="IJB90" s="3"/>
      <c r="IJC90" s="3"/>
      <c r="IJD90" s="3"/>
      <c r="IJE90" s="3"/>
      <c r="IJF90" s="3"/>
      <c r="IJG90" s="3"/>
      <c r="IJH90" s="3"/>
      <c r="IJI90" s="3"/>
      <c r="IJJ90" s="3"/>
      <c r="IJK90" s="3"/>
      <c r="IJL90" s="3"/>
      <c r="IJM90" s="3"/>
      <c r="IJN90" s="3"/>
      <c r="IJO90" s="3"/>
      <c r="IJP90" s="3"/>
      <c r="IJQ90" s="3"/>
      <c r="IJR90" s="3"/>
      <c r="IJS90" s="3"/>
      <c r="IJT90" s="3"/>
      <c r="IJU90" s="3"/>
      <c r="IJV90" s="3"/>
      <c r="IJW90" s="3"/>
      <c r="IJX90" s="3"/>
      <c r="IJY90" s="3"/>
      <c r="IJZ90" s="3"/>
      <c r="IKA90" s="3"/>
      <c r="IKB90" s="3"/>
      <c r="IKC90" s="3"/>
      <c r="IKD90" s="3"/>
      <c r="IKE90" s="3"/>
      <c r="IKF90" s="3"/>
      <c r="IKG90" s="3"/>
      <c r="IKH90" s="3"/>
      <c r="IKI90" s="3"/>
      <c r="IKJ90" s="3"/>
      <c r="IKK90" s="3"/>
      <c r="IKL90" s="3"/>
      <c r="IKM90" s="3"/>
      <c r="IKN90" s="3"/>
      <c r="IKO90" s="3"/>
      <c r="IKP90" s="3"/>
      <c r="IKQ90" s="3"/>
      <c r="IKR90" s="3"/>
      <c r="IKS90" s="3"/>
      <c r="IKT90" s="3"/>
      <c r="IKU90" s="3"/>
      <c r="IKV90" s="3"/>
      <c r="IKW90" s="3"/>
      <c r="IKX90" s="3"/>
      <c r="IKY90" s="3"/>
      <c r="IKZ90" s="3"/>
      <c r="ILA90" s="3"/>
      <c r="ILB90" s="3"/>
      <c r="ILC90" s="3"/>
      <c r="ILD90" s="3"/>
      <c r="ILE90" s="3"/>
      <c r="ILF90" s="3"/>
      <c r="ILG90" s="3"/>
      <c r="ILH90" s="3"/>
      <c r="ILI90" s="3"/>
      <c r="ILJ90" s="3"/>
      <c r="ILK90" s="3"/>
      <c r="ILL90" s="3"/>
      <c r="ILM90" s="3"/>
      <c r="ILN90" s="3"/>
      <c r="ILO90" s="3"/>
      <c r="ILP90" s="3"/>
      <c r="ILQ90" s="3"/>
      <c r="ILR90" s="3"/>
      <c r="ILS90" s="3"/>
      <c r="ILT90" s="3"/>
      <c r="ILU90" s="3"/>
      <c r="ILV90" s="3"/>
      <c r="ILW90" s="3"/>
      <c r="ILX90" s="3"/>
      <c r="ILY90" s="3"/>
      <c r="ILZ90" s="3"/>
      <c r="IMA90" s="3"/>
      <c r="IMB90" s="3"/>
      <c r="IMC90" s="3"/>
      <c r="IMD90" s="3"/>
      <c r="IME90" s="3"/>
      <c r="IMF90" s="3"/>
      <c r="IMG90" s="3"/>
      <c r="IMH90" s="3"/>
      <c r="IMI90" s="3"/>
      <c r="IMJ90" s="3"/>
      <c r="IMK90" s="3"/>
      <c r="IML90" s="3"/>
      <c r="IMM90" s="3"/>
      <c r="IMN90" s="3"/>
      <c r="IMO90" s="3"/>
      <c r="IMP90" s="3"/>
      <c r="IMQ90" s="3"/>
      <c r="IMR90" s="3"/>
      <c r="IMS90" s="3"/>
      <c r="IMT90" s="3"/>
      <c r="IMU90" s="3"/>
      <c r="IMV90" s="3"/>
      <c r="IMW90" s="3"/>
      <c r="IMX90" s="3"/>
      <c r="IMY90" s="3"/>
      <c r="IMZ90" s="3"/>
      <c r="INA90" s="3"/>
      <c r="INB90" s="3"/>
      <c r="INC90" s="3"/>
      <c r="IND90" s="3"/>
      <c r="INE90" s="3"/>
      <c r="INF90" s="3"/>
      <c r="ING90" s="3"/>
      <c r="INH90" s="3"/>
      <c r="INI90" s="3"/>
      <c r="INJ90" s="3"/>
      <c r="INK90" s="3"/>
      <c r="INL90" s="3"/>
      <c r="INM90" s="3"/>
      <c r="INN90" s="3"/>
      <c r="INO90" s="3"/>
      <c r="INP90" s="3"/>
      <c r="INQ90" s="3"/>
      <c r="INR90" s="3"/>
      <c r="INS90" s="3"/>
      <c r="INT90" s="3"/>
      <c r="INU90" s="3"/>
      <c r="INV90" s="3"/>
      <c r="INW90" s="3"/>
      <c r="INX90" s="3"/>
      <c r="INY90" s="3"/>
      <c r="INZ90" s="3"/>
      <c r="IOA90" s="3"/>
      <c r="IOB90" s="3"/>
      <c r="IOC90" s="3"/>
      <c r="IOD90" s="3"/>
      <c r="IOE90" s="3"/>
      <c r="IOF90" s="3"/>
      <c r="IOG90" s="3"/>
      <c r="IOH90" s="3"/>
      <c r="IOI90" s="3"/>
      <c r="IOJ90" s="3"/>
      <c r="IOK90" s="3"/>
      <c r="IOL90" s="3"/>
      <c r="IOM90" s="3"/>
      <c r="ION90" s="3"/>
      <c r="IOO90" s="3"/>
      <c r="IOP90" s="3"/>
      <c r="IOQ90" s="3"/>
      <c r="IOR90" s="3"/>
      <c r="IOS90" s="3"/>
      <c r="IOT90" s="3"/>
      <c r="IOU90" s="3"/>
      <c r="IOV90" s="3"/>
      <c r="IOW90" s="3"/>
      <c r="IOX90" s="3"/>
      <c r="IOY90" s="3"/>
      <c r="IOZ90" s="3"/>
      <c r="IPA90" s="3"/>
      <c r="IPB90" s="3"/>
      <c r="IPC90" s="3"/>
      <c r="IPD90" s="3"/>
      <c r="IPE90" s="3"/>
      <c r="IPF90" s="3"/>
      <c r="IPG90" s="3"/>
      <c r="IPH90" s="3"/>
      <c r="IPI90" s="3"/>
      <c r="IPJ90" s="3"/>
      <c r="IPK90" s="3"/>
      <c r="IPL90" s="3"/>
      <c r="IPM90" s="3"/>
      <c r="IPN90" s="3"/>
      <c r="IPO90" s="3"/>
      <c r="IPP90" s="3"/>
      <c r="IPQ90" s="3"/>
      <c r="IPR90" s="3"/>
      <c r="IPS90" s="3"/>
      <c r="IPT90" s="3"/>
      <c r="IPU90" s="3"/>
      <c r="IPV90" s="3"/>
      <c r="IPW90" s="3"/>
      <c r="IPX90" s="3"/>
      <c r="IPY90" s="3"/>
      <c r="IPZ90" s="3"/>
      <c r="IQA90" s="3"/>
      <c r="IQB90" s="3"/>
      <c r="IQC90" s="3"/>
      <c r="IQD90" s="3"/>
      <c r="IQE90" s="3"/>
      <c r="IQF90" s="3"/>
      <c r="IQG90" s="3"/>
      <c r="IQH90" s="3"/>
      <c r="IQI90" s="3"/>
      <c r="IQJ90" s="3"/>
      <c r="IQK90" s="3"/>
      <c r="IQL90" s="3"/>
      <c r="IQM90" s="3"/>
      <c r="IQN90" s="3"/>
      <c r="IQO90" s="3"/>
      <c r="IQP90" s="3"/>
      <c r="IQQ90" s="3"/>
      <c r="IQR90" s="3"/>
      <c r="IQS90" s="3"/>
      <c r="IQT90" s="3"/>
      <c r="IQU90" s="3"/>
      <c r="IQV90" s="3"/>
      <c r="IQW90" s="3"/>
      <c r="IQX90" s="3"/>
      <c r="IQY90" s="3"/>
      <c r="IQZ90" s="3"/>
      <c r="IRA90" s="3"/>
      <c r="IRB90" s="3"/>
      <c r="IRC90" s="3"/>
      <c r="IRD90" s="3"/>
      <c r="IRE90" s="3"/>
      <c r="IRF90" s="3"/>
      <c r="IRG90" s="3"/>
      <c r="IRH90" s="3"/>
      <c r="IRI90" s="3"/>
      <c r="IRJ90" s="3"/>
      <c r="IRK90" s="3"/>
      <c r="IRL90" s="3"/>
      <c r="IRM90" s="3"/>
      <c r="IRN90" s="3"/>
      <c r="IRO90" s="3"/>
      <c r="IRP90" s="3"/>
      <c r="IRQ90" s="3"/>
      <c r="IRR90" s="3"/>
      <c r="IRS90" s="3"/>
      <c r="IRT90" s="3"/>
      <c r="IRU90" s="3"/>
      <c r="IRV90" s="3"/>
      <c r="IRW90" s="3"/>
      <c r="IRX90" s="3"/>
      <c r="IRY90" s="3"/>
      <c r="IRZ90" s="3"/>
      <c r="ISA90" s="3"/>
      <c r="ISB90" s="3"/>
      <c r="ISC90" s="3"/>
      <c r="ISD90" s="3"/>
      <c r="ISE90" s="3"/>
      <c r="ISF90" s="3"/>
      <c r="ISG90" s="3"/>
      <c r="ISH90" s="3"/>
      <c r="ISI90" s="3"/>
      <c r="ISJ90" s="3"/>
      <c r="ISK90" s="3"/>
      <c r="ISL90" s="3"/>
      <c r="ISM90" s="3"/>
      <c r="ISN90" s="3"/>
      <c r="ISO90" s="3"/>
      <c r="ISP90" s="3"/>
      <c r="ISQ90" s="3"/>
      <c r="ISR90" s="3"/>
      <c r="ISS90" s="3"/>
      <c r="IST90" s="3"/>
      <c r="ISU90" s="3"/>
      <c r="ISV90" s="3"/>
      <c r="ISW90" s="3"/>
      <c r="ISX90" s="3"/>
      <c r="ISY90" s="3"/>
      <c r="ISZ90" s="3"/>
      <c r="ITA90" s="3"/>
      <c r="ITB90" s="3"/>
      <c r="ITC90" s="3"/>
      <c r="ITD90" s="3"/>
      <c r="ITE90" s="3"/>
      <c r="ITF90" s="3"/>
      <c r="ITG90" s="3"/>
      <c r="ITH90" s="3"/>
      <c r="ITI90" s="3"/>
      <c r="ITJ90" s="3"/>
      <c r="ITK90" s="3"/>
      <c r="ITL90" s="3"/>
      <c r="ITM90" s="3"/>
      <c r="ITN90" s="3"/>
      <c r="ITO90" s="3"/>
      <c r="ITP90" s="3"/>
      <c r="ITQ90" s="3"/>
      <c r="ITR90" s="3"/>
      <c r="ITS90" s="3"/>
      <c r="ITT90" s="3"/>
      <c r="ITU90" s="3"/>
      <c r="ITV90" s="3"/>
      <c r="ITW90" s="3"/>
      <c r="ITX90" s="3"/>
      <c r="ITY90" s="3"/>
      <c r="ITZ90" s="3"/>
      <c r="IUA90" s="3"/>
      <c r="IUB90" s="3"/>
      <c r="IUC90" s="3"/>
      <c r="IUD90" s="3"/>
      <c r="IUE90" s="3"/>
      <c r="IUF90" s="3"/>
      <c r="IUG90" s="3"/>
      <c r="IUH90" s="3"/>
      <c r="IUI90" s="3"/>
      <c r="IUJ90" s="3"/>
      <c r="IUK90" s="3"/>
      <c r="IUL90" s="3"/>
      <c r="IUM90" s="3"/>
      <c r="IUN90" s="3"/>
      <c r="IUO90" s="3"/>
      <c r="IUP90" s="3"/>
      <c r="IUQ90" s="3"/>
      <c r="IUR90" s="3"/>
      <c r="IUS90" s="3"/>
      <c r="IUT90" s="3"/>
      <c r="IUU90" s="3"/>
      <c r="IUV90" s="3"/>
      <c r="IUW90" s="3"/>
      <c r="IUX90" s="3"/>
      <c r="IUY90" s="3"/>
      <c r="IUZ90" s="3"/>
      <c r="IVA90" s="3"/>
      <c r="IVB90" s="3"/>
      <c r="IVC90" s="3"/>
      <c r="IVD90" s="3"/>
      <c r="IVE90" s="3"/>
      <c r="IVF90" s="3"/>
      <c r="IVG90" s="3"/>
      <c r="IVH90" s="3"/>
      <c r="IVI90" s="3"/>
      <c r="IVJ90" s="3"/>
      <c r="IVK90" s="3"/>
      <c r="IVL90" s="3"/>
      <c r="IVM90" s="3"/>
      <c r="IVN90" s="3"/>
      <c r="IVO90" s="3"/>
      <c r="IVP90" s="3"/>
      <c r="IVQ90" s="3"/>
      <c r="IVR90" s="3"/>
      <c r="IVS90" s="3"/>
      <c r="IVT90" s="3"/>
      <c r="IVU90" s="3"/>
      <c r="IVV90" s="3"/>
      <c r="IVW90" s="3"/>
      <c r="IVX90" s="3"/>
      <c r="IVY90" s="3"/>
      <c r="IVZ90" s="3"/>
      <c r="IWA90" s="3"/>
      <c r="IWB90" s="3"/>
      <c r="IWC90" s="3"/>
      <c r="IWD90" s="3"/>
      <c r="IWE90" s="3"/>
      <c r="IWF90" s="3"/>
      <c r="IWG90" s="3"/>
      <c r="IWH90" s="3"/>
      <c r="IWI90" s="3"/>
      <c r="IWJ90" s="3"/>
      <c r="IWK90" s="3"/>
      <c r="IWL90" s="3"/>
      <c r="IWM90" s="3"/>
      <c r="IWN90" s="3"/>
      <c r="IWO90" s="3"/>
      <c r="IWP90" s="3"/>
      <c r="IWQ90" s="3"/>
      <c r="IWR90" s="3"/>
      <c r="IWS90" s="3"/>
      <c r="IWT90" s="3"/>
      <c r="IWU90" s="3"/>
      <c r="IWV90" s="3"/>
      <c r="IWW90" s="3"/>
      <c r="IWX90" s="3"/>
      <c r="IWY90" s="3"/>
      <c r="IWZ90" s="3"/>
      <c r="IXA90" s="3"/>
      <c r="IXB90" s="3"/>
      <c r="IXC90" s="3"/>
      <c r="IXD90" s="3"/>
      <c r="IXE90" s="3"/>
      <c r="IXF90" s="3"/>
      <c r="IXG90" s="3"/>
      <c r="IXH90" s="3"/>
      <c r="IXI90" s="3"/>
      <c r="IXJ90" s="3"/>
      <c r="IXK90" s="3"/>
      <c r="IXL90" s="3"/>
      <c r="IXM90" s="3"/>
      <c r="IXN90" s="3"/>
      <c r="IXO90" s="3"/>
      <c r="IXP90" s="3"/>
      <c r="IXQ90" s="3"/>
      <c r="IXR90" s="3"/>
      <c r="IXS90" s="3"/>
      <c r="IXT90" s="3"/>
      <c r="IXU90" s="3"/>
      <c r="IXV90" s="3"/>
      <c r="IXW90" s="3"/>
      <c r="IXX90" s="3"/>
      <c r="IXY90" s="3"/>
      <c r="IXZ90" s="3"/>
      <c r="IYA90" s="3"/>
      <c r="IYB90" s="3"/>
      <c r="IYC90" s="3"/>
      <c r="IYD90" s="3"/>
      <c r="IYE90" s="3"/>
      <c r="IYF90" s="3"/>
      <c r="IYG90" s="3"/>
      <c r="IYH90" s="3"/>
      <c r="IYI90" s="3"/>
      <c r="IYJ90" s="3"/>
      <c r="IYK90" s="3"/>
      <c r="IYL90" s="3"/>
      <c r="IYM90" s="3"/>
      <c r="IYN90" s="3"/>
      <c r="IYO90" s="3"/>
      <c r="IYP90" s="3"/>
      <c r="IYQ90" s="3"/>
      <c r="IYR90" s="3"/>
      <c r="IYS90" s="3"/>
      <c r="IYT90" s="3"/>
      <c r="IYU90" s="3"/>
      <c r="IYV90" s="3"/>
      <c r="IYW90" s="3"/>
      <c r="IYX90" s="3"/>
      <c r="IYY90" s="3"/>
      <c r="IYZ90" s="3"/>
      <c r="IZA90" s="3"/>
      <c r="IZB90" s="3"/>
      <c r="IZC90" s="3"/>
      <c r="IZD90" s="3"/>
      <c r="IZE90" s="3"/>
      <c r="IZF90" s="3"/>
      <c r="IZG90" s="3"/>
      <c r="IZH90" s="3"/>
      <c r="IZI90" s="3"/>
      <c r="IZJ90" s="3"/>
      <c r="IZK90" s="3"/>
      <c r="IZL90" s="3"/>
      <c r="IZM90" s="3"/>
      <c r="IZN90" s="3"/>
      <c r="IZO90" s="3"/>
      <c r="IZP90" s="3"/>
      <c r="IZQ90" s="3"/>
      <c r="IZR90" s="3"/>
      <c r="IZS90" s="3"/>
      <c r="IZT90" s="3"/>
      <c r="IZU90" s="3"/>
      <c r="IZV90" s="3"/>
      <c r="IZW90" s="3"/>
      <c r="IZX90" s="3"/>
      <c r="IZY90" s="3"/>
      <c r="IZZ90" s="3"/>
      <c r="JAA90" s="3"/>
      <c r="JAB90" s="3"/>
      <c r="JAC90" s="3"/>
      <c r="JAD90" s="3"/>
      <c r="JAE90" s="3"/>
      <c r="JAF90" s="3"/>
      <c r="JAG90" s="3"/>
      <c r="JAH90" s="3"/>
      <c r="JAI90" s="3"/>
      <c r="JAJ90" s="3"/>
      <c r="JAK90" s="3"/>
      <c r="JAL90" s="3"/>
      <c r="JAM90" s="3"/>
      <c r="JAN90" s="3"/>
      <c r="JAO90" s="3"/>
      <c r="JAP90" s="3"/>
      <c r="JAQ90" s="3"/>
      <c r="JAR90" s="3"/>
      <c r="JAS90" s="3"/>
      <c r="JAT90" s="3"/>
      <c r="JAU90" s="3"/>
      <c r="JAV90" s="3"/>
      <c r="JAW90" s="3"/>
      <c r="JAX90" s="3"/>
      <c r="JAY90" s="3"/>
      <c r="JAZ90" s="3"/>
      <c r="JBA90" s="3"/>
      <c r="JBB90" s="3"/>
      <c r="JBC90" s="3"/>
      <c r="JBD90" s="3"/>
      <c r="JBE90" s="3"/>
      <c r="JBF90" s="3"/>
      <c r="JBG90" s="3"/>
      <c r="JBH90" s="3"/>
      <c r="JBI90" s="3"/>
      <c r="JBJ90" s="3"/>
      <c r="JBK90" s="3"/>
      <c r="JBL90" s="3"/>
      <c r="JBM90" s="3"/>
      <c r="JBN90" s="3"/>
      <c r="JBO90" s="3"/>
      <c r="JBP90" s="3"/>
      <c r="JBQ90" s="3"/>
      <c r="JBR90" s="3"/>
      <c r="JBS90" s="3"/>
      <c r="JBT90" s="3"/>
      <c r="JBU90" s="3"/>
      <c r="JBV90" s="3"/>
      <c r="JBW90" s="3"/>
      <c r="JBX90" s="3"/>
      <c r="JBY90" s="3"/>
      <c r="JBZ90" s="3"/>
      <c r="JCA90" s="3"/>
      <c r="JCB90" s="3"/>
      <c r="JCC90" s="3"/>
      <c r="JCD90" s="3"/>
      <c r="JCE90" s="3"/>
      <c r="JCF90" s="3"/>
      <c r="JCG90" s="3"/>
      <c r="JCH90" s="3"/>
      <c r="JCI90" s="3"/>
      <c r="JCJ90" s="3"/>
      <c r="JCK90" s="3"/>
      <c r="JCL90" s="3"/>
      <c r="JCM90" s="3"/>
      <c r="JCN90" s="3"/>
      <c r="JCO90" s="3"/>
      <c r="JCP90" s="3"/>
      <c r="JCQ90" s="3"/>
      <c r="JCR90" s="3"/>
      <c r="JCS90" s="3"/>
      <c r="JCT90" s="3"/>
      <c r="JCU90" s="3"/>
      <c r="JCV90" s="3"/>
      <c r="JCW90" s="3"/>
      <c r="JCX90" s="3"/>
      <c r="JCY90" s="3"/>
      <c r="JCZ90" s="3"/>
      <c r="JDA90" s="3"/>
      <c r="JDB90" s="3"/>
      <c r="JDC90" s="3"/>
      <c r="JDD90" s="3"/>
      <c r="JDE90" s="3"/>
      <c r="JDF90" s="3"/>
      <c r="JDG90" s="3"/>
      <c r="JDH90" s="3"/>
      <c r="JDI90" s="3"/>
      <c r="JDJ90" s="3"/>
      <c r="JDK90" s="3"/>
      <c r="JDL90" s="3"/>
      <c r="JDM90" s="3"/>
      <c r="JDN90" s="3"/>
      <c r="JDO90" s="3"/>
      <c r="JDP90" s="3"/>
      <c r="JDQ90" s="3"/>
      <c r="JDR90" s="3"/>
      <c r="JDS90" s="3"/>
      <c r="JDT90" s="3"/>
      <c r="JDU90" s="3"/>
      <c r="JDV90" s="3"/>
      <c r="JDW90" s="3"/>
      <c r="JDX90" s="3"/>
      <c r="JDY90" s="3"/>
      <c r="JDZ90" s="3"/>
      <c r="JEA90" s="3"/>
      <c r="JEB90" s="3"/>
      <c r="JEC90" s="3"/>
      <c r="JED90" s="3"/>
      <c r="JEE90" s="3"/>
      <c r="JEF90" s="3"/>
      <c r="JEG90" s="3"/>
      <c r="JEH90" s="3"/>
      <c r="JEI90" s="3"/>
      <c r="JEJ90" s="3"/>
      <c r="JEK90" s="3"/>
      <c r="JEL90" s="3"/>
      <c r="JEM90" s="3"/>
      <c r="JEN90" s="3"/>
      <c r="JEO90" s="3"/>
      <c r="JEP90" s="3"/>
      <c r="JEQ90" s="3"/>
      <c r="JER90" s="3"/>
      <c r="JES90" s="3"/>
      <c r="JET90" s="3"/>
      <c r="JEU90" s="3"/>
      <c r="JEV90" s="3"/>
      <c r="JEW90" s="3"/>
      <c r="JEX90" s="3"/>
      <c r="JEY90" s="3"/>
      <c r="JEZ90" s="3"/>
      <c r="JFA90" s="3"/>
      <c r="JFB90" s="3"/>
      <c r="JFC90" s="3"/>
      <c r="JFD90" s="3"/>
      <c r="JFE90" s="3"/>
      <c r="JFF90" s="3"/>
      <c r="JFG90" s="3"/>
      <c r="JFH90" s="3"/>
      <c r="JFI90" s="3"/>
      <c r="JFJ90" s="3"/>
      <c r="JFK90" s="3"/>
      <c r="JFL90" s="3"/>
      <c r="JFM90" s="3"/>
      <c r="JFN90" s="3"/>
      <c r="JFO90" s="3"/>
      <c r="JFP90" s="3"/>
      <c r="JFQ90" s="3"/>
      <c r="JFR90" s="3"/>
      <c r="JFS90" s="3"/>
      <c r="JFT90" s="3"/>
      <c r="JFU90" s="3"/>
      <c r="JFV90" s="3"/>
      <c r="JFW90" s="3"/>
      <c r="JFX90" s="3"/>
      <c r="JFY90" s="3"/>
      <c r="JFZ90" s="3"/>
      <c r="JGA90" s="3"/>
      <c r="JGB90" s="3"/>
      <c r="JGC90" s="3"/>
      <c r="JGD90" s="3"/>
      <c r="JGE90" s="3"/>
      <c r="JGF90" s="3"/>
      <c r="JGG90" s="3"/>
      <c r="JGH90" s="3"/>
      <c r="JGI90" s="3"/>
      <c r="JGJ90" s="3"/>
      <c r="JGK90" s="3"/>
      <c r="JGL90" s="3"/>
      <c r="JGM90" s="3"/>
      <c r="JGN90" s="3"/>
      <c r="JGO90" s="3"/>
      <c r="JGP90" s="3"/>
      <c r="JGQ90" s="3"/>
      <c r="JGR90" s="3"/>
      <c r="JGS90" s="3"/>
      <c r="JGT90" s="3"/>
      <c r="JGU90" s="3"/>
      <c r="JGV90" s="3"/>
      <c r="JGW90" s="3"/>
      <c r="JGX90" s="3"/>
      <c r="JGY90" s="3"/>
      <c r="JGZ90" s="3"/>
      <c r="JHA90" s="3"/>
      <c r="JHB90" s="3"/>
      <c r="JHC90" s="3"/>
      <c r="JHD90" s="3"/>
      <c r="JHE90" s="3"/>
      <c r="JHF90" s="3"/>
      <c r="JHG90" s="3"/>
      <c r="JHH90" s="3"/>
      <c r="JHI90" s="3"/>
      <c r="JHJ90" s="3"/>
      <c r="JHK90" s="3"/>
      <c r="JHL90" s="3"/>
      <c r="JHM90" s="3"/>
      <c r="JHN90" s="3"/>
      <c r="JHO90" s="3"/>
      <c r="JHP90" s="3"/>
      <c r="JHQ90" s="3"/>
      <c r="JHR90" s="3"/>
      <c r="JHS90" s="3"/>
      <c r="JHT90" s="3"/>
      <c r="JHU90" s="3"/>
      <c r="JHV90" s="3"/>
      <c r="JHW90" s="3"/>
      <c r="JHX90" s="3"/>
      <c r="JHY90" s="3"/>
      <c r="JHZ90" s="3"/>
      <c r="JIA90" s="3"/>
      <c r="JIB90" s="3"/>
      <c r="JIC90" s="3"/>
      <c r="JID90" s="3"/>
      <c r="JIE90" s="3"/>
      <c r="JIF90" s="3"/>
      <c r="JIG90" s="3"/>
      <c r="JIH90" s="3"/>
      <c r="JII90" s="3"/>
      <c r="JIJ90" s="3"/>
      <c r="JIK90" s="3"/>
      <c r="JIL90" s="3"/>
      <c r="JIM90" s="3"/>
      <c r="JIN90" s="3"/>
      <c r="JIO90" s="3"/>
      <c r="JIP90" s="3"/>
      <c r="JIQ90" s="3"/>
      <c r="JIR90" s="3"/>
      <c r="JIS90" s="3"/>
      <c r="JIT90" s="3"/>
      <c r="JIU90" s="3"/>
      <c r="JIV90" s="3"/>
      <c r="JIW90" s="3"/>
      <c r="JIX90" s="3"/>
      <c r="JIY90" s="3"/>
      <c r="JIZ90" s="3"/>
      <c r="JJA90" s="3"/>
      <c r="JJB90" s="3"/>
      <c r="JJC90" s="3"/>
      <c r="JJD90" s="3"/>
      <c r="JJE90" s="3"/>
      <c r="JJF90" s="3"/>
      <c r="JJG90" s="3"/>
      <c r="JJH90" s="3"/>
      <c r="JJI90" s="3"/>
      <c r="JJJ90" s="3"/>
      <c r="JJK90" s="3"/>
      <c r="JJL90" s="3"/>
      <c r="JJM90" s="3"/>
      <c r="JJN90" s="3"/>
      <c r="JJO90" s="3"/>
      <c r="JJP90" s="3"/>
      <c r="JJQ90" s="3"/>
      <c r="JJR90" s="3"/>
      <c r="JJS90" s="3"/>
      <c r="JJT90" s="3"/>
      <c r="JJU90" s="3"/>
      <c r="JJV90" s="3"/>
      <c r="JJW90" s="3"/>
      <c r="JJX90" s="3"/>
      <c r="JJY90" s="3"/>
      <c r="JJZ90" s="3"/>
      <c r="JKA90" s="3"/>
      <c r="JKB90" s="3"/>
      <c r="JKC90" s="3"/>
      <c r="JKD90" s="3"/>
      <c r="JKE90" s="3"/>
      <c r="JKF90" s="3"/>
      <c r="JKG90" s="3"/>
      <c r="JKH90" s="3"/>
      <c r="JKI90" s="3"/>
      <c r="JKJ90" s="3"/>
      <c r="JKK90" s="3"/>
      <c r="JKL90" s="3"/>
      <c r="JKM90" s="3"/>
      <c r="JKN90" s="3"/>
      <c r="JKO90" s="3"/>
      <c r="JKP90" s="3"/>
      <c r="JKQ90" s="3"/>
      <c r="JKR90" s="3"/>
      <c r="JKS90" s="3"/>
      <c r="JKT90" s="3"/>
      <c r="JKU90" s="3"/>
      <c r="JKV90" s="3"/>
      <c r="JKW90" s="3"/>
      <c r="JKX90" s="3"/>
      <c r="JKY90" s="3"/>
      <c r="JKZ90" s="3"/>
      <c r="JLA90" s="3"/>
      <c r="JLB90" s="3"/>
      <c r="JLC90" s="3"/>
      <c r="JLD90" s="3"/>
      <c r="JLE90" s="3"/>
      <c r="JLF90" s="3"/>
      <c r="JLG90" s="3"/>
      <c r="JLH90" s="3"/>
      <c r="JLI90" s="3"/>
      <c r="JLJ90" s="3"/>
      <c r="JLK90" s="3"/>
      <c r="JLL90" s="3"/>
      <c r="JLM90" s="3"/>
      <c r="JLN90" s="3"/>
      <c r="JLO90" s="3"/>
      <c r="JLP90" s="3"/>
      <c r="JLQ90" s="3"/>
      <c r="JLR90" s="3"/>
      <c r="JLS90" s="3"/>
      <c r="JLT90" s="3"/>
      <c r="JLU90" s="3"/>
      <c r="JLV90" s="3"/>
      <c r="JLW90" s="3"/>
      <c r="JLX90" s="3"/>
      <c r="JLY90" s="3"/>
      <c r="JLZ90" s="3"/>
      <c r="JMA90" s="3"/>
      <c r="JMB90" s="3"/>
      <c r="JMC90" s="3"/>
      <c r="JMD90" s="3"/>
      <c r="JME90" s="3"/>
      <c r="JMF90" s="3"/>
      <c r="JMG90" s="3"/>
      <c r="JMH90" s="3"/>
      <c r="JMI90" s="3"/>
      <c r="JMJ90" s="3"/>
      <c r="JMK90" s="3"/>
      <c r="JML90" s="3"/>
      <c r="JMM90" s="3"/>
      <c r="JMN90" s="3"/>
      <c r="JMO90" s="3"/>
      <c r="JMP90" s="3"/>
      <c r="JMQ90" s="3"/>
      <c r="JMR90" s="3"/>
      <c r="JMS90" s="3"/>
      <c r="JMT90" s="3"/>
      <c r="JMU90" s="3"/>
      <c r="JMV90" s="3"/>
      <c r="JMW90" s="3"/>
      <c r="JMX90" s="3"/>
      <c r="JMY90" s="3"/>
      <c r="JMZ90" s="3"/>
      <c r="JNA90" s="3"/>
      <c r="JNB90" s="3"/>
      <c r="JNC90" s="3"/>
      <c r="JND90" s="3"/>
      <c r="JNE90" s="3"/>
      <c r="JNF90" s="3"/>
      <c r="JNG90" s="3"/>
      <c r="JNH90" s="3"/>
      <c r="JNI90" s="3"/>
      <c r="JNJ90" s="3"/>
      <c r="JNK90" s="3"/>
      <c r="JNL90" s="3"/>
      <c r="JNM90" s="3"/>
      <c r="JNN90" s="3"/>
      <c r="JNO90" s="3"/>
      <c r="JNP90" s="3"/>
      <c r="JNQ90" s="3"/>
      <c r="JNR90" s="3"/>
      <c r="JNS90" s="3"/>
      <c r="JNT90" s="3"/>
      <c r="JNU90" s="3"/>
      <c r="JNV90" s="3"/>
      <c r="JNW90" s="3"/>
      <c r="JNX90" s="3"/>
      <c r="JNY90" s="3"/>
      <c r="JNZ90" s="3"/>
      <c r="JOA90" s="3"/>
      <c r="JOB90" s="3"/>
      <c r="JOC90" s="3"/>
      <c r="JOD90" s="3"/>
      <c r="JOE90" s="3"/>
      <c r="JOF90" s="3"/>
      <c r="JOG90" s="3"/>
      <c r="JOH90" s="3"/>
      <c r="JOI90" s="3"/>
      <c r="JOJ90" s="3"/>
      <c r="JOK90" s="3"/>
      <c r="JOL90" s="3"/>
      <c r="JOM90" s="3"/>
      <c r="JON90" s="3"/>
      <c r="JOO90" s="3"/>
      <c r="JOP90" s="3"/>
      <c r="JOQ90" s="3"/>
      <c r="JOR90" s="3"/>
      <c r="JOS90" s="3"/>
      <c r="JOT90" s="3"/>
      <c r="JOU90" s="3"/>
      <c r="JOV90" s="3"/>
      <c r="JOW90" s="3"/>
      <c r="JOX90" s="3"/>
      <c r="JOY90" s="3"/>
      <c r="JOZ90" s="3"/>
      <c r="JPA90" s="3"/>
      <c r="JPB90" s="3"/>
      <c r="JPC90" s="3"/>
      <c r="JPD90" s="3"/>
      <c r="JPE90" s="3"/>
      <c r="JPF90" s="3"/>
      <c r="JPG90" s="3"/>
      <c r="JPH90" s="3"/>
      <c r="JPI90" s="3"/>
      <c r="JPJ90" s="3"/>
      <c r="JPK90" s="3"/>
      <c r="JPL90" s="3"/>
      <c r="JPM90" s="3"/>
      <c r="JPN90" s="3"/>
      <c r="JPO90" s="3"/>
      <c r="JPP90" s="3"/>
      <c r="JPQ90" s="3"/>
      <c r="JPR90" s="3"/>
      <c r="JPS90" s="3"/>
      <c r="JPT90" s="3"/>
      <c r="JPU90" s="3"/>
      <c r="JPV90" s="3"/>
      <c r="JPW90" s="3"/>
      <c r="JPX90" s="3"/>
      <c r="JPY90" s="3"/>
      <c r="JPZ90" s="3"/>
      <c r="JQA90" s="3"/>
      <c r="JQB90" s="3"/>
      <c r="JQC90" s="3"/>
      <c r="JQD90" s="3"/>
      <c r="JQE90" s="3"/>
      <c r="JQF90" s="3"/>
      <c r="JQG90" s="3"/>
      <c r="JQH90" s="3"/>
      <c r="JQI90" s="3"/>
      <c r="JQJ90" s="3"/>
      <c r="JQK90" s="3"/>
      <c r="JQL90" s="3"/>
      <c r="JQM90" s="3"/>
      <c r="JQN90" s="3"/>
      <c r="JQO90" s="3"/>
      <c r="JQP90" s="3"/>
      <c r="JQQ90" s="3"/>
      <c r="JQR90" s="3"/>
      <c r="JQS90" s="3"/>
      <c r="JQT90" s="3"/>
      <c r="JQU90" s="3"/>
      <c r="JQV90" s="3"/>
      <c r="JQW90" s="3"/>
      <c r="JQX90" s="3"/>
      <c r="JQY90" s="3"/>
      <c r="JQZ90" s="3"/>
      <c r="JRA90" s="3"/>
      <c r="JRB90" s="3"/>
      <c r="JRC90" s="3"/>
      <c r="JRD90" s="3"/>
      <c r="JRE90" s="3"/>
      <c r="JRF90" s="3"/>
      <c r="JRG90" s="3"/>
      <c r="JRH90" s="3"/>
      <c r="JRI90" s="3"/>
      <c r="JRJ90" s="3"/>
      <c r="JRK90" s="3"/>
      <c r="JRL90" s="3"/>
      <c r="JRM90" s="3"/>
      <c r="JRN90" s="3"/>
      <c r="JRO90" s="3"/>
      <c r="JRP90" s="3"/>
      <c r="JRQ90" s="3"/>
      <c r="JRR90" s="3"/>
      <c r="JRS90" s="3"/>
      <c r="JRT90" s="3"/>
      <c r="JRU90" s="3"/>
      <c r="JRV90" s="3"/>
      <c r="JRW90" s="3"/>
      <c r="JRX90" s="3"/>
      <c r="JRY90" s="3"/>
      <c r="JRZ90" s="3"/>
      <c r="JSA90" s="3"/>
      <c r="JSB90" s="3"/>
      <c r="JSC90" s="3"/>
      <c r="JSD90" s="3"/>
      <c r="JSE90" s="3"/>
      <c r="JSF90" s="3"/>
      <c r="JSG90" s="3"/>
      <c r="JSH90" s="3"/>
      <c r="JSI90" s="3"/>
      <c r="JSJ90" s="3"/>
      <c r="JSK90" s="3"/>
      <c r="JSL90" s="3"/>
      <c r="JSM90" s="3"/>
      <c r="JSN90" s="3"/>
      <c r="JSO90" s="3"/>
      <c r="JSP90" s="3"/>
      <c r="JSQ90" s="3"/>
      <c r="JSR90" s="3"/>
      <c r="JSS90" s="3"/>
      <c r="JST90" s="3"/>
      <c r="JSU90" s="3"/>
      <c r="JSV90" s="3"/>
      <c r="JSW90" s="3"/>
      <c r="JSX90" s="3"/>
      <c r="JSY90" s="3"/>
      <c r="JSZ90" s="3"/>
      <c r="JTA90" s="3"/>
      <c r="JTB90" s="3"/>
      <c r="JTC90" s="3"/>
      <c r="JTD90" s="3"/>
      <c r="JTE90" s="3"/>
      <c r="JTF90" s="3"/>
      <c r="JTG90" s="3"/>
      <c r="JTH90" s="3"/>
      <c r="JTI90" s="3"/>
      <c r="JTJ90" s="3"/>
      <c r="JTK90" s="3"/>
      <c r="JTL90" s="3"/>
      <c r="JTM90" s="3"/>
      <c r="JTN90" s="3"/>
      <c r="JTO90" s="3"/>
      <c r="JTP90" s="3"/>
      <c r="JTQ90" s="3"/>
      <c r="JTR90" s="3"/>
      <c r="JTS90" s="3"/>
      <c r="JTT90" s="3"/>
      <c r="JTU90" s="3"/>
      <c r="JTV90" s="3"/>
      <c r="JTW90" s="3"/>
      <c r="JTX90" s="3"/>
      <c r="JTY90" s="3"/>
      <c r="JTZ90" s="3"/>
      <c r="JUA90" s="3"/>
      <c r="JUB90" s="3"/>
      <c r="JUC90" s="3"/>
      <c r="JUD90" s="3"/>
      <c r="JUE90" s="3"/>
      <c r="JUF90" s="3"/>
      <c r="JUG90" s="3"/>
      <c r="JUH90" s="3"/>
      <c r="JUI90" s="3"/>
      <c r="JUJ90" s="3"/>
      <c r="JUK90" s="3"/>
      <c r="JUL90" s="3"/>
      <c r="JUM90" s="3"/>
      <c r="JUN90" s="3"/>
      <c r="JUO90" s="3"/>
      <c r="JUP90" s="3"/>
      <c r="JUQ90" s="3"/>
      <c r="JUR90" s="3"/>
      <c r="JUS90" s="3"/>
      <c r="JUT90" s="3"/>
      <c r="JUU90" s="3"/>
      <c r="JUV90" s="3"/>
      <c r="JUW90" s="3"/>
      <c r="JUX90" s="3"/>
      <c r="JUY90" s="3"/>
      <c r="JUZ90" s="3"/>
      <c r="JVA90" s="3"/>
      <c r="JVB90" s="3"/>
      <c r="JVC90" s="3"/>
      <c r="JVD90" s="3"/>
      <c r="JVE90" s="3"/>
      <c r="JVF90" s="3"/>
      <c r="JVG90" s="3"/>
      <c r="JVH90" s="3"/>
      <c r="JVI90" s="3"/>
      <c r="JVJ90" s="3"/>
      <c r="JVK90" s="3"/>
      <c r="JVL90" s="3"/>
      <c r="JVM90" s="3"/>
      <c r="JVN90" s="3"/>
      <c r="JVO90" s="3"/>
      <c r="JVP90" s="3"/>
      <c r="JVQ90" s="3"/>
      <c r="JVR90" s="3"/>
      <c r="JVS90" s="3"/>
      <c r="JVT90" s="3"/>
      <c r="JVU90" s="3"/>
      <c r="JVV90" s="3"/>
      <c r="JVW90" s="3"/>
      <c r="JVX90" s="3"/>
      <c r="JVY90" s="3"/>
      <c r="JVZ90" s="3"/>
      <c r="JWA90" s="3"/>
      <c r="JWB90" s="3"/>
      <c r="JWC90" s="3"/>
      <c r="JWD90" s="3"/>
      <c r="JWE90" s="3"/>
      <c r="JWF90" s="3"/>
      <c r="JWG90" s="3"/>
      <c r="JWH90" s="3"/>
      <c r="JWI90" s="3"/>
      <c r="JWJ90" s="3"/>
      <c r="JWK90" s="3"/>
      <c r="JWL90" s="3"/>
      <c r="JWM90" s="3"/>
      <c r="JWN90" s="3"/>
      <c r="JWO90" s="3"/>
      <c r="JWP90" s="3"/>
      <c r="JWQ90" s="3"/>
      <c r="JWR90" s="3"/>
      <c r="JWS90" s="3"/>
      <c r="JWT90" s="3"/>
      <c r="JWU90" s="3"/>
      <c r="JWV90" s="3"/>
      <c r="JWW90" s="3"/>
      <c r="JWX90" s="3"/>
      <c r="JWY90" s="3"/>
      <c r="JWZ90" s="3"/>
      <c r="JXA90" s="3"/>
      <c r="JXB90" s="3"/>
      <c r="JXC90" s="3"/>
      <c r="JXD90" s="3"/>
      <c r="JXE90" s="3"/>
      <c r="JXF90" s="3"/>
      <c r="JXG90" s="3"/>
      <c r="JXH90" s="3"/>
      <c r="JXI90" s="3"/>
      <c r="JXJ90" s="3"/>
      <c r="JXK90" s="3"/>
      <c r="JXL90" s="3"/>
      <c r="JXM90" s="3"/>
      <c r="JXN90" s="3"/>
      <c r="JXO90" s="3"/>
      <c r="JXP90" s="3"/>
      <c r="JXQ90" s="3"/>
      <c r="JXR90" s="3"/>
      <c r="JXS90" s="3"/>
      <c r="JXT90" s="3"/>
      <c r="JXU90" s="3"/>
      <c r="JXV90" s="3"/>
      <c r="JXW90" s="3"/>
      <c r="JXX90" s="3"/>
      <c r="JXY90" s="3"/>
      <c r="JXZ90" s="3"/>
      <c r="JYA90" s="3"/>
      <c r="JYB90" s="3"/>
      <c r="JYC90" s="3"/>
      <c r="JYD90" s="3"/>
      <c r="JYE90" s="3"/>
      <c r="JYF90" s="3"/>
      <c r="JYG90" s="3"/>
      <c r="JYH90" s="3"/>
      <c r="JYI90" s="3"/>
      <c r="JYJ90" s="3"/>
      <c r="JYK90" s="3"/>
      <c r="JYL90" s="3"/>
      <c r="JYM90" s="3"/>
      <c r="JYN90" s="3"/>
      <c r="JYO90" s="3"/>
      <c r="JYP90" s="3"/>
      <c r="JYQ90" s="3"/>
      <c r="JYR90" s="3"/>
      <c r="JYS90" s="3"/>
      <c r="JYT90" s="3"/>
      <c r="JYU90" s="3"/>
      <c r="JYV90" s="3"/>
      <c r="JYW90" s="3"/>
      <c r="JYX90" s="3"/>
      <c r="JYY90" s="3"/>
      <c r="JYZ90" s="3"/>
      <c r="JZA90" s="3"/>
      <c r="JZB90" s="3"/>
      <c r="JZC90" s="3"/>
      <c r="JZD90" s="3"/>
      <c r="JZE90" s="3"/>
      <c r="JZF90" s="3"/>
      <c r="JZG90" s="3"/>
      <c r="JZH90" s="3"/>
      <c r="JZI90" s="3"/>
      <c r="JZJ90" s="3"/>
      <c r="JZK90" s="3"/>
      <c r="JZL90" s="3"/>
      <c r="JZM90" s="3"/>
      <c r="JZN90" s="3"/>
      <c r="JZO90" s="3"/>
      <c r="JZP90" s="3"/>
      <c r="JZQ90" s="3"/>
      <c r="JZR90" s="3"/>
      <c r="JZS90" s="3"/>
      <c r="JZT90" s="3"/>
      <c r="JZU90" s="3"/>
      <c r="JZV90" s="3"/>
      <c r="JZW90" s="3"/>
      <c r="JZX90" s="3"/>
      <c r="JZY90" s="3"/>
      <c r="JZZ90" s="3"/>
      <c r="KAA90" s="3"/>
      <c r="KAB90" s="3"/>
      <c r="KAC90" s="3"/>
      <c r="KAD90" s="3"/>
      <c r="KAE90" s="3"/>
      <c r="KAF90" s="3"/>
      <c r="KAG90" s="3"/>
      <c r="KAH90" s="3"/>
      <c r="KAI90" s="3"/>
      <c r="KAJ90" s="3"/>
      <c r="KAK90" s="3"/>
      <c r="KAL90" s="3"/>
      <c r="KAM90" s="3"/>
      <c r="KAN90" s="3"/>
      <c r="KAO90" s="3"/>
      <c r="KAP90" s="3"/>
      <c r="KAQ90" s="3"/>
      <c r="KAR90" s="3"/>
      <c r="KAS90" s="3"/>
      <c r="KAT90" s="3"/>
      <c r="KAU90" s="3"/>
      <c r="KAV90" s="3"/>
      <c r="KAW90" s="3"/>
      <c r="KAX90" s="3"/>
      <c r="KAY90" s="3"/>
      <c r="KAZ90" s="3"/>
      <c r="KBA90" s="3"/>
      <c r="KBB90" s="3"/>
      <c r="KBC90" s="3"/>
      <c r="KBD90" s="3"/>
      <c r="KBE90" s="3"/>
      <c r="KBF90" s="3"/>
      <c r="KBG90" s="3"/>
      <c r="KBH90" s="3"/>
      <c r="KBI90" s="3"/>
      <c r="KBJ90" s="3"/>
      <c r="KBK90" s="3"/>
      <c r="KBL90" s="3"/>
      <c r="KBM90" s="3"/>
      <c r="KBN90" s="3"/>
      <c r="KBO90" s="3"/>
      <c r="KBP90" s="3"/>
      <c r="KBQ90" s="3"/>
      <c r="KBR90" s="3"/>
      <c r="KBS90" s="3"/>
      <c r="KBT90" s="3"/>
      <c r="KBU90" s="3"/>
      <c r="KBV90" s="3"/>
      <c r="KBW90" s="3"/>
      <c r="KBX90" s="3"/>
      <c r="KBY90" s="3"/>
      <c r="KBZ90" s="3"/>
      <c r="KCA90" s="3"/>
      <c r="KCB90" s="3"/>
      <c r="KCC90" s="3"/>
      <c r="KCD90" s="3"/>
      <c r="KCE90" s="3"/>
      <c r="KCF90" s="3"/>
      <c r="KCG90" s="3"/>
      <c r="KCH90" s="3"/>
      <c r="KCI90" s="3"/>
      <c r="KCJ90" s="3"/>
      <c r="KCK90" s="3"/>
      <c r="KCL90" s="3"/>
      <c r="KCM90" s="3"/>
      <c r="KCN90" s="3"/>
      <c r="KCO90" s="3"/>
      <c r="KCP90" s="3"/>
      <c r="KCQ90" s="3"/>
      <c r="KCR90" s="3"/>
      <c r="KCS90" s="3"/>
      <c r="KCT90" s="3"/>
      <c r="KCU90" s="3"/>
      <c r="KCV90" s="3"/>
      <c r="KCW90" s="3"/>
      <c r="KCX90" s="3"/>
      <c r="KCY90" s="3"/>
      <c r="KCZ90" s="3"/>
      <c r="KDA90" s="3"/>
      <c r="KDB90" s="3"/>
      <c r="KDC90" s="3"/>
      <c r="KDD90" s="3"/>
      <c r="KDE90" s="3"/>
      <c r="KDF90" s="3"/>
      <c r="KDG90" s="3"/>
      <c r="KDH90" s="3"/>
      <c r="KDI90" s="3"/>
      <c r="KDJ90" s="3"/>
      <c r="KDK90" s="3"/>
      <c r="KDL90" s="3"/>
      <c r="KDM90" s="3"/>
      <c r="KDN90" s="3"/>
      <c r="KDO90" s="3"/>
      <c r="KDP90" s="3"/>
      <c r="KDQ90" s="3"/>
      <c r="KDR90" s="3"/>
      <c r="KDS90" s="3"/>
      <c r="KDT90" s="3"/>
      <c r="KDU90" s="3"/>
      <c r="KDV90" s="3"/>
      <c r="KDW90" s="3"/>
      <c r="KDX90" s="3"/>
      <c r="KDY90" s="3"/>
      <c r="KDZ90" s="3"/>
      <c r="KEA90" s="3"/>
      <c r="KEB90" s="3"/>
      <c r="KEC90" s="3"/>
      <c r="KED90" s="3"/>
      <c r="KEE90" s="3"/>
      <c r="KEF90" s="3"/>
      <c r="KEG90" s="3"/>
      <c r="KEH90" s="3"/>
      <c r="KEI90" s="3"/>
      <c r="KEJ90" s="3"/>
      <c r="KEK90" s="3"/>
      <c r="KEL90" s="3"/>
      <c r="KEM90" s="3"/>
      <c r="KEN90" s="3"/>
      <c r="KEO90" s="3"/>
      <c r="KEP90" s="3"/>
      <c r="KEQ90" s="3"/>
      <c r="KER90" s="3"/>
      <c r="KES90" s="3"/>
      <c r="KET90" s="3"/>
      <c r="KEU90" s="3"/>
      <c r="KEV90" s="3"/>
      <c r="KEW90" s="3"/>
      <c r="KEX90" s="3"/>
      <c r="KEY90" s="3"/>
      <c r="KEZ90" s="3"/>
      <c r="KFA90" s="3"/>
      <c r="KFB90" s="3"/>
      <c r="KFC90" s="3"/>
      <c r="KFD90" s="3"/>
      <c r="KFE90" s="3"/>
      <c r="KFF90" s="3"/>
      <c r="KFG90" s="3"/>
      <c r="KFH90" s="3"/>
      <c r="KFI90" s="3"/>
      <c r="KFJ90" s="3"/>
      <c r="KFK90" s="3"/>
      <c r="KFL90" s="3"/>
      <c r="KFM90" s="3"/>
      <c r="KFN90" s="3"/>
      <c r="KFO90" s="3"/>
      <c r="KFP90" s="3"/>
      <c r="KFQ90" s="3"/>
      <c r="KFR90" s="3"/>
      <c r="KFS90" s="3"/>
      <c r="KFT90" s="3"/>
      <c r="KFU90" s="3"/>
      <c r="KFV90" s="3"/>
      <c r="KFW90" s="3"/>
      <c r="KFX90" s="3"/>
      <c r="KFY90" s="3"/>
      <c r="KFZ90" s="3"/>
      <c r="KGA90" s="3"/>
      <c r="KGB90" s="3"/>
      <c r="KGC90" s="3"/>
      <c r="KGD90" s="3"/>
      <c r="KGE90" s="3"/>
      <c r="KGF90" s="3"/>
      <c r="KGG90" s="3"/>
      <c r="KGH90" s="3"/>
      <c r="KGI90" s="3"/>
      <c r="KGJ90" s="3"/>
      <c r="KGK90" s="3"/>
      <c r="KGL90" s="3"/>
      <c r="KGM90" s="3"/>
      <c r="KGN90" s="3"/>
      <c r="KGO90" s="3"/>
      <c r="KGP90" s="3"/>
      <c r="KGQ90" s="3"/>
      <c r="KGR90" s="3"/>
      <c r="KGS90" s="3"/>
      <c r="KGT90" s="3"/>
      <c r="KGU90" s="3"/>
      <c r="KGV90" s="3"/>
      <c r="KGW90" s="3"/>
      <c r="KGX90" s="3"/>
      <c r="KGY90" s="3"/>
      <c r="KGZ90" s="3"/>
      <c r="KHA90" s="3"/>
      <c r="KHB90" s="3"/>
      <c r="KHC90" s="3"/>
      <c r="KHD90" s="3"/>
      <c r="KHE90" s="3"/>
      <c r="KHF90" s="3"/>
      <c r="KHG90" s="3"/>
      <c r="KHH90" s="3"/>
      <c r="KHI90" s="3"/>
      <c r="KHJ90" s="3"/>
      <c r="KHK90" s="3"/>
      <c r="KHL90" s="3"/>
      <c r="KHM90" s="3"/>
      <c r="KHN90" s="3"/>
      <c r="KHO90" s="3"/>
      <c r="KHP90" s="3"/>
      <c r="KHQ90" s="3"/>
      <c r="KHR90" s="3"/>
      <c r="KHS90" s="3"/>
      <c r="KHT90" s="3"/>
      <c r="KHU90" s="3"/>
      <c r="KHV90" s="3"/>
      <c r="KHW90" s="3"/>
      <c r="KHX90" s="3"/>
      <c r="KHY90" s="3"/>
      <c r="KHZ90" s="3"/>
      <c r="KIA90" s="3"/>
      <c r="KIB90" s="3"/>
      <c r="KIC90" s="3"/>
      <c r="KID90" s="3"/>
      <c r="KIE90" s="3"/>
      <c r="KIF90" s="3"/>
      <c r="KIG90" s="3"/>
      <c r="KIH90" s="3"/>
      <c r="KII90" s="3"/>
      <c r="KIJ90" s="3"/>
      <c r="KIK90" s="3"/>
      <c r="KIL90" s="3"/>
      <c r="KIM90" s="3"/>
      <c r="KIN90" s="3"/>
      <c r="KIO90" s="3"/>
      <c r="KIP90" s="3"/>
      <c r="KIQ90" s="3"/>
      <c r="KIR90" s="3"/>
      <c r="KIS90" s="3"/>
      <c r="KIT90" s="3"/>
      <c r="KIU90" s="3"/>
      <c r="KIV90" s="3"/>
      <c r="KIW90" s="3"/>
      <c r="KIX90" s="3"/>
      <c r="KIY90" s="3"/>
      <c r="KIZ90" s="3"/>
      <c r="KJA90" s="3"/>
      <c r="KJB90" s="3"/>
      <c r="KJC90" s="3"/>
      <c r="KJD90" s="3"/>
      <c r="KJE90" s="3"/>
      <c r="KJF90" s="3"/>
      <c r="KJG90" s="3"/>
      <c r="KJH90" s="3"/>
      <c r="KJI90" s="3"/>
      <c r="KJJ90" s="3"/>
      <c r="KJK90" s="3"/>
      <c r="KJL90" s="3"/>
      <c r="KJM90" s="3"/>
      <c r="KJN90" s="3"/>
      <c r="KJO90" s="3"/>
      <c r="KJP90" s="3"/>
      <c r="KJQ90" s="3"/>
      <c r="KJR90" s="3"/>
      <c r="KJS90" s="3"/>
      <c r="KJT90" s="3"/>
      <c r="KJU90" s="3"/>
      <c r="KJV90" s="3"/>
      <c r="KJW90" s="3"/>
      <c r="KJX90" s="3"/>
      <c r="KJY90" s="3"/>
      <c r="KJZ90" s="3"/>
      <c r="KKA90" s="3"/>
      <c r="KKB90" s="3"/>
      <c r="KKC90" s="3"/>
      <c r="KKD90" s="3"/>
      <c r="KKE90" s="3"/>
      <c r="KKF90" s="3"/>
      <c r="KKG90" s="3"/>
      <c r="KKH90" s="3"/>
      <c r="KKI90" s="3"/>
      <c r="KKJ90" s="3"/>
      <c r="KKK90" s="3"/>
      <c r="KKL90" s="3"/>
      <c r="KKM90" s="3"/>
      <c r="KKN90" s="3"/>
      <c r="KKO90" s="3"/>
      <c r="KKP90" s="3"/>
      <c r="KKQ90" s="3"/>
      <c r="KKR90" s="3"/>
      <c r="KKS90" s="3"/>
      <c r="KKT90" s="3"/>
      <c r="KKU90" s="3"/>
      <c r="KKV90" s="3"/>
      <c r="KKW90" s="3"/>
      <c r="KKX90" s="3"/>
      <c r="KKY90" s="3"/>
      <c r="KKZ90" s="3"/>
      <c r="KLA90" s="3"/>
      <c r="KLB90" s="3"/>
      <c r="KLC90" s="3"/>
      <c r="KLD90" s="3"/>
      <c r="KLE90" s="3"/>
      <c r="KLF90" s="3"/>
      <c r="KLG90" s="3"/>
      <c r="KLH90" s="3"/>
      <c r="KLI90" s="3"/>
      <c r="KLJ90" s="3"/>
      <c r="KLK90" s="3"/>
      <c r="KLL90" s="3"/>
      <c r="KLM90" s="3"/>
      <c r="KLN90" s="3"/>
      <c r="KLO90" s="3"/>
      <c r="KLP90" s="3"/>
      <c r="KLQ90" s="3"/>
      <c r="KLR90" s="3"/>
      <c r="KLS90" s="3"/>
      <c r="KLT90" s="3"/>
      <c r="KLU90" s="3"/>
      <c r="KLV90" s="3"/>
      <c r="KLW90" s="3"/>
      <c r="KLX90" s="3"/>
      <c r="KLY90" s="3"/>
      <c r="KLZ90" s="3"/>
      <c r="KMA90" s="3"/>
      <c r="KMB90" s="3"/>
      <c r="KMC90" s="3"/>
      <c r="KMD90" s="3"/>
      <c r="KME90" s="3"/>
      <c r="KMF90" s="3"/>
      <c r="KMG90" s="3"/>
      <c r="KMH90" s="3"/>
      <c r="KMI90" s="3"/>
      <c r="KMJ90" s="3"/>
      <c r="KMK90" s="3"/>
      <c r="KML90" s="3"/>
      <c r="KMM90" s="3"/>
      <c r="KMN90" s="3"/>
      <c r="KMO90" s="3"/>
      <c r="KMP90" s="3"/>
      <c r="KMQ90" s="3"/>
      <c r="KMR90" s="3"/>
      <c r="KMS90" s="3"/>
      <c r="KMT90" s="3"/>
      <c r="KMU90" s="3"/>
      <c r="KMV90" s="3"/>
      <c r="KMW90" s="3"/>
      <c r="KMX90" s="3"/>
      <c r="KMY90" s="3"/>
      <c r="KMZ90" s="3"/>
      <c r="KNA90" s="3"/>
      <c r="KNB90" s="3"/>
      <c r="KNC90" s="3"/>
      <c r="KND90" s="3"/>
      <c r="KNE90" s="3"/>
      <c r="KNF90" s="3"/>
      <c r="KNG90" s="3"/>
      <c r="KNH90" s="3"/>
      <c r="KNI90" s="3"/>
      <c r="KNJ90" s="3"/>
      <c r="KNK90" s="3"/>
      <c r="KNL90" s="3"/>
      <c r="KNM90" s="3"/>
      <c r="KNN90" s="3"/>
      <c r="KNO90" s="3"/>
      <c r="KNP90" s="3"/>
      <c r="KNQ90" s="3"/>
      <c r="KNR90" s="3"/>
      <c r="KNS90" s="3"/>
      <c r="KNT90" s="3"/>
      <c r="KNU90" s="3"/>
      <c r="KNV90" s="3"/>
      <c r="KNW90" s="3"/>
      <c r="KNX90" s="3"/>
      <c r="KNY90" s="3"/>
      <c r="KNZ90" s="3"/>
      <c r="KOA90" s="3"/>
      <c r="KOB90" s="3"/>
      <c r="KOC90" s="3"/>
      <c r="KOD90" s="3"/>
      <c r="KOE90" s="3"/>
      <c r="KOF90" s="3"/>
      <c r="KOG90" s="3"/>
      <c r="KOH90" s="3"/>
      <c r="KOI90" s="3"/>
      <c r="KOJ90" s="3"/>
      <c r="KOK90" s="3"/>
      <c r="KOL90" s="3"/>
      <c r="KOM90" s="3"/>
      <c r="KON90" s="3"/>
      <c r="KOO90" s="3"/>
      <c r="KOP90" s="3"/>
      <c r="KOQ90" s="3"/>
      <c r="KOR90" s="3"/>
      <c r="KOS90" s="3"/>
      <c r="KOT90" s="3"/>
      <c r="KOU90" s="3"/>
      <c r="KOV90" s="3"/>
      <c r="KOW90" s="3"/>
      <c r="KOX90" s="3"/>
      <c r="KOY90" s="3"/>
      <c r="KOZ90" s="3"/>
      <c r="KPA90" s="3"/>
      <c r="KPB90" s="3"/>
      <c r="KPC90" s="3"/>
      <c r="KPD90" s="3"/>
      <c r="KPE90" s="3"/>
      <c r="KPF90" s="3"/>
      <c r="KPG90" s="3"/>
      <c r="KPH90" s="3"/>
      <c r="KPI90" s="3"/>
      <c r="KPJ90" s="3"/>
      <c r="KPK90" s="3"/>
      <c r="KPL90" s="3"/>
      <c r="KPM90" s="3"/>
      <c r="KPN90" s="3"/>
      <c r="KPO90" s="3"/>
      <c r="KPP90" s="3"/>
      <c r="KPQ90" s="3"/>
      <c r="KPR90" s="3"/>
      <c r="KPS90" s="3"/>
      <c r="KPT90" s="3"/>
      <c r="KPU90" s="3"/>
      <c r="KPV90" s="3"/>
      <c r="KPW90" s="3"/>
      <c r="KPX90" s="3"/>
      <c r="KPY90" s="3"/>
      <c r="KPZ90" s="3"/>
      <c r="KQA90" s="3"/>
      <c r="KQB90" s="3"/>
      <c r="KQC90" s="3"/>
      <c r="KQD90" s="3"/>
      <c r="KQE90" s="3"/>
      <c r="KQF90" s="3"/>
      <c r="KQG90" s="3"/>
      <c r="KQH90" s="3"/>
      <c r="KQI90" s="3"/>
      <c r="KQJ90" s="3"/>
      <c r="KQK90" s="3"/>
      <c r="KQL90" s="3"/>
      <c r="KQM90" s="3"/>
      <c r="KQN90" s="3"/>
      <c r="KQO90" s="3"/>
      <c r="KQP90" s="3"/>
      <c r="KQQ90" s="3"/>
      <c r="KQR90" s="3"/>
      <c r="KQS90" s="3"/>
      <c r="KQT90" s="3"/>
      <c r="KQU90" s="3"/>
      <c r="KQV90" s="3"/>
      <c r="KQW90" s="3"/>
      <c r="KQX90" s="3"/>
      <c r="KQY90" s="3"/>
      <c r="KQZ90" s="3"/>
      <c r="KRA90" s="3"/>
      <c r="KRB90" s="3"/>
      <c r="KRC90" s="3"/>
      <c r="KRD90" s="3"/>
      <c r="KRE90" s="3"/>
      <c r="KRF90" s="3"/>
      <c r="KRG90" s="3"/>
      <c r="KRH90" s="3"/>
      <c r="KRI90" s="3"/>
      <c r="KRJ90" s="3"/>
      <c r="KRK90" s="3"/>
      <c r="KRL90" s="3"/>
      <c r="KRM90" s="3"/>
      <c r="KRN90" s="3"/>
      <c r="KRO90" s="3"/>
      <c r="KRP90" s="3"/>
      <c r="KRQ90" s="3"/>
      <c r="KRR90" s="3"/>
      <c r="KRS90" s="3"/>
      <c r="KRT90" s="3"/>
      <c r="KRU90" s="3"/>
      <c r="KRV90" s="3"/>
      <c r="KRW90" s="3"/>
      <c r="KRX90" s="3"/>
      <c r="KRY90" s="3"/>
      <c r="KRZ90" s="3"/>
      <c r="KSA90" s="3"/>
      <c r="KSB90" s="3"/>
      <c r="KSC90" s="3"/>
      <c r="KSD90" s="3"/>
      <c r="KSE90" s="3"/>
      <c r="KSF90" s="3"/>
      <c r="KSG90" s="3"/>
      <c r="KSH90" s="3"/>
      <c r="KSI90" s="3"/>
      <c r="KSJ90" s="3"/>
      <c r="KSK90" s="3"/>
      <c r="KSL90" s="3"/>
      <c r="KSM90" s="3"/>
      <c r="KSN90" s="3"/>
      <c r="KSO90" s="3"/>
      <c r="KSP90" s="3"/>
      <c r="KSQ90" s="3"/>
      <c r="KSR90" s="3"/>
      <c r="KSS90" s="3"/>
      <c r="KST90" s="3"/>
      <c r="KSU90" s="3"/>
      <c r="KSV90" s="3"/>
      <c r="KSW90" s="3"/>
      <c r="KSX90" s="3"/>
      <c r="KSY90" s="3"/>
      <c r="KSZ90" s="3"/>
      <c r="KTA90" s="3"/>
      <c r="KTB90" s="3"/>
      <c r="KTC90" s="3"/>
      <c r="KTD90" s="3"/>
      <c r="KTE90" s="3"/>
      <c r="KTF90" s="3"/>
      <c r="KTG90" s="3"/>
      <c r="KTH90" s="3"/>
      <c r="KTI90" s="3"/>
      <c r="KTJ90" s="3"/>
      <c r="KTK90" s="3"/>
      <c r="KTL90" s="3"/>
      <c r="KTM90" s="3"/>
      <c r="KTN90" s="3"/>
      <c r="KTO90" s="3"/>
      <c r="KTP90" s="3"/>
      <c r="KTQ90" s="3"/>
      <c r="KTR90" s="3"/>
      <c r="KTS90" s="3"/>
      <c r="KTT90" s="3"/>
      <c r="KTU90" s="3"/>
      <c r="KTV90" s="3"/>
      <c r="KTW90" s="3"/>
      <c r="KTX90" s="3"/>
      <c r="KTY90" s="3"/>
      <c r="KTZ90" s="3"/>
      <c r="KUA90" s="3"/>
      <c r="KUB90" s="3"/>
      <c r="KUC90" s="3"/>
      <c r="KUD90" s="3"/>
      <c r="KUE90" s="3"/>
      <c r="KUF90" s="3"/>
      <c r="KUG90" s="3"/>
      <c r="KUH90" s="3"/>
      <c r="KUI90" s="3"/>
      <c r="KUJ90" s="3"/>
      <c r="KUK90" s="3"/>
      <c r="KUL90" s="3"/>
      <c r="KUM90" s="3"/>
      <c r="KUN90" s="3"/>
      <c r="KUO90" s="3"/>
      <c r="KUP90" s="3"/>
      <c r="KUQ90" s="3"/>
      <c r="KUR90" s="3"/>
      <c r="KUS90" s="3"/>
      <c r="KUT90" s="3"/>
      <c r="KUU90" s="3"/>
      <c r="KUV90" s="3"/>
      <c r="KUW90" s="3"/>
      <c r="KUX90" s="3"/>
      <c r="KUY90" s="3"/>
      <c r="KUZ90" s="3"/>
      <c r="KVA90" s="3"/>
      <c r="KVB90" s="3"/>
      <c r="KVC90" s="3"/>
      <c r="KVD90" s="3"/>
      <c r="KVE90" s="3"/>
      <c r="KVF90" s="3"/>
      <c r="KVG90" s="3"/>
      <c r="KVH90" s="3"/>
      <c r="KVI90" s="3"/>
      <c r="KVJ90" s="3"/>
      <c r="KVK90" s="3"/>
      <c r="KVL90" s="3"/>
      <c r="KVM90" s="3"/>
      <c r="KVN90" s="3"/>
      <c r="KVO90" s="3"/>
      <c r="KVP90" s="3"/>
      <c r="KVQ90" s="3"/>
      <c r="KVR90" s="3"/>
      <c r="KVS90" s="3"/>
      <c r="KVT90" s="3"/>
      <c r="KVU90" s="3"/>
      <c r="KVV90" s="3"/>
      <c r="KVW90" s="3"/>
      <c r="KVX90" s="3"/>
      <c r="KVY90" s="3"/>
      <c r="KVZ90" s="3"/>
      <c r="KWA90" s="3"/>
      <c r="KWB90" s="3"/>
      <c r="KWC90" s="3"/>
      <c r="KWD90" s="3"/>
      <c r="KWE90" s="3"/>
      <c r="KWF90" s="3"/>
      <c r="KWG90" s="3"/>
      <c r="KWH90" s="3"/>
      <c r="KWI90" s="3"/>
      <c r="KWJ90" s="3"/>
      <c r="KWK90" s="3"/>
      <c r="KWL90" s="3"/>
      <c r="KWM90" s="3"/>
      <c r="KWN90" s="3"/>
      <c r="KWO90" s="3"/>
      <c r="KWP90" s="3"/>
      <c r="KWQ90" s="3"/>
      <c r="KWR90" s="3"/>
      <c r="KWS90" s="3"/>
      <c r="KWT90" s="3"/>
      <c r="KWU90" s="3"/>
      <c r="KWV90" s="3"/>
      <c r="KWW90" s="3"/>
      <c r="KWX90" s="3"/>
      <c r="KWY90" s="3"/>
      <c r="KWZ90" s="3"/>
      <c r="KXA90" s="3"/>
      <c r="KXB90" s="3"/>
      <c r="KXC90" s="3"/>
      <c r="KXD90" s="3"/>
      <c r="KXE90" s="3"/>
      <c r="KXF90" s="3"/>
      <c r="KXG90" s="3"/>
      <c r="KXH90" s="3"/>
      <c r="KXI90" s="3"/>
      <c r="KXJ90" s="3"/>
      <c r="KXK90" s="3"/>
      <c r="KXL90" s="3"/>
      <c r="KXM90" s="3"/>
      <c r="KXN90" s="3"/>
      <c r="KXO90" s="3"/>
      <c r="KXP90" s="3"/>
      <c r="KXQ90" s="3"/>
      <c r="KXR90" s="3"/>
      <c r="KXS90" s="3"/>
      <c r="KXT90" s="3"/>
      <c r="KXU90" s="3"/>
      <c r="KXV90" s="3"/>
      <c r="KXW90" s="3"/>
      <c r="KXX90" s="3"/>
      <c r="KXY90" s="3"/>
      <c r="KXZ90" s="3"/>
      <c r="KYA90" s="3"/>
      <c r="KYB90" s="3"/>
      <c r="KYC90" s="3"/>
      <c r="KYD90" s="3"/>
      <c r="KYE90" s="3"/>
      <c r="KYF90" s="3"/>
      <c r="KYG90" s="3"/>
      <c r="KYH90" s="3"/>
      <c r="KYI90" s="3"/>
      <c r="KYJ90" s="3"/>
      <c r="KYK90" s="3"/>
      <c r="KYL90" s="3"/>
      <c r="KYM90" s="3"/>
      <c r="KYN90" s="3"/>
      <c r="KYO90" s="3"/>
      <c r="KYP90" s="3"/>
      <c r="KYQ90" s="3"/>
      <c r="KYR90" s="3"/>
      <c r="KYS90" s="3"/>
      <c r="KYT90" s="3"/>
      <c r="KYU90" s="3"/>
      <c r="KYV90" s="3"/>
      <c r="KYW90" s="3"/>
      <c r="KYX90" s="3"/>
      <c r="KYY90" s="3"/>
      <c r="KYZ90" s="3"/>
      <c r="KZA90" s="3"/>
      <c r="KZB90" s="3"/>
      <c r="KZC90" s="3"/>
      <c r="KZD90" s="3"/>
      <c r="KZE90" s="3"/>
      <c r="KZF90" s="3"/>
      <c r="KZG90" s="3"/>
      <c r="KZH90" s="3"/>
      <c r="KZI90" s="3"/>
      <c r="KZJ90" s="3"/>
      <c r="KZK90" s="3"/>
      <c r="KZL90" s="3"/>
      <c r="KZM90" s="3"/>
      <c r="KZN90" s="3"/>
      <c r="KZO90" s="3"/>
      <c r="KZP90" s="3"/>
      <c r="KZQ90" s="3"/>
      <c r="KZR90" s="3"/>
      <c r="KZS90" s="3"/>
      <c r="KZT90" s="3"/>
      <c r="KZU90" s="3"/>
      <c r="KZV90" s="3"/>
      <c r="KZW90" s="3"/>
      <c r="KZX90" s="3"/>
      <c r="KZY90" s="3"/>
      <c r="KZZ90" s="3"/>
      <c r="LAA90" s="3"/>
      <c r="LAB90" s="3"/>
      <c r="LAC90" s="3"/>
      <c r="LAD90" s="3"/>
      <c r="LAE90" s="3"/>
      <c r="LAF90" s="3"/>
      <c r="LAG90" s="3"/>
      <c r="LAH90" s="3"/>
      <c r="LAI90" s="3"/>
      <c r="LAJ90" s="3"/>
      <c r="LAK90" s="3"/>
      <c r="LAL90" s="3"/>
      <c r="LAM90" s="3"/>
      <c r="LAN90" s="3"/>
      <c r="LAO90" s="3"/>
      <c r="LAP90" s="3"/>
      <c r="LAQ90" s="3"/>
      <c r="LAR90" s="3"/>
      <c r="LAS90" s="3"/>
      <c r="LAT90" s="3"/>
      <c r="LAU90" s="3"/>
      <c r="LAV90" s="3"/>
      <c r="LAW90" s="3"/>
      <c r="LAX90" s="3"/>
      <c r="LAY90" s="3"/>
      <c r="LAZ90" s="3"/>
      <c r="LBA90" s="3"/>
      <c r="LBB90" s="3"/>
      <c r="LBC90" s="3"/>
      <c r="LBD90" s="3"/>
      <c r="LBE90" s="3"/>
      <c r="LBF90" s="3"/>
      <c r="LBG90" s="3"/>
      <c r="LBH90" s="3"/>
      <c r="LBI90" s="3"/>
      <c r="LBJ90" s="3"/>
      <c r="LBK90" s="3"/>
      <c r="LBL90" s="3"/>
      <c r="LBM90" s="3"/>
      <c r="LBN90" s="3"/>
      <c r="LBO90" s="3"/>
      <c r="LBP90" s="3"/>
      <c r="LBQ90" s="3"/>
      <c r="LBR90" s="3"/>
      <c r="LBS90" s="3"/>
      <c r="LBT90" s="3"/>
      <c r="LBU90" s="3"/>
      <c r="LBV90" s="3"/>
      <c r="LBW90" s="3"/>
      <c r="LBX90" s="3"/>
      <c r="LBY90" s="3"/>
      <c r="LBZ90" s="3"/>
      <c r="LCA90" s="3"/>
      <c r="LCB90" s="3"/>
      <c r="LCC90" s="3"/>
      <c r="LCD90" s="3"/>
      <c r="LCE90" s="3"/>
      <c r="LCF90" s="3"/>
      <c r="LCG90" s="3"/>
      <c r="LCH90" s="3"/>
      <c r="LCI90" s="3"/>
      <c r="LCJ90" s="3"/>
      <c r="LCK90" s="3"/>
      <c r="LCL90" s="3"/>
      <c r="LCM90" s="3"/>
      <c r="LCN90" s="3"/>
      <c r="LCO90" s="3"/>
      <c r="LCP90" s="3"/>
      <c r="LCQ90" s="3"/>
      <c r="LCR90" s="3"/>
      <c r="LCS90" s="3"/>
      <c r="LCT90" s="3"/>
      <c r="LCU90" s="3"/>
      <c r="LCV90" s="3"/>
      <c r="LCW90" s="3"/>
      <c r="LCX90" s="3"/>
      <c r="LCY90" s="3"/>
      <c r="LCZ90" s="3"/>
      <c r="LDA90" s="3"/>
      <c r="LDB90" s="3"/>
      <c r="LDC90" s="3"/>
      <c r="LDD90" s="3"/>
      <c r="LDE90" s="3"/>
      <c r="LDF90" s="3"/>
      <c r="LDG90" s="3"/>
      <c r="LDH90" s="3"/>
      <c r="LDI90" s="3"/>
      <c r="LDJ90" s="3"/>
      <c r="LDK90" s="3"/>
      <c r="LDL90" s="3"/>
      <c r="LDM90" s="3"/>
      <c r="LDN90" s="3"/>
      <c r="LDO90" s="3"/>
      <c r="LDP90" s="3"/>
      <c r="LDQ90" s="3"/>
      <c r="LDR90" s="3"/>
      <c r="LDS90" s="3"/>
      <c r="LDT90" s="3"/>
      <c r="LDU90" s="3"/>
      <c r="LDV90" s="3"/>
      <c r="LDW90" s="3"/>
      <c r="LDX90" s="3"/>
      <c r="LDY90" s="3"/>
      <c r="LDZ90" s="3"/>
      <c r="LEA90" s="3"/>
      <c r="LEB90" s="3"/>
      <c r="LEC90" s="3"/>
      <c r="LED90" s="3"/>
      <c r="LEE90" s="3"/>
      <c r="LEF90" s="3"/>
      <c r="LEG90" s="3"/>
      <c r="LEH90" s="3"/>
      <c r="LEI90" s="3"/>
      <c r="LEJ90" s="3"/>
      <c r="LEK90" s="3"/>
      <c r="LEL90" s="3"/>
      <c r="LEM90" s="3"/>
      <c r="LEN90" s="3"/>
      <c r="LEO90" s="3"/>
      <c r="LEP90" s="3"/>
      <c r="LEQ90" s="3"/>
      <c r="LER90" s="3"/>
      <c r="LES90" s="3"/>
      <c r="LET90" s="3"/>
      <c r="LEU90" s="3"/>
      <c r="LEV90" s="3"/>
      <c r="LEW90" s="3"/>
      <c r="LEX90" s="3"/>
      <c r="LEY90" s="3"/>
      <c r="LEZ90" s="3"/>
      <c r="LFA90" s="3"/>
      <c r="LFB90" s="3"/>
      <c r="LFC90" s="3"/>
      <c r="LFD90" s="3"/>
      <c r="LFE90" s="3"/>
      <c r="LFF90" s="3"/>
      <c r="LFG90" s="3"/>
      <c r="LFH90" s="3"/>
      <c r="LFI90" s="3"/>
      <c r="LFJ90" s="3"/>
      <c r="LFK90" s="3"/>
      <c r="LFL90" s="3"/>
      <c r="LFM90" s="3"/>
      <c r="LFN90" s="3"/>
      <c r="LFO90" s="3"/>
      <c r="LFP90" s="3"/>
      <c r="LFQ90" s="3"/>
      <c r="LFR90" s="3"/>
      <c r="LFS90" s="3"/>
      <c r="LFT90" s="3"/>
      <c r="LFU90" s="3"/>
      <c r="LFV90" s="3"/>
      <c r="LFW90" s="3"/>
      <c r="LFX90" s="3"/>
      <c r="LFY90" s="3"/>
      <c r="LFZ90" s="3"/>
      <c r="LGA90" s="3"/>
      <c r="LGB90" s="3"/>
      <c r="LGC90" s="3"/>
      <c r="LGD90" s="3"/>
      <c r="LGE90" s="3"/>
      <c r="LGF90" s="3"/>
      <c r="LGG90" s="3"/>
      <c r="LGH90" s="3"/>
      <c r="LGI90" s="3"/>
      <c r="LGJ90" s="3"/>
      <c r="LGK90" s="3"/>
      <c r="LGL90" s="3"/>
      <c r="LGM90" s="3"/>
      <c r="LGN90" s="3"/>
      <c r="LGO90" s="3"/>
      <c r="LGP90" s="3"/>
      <c r="LGQ90" s="3"/>
      <c r="LGR90" s="3"/>
      <c r="LGS90" s="3"/>
      <c r="LGT90" s="3"/>
      <c r="LGU90" s="3"/>
      <c r="LGV90" s="3"/>
      <c r="LGW90" s="3"/>
      <c r="LGX90" s="3"/>
      <c r="LGY90" s="3"/>
      <c r="LGZ90" s="3"/>
      <c r="LHA90" s="3"/>
      <c r="LHB90" s="3"/>
      <c r="LHC90" s="3"/>
      <c r="LHD90" s="3"/>
      <c r="LHE90" s="3"/>
      <c r="LHF90" s="3"/>
      <c r="LHG90" s="3"/>
      <c r="LHH90" s="3"/>
      <c r="LHI90" s="3"/>
      <c r="LHJ90" s="3"/>
      <c r="LHK90" s="3"/>
      <c r="LHL90" s="3"/>
      <c r="LHM90" s="3"/>
      <c r="LHN90" s="3"/>
      <c r="LHO90" s="3"/>
      <c r="LHP90" s="3"/>
      <c r="LHQ90" s="3"/>
      <c r="LHR90" s="3"/>
      <c r="LHS90" s="3"/>
      <c r="LHT90" s="3"/>
      <c r="LHU90" s="3"/>
      <c r="LHV90" s="3"/>
      <c r="LHW90" s="3"/>
      <c r="LHX90" s="3"/>
      <c r="LHY90" s="3"/>
      <c r="LHZ90" s="3"/>
      <c r="LIA90" s="3"/>
      <c r="LIB90" s="3"/>
      <c r="LIC90" s="3"/>
      <c r="LID90" s="3"/>
      <c r="LIE90" s="3"/>
      <c r="LIF90" s="3"/>
      <c r="LIG90" s="3"/>
      <c r="LIH90" s="3"/>
      <c r="LII90" s="3"/>
      <c r="LIJ90" s="3"/>
      <c r="LIK90" s="3"/>
      <c r="LIL90" s="3"/>
      <c r="LIM90" s="3"/>
      <c r="LIN90" s="3"/>
      <c r="LIO90" s="3"/>
      <c r="LIP90" s="3"/>
      <c r="LIQ90" s="3"/>
      <c r="LIR90" s="3"/>
      <c r="LIS90" s="3"/>
      <c r="LIT90" s="3"/>
      <c r="LIU90" s="3"/>
      <c r="LIV90" s="3"/>
      <c r="LIW90" s="3"/>
      <c r="LIX90" s="3"/>
      <c r="LIY90" s="3"/>
      <c r="LIZ90" s="3"/>
      <c r="LJA90" s="3"/>
      <c r="LJB90" s="3"/>
      <c r="LJC90" s="3"/>
      <c r="LJD90" s="3"/>
      <c r="LJE90" s="3"/>
      <c r="LJF90" s="3"/>
      <c r="LJG90" s="3"/>
      <c r="LJH90" s="3"/>
      <c r="LJI90" s="3"/>
      <c r="LJJ90" s="3"/>
      <c r="LJK90" s="3"/>
      <c r="LJL90" s="3"/>
      <c r="LJM90" s="3"/>
      <c r="LJN90" s="3"/>
      <c r="LJO90" s="3"/>
      <c r="LJP90" s="3"/>
      <c r="LJQ90" s="3"/>
      <c r="LJR90" s="3"/>
      <c r="LJS90" s="3"/>
      <c r="LJT90" s="3"/>
      <c r="LJU90" s="3"/>
      <c r="LJV90" s="3"/>
      <c r="LJW90" s="3"/>
      <c r="LJX90" s="3"/>
      <c r="LJY90" s="3"/>
      <c r="LJZ90" s="3"/>
      <c r="LKA90" s="3"/>
      <c r="LKB90" s="3"/>
      <c r="LKC90" s="3"/>
      <c r="LKD90" s="3"/>
      <c r="LKE90" s="3"/>
      <c r="LKF90" s="3"/>
      <c r="LKG90" s="3"/>
      <c r="LKH90" s="3"/>
      <c r="LKI90" s="3"/>
      <c r="LKJ90" s="3"/>
      <c r="LKK90" s="3"/>
      <c r="LKL90" s="3"/>
      <c r="LKM90" s="3"/>
      <c r="LKN90" s="3"/>
      <c r="LKO90" s="3"/>
      <c r="LKP90" s="3"/>
      <c r="LKQ90" s="3"/>
      <c r="LKR90" s="3"/>
      <c r="LKS90" s="3"/>
      <c r="LKT90" s="3"/>
      <c r="LKU90" s="3"/>
      <c r="LKV90" s="3"/>
      <c r="LKW90" s="3"/>
      <c r="LKX90" s="3"/>
      <c r="LKY90" s="3"/>
      <c r="LKZ90" s="3"/>
      <c r="LLA90" s="3"/>
      <c r="LLB90" s="3"/>
      <c r="LLC90" s="3"/>
      <c r="LLD90" s="3"/>
      <c r="LLE90" s="3"/>
      <c r="LLF90" s="3"/>
      <c r="LLG90" s="3"/>
      <c r="LLH90" s="3"/>
      <c r="LLI90" s="3"/>
      <c r="LLJ90" s="3"/>
      <c r="LLK90" s="3"/>
      <c r="LLL90" s="3"/>
      <c r="LLM90" s="3"/>
      <c r="LLN90" s="3"/>
      <c r="LLO90" s="3"/>
      <c r="LLP90" s="3"/>
      <c r="LLQ90" s="3"/>
      <c r="LLR90" s="3"/>
      <c r="LLS90" s="3"/>
      <c r="LLT90" s="3"/>
      <c r="LLU90" s="3"/>
      <c r="LLV90" s="3"/>
      <c r="LLW90" s="3"/>
      <c r="LLX90" s="3"/>
      <c r="LLY90" s="3"/>
      <c r="LLZ90" s="3"/>
      <c r="LMA90" s="3"/>
      <c r="LMB90" s="3"/>
      <c r="LMC90" s="3"/>
      <c r="LMD90" s="3"/>
      <c r="LME90" s="3"/>
      <c r="LMF90" s="3"/>
      <c r="LMG90" s="3"/>
      <c r="LMH90" s="3"/>
      <c r="LMI90" s="3"/>
      <c r="LMJ90" s="3"/>
      <c r="LMK90" s="3"/>
      <c r="LML90" s="3"/>
      <c r="LMM90" s="3"/>
      <c r="LMN90" s="3"/>
      <c r="LMO90" s="3"/>
      <c r="LMP90" s="3"/>
      <c r="LMQ90" s="3"/>
      <c r="LMR90" s="3"/>
      <c r="LMS90" s="3"/>
      <c r="LMT90" s="3"/>
      <c r="LMU90" s="3"/>
      <c r="LMV90" s="3"/>
      <c r="LMW90" s="3"/>
      <c r="LMX90" s="3"/>
      <c r="LMY90" s="3"/>
      <c r="LMZ90" s="3"/>
      <c r="LNA90" s="3"/>
      <c r="LNB90" s="3"/>
      <c r="LNC90" s="3"/>
      <c r="LND90" s="3"/>
      <c r="LNE90" s="3"/>
      <c r="LNF90" s="3"/>
      <c r="LNG90" s="3"/>
      <c r="LNH90" s="3"/>
      <c r="LNI90" s="3"/>
      <c r="LNJ90" s="3"/>
      <c r="LNK90" s="3"/>
      <c r="LNL90" s="3"/>
      <c r="LNM90" s="3"/>
      <c r="LNN90" s="3"/>
      <c r="LNO90" s="3"/>
      <c r="LNP90" s="3"/>
      <c r="LNQ90" s="3"/>
      <c r="LNR90" s="3"/>
      <c r="LNS90" s="3"/>
      <c r="LNT90" s="3"/>
      <c r="LNU90" s="3"/>
      <c r="LNV90" s="3"/>
      <c r="LNW90" s="3"/>
      <c r="LNX90" s="3"/>
      <c r="LNY90" s="3"/>
      <c r="LNZ90" s="3"/>
      <c r="LOA90" s="3"/>
      <c r="LOB90" s="3"/>
      <c r="LOC90" s="3"/>
      <c r="LOD90" s="3"/>
      <c r="LOE90" s="3"/>
      <c r="LOF90" s="3"/>
      <c r="LOG90" s="3"/>
      <c r="LOH90" s="3"/>
      <c r="LOI90" s="3"/>
      <c r="LOJ90" s="3"/>
      <c r="LOK90" s="3"/>
      <c r="LOL90" s="3"/>
      <c r="LOM90" s="3"/>
      <c r="LON90" s="3"/>
      <c r="LOO90" s="3"/>
      <c r="LOP90" s="3"/>
      <c r="LOQ90" s="3"/>
      <c r="LOR90" s="3"/>
      <c r="LOS90" s="3"/>
      <c r="LOT90" s="3"/>
      <c r="LOU90" s="3"/>
      <c r="LOV90" s="3"/>
      <c r="LOW90" s="3"/>
      <c r="LOX90" s="3"/>
      <c r="LOY90" s="3"/>
      <c r="LOZ90" s="3"/>
      <c r="LPA90" s="3"/>
      <c r="LPB90" s="3"/>
      <c r="LPC90" s="3"/>
      <c r="LPD90" s="3"/>
      <c r="LPE90" s="3"/>
      <c r="LPF90" s="3"/>
      <c r="LPG90" s="3"/>
      <c r="LPH90" s="3"/>
      <c r="LPI90" s="3"/>
      <c r="LPJ90" s="3"/>
      <c r="LPK90" s="3"/>
      <c r="LPL90" s="3"/>
      <c r="LPM90" s="3"/>
      <c r="LPN90" s="3"/>
      <c r="LPO90" s="3"/>
      <c r="LPP90" s="3"/>
      <c r="LPQ90" s="3"/>
      <c r="LPR90" s="3"/>
      <c r="LPS90" s="3"/>
      <c r="LPT90" s="3"/>
      <c r="LPU90" s="3"/>
      <c r="LPV90" s="3"/>
      <c r="LPW90" s="3"/>
      <c r="LPX90" s="3"/>
      <c r="LPY90" s="3"/>
      <c r="LPZ90" s="3"/>
      <c r="LQA90" s="3"/>
      <c r="LQB90" s="3"/>
      <c r="LQC90" s="3"/>
      <c r="LQD90" s="3"/>
      <c r="LQE90" s="3"/>
      <c r="LQF90" s="3"/>
      <c r="LQG90" s="3"/>
      <c r="LQH90" s="3"/>
      <c r="LQI90" s="3"/>
      <c r="LQJ90" s="3"/>
      <c r="LQK90" s="3"/>
      <c r="LQL90" s="3"/>
      <c r="LQM90" s="3"/>
      <c r="LQN90" s="3"/>
      <c r="LQO90" s="3"/>
      <c r="LQP90" s="3"/>
      <c r="LQQ90" s="3"/>
      <c r="LQR90" s="3"/>
      <c r="LQS90" s="3"/>
      <c r="LQT90" s="3"/>
      <c r="LQU90" s="3"/>
      <c r="LQV90" s="3"/>
      <c r="LQW90" s="3"/>
      <c r="LQX90" s="3"/>
      <c r="LQY90" s="3"/>
      <c r="LQZ90" s="3"/>
      <c r="LRA90" s="3"/>
      <c r="LRB90" s="3"/>
      <c r="LRC90" s="3"/>
      <c r="LRD90" s="3"/>
      <c r="LRE90" s="3"/>
      <c r="LRF90" s="3"/>
      <c r="LRG90" s="3"/>
      <c r="LRH90" s="3"/>
      <c r="LRI90" s="3"/>
      <c r="LRJ90" s="3"/>
      <c r="LRK90" s="3"/>
      <c r="LRL90" s="3"/>
      <c r="LRM90" s="3"/>
      <c r="LRN90" s="3"/>
      <c r="LRO90" s="3"/>
      <c r="LRP90" s="3"/>
      <c r="LRQ90" s="3"/>
      <c r="LRR90" s="3"/>
      <c r="LRS90" s="3"/>
      <c r="LRT90" s="3"/>
      <c r="LRU90" s="3"/>
      <c r="LRV90" s="3"/>
      <c r="LRW90" s="3"/>
      <c r="LRX90" s="3"/>
      <c r="LRY90" s="3"/>
      <c r="LRZ90" s="3"/>
      <c r="LSA90" s="3"/>
      <c r="LSB90" s="3"/>
      <c r="LSC90" s="3"/>
      <c r="LSD90" s="3"/>
      <c r="LSE90" s="3"/>
      <c r="LSF90" s="3"/>
      <c r="LSG90" s="3"/>
      <c r="LSH90" s="3"/>
      <c r="LSI90" s="3"/>
      <c r="LSJ90" s="3"/>
      <c r="LSK90" s="3"/>
      <c r="LSL90" s="3"/>
      <c r="LSM90" s="3"/>
      <c r="LSN90" s="3"/>
      <c r="LSO90" s="3"/>
      <c r="LSP90" s="3"/>
      <c r="LSQ90" s="3"/>
      <c r="LSR90" s="3"/>
      <c r="LSS90" s="3"/>
      <c r="LST90" s="3"/>
      <c r="LSU90" s="3"/>
      <c r="LSV90" s="3"/>
      <c r="LSW90" s="3"/>
      <c r="LSX90" s="3"/>
      <c r="LSY90" s="3"/>
      <c r="LSZ90" s="3"/>
      <c r="LTA90" s="3"/>
      <c r="LTB90" s="3"/>
      <c r="LTC90" s="3"/>
      <c r="LTD90" s="3"/>
      <c r="LTE90" s="3"/>
      <c r="LTF90" s="3"/>
      <c r="LTG90" s="3"/>
      <c r="LTH90" s="3"/>
      <c r="LTI90" s="3"/>
      <c r="LTJ90" s="3"/>
      <c r="LTK90" s="3"/>
      <c r="LTL90" s="3"/>
      <c r="LTM90" s="3"/>
      <c r="LTN90" s="3"/>
      <c r="LTO90" s="3"/>
      <c r="LTP90" s="3"/>
      <c r="LTQ90" s="3"/>
      <c r="LTR90" s="3"/>
      <c r="LTS90" s="3"/>
      <c r="LTT90" s="3"/>
      <c r="LTU90" s="3"/>
      <c r="LTV90" s="3"/>
      <c r="LTW90" s="3"/>
      <c r="LTX90" s="3"/>
      <c r="LTY90" s="3"/>
      <c r="LTZ90" s="3"/>
      <c r="LUA90" s="3"/>
      <c r="LUB90" s="3"/>
      <c r="LUC90" s="3"/>
      <c r="LUD90" s="3"/>
      <c r="LUE90" s="3"/>
      <c r="LUF90" s="3"/>
      <c r="LUG90" s="3"/>
      <c r="LUH90" s="3"/>
      <c r="LUI90" s="3"/>
      <c r="LUJ90" s="3"/>
      <c r="LUK90" s="3"/>
      <c r="LUL90" s="3"/>
      <c r="LUM90" s="3"/>
      <c r="LUN90" s="3"/>
      <c r="LUO90" s="3"/>
      <c r="LUP90" s="3"/>
      <c r="LUQ90" s="3"/>
      <c r="LUR90" s="3"/>
      <c r="LUS90" s="3"/>
      <c r="LUT90" s="3"/>
      <c r="LUU90" s="3"/>
      <c r="LUV90" s="3"/>
      <c r="LUW90" s="3"/>
      <c r="LUX90" s="3"/>
      <c r="LUY90" s="3"/>
      <c r="LUZ90" s="3"/>
      <c r="LVA90" s="3"/>
      <c r="LVB90" s="3"/>
      <c r="LVC90" s="3"/>
      <c r="LVD90" s="3"/>
      <c r="LVE90" s="3"/>
      <c r="LVF90" s="3"/>
      <c r="LVG90" s="3"/>
      <c r="LVH90" s="3"/>
      <c r="LVI90" s="3"/>
      <c r="LVJ90" s="3"/>
      <c r="LVK90" s="3"/>
      <c r="LVL90" s="3"/>
      <c r="LVM90" s="3"/>
      <c r="LVN90" s="3"/>
      <c r="LVO90" s="3"/>
      <c r="LVP90" s="3"/>
      <c r="LVQ90" s="3"/>
      <c r="LVR90" s="3"/>
      <c r="LVS90" s="3"/>
      <c r="LVT90" s="3"/>
      <c r="LVU90" s="3"/>
      <c r="LVV90" s="3"/>
      <c r="LVW90" s="3"/>
      <c r="LVX90" s="3"/>
      <c r="LVY90" s="3"/>
      <c r="LVZ90" s="3"/>
      <c r="LWA90" s="3"/>
      <c r="LWB90" s="3"/>
      <c r="LWC90" s="3"/>
      <c r="LWD90" s="3"/>
      <c r="LWE90" s="3"/>
      <c r="LWF90" s="3"/>
      <c r="LWG90" s="3"/>
      <c r="LWH90" s="3"/>
      <c r="LWI90" s="3"/>
      <c r="LWJ90" s="3"/>
      <c r="LWK90" s="3"/>
      <c r="LWL90" s="3"/>
      <c r="LWM90" s="3"/>
      <c r="LWN90" s="3"/>
      <c r="LWO90" s="3"/>
      <c r="LWP90" s="3"/>
      <c r="LWQ90" s="3"/>
      <c r="LWR90" s="3"/>
      <c r="LWS90" s="3"/>
      <c r="LWT90" s="3"/>
      <c r="LWU90" s="3"/>
      <c r="LWV90" s="3"/>
      <c r="LWW90" s="3"/>
      <c r="LWX90" s="3"/>
      <c r="LWY90" s="3"/>
      <c r="LWZ90" s="3"/>
      <c r="LXA90" s="3"/>
      <c r="LXB90" s="3"/>
      <c r="LXC90" s="3"/>
      <c r="LXD90" s="3"/>
      <c r="LXE90" s="3"/>
      <c r="LXF90" s="3"/>
      <c r="LXG90" s="3"/>
      <c r="LXH90" s="3"/>
      <c r="LXI90" s="3"/>
      <c r="LXJ90" s="3"/>
      <c r="LXK90" s="3"/>
      <c r="LXL90" s="3"/>
      <c r="LXM90" s="3"/>
      <c r="LXN90" s="3"/>
      <c r="LXO90" s="3"/>
      <c r="LXP90" s="3"/>
      <c r="LXQ90" s="3"/>
      <c r="LXR90" s="3"/>
      <c r="LXS90" s="3"/>
      <c r="LXT90" s="3"/>
      <c r="LXU90" s="3"/>
      <c r="LXV90" s="3"/>
      <c r="LXW90" s="3"/>
      <c r="LXX90" s="3"/>
      <c r="LXY90" s="3"/>
      <c r="LXZ90" s="3"/>
      <c r="LYA90" s="3"/>
      <c r="LYB90" s="3"/>
      <c r="LYC90" s="3"/>
      <c r="LYD90" s="3"/>
      <c r="LYE90" s="3"/>
      <c r="LYF90" s="3"/>
      <c r="LYG90" s="3"/>
      <c r="LYH90" s="3"/>
      <c r="LYI90" s="3"/>
      <c r="LYJ90" s="3"/>
      <c r="LYK90" s="3"/>
      <c r="LYL90" s="3"/>
      <c r="LYM90" s="3"/>
      <c r="LYN90" s="3"/>
      <c r="LYO90" s="3"/>
      <c r="LYP90" s="3"/>
      <c r="LYQ90" s="3"/>
      <c r="LYR90" s="3"/>
      <c r="LYS90" s="3"/>
      <c r="LYT90" s="3"/>
      <c r="LYU90" s="3"/>
      <c r="LYV90" s="3"/>
      <c r="LYW90" s="3"/>
      <c r="LYX90" s="3"/>
      <c r="LYY90" s="3"/>
      <c r="LYZ90" s="3"/>
      <c r="LZA90" s="3"/>
      <c r="LZB90" s="3"/>
      <c r="LZC90" s="3"/>
      <c r="LZD90" s="3"/>
      <c r="LZE90" s="3"/>
      <c r="LZF90" s="3"/>
      <c r="LZG90" s="3"/>
      <c r="LZH90" s="3"/>
      <c r="LZI90" s="3"/>
      <c r="LZJ90" s="3"/>
      <c r="LZK90" s="3"/>
      <c r="LZL90" s="3"/>
      <c r="LZM90" s="3"/>
      <c r="LZN90" s="3"/>
      <c r="LZO90" s="3"/>
      <c r="LZP90" s="3"/>
      <c r="LZQ90" s="3"/>
      <c r="LZR90" s="3"/>
      <c r="LZS90" s="3"/>
      <c r="LZT90" s="3"/>
      <c r="LZU90" s="3"/>
      <c r="LZV90" s="3"/>
      <c r="LZW90" s="3"/>
      <c r="LZX90" s="3"/>
      <c r="LZY90" s="3"/>
      <c r="LZZ90" s="3"/>
      <c r="MAA90" s="3"/>
      <c r="MAB90" s="3"/>
      <c r="MAC90" s="3"/>
      <c r="MAD90" s="3"/>
      <c r="MAE90" s="3"/>
      <c r="MAF90" s="3"/>
      <c r="MAG90" s="3"/>
      <c r="MAH90" s="3"/>
      <c r="MAI90" s="3"/>
      <c r="MAJ90" s="3"/>
      <c r="MAK90" s="3"/>
      <c r="MAL90" s="3"/>
      <c r="MAM90" s="3"/>
      <c r="MAN90" s="3"/>
      <c r="MAO90" s="3"/>
      <c r="MAP90" s="3"/>
      <c r="MAQ90" s="3"/>
      <c r="MAR90" s="3"/>
      <c r="MAS90" s="3"/>
      <c r="MAT90" s="3"/>
      <c r="MAU90" s="3"/>
      <c r="MAV90" s="3"/>
      <c r="MAW90" s="3"/>
      <c r="MAX90" s="3"/>
      <c r="MAY90" s="3"/>
      <c r="MAZ90" s="3"/>
      <c r="MBA90" s="3"/>
      <c r="MBB90" s="3"/>
      <c r="MBC90" s="3"/>
      <c r="MBD90" s="3"/>
      <c r="MBE90" s="3"/>
      <c r="MBF90" s="3"/>
      <c r="MBG90" s="3"/>
      <c r="MBH90" s="3"/>
      <c r="MBI90" s="3"/>
      <c r="MBJ90" s="3"/>
      <c r="MBK90" s="3"/>
      <c r="MBL90" s="3"/>
      <c r="MBM90" s="3"/>
      <c r="MBN90" s="3"/>
      <c r="MBO90" s="3"/>
      <c r="MBP90" s="3"/>
      <c r="MBQ90" s="3"/>
      <c r="MBR90" s="3"/>
      <c r="MBS90" s="3"/>
      <c r="MBT90" s="3"/>
      <c r="MBU90" s="3"/>
      <c r="MBV90" s="3"/>
      <c r="MBW90" s="3"/>
      <c r="MBX90" s="3"/>
      <c r="MBY90" s="3"/>
      <c r="MBZ90" s="3"/>
      <c r="MCA90" s="3"/>
      <c r="MCB90" s="3"/>
      <c r="MCC90" s="3"/>
      <c r="MCD90" s="3"/>
      <c r="MCE90" s="3"/>
      <c r="MCF90" s="3"/>
      <c r="MCG90" s="3"/>
      <c r="MCH90" s="3"/>
      <c r="MCI90" s="3"/>
      <c r="MCJ90" s="3"/>
      <c r="MCK90" s="3"/>
      <c r="MCL90" s="3"/>
      <c r="MCM90" s="3"/>
      <c r="MCN90" s="3"/>
      <c r="MCO90" s="3"/>
      <c r="MCP90" s="3"/>
      <c r="MCQ90" s="3"/>
      <c r="MCR90" s="3"/>
      <c r="MCS90" s="3"/>
      <c r="MCT90" s="3"/>
      <c r="MCU90" s="3"/>
      <c r="MCV90" s="3"/>
      <c r="MCW90" s="3"/>
      <c r="MCX90" s="3"/>
      <c r="MCY90" s="3"/>
      <c r="MCZ90" s="3"/>
      <c r="MDA90" s="3"/>
      <c r="MDB90" s="3"/>
      <c r="MDC90" s="3"/>
      <c r="MDD90" s="3"/>
      <c r="MDE90" s="3"/>
      <c r="MDF90" s="3"/>
      <c r="MDG90" s="3"/>
      <c r="MDH90" s="3"/>
      <c r="MDI90" s="3"/>
      <c r="MDJ90" s="3"/>
      <c r="MDK90" s="3"/>
      <c r="MDL90" s="3"/>
      <c r="MDM90" s="3"/>
      <c r="MDN90" s="3"/>
      <c r="MDO90" s="3"/>
      <c r="MDP90" s="3"/>
      <c r="MDQ90" s="3"/>
      <c r="MDR90" s="3"/>
      <c r="MDS90" s="3"/>
      <c r="MDT90" s="3"/>
      <c r="MDU90" s="3"/>
      <c r="MDV90" s="3"/>
      <c r="MDW90" s="3"/>
      <c r="MDX90" s="3"/>
      <c r="MDY90" s="3"/>
      <c r="MDZ90" s="3"/>
      <c r="MEA90" s="3"/>
      <c r="MEB90" s="3"/>
      <c r="MEC90" s="3"/>
      <c r="MED90" s="3"/>
      <c r="MEE90" s="3"/>
      <c r="MEF90" s="3"/>
      <c r="MEG90" s="3"/>
      <c r="MEH90" s="3"/>
      <c r="MEI90" s="3"/>
      <c r="MEJ90" s="3"/>
      <c r="MEK90" s="3"/>
      <c r="MEL90" s="3"/>
      <c r="MEM90" s="3"/>
      <c r="MEN90" s="3"/>
      <c r="MEO90" s="3"/>
      <c r="MEP90" s="3"/>
      <c r="MEQ90" s="3"/>
      <c r="MER90" s="3"/>
      <c r="MES90" s="3"/>
      <c r="MET90" s="3"/>
      <c r="MEU90" s="3"/>
      <c r="MEV90" s="3"/>
      <c r="MEW90" s="3"/>
      <c r="MEX90" s="3"/>
      <c r="MEY90" s="3"/>
      <c r="MEZ90" s="3"/>
      <c r="MFA90" s="3"/>
      <c r="MFB90" s="3"/>
      <c r="MFC90" s="3"/>
      <c r="MFD90" s="3"/>
      <c r="MFE90" s="3"/>
      <c r="MFF90" s="3"/>
      <c r="MFG90" s="3"/>
      <c r="MFH90" s="3"/>
      <c r="MFI90" s="3"/>
      <c r="MFJ90" s="3"/>
      <c r="MFK90" s="3"/>
      <c r="MFL90" s="3"/>
      <c r="MFM90" s="3"/>
      <c r="MFN90" s="3"/>
      <c r="MFO90" s="3"/>
      <c r="MFP90" s="3"/>
      <c r="MFQ90" s="3"/>
      <c r="MFR90" s="3"/>
      <c r="MFS90" s="3"/>
      <c r="MFT90" s="3"/>
      <c r="MFU90" s="3"/>
      <c r="MFV90" s="3"/>
      <c r="MFW90" s="3"/>
      <c r="MFX90" s="3"/>
      <c r="MFY90" s="3"/>
      <c r="MFZ90" s="3"/>
      <c r="MGA90" s="3"/>
      <c r="MGB90" s="3"/>
      <c r="MGC90" s="3"/>
      <c r="MGD90" s="3"/>
      <c r="MGE90" s="3"/>
      <c r="MGF90" s="3"/>
      <c r="MGG90" s="3"/>
      <c r="MGH90" s="3"/>
      <c r="MGI90" s="3"/>
      <c r="MGJ90" s="3"/>
      <c r="MGK90" s="3"/>
      <c r="MGL90" s="3"/>
      <c r="MGM90" s="3"/>
      <c r="MGN90" s="3"/>
      <c r="MGO90" s="3"/>
      <c r="MGP90" s="3"/>
      <c r="MGQ90" s="3"/>
      <c r="MGR90" s="3"/>
      <c r="MGS90" s="3"/>
      <c r="MGT90" s="3"/>
      <c r="MGU90" s="3"/>
      <c r="MGV90" s="3"/>
      <c r="MGW90" s="3"/>
      <c r="MGX90" s="3"/>
      <c r="MGY90" s="3"/>
      <c r="MGZ90" s="3"/>
      <c r="MHA90" s="3"/>
      <c r="MHB90" s="3"/>
      <c r="MHC90" s="3"/>
      <c r="MHD90" s="3"/>
      <c r="MHE90" s="3"/>
      <c r="MHF90" s="3"/>
      <c r="MHG90" s="3"/>
      <c r="MHH90" s="3"/>
      <c r="MHI90" s="3"/>
      <c r="MHJ90" s="3"/>
      <c r="MHK90" s="3"/>
      <c r="MHL90" s="3"/>
      <c r="MHM90" s="3"/>
      <c r="MHN90" s="3"/>
      <c r="MHO90" s="3"/>
      <c r="MHP90" s="3"/>
      <c r="MHQ90" s="3"/>
      <c r="MHR90" s="3"/>
      <c r="MHS90" s="3"/>
      <c r="MHT90" s="3"/>
      <c r="MHU90" s="3"/>
      <c r="MHV90" s="3"/>
      <c r="MHW90" s="3"/>
      <c r="MHX90" s="3"/>
      <c r="MHY90" s="3"/>
      <c r="MHZ90" s="3"/>
      <c r="MIA90" s="3"/>
      <c r="MIB90" s="3"/>
      <c r="MIC90" s="3"/>
      <c r="MID90" s="3"/>
      <c r="MIE90" s="3"/>
      <c r="MIF90" s="3"/>
      <c r="MIG90" s="3"/>
      <c r="MIH90" s="3"/>
      <c r="MII90" s="3"/>
      <c r="MIJ90" s="3"/>
      <c r="MIK90" s="3"/>
      <c r="MIL90" s="3"/>
      <c r="MIM90" s="3"/>
      <c r="MIN90" s="3"/>
      <c r="MIO90" s="3"/>
      <c r="MIP90" s="3"/>
      <c r="MIQ90" s="3"/>
      <c r="MIR90" s="3"/>
      <c r="MIS90" s="3"/>
      <c r="MIT90" s="3"/>
      <c r="MIU90" s="3"/>
      <c r="MIV90" s="3"/>
      <c r="MIW90" s="3"/>
      <c r="MIX90" s="3"/>
      <c r="MIY90" s="3"/>
      <c r="MIZ90" s="3"/>
      <c r="MJA90" s="3"/>
      <c r="MJB90" s="3"/>
      <c r="MJC90" s="3"/>
      <c r="MJD90" s="3"/>
      <c r="MJE90" s="3"/>
      <c r="MJF90" s="3"/>
      <c r="MJG90" s="3"/>
      <c r="MJH90" s="3"/>
      <c r="MJI90" s="3"/>
      <c r="MJJ90" s="3"/>
      <c r="MJK90" s="3"/>
      <c r="MJL90" s="3"/>
      <c r="MJM90" s="3"/>
      <c r="MJN90" s="3"/>
      <c r="MJO90" s="3"/>
      <c r="MJP90" s="3"/>
      <c r="MJQ90" s="3"/>
      <c r="MJR90" s="3"/>
      <c r="MJS90" s="3"/>
      <c r="MJT90" s="3"/>
      <c r="MJU90" s="3"/>
      <c r="MJV90" s="3"/>
      <c r="MJW90" s="3"/>
      <c r="MJX90" s="3"/>
      <c r="MJY90" s="3"/>
      <c r="MJZ90" s="3"/>
      <c r="MKA90" s="3"/>
      <c r="MKB90" s="3"/>
      <c r="MKC90" s="3"/>
      <c r="MKD90" s="3"/>
      <c r="MKE90" s="3"/>
      <c r="MKF90" s="3"/>
      <c r="MKG90" s="3"/>
      <c r="MKH90" s="3"/>
      <c r="MKI90" s="3"/>
      <c r="MKJ90" s="3"/>
      <c r="MKK90" s="3"/>
      <c r="MKL90" s="3"/>
      <c r="MKM90" s="3"/>
      <c r="MKN90" s="3"/>
      <c r="MKO90" s="3"/>
      <c r="MKP90" s="3"/>
      <c r="MKQ90" s="3"/>
      <c r="MKR90" s="3"/>
      <c r="MKS90" s="3"/>
      <c r="MKT90" s="3"/>
      <c r="MKU90" s="3"/>
      <c r="MKV90" s="3"/>
      <c r="MKW90" s="3"/>
      <c r="MKX90" s="3"/>
      <c r="MKY90" s="3"/>
      <c r="MKZ90" s="3"/>
      <c r="MLA90" s="3"/>
      <c r="MLB90" s="3"/>
      <c r="MLC90" s="3"/>
      <c r="MLD90" s="3"/>
      <c r="MLE90" s="3"/>
      <c r="MLF90" s="3"/>
      <c r="MLG90" s="3"/>
      <c r="MLH90" s="3"/>
      <c r="MLI90" s="3"/>
      <c r="MLJ90" s="3"/>
      <c r="MLK90" s="3"/>
      <c r="MLL90" s="3"/>
      <c r="MLM90" s="3"/>
      <c r="MLN90" s="3"/>
      <c r="MLO90" s="3"/>
      <c r="MLP90" s="3"/>
      <c r="MLQ90" s="3"/>
      <c r="MLR90" s="3"/>
      <c r="MLS90" s="3"/>
      <c r="MLT90" s="3"/>
      <c r="MLU90" s="3"/>
      <c r="MLV90" s="3"/>
      <c r="MLW90" s="3"/>
      <c r="MLX90" s="3"/>
      <c r="MLY90" s="3"/>
      <c r="MLZ90" s="3"/>
      <c r="MMA90" s="3"/>
      <c r="MMB90" s="3"/>
      <c r="MMC90" s="3"/>
      <c r="MMD90" s="3"/>
      <c r="MME90" s="3"/>
      <c r="MMF90" s="3"/>
      <c r="MMG90" s="3"/>
      <c r="MMH90" s="3"/>
      <c r="MMI90" s="3"/>
      <c r="MMJ90" s="3"/>
      <c r="MMK90" s="3"/>
      <c r="MML90" s="3"/>
      <c r="MMM90" s="3"/>
      <c r="MMN90" s="3"/>
      <c r="MMO90" s="3"/>
      <c r="MMP90" s="3"/>
      <c r="MMQ90" s="3"/>
      <c r="MMR90" s="3"/>
      <c r="MMS90" s="3"/>
      <c r="MMT90" s="3"/>
      <c r="MMU90" s="3"/>
      <c r="MMV90" s="3"/>
      <c r="MMW90" s="3"/>
      <c r="MMX90" s="3"/>
      <c r="MMY90" s="3"/>
      <c r="MMZ90" s="3"/>
      <c r="MNA90" s="3"/>
      <c r="MNB90" s="3"/>
      <c r="MNC90" s="3"/>
      <c r="MND90" s="3"/>
      <c r="MNE90" s="3"/>
      <c r="MNF90" s="3"/>
      <c r="MNG90" s="3"/>
      <c r="MNH90" s="3"/>
      <c r="MNI90" s="3"/>
      <c r="MNJ90" s="3"/>
      <c r="MNK90" s="3"/>
      <c r="MNL90" s="3"/>
      <c r="MNM90" s="3"/>
      <c r="MNN90" s="3"/>
      <c r="MNO90" s="3"/>
      <c r="MNP90" s="3"/>
      <c r="MNQ90" s="3"/>
      <c r="MNR90" s="3"/>
      <c r="MNS90" s="3"/>
      <c r="MNT90" s="3"/>
      <c r="MNU90" s="3"/>
      <c r="MNV90" s="3"/>
      <c r="MNW90" s="3"/>
      <c r="MNX90" s="3"/>
      <c r="MNY90" s="3"/>
      <c r="MNZ90" s="3"/>
      <c r="MOA90" s="3"/>
      <c r="MOB90" s="3"/>
      <c r="MOC90" s="3"/>
      <c r="MOD90" s="3"/>
      <c r="MOE90" s="3"/>
      <c r="MOF90" s="3"/>
      <c r="MOG90" s="3"/>
      <c r="MOH90" s="3"/>
      <c r="MOI90" s="3"/>
      <c r="MOJ90" s="3"/>
      <c r="MOK90" s="3"/>
      <c r="MOL90" s="3"/>
      <c r="MOM90" s="3"/>
      <c r="MON90" s="3"/>
      <c r="MOO90" s="3"/>
      <c r="MOP90" s="3"/>
      <c r="MOQ90" s="3"/>
      <c r="MOR90" s="3"/>
      <c r="MOS90" s="3"/>
      <c r="MOT90" s="3"/>
      <c r="MOU90" s="3"/>
      <c r="MOV90" s="3"/>
      <c r="MOW90" s="3"/>
      <c r="MOX90" s="3"/>
      <c r="MOY90" s="3"/>
      <c r="MOZ90" s="3"/>
      <c r="MPA90" s="3"/>
      <c r="MPB90" s="3"/>
      <c r="MPC90" s="3"/>
      <c r="MPD90" s="3"/>
      <c r="MPE90" s="3"/>
      <c r="MPF90" s="3"/>
      <c r="MPG90" s="3"/>
      <c r="MPH90" s="3"/>
      <c r="MPI90" s="3"/>
      <c r="MPJ90" s="3"/>
      <c r="MPK90" s="3"/>
      <c r="MPL90" s="3"/>
      <c r="MPM90" s="3"/>
      <c r="MPN90" s="3"/>
      <c r="MPO90" s="3"/>
      <c r="MPP90" s="3"/>
      <c r="MPQ90" s="3"/>
      <c r="MPR90" s="3"/>
      <c r="MPS90" s="3"/>
      <c r="MPT90" s="3"/>
      <c r="MPU90" s="3"/>
      <c r="MPV90" s="3"/>
      <c r="MPW90" s="3"/>
      <c r="MPX90" s="3"/>
      <c r="MPY90" s="3"/>
      <c r="MPZ90" s="3"/>
      <c r="MQA90" s="3"/>
      <c r="MQB90" s="3"/>
      <c r="MQC90" s="3"/>
      <c r="MQD90" s="3"/>
      <c r="MQE90" s="3"/>
      <c r="MQF90" s="3"/>
      <c r="MQG90" s="3"/>
      <c r="MQH90" s="3"/>
      <c r="MQI90" s="3"/>
      <c r="MQJ90" s="3"/>
      <c r="MQK90" s="3"/>
      <c r="MQL90" s="3"/>
      <c r="MQM90" s="3"/>
      <c r="MQN90" s="3"/>
      <c r="MQO90" s="3"/>
      <c r="MQP90" s="3"/>
      <c r="MQQ90" s="3"/>
      <c r="MQR90" s="3"/>
      <c r="MQS90" s="3"/>
      <c r="MQT90" s="3"/>
      <c r="MQU90" s="3"/>
      <c r="MQV90" s="3"/>
      <c r="MQW90" s="3"/>
      <c r="MQX90" s="3"/>
      <c r="MQY90" s="3"/>
      <c r="MQZ90" s="3"/>
      <c r="MRA90" s="3"/>
      <c r="MRB90" s="3"/>
      <c r="MRC90" s="3"/>
      <c r="MRD90" s="3"/>
      <c r="MRE90" s="3"/>
      <c r="MRF90" s="3"/>
      <c r="MRG90" s="3"/>
      <c r="MRH90" s="3"/>
      <c r="MRI90" s="3"/>
      <c r="MRJ90" s="3"/>
      <c r="MRK90" s="3"/>
      <c r="MRL90" s="3"/>
      <c r="MRM90" s="3"/>
      <c r="MRN90" s="3"/>
      <c r="MRO90" s="3"/>
      <c r="MRP90" s="3"/>
      <c r="MRQ90" s="3"/>
      <c r="MRR90" s="3"/>
      <c r="MRS90" s="3"/>
      <c r="MRT90" s="3"/>
      <c r="MRU90" s="3"/>
      <c r="MRV90" s="3"/>
      <c r="MRW90" s="3"/>
      <c r="MRX90" s="3"/>
      <c r="MRY90" s="3"/>
      <c r="MRZ90" s="3"/>
      <c r="MSA90" s="3"/>
      <c r="MSB90" s="3"/>
      <c r="MSC90" s="3"/>
      <c r="MSD90" s="3"/>
      <c r="MSE90" s="3"/>
      <c r="MSF90" s="3"/>
      <c r="MSG90" s="3"/>
      <c r="MSH90" s="3"/>
      <c r="MSI90" s="3"/>
      <c r="MSJ90" s="3"/>
      <c r="MSK90" s="3"/>
      <c r="MSL90" s="3"/>
      <c r="MSM90" s="3"/>
      <c r="MSN90" s="3"/>
      <c r="MSO90" s="3"/>
      <c r="MSP90" s="3"/>
      <c r="MSQ90" s="3"/>
      <c r="MSR90" s="3"/>
      <c r="MSS90" s="3"/>
      <c r="MST90" s="3"/>
      <c r="MSU90" s="3"/>
      <c r="MSV90" s="3"/>
      <c r="MSW90" s="3"/>
      <c r="MSX90" s="3"/>
      <c r="MSY90" s="3"/>
      <c r="MSZ90" s="3"/>
      <c r="MTA90" s="3"/>
      <c r="MTB90" s="3"/>
      <c r="MTC90" s="3"/>
      <c r="MTD90" s="3"/>
      <c r="MTE90" s="3"/>
      <c r="MTF90" s="3"/>
      <c r="MTG90" s="3"/>
      <c r="MTH90" s="3"/>
      <c r="MTI90" s="3"/>
      <c r="MTJ90" s="3"/>
      <c r="MTK90" s="3"/>
      <c r="MTL90" s="3"/>
      <c r="MTM90" s="3"/>
      <c r="MTN90" s="3"/>
      <c r="MTO90" s="3"/>
      <c r="MTP90" s="3"/>
      <c r="MTQ90" s="3"/>
      <c r="MTR90" s="3"/>
      <c r="MTS90" s="3"/>
      <c r="MTT90" s="3"/>
      <c r="MTU90" s="3"/>
      <c r="MTV90" s="3"/>
      <c r="MTW90" s="3"/>
      <c r="MTX90" s="3"/>
      <c r="MTY90" s="3"/>
      <c r="MTZ90" s="3"/>
      <c r="MUA90" s="3"/>
      <c r="MUB90" s="3"/>
      <c r="MUC90" s="3"/>
      <c r="MUD90" s="3"/>
      <c r="MUE90" s="3"/>
      <c r="MUF90" s="3"/>
      <c r="MUG90" s="3"/>
      <c r="MUH90" s="3"/>
      <c r="MUI90" s="3"/>
      <c r="MUJ90" s="3"/>
      <c r="MUK90" s="3"/>
      <c r="MUL90" s="3"/>
      <c r="MUM90" s="3"/>
      <c r="MUN90" s="3"/>
      <c r="MUO90" s="3"/>
      <c r="MUP90" s="3"/>
      <c r="MUQ90" s="3"/>
      <c r="MUR90" s="3"/>
      <c r="MUS90" s="3"/>
      <c r="MUT90" s="3"/>
      <c r="MUU90" s="3"/>
      <c r="MUV90" s="3"/>
      <c r="MUW90" s="3"/>
      <c r="MUX90" s="3"/>
      <c r="MUY90" s="3"/>
      <c r="MUZ90" s="3"/>
      <c r="MVA90" s="3"/>
      <c r="MVB90" s="3"/>
      <c r="MVC90" s="3"/>
      <c r="MVD90" s="3"/>
      <c r="MVE90" s="3"/>
      <c r="MVF90" s="3"/>
      <c r="MVG90" s="3"/>
      <c r="MVH90" s="3"/>
      <c r="MVI90" s="3"/>
      <c r="MVJ90" s="3"/>
      <c r="MVK90" s="3"/>
      <c r="MVL90" s="3"/>
      <c r="MVM90" s="3"/>
      <c r="MVN90" s="3"/>
      <c r="MVO90" s="3"/>
      <c r="MVP90" s="3"/>
      <c r="MVQ90" s="3"/>
      <c r="MVR90" s="3"/>
      <c r="MVS90" s="3"/>
      <c r="MVT90" s="3"/>
      <c r="MVU90" s="3"/>
      <c r="MVV90" s="3"/>
      <c r="MVW90" s="3"/>
      <c r="MVX90" s="3"/>
      <c r="MVY90" s="3"/>
      <c r="MVZ90" s="3"/>
      <c r="MWA90" s="3"/>
      <c r="MWB90" s="3"/>
      <c r="MWC90" s="3"/>
      <c r="MWD90" s="3"/>
      <c r="MWE90" s="3"/>
      <c r="MWF90" s="3"/>
      <c r="MWG90" s="3"/>
      <c r="MWH90" s="3"/>
      <c r="MWI90" s="3"/>
      <c r="MWJ90" s="3"/>
      <c r="MWK90" s="3"/>
      <c r="MWL90" s="3"/>
      <c r="MWM90" s="3"/>
      <c r="MWN90" s="3"/>
      <c r="MWO90" s="3"/>
      <c r="MWP90" s="3"/>
      <c r="MWQ90" s="3"/>
      <c r="MWR90" s="3"/>
      <c r="MWS90" s="3"/>
      <c r="MWT90" s="3"/>
      <c r="MWU90" s="3"/>
      <c r="MWV90" s="3"/>
      <c r="MWW90" s="3"/>
      <c r="MWX90" s="3"/>
      <c r="MWY90" s="3"/>
      <c r="MWZ90" s="3"/>
      <c r="MXA90" s="3"/>
      <c r="MXB90" s="3"/>
      <c r="MXC90" s="3"/>
      <c r="MXD90" s="3"/>
      <c r="MXE90" s="3"/>
      <c r="MXF90" s="3"/>
      <c r="MXG90" s="3"/>
      <c r="MXH90" s="3"/>
      <c r="MXI90" s="3"/>
      <c r="MXJ90" s="3"/>
      <c r="MXK90" s="3"/>
      <c r="MXL90" s="3"/>
      <c r="MXM90" s="3"/>
      <c r="MXN90" s="3"/>
      <c r="MXO90" s="3"/>
      <c r="MXP90" s="3"/>
      <c r="MXQ90" s="3"/>
      <c r="MXR90" s="3"/>
      <c r="MXS90" s="3"/>
      <c r="MXT90" s="3"/>
      <c r="MXU90" s="3"/>
      <c r="MXV90" s="3"/>
      <c r="MXW90" s="3"/>
      <c r="MXX90" s="3"/>
      <c r="MXY90" s="3"/>
      <c r="MXZ90" s="3"/>
      <c r="MYA90" s="3"/>
      <c r="MYB90" s="3"/>
      <c r="MYC90" s="3"/>
      <c r="MYD90" s="3"/>
      <c r="MYE90" s="3"/>
      <c r="MYF90" s="3"/>
      <c r="MYG90" s="3"/>
      <c r="MYH90" s="3"/>
      <c r="MYI90" s="3"/>
      <c r="MYJ90" s="3"/>
      <c r="MYK90" s="3"/>
      <c r="MYL90" s="3"/>
      <c r="MYM90" s="3"/>
      <c r="MYN90" s="3"/>
      <c r="MYO90" s="3"/>
      <c r="MYP90" s="3"/>
      <c r="MYQ90" s="3"/>
      <c r="MYR90" s="3"/>
      <c r="MYS90" s="3"/>
      <c r="MYT90" s="3"/>
      <c r="MYU90" s="3"/>
      <c r="MYV90" s="3"/>
      <c r="MYW90" s="3"/>
      <c r="MYX90" s="3"/>
      <c r="MYY90" s="3"/>
      <c r="MYZ90" s="3"/>
      <c r="MZA90" s="3"/>
      <c r="MZB90" s="3"/>
      <c r="MZC90" s="3"/>
      <c r="MZD90" s="3"/>
      <c r="MZE90" s="3"/>
      <c r="MZF90" s="3"/>
      <c r="MZG90" s="3"/>
      <c r="MZH90" s="3"/>
      <c r="MZI90" s="3"/>
      <c r="MZJ90" s="3"/>
      <c r="MZK90" s="3"/>
      <c r="MZL90" s="3"/>
      <c r="MZM90" s="3"/>
      <c r="MZN90" s="3"/>
      <c r="MZO90" s="3"/>
      <c r="MZP90" s="3"/>
      <c r="MZQ90" s="3"/>
      <c r="MZR90" s="3"/>
      <c r="MZS90" s="3"/>
      <c r="MZT90" s="3"/>
      <c r="MZU90" s="3"/>
      <c r="MZV90" s="3"/>
      <c r="MZW90" s="3"/>
      <c r="MZX90" s="3"/>
      <c r="MZY90" s="3"/>
      <c r="MZZ90" s="3"/>
      <c r="NAA90" s="3"/>
      <c r="NAB90" s="3"/>
      <c r="NAC90" s="3"/>
      <c r="NAD90" s="3"/>
      <c r="NAE90" s="3"/>
      <c r="NAF90" s="3"/>
      <c r="NAG90" s="3"/>
      <c r="NAH90" s="3"/>
      <c r="NAI90" s="3"/>
      <c r="NAJ90" s="3"/>
      <c r="NAK90" s="3"/>
      <c r="NAL90" s="3"/>
      <c r="NAM90" s="3"/>
      <c r="NAN90" s="3"/>
      <c r="NAO90" s="3"/>
      <c r="NAP90" s="3"/>
      <c r="NAQ90" s="3"/>
      <c r="NAR90" s="3"/>
      <c r="NAS90" s="3"/>
      <c r="NAT90" s="3"/>
      <c r="NAU90" s="3"/>
      <c r="NAV90" s="3"/>
      <c r="NAW90" s="3"/>
      <c r="NAX90" s="3"/>
      <c r="NAY90" s="3"/>
      <c r="NAZ90" s="3"/>
      <c r="NBA90" s="3"/>
      <c r="NBB90" s="3"/>
      <c r="NBC90" s="3"/>
      <c r="NBD90" s="3"/>
      <c r="NBE90" s="3"/>
      <c r="NBF90" s="3"/>
      <c r="NBG90" s="3"/>
      <c r="NBH90" s="3"/>
      <c r="NBI90" s="3"/>
      <c r="NBJ90" s="3"/>
      <c r="NBK90" s="3"/>
      <c r="NBL90" s="3"/>
      <c r="NBM90" s="3"/>
      <c r="NBN90" s="3"/>
      <c r="NBO90" s="3"/>
      <c r="NBP90" s="3"/>
      <c r="NBQ90" s="3"/>
      <c r="NBR90" s="3"/>
      <c r="NBS90" s="3"/>
      <c r="NBT90" s="3"/>
      <c r="NBU90" s="3"/>
      <c r="NBV90" s="3"/>
      <c r="NBW90" s="3"/>
      <c r="NBX90" s="3"/>
      <c r="NBY90" s="3"/>
      <c r="NBZ90" s="3"/>
      <c r="NCA90" s="3"/>
      <c r="NCB90" s="3"/>
      <c r="NCC90" s="3"/>
      <c r="NCD90" s="3"/>
      <c r="NCE90" s="3"/>
      <c r="NCF90" s="3"/>
      <c r="NCG90" s="3"/>
      <c r="NCH90" s="3"/>
      <c r="NCI90" s="3"/>
      <c r="NCJ90" s="3"/>
      <c r="NCK90" s="3"/>
      <c r="NCL90" s="3"/>
      <c r="NCM90" s="3"/>
      <c r="NCN90" s="3"/>
      <c r="NCO90" s="3"/>
      <c r="NCP90" s="3"/>
      <c r="NCQ90" s="3"/>
      <c r="NCR90" s="3"/>
      <c r="NCS90" s="3"/>
      <c r="NCT90" s="3"/>
      <c r="NCU90" s="3"/>
      <c r="NCV90" s="3"/>
      <c r="NCW90" s="3"/>
      <c r="NCX90" s="3"/>
      <c r="NCY90" s="3"/>
      <c r="NCZ90" s="3"/>
      <c r="NDA90" s="3"/>
      <c r="NDB90" s="3"/>
      <c r="NDC90" s="3"/>
      <c r="NDD90" s="3"/>
      <c r="NDE90" s="3"/>
      <c r="NDF90" s="3"/>
      <c r="NDG90" s="3"/>
      <c r="NDH90" s="3"/>
      <c r="NDI90" s="3"/>
      <c r="NDJ90" s="3"/>
      <c r="NDK90" s="3"/>
      <c r="NDL90" s="3"/>
      <c r="NDM90" s="3"/>
      <c r="NDN90" s="3"/>
      <c r="NDO90" s="3"/>
      <c r="NDP90" s="3"/>
      <c r="NDQ90" s="3"/>
      <c r="NDR90" s="3"/>
      <c r="NDS90" s="3"/>
      <c r="NDT90" s="3"/>
      <c r="NDU90" s="3"/>
      <c r="NDV90" s="3"/>
      <c r="NDW90" s="3"/>
      <c r="NDX90" s="3"/>
      <c r="NDY90" s="3"/>
      <c r="NDZ90" s="3"/>
      <c r="NEA90" s="3"/>
      <c r="NEB90" s="3"/>
      <c r="NEC90" s="3"/>
      <c r="NED90" s="3"/>
      <c r="NEE90" s="3"/>
      <c r="NEF90" s="3"/>
      <c r="NEG90" s="3"/>
      <c r="NEH90" s="3"/>
      <c r="NEI90" s="3"/>
      <c r="NEJ90" s="3"/>
      <c r="NEK90" s="3"/>
      <c r="NEL90" s="3"/>
      <c r="NEM90" s="3"/>
      <c r="NEN90" s="3"/>
      <c r="NEO90" s="3"/>
      <c r="NEP90" s="3"/>
      <c r="NEQ90" s="3"/>
      <c r="NER90" s="3"/>
      <c r="NES90" s="3"/>
      <c r="NET90" s="3"/>
      <c r="NEU90" s="3"/>
      <c r="NEV90" s="3"/>
      <c r="NEW90" s="3"/>
      <c r="NEX90" s="3"/>
      <c r="NEY90" s="3"/>
      <c r="NEZ90" s="3"/>
      <c r="NFA90" s="3"/>
      <c r="NFB90" s="3"/>
      <c r="NFC90" s="3"/>
      <c r="NFD90" s="3"/>
      <c r="NFE90" s="3"/>
      <c r="NFF90" s="3"/>
      <c r="NFG90" s="3"/>
      <c r="NFH90" s="3"/>
      <c r="NFI90" s="3"/>
      <c r="NFJ90" s="3"/>
      <c r="NFK90" s="3"/>
      <c r="NFL90" s="3"/>
      <c r="NFM90" s="3"/>
      <c r="NFN90" s="3"/>
      <c r="NFO90" s="3"/>
      <c r="NFP90" s="3"/>
      <c r="NFQ90" s="3"/>
      <c r="NFR90" s="3"/>
      <c r="NFS90" s="3"/>
      <c r="NFT90" s="3"/>
      <c r="NFU90" s="3"/>
      <c r="NFV90" s="3"/>
      <c r="NFW90" s="3"/>
      <c r="NFX90" s="3"/>
      <c r="NFY90" s="3"/>
      <c r="NFZ90" s="3"/>
      <c r="NGA90" s="3"/>
      <c r="NGB90" s="3"/>
      <c r="NGC90" s="3"/>
      <c r="NGD90" s="3"/>
      <c r="NGE90" s="3"/>
      <c r="NGF90" s="3"/>
      <c r="NGG90" s="3"/>
      <c r="NGH90" s="3"/>
      <c r="NGI90" s="3"/>
      <c r="NGJ90" s="3"/>
      <c r="NGK90" s="3"/>
      <c r="NGL90" s="3"/>
      <c r="NGM90" s="3"/>
      <c r="NGN90" s="3"/>
      <c r="NGO90" s="3"/>
      <c r="NGP90" s="3"/>
      <c r="NGQ90" s="3"/>
      <c r="NGR90" s="3"/>
      <c r="NGS90" s="3"/>
      <c r="NGT90" s="3"/>
      <c r="NGU90" s="3"/>
      <c r="NGV90" s="3"/>
      <c r="NGW90" s="3"/>
      <c r="NGX90" s="3"/>
      <c r="NGY90" s="3"/>
      <c r="NGZ90" s="3"/>
      <c r="NHA90" s="3"/>
      <c r="NHB90" s="3"/>
      <c r="NHC90" s="3"/>
      <c r="NHD90" s="3"/>
      <c r="NHE90" s="3"/>
      <c r="NHF90" s="3"/>
      <c r="NHG90" s="3"/>
      <c r="NHH90" s="3"/>
      <c r="NHI90" s="3"/>
      <c r="NHJ90" s="3"/>
      <c r="NHK90" s="3"/>
      <c r="NHL90" s="3"/>
      <c r="NHM90" s="3"/>
      <c r="NHN90" s="3"/>
      <c r="NHO90" s="3"/>
      <c r="NHP90" s="3"/>
      <c r="NHQ90" s="3"/>
      <c r="NHR90" s="3"/>
      <c r="NHS90" s="3"/>
      <c r="NHT90" s="3"/>
      <c r="NHU90" s="3"/>
      <c r="NHV90" s="3"/>
      <c r="NHW90" s="3"/>
      <c r="NHX90" s="3"/>
      <c r="NHY90" s="3"/>
      <c r="NHZ90" s="3"/>
      <c r="NIA90" s="3"/>
      <c r="NIB90" s="3"/>
      <c r="NIC90" s="3"/>
      <c r="NID90" s="3"/>
      <c r="NIE90" s="3"/>
      <c r="NIF90" s="3"/>
      <c r="NIG90" s="3"/>
      <c r="NIH90" s="3"/>
      <c r="NII90" s="3"/>
      <c r="NIJ90" s="3"/>
      <c r="NIK90" s="3"/>
      <c r="NIL90" s="3"/>
      <c r="NIM90" s="3"/>
      <c r="NIN90" s="3"/>
      <c r="NIO90" s="3"/>
      <c r="NIP90" s="3"/>
      <c r="NIQ90" s="3"/>
      <c r="NIR90" s="3"/>
      <c r="NIS90" s="3"/>
      <c r="NIT90" s="3"/>
      <c r="NIU90" s="3"/>
      <c r="NIV90" s="3"/>
      <c r="NIW90" s="3"/>
      <c r="NIX90" s="3"/>
      <c r="NIY90" s="3"/>
      <c r="NIZ90" s="3"/>
      <c r="NJA90" s="3"/>
      <c r="NJB90" s="3"/>
      <c r="NJC90" s="3"/>
      <c r="NJD90" s="3"/>
      <c r="NJE90" s="3"/>
      <c r="NJF90" s="3"/>
      <c r="NJG90" s="3"/>
      <c r="NJH90" s="3"/>
      <c r="NJI90" s="3"/>
      <c r="NJJ90" s="3"/>
      <c r="NJK90" s="3"/>
      <c r="NJL90" s="3"/>
      <c r="NJM90" s="3"/>
      <c r="NJN90" s="3"/>
      <c r="NJO90" s="3"/>
      <c r="NJP90" s="3"/>
      <c r="NJQ90" s="3"/>
      <c r="NJR90" s="3"/>
      <c r="NJS90" s="3"/>
      <c r="NJT90" s="3"/>
      <c r="NJU90" s="3"/>
      <c r="NJV90" s="3"/>
      <c r="NJW90" s="3"/>
      <c r="NJX90" s="3"/>
      <c r="NJY90" s="3"/>
      <c r="NJZ90" s="3"/>
      <c r="NKA90" s="3"/>
      <c r="NKB90" s="3"/>
      <c r="NKC90" s="3"/>
      <c r="NKD90" s="3"/>
      <c r="NKE90" s="3"/>
      <c r="NKF90" s="3"/>
      <c r="NKG90" s="3"/>
      <c r="NKH90" s="3"/>
      <c r="NKI90" s="3"/>
      <c r="NKJ90" s="3"/>
      <c r="NKK90" s="3"/>
      <c r="NKL90" s="3"/>
      <c r="NKM90" s="3"/>
      <c r="NKN90" s="3"/>
      <c r="NKO90" s="3"/>
      <c r="NKP90" s="3"/>
      <c r="NKQ90" s="3"/>
      <c r="NKR90" s="3"/>
      <c r="NKS90" s="3"/>
      <c r="NKT90" s="3"/>
      <c r="NKU90" s="3"/>
      <c r="NKV90" s="3"/>
      <c r="NKW90" s="3"/>
      <c r="NKX90" s="3"/>
      <c r="NKY90" s="3"/>
      <c r="NKZ90" s="3"/>
      <c r="NLA90" s="3"/>
      <c r="NLB90" s="3"/>
      <c r="NLC90" s="3"/>
      <c r="NLD90" s="3"/>
      <c r="NLE90" s="3"/>
      <c r="NLF90" s="3"/>
      <c r="NLG90" s="3"/>
      <c r="NLH90" s="3"/>
      <c r="NLI90" s="3"/>
      <c r="NLJ90" s="3"/>
      <c r="NLK90" s="3"/>
      <c r="NLL90" s="3"/>
      <c r="NLM90" s="3"/>
      <c r="NLN90" s="3"/>
      <c r="NLO90" s="3"/>
      <c r="NLP90" s="3"/>
      <c r="NLQ90" s="3"/>
      <c r="NLR90" s="3"/>
      <c r="NLS90" s="3"/>
      <c r="NLT90" s="3"/>
      <c r="NLU90" s="3"/>
      <c r="NLV90" s="3"/>
      <c r="NLW90" s="3"/>
      <c r="NLX90" s="3"/>
      <c r="NLY90" s="3"/>
      <c r="NLZ90" s="3"/>
      <c r="NMA90" s="3"/>
      <c r="NMB90" s="3"/>
      <c r="NMC90" s="3"/>
      <c r="NMD90" s="3"/>
      <c r="NME90" s="3"/>
      <c r="NMF90" s="3"/>
      <c r="NMG90" s="3"/>
      <c r="NMH90" s="3"/>
      <c r="NMI90" s="3"/>
      <c r="NMJ90" s="3"/>
      <c r="NMK90" s="3"/>
      <c r="NML90" s="3"/>
      <c r="NMM90" s="3"/>
      <c r="NMN90" s="3"/>
      <c r="NMO90" s="3"/>
      <c r="NMP90" s="3"/>
      <c r="NMQ90" s="3"/>
      <c r="NMR90" s="3"/>
      <c r="NMS90" s="3"/>
      <c r="NMT90" s="3"/>
      <c r="NMU90" s="3"/>
      <c r="NMV90" s="3"/>
      <c r="NMW90" s="3"/>
      <c r="NMX90" s="3"/>
      <c r="NMY90" s="3"/>
      <c r="NMZ90" s="3"/>
      <c r="NNA90" s="3"/>
      <c r="NNB90" s="3"/>
      <c r="NNC90" s="3"/>
      <c r="NND90" s="3"/>
      <c r="NNE90" s="3"/>
      <c r="NNF90" s="3"/>
      <c r="NNG90" s="3"/>
      <c r="NNH90" s="3"/>
      <c r="NNI90" s="3"/>
      <c r="NNJ90" s="3"/>
      <c r="NNK90" s="3"/>
      <c r="NNL90" s="3"/>
      <c r="NNM90" s="3"/>
      <c r="NNN90" s="3"/>
      <c r="NNO90" s="3"/>
      <c r="NNP90" s="3"/>
      <c r="NNQ90" s="3"/>
      <c r="NNR90" s="3"/>
      <c r="NNS90" s="3"/>
      <c r="NNT90" s="3"/>
      <c r="NNU90" s="3"/>
      <c r="NNV90" s="3"/>
      <c r="NNW90" s="3"/>
      <c r="NNX90" s="3"/>
      <c r="NNY90" s="3"/>
      <c r="NNZ90" s="3"/>
      <c r="NOA90" s="3"/>
      <c r="NOB90" s="3"/>
      <c r="NOC90" s="3"/>
      <c r="NOD90" s="3"/>
      <c r="NOE90" s="3"/>
      <c r="NOF90" s="3"/>
      <c r="NOG90" s="3"/>
      <c r="NOH90" s="3"/>
      <c r="NOI90" s="3"/>
      <c r="NOJ90" s="3"/>
      <c r="NOK90" s="3"/>
      <c r="NOL90" s="3"/>
      <c r="NOM90" s="3"/>
      <c r="NON90" s="3"/>
      <c r="NOO90" s="3"/>
      <c r="NOP90" s="3"/>
      <c r="NOQ90" s="3"/>
      <c r="NOR90" s="3"/>
      <c r="NOS90" s="3"/>
      <c r="NOT90" s="3"/>
      <c r="NOU90" s="3"/>
      <c r="NOV90" s="3"/>
      <c r="NOW90" s="3"/>
      <c r="NOX90" s="3"/>
      <c r="NOY90" s="3"/>
      <c r="NOZ90" s="3"/>
      <c r="NPA90" s="3"/>
      <c r="NPB90" s="3"/>
      <c r="NPC90" s="3"/>
      <c r="NPD90" s="3"/>
      <c r="NPE90" s="3"/>
      <c r="NPF90" s="3"/>
      <c r="NPG90" s="3"/>
      <c r="NPH90" s="3"/>
      <c r="NPI90" s="3"/>
      <c r="NPJ90" s="3"/>
      <c r="NPK90" s="3"/>
      <c r="NPL90" s="3"/>
      <c r="NPM90" s="3"/>
      <c r="NPN90" s="3"/>
      <c r="NPO90" s="3"/>
      <c r="NPP90" s="3"/>
      <c r="NPQ90" s="3"/>
      <c r="NPR90" s="3"/>
      <c r="NPS90" s="3"/>
      <c r="NPT90" s="3"/>
      <c r="NPU90" s="3"/>
      <c r="NPV90" s="3"/>
      <c r="NPW90" s="3"/>
      <c r="NPX90" s="3"/>
      <c r="NPY90" s="3"/>
      <c r="NPZ90" s="3"/>
      <c r="NQA90" s="3"/>
      <c r="NQB90" s="3"/>
      <c r="NQC90" s="3"/>
      <c r="NQD90" s="3"/>
      <c r="NQE90" s="3"/>
      <c r="NQF90" s="3"/>
      <c r="NQG90" s="3"/>
      <c r="NQH90" s="3"/>
      <c r="NQI90" s="3"/>
      <c r="NQJ90" s="3"/>
      <c r="NQK90" s="3"/>
      <c r="NQL90" s="3"/>
      <c r="NQM90" s="3"/>
      <c r="NQN90" s="3"/>
      <c r="NQO90" s="3"/>
      <c r="NQP90" s="3"/>
      <c r="NQQ90" s="3"/>
      <c r="NQR90" s="3"/>
      <c r="NQS90" s="3"/>
      <c r="NQT90" s="3"/>
      <c r="NQU90" s="3"/>
      <c r="NQV90" s="3"/>
      <c r="NQW90" s="3"/>
      <c r="NQX90" s="3"/>
      <c r="NQY90" s="3"/>
      <c r="NQZ90" s="3"/>
      <c r="NRA90" s="3"/>
      <c r="NRB90" s="3"/>
      <c r="NRC90" s="3"/>
      <c r="NRD90" s="3"/>
      <c r="NRE90" s="3"/>
      <c r="NRF90" s="3"/>
      <c r="NRG90" s="3"/>
      <c r="NRH90" s="3"/>
      <c r="NRI90" s="3"/>
      <c r="NRJ90" s="3"/>
      <c r="NRK90" s="3"/>
      <c r="NRL90" s="3"/>
      <c r="NRM90" s="3"/>
      <c r="NRN90" s="3"/>
      <c r="NRO90" s="3"/>
      <c r="NRP90" s="3"/>
      <c r="NRQ90" s="3"/>
      <c r="NRR90" s="3"/>
      <c r="NRS90" s="3"/>
      <c r="NRT90" s="3"/>
      <c r="NRU90" s="3"/>
      <c r="NRV90" s="3"/>
      <c r="NRW90" s="3"/>
      <c r="NRX90" s="3"/>
      <c r="NRY90" s="3"/>
      <c r="NRZ90" s="3"/>
      <c r="NSA90" s="3"/>
      <c r="NSB90" s="3"/>
      <c r="NSC90" s="3"/>
      <c r="NSD90" s="3"/>
      <c r="NSE90" s="3"/>
      <c r="NSF90" s="3"/>
      <c r="NSG90" s="3"/>
      <c r="NSH90" s="3"/>
      <c r="NSI90" s="3"/>
      <c r="NSJ90" s="3"/>
      <c r="NSK90" s="3"/>
      <c r="NSL90" s="3"/>
      <c r="NSM90" s="3"/>
      <c r="NSN90" s="3"/>
      <c r="NSO90" s="3"/>
      <c r="NSP90" s="3"/>
      <c r="NSQ90" s="3"/>
      <c r="NSR90" s="3"/>
      <c r="NSS90" s="3"/>
      <c r="NST90" s="3"/>
      <c r="NSU90" s="3"/>
      <c r="NSV90" s="3"/>
      <c r="NSW90" s="3"/>
      <c r="NSX90" s="3"/>
      <c r="NSY90" s="3"/>
      <c r="NSZ90" s="3"/>
      <c r="NTA90" s="3"/>
      <c r="NTB90" s="3"/>
      <c r="NTC90" s="3"/>
      <c r="NTD90" s="3"/>
      <c r="NTE90" s="3"/>
      <c r="NTF90" s="3"/>
      <c r="NTG90" s="3"/>
      <c r="NTH90" s="3"/>
      <c r="NTI90" s="3"/>
      <c r="NTJ90" s="3"/>
      <c r="NTK90" s="3"/>
      <c r="NTL90" s="3"/>
      <c r="NTM90" s="3"/>
      <c r="NTN90" s="3"/>
      <c r="NTO90" s="3"/>
      <c r="NTP90" s="3"/>
      <c r="NTQ90" s="3"/>
      <c r="NTR90" s="3"/>
      <c r="NTS90" s="3"/>
      <c r="NTT90" s="3"/>
      <c r="NTU90" s="3"/>
      <c r="NTV90" s="3"/>
      <c r="NTW90" s="3"/>
      <c r="NTX90" s="3"/>
      <c r="NTY90" s="3"/>
      <c r="NTZ90" s="3"/>
      <c r="NUA90" s="3"/>
      <c r="NUB90" s="3"/>
      <c r="NUC90" s="3"/>
      <c r="NUD90" s="3"/>
      <c r="NUE90" s="3"/>
      <c r="NUF90" s="3"/>
      <c r="NUG90" s="3"/>
      <c r="NUH90" s="3"/>
      <c r="NUI90" s="3"/>
      <c r="NUJ90" s="3"/>
      <c r="NUK90" s="3"/>
      <c r="NUL90" s="3"/>
      <c r="NUM90" s="3"/>
      <c r="NUN90" s="3"/>
      <c r="NUO90" s="3"/>
      <c r="NUP90" s="3"/>
      <c r="NUQ90" s="3"/>
      <c r="NUR90" s="3"/>
      <c r="NUS90" s="3"/>
      <c r="NUT90" s="3"/>
      <c r="NUU90" s="3"/>
      <c r="NUV90" s="3"/>
      <c r="NUW90" s="3"/>
      <c r="NUX90" s="3"/>
      <c r="NUY90" s="3"/>
      <c r="NUZ90" s="3"/>
      <c r="NVA90" s="3"/>
      <c r="NVB90" s="3"/>
      <c r="NVC90" s="3"/>
      <c r="NVD90" s="3"/>
      <c r="NVE90" s="3"/>
      <c r="NVF90" s="3"/>
      <c r="NVG90" s="3"/>
      <c r="NVH90" s="3"/>
      <c r="NVI90" s="3"/>
      <c r="NVJ90" s="3"/>
      <c r="NVK90" s="3"/>
      <c r="NVL90" s="3"/>
      <c r="NVM90" s="3"/>
      <c r="NVN90" s="3"/>
      <c r="NVO90" s="3"/>
      <c r="NVP90" s="3"/>
      <c r="NVQ90" s="3"/>
      <c r="NVR90" s="3"/>
      <c r="NVS90" s="3"/>
      <c r="NVT90" s="3"/>
      <c r="NVU90" s="3"/>
      <c r="NVV90" s="3"/>
      <c r="NVW90" s="3"/>
      <c r="NVX90" s="3"/>
      <c r="NVY90" s="3"/>
      <c r="NVZ90" s="3"/>
      <c r="NWA90" s="3"/>
      <c r="NWB90" s="3"/>
      <c r="NWC90" s="3"/>
      <c r="NWD90" s="3"/>
      <c r="NWE90" s="3"/>
      <c r="NWF90" s="3"/>
      <c r="NWG90" s="3"/>
      <c r="NWH90" s="3"/>
      <c r="NWI90" s="3"/>
      <c r="NWJ90" s="3"/>
      <c r="NWK90" s="3"/>
      <c r="NWL90" s="3"/>
      <c r="NWM90" s="3"/>
      <c r="NWN90" s="3"/>
      <c r="NWO90" s="3"/>
      <c r="NWP90" s="3"/>
      <c r="NWQ90" s="3"/>
      <c r="NWR90" s="3"/>
      <c r="NWS90" s="3"/>
      <c r="NWT90" s="3"/>
      <c r="NWU90" s="3"/>
      <c r="NWV90" s="3"/>
      <c r="NWW90" s="3"/>
      <c r="NWX90" s="3"/>
      <c r="NWY90" s="3"/>
      <c r="NWZ90" s="3"/>
      <c r="NXA90" s="3"/>
      <c r="NXB90" s="3"/>
      <c r="NXC90" s="3"/>
      <c r="NXD90" s="3"/>
      <c r="NXE90" s="3"/>
      <c r="NXF90" s="3"/>
      <c r="NXG90" s="3"/>
      <c r="NXH90" s="3"/>
      <c r="NXI90" s="3"/>
      <c r="NXJ90" s="3"/>
      <c r="NXK90" s="3"/>
      <c r="NXL90" s="3"/>
      <c r="NXM90" s="3"/>
      <c r="NXN90" s="3"/>
      <c r="NXO90" s="3"/>
      <c r="NXP90" s="3"/>
      <c r="NXQ90" s="3"/>
      <c r="NXR90" s="3"/>
      <c r="NXS90" s="3"/>
      <c r="NXT90" s="3"/>
      <c r="NXU90" s="3"/>
      <c r="NXV90" s="3"/>
      <c r="NXW90" s="3"/>
      <c r="NXX90" s="3"/>
      <c r="NXY90" s="3"/>
      <c r="NXZ90" s="3"/>
      <c r="NYA90" s="3"/>
      <c r="NYB90" s="3"/>
      <c r="NYC90" s="3"/>
      <c r="NYD90" s="3"/>
      <c r="NYE90" s="3"/>
      <c r="NYF90" s="3"/>
      <c r="NYG90" s="3"/>
      <c r="NYH90" s="3"/>
      <c r="NYI90" s="3"/>
      <c r="NYJ90" s="3"/>
      <c r="NYK90" s="3"/>
      <c r="NYL90" s="3"/>
      <c r="NYM90" s="3"/>
      <c r="NYN90" s="3"/>
      <c r="NYO90" s="3"/>
      <c r="NYP90" s="3"/>
      <c r="NYQ90" s="3"/>
      <c r="NYR90" s="3"/>
      <c r="NYS90" s="3"/>
      <c r="NYT90" s="3"/>
      <c r="NYU90" s="3"/>
      <c r="NYV90" s="3"/>
      <c r="NYW90" s="3"/>
      <c r="NYX90" s="3"/>
      <c r="NYY90" s="3"/>
      <c r="NYZ90" s="3"/>
      <c r="NZA90" s="3"/>
      <c r="NZB90" s="3"/>
      <c r="NZC90" s="3"/>
      <c r="NZD90" s="3"/>
      <c r="NZE90" s="3"/>
      <c r="NZF90" s="3"/>
      <c r="NZG90" s="3"/>
      <c r="NZH90" s="3"/>
      <c r="NZI90" s="3"/>
      <c r="NZJ90" s="3"/>
      <c r="NZK90" s="3"/>
      <c r="NZL90" s="3"/>
      <c r="NZM90" s="3"/>
      <c r="NZN90" s="3"/>
      <c r="NZO90" s="3"/>
      <c r="NZP90" s="3"/>
      <c r="NZQ90" s="3"/>
      <c r="NZR90" s="3"/>
      <c r="NZS90" s="3"/>
      <c r="NZT90" s="3"/>
      <c r="NZU90" s="3"/>
      <c r="NZV90" s="3"/>
      <c r="NZW90" s="3"/>
      <c r="NZX90" s="3"/>
      <c r="NZY90" s="3"/>
      <c r="NZZ90" s="3"/>
      <c r="OAA90" s="3"/>
      <c r="OAB90" s="3"/>
      <c r="OAC90" s="3"/>
      <c r="OAD90" s="3"/>
      <c r="OAE90" s="3"/>
      <c r="OAF90" s="3"/>
      <c r="OAG90" s="3"/>
      <c r="OAH90" s="3"/>
      <c r="OAI90" s="3"/>
      <c r="OAJ90" s="3"/>
      <c r="OAK90" s="3"/>
      <c r="OAL90" s="3"/>
      <c r="OAM90" s="3"/>
      <c r="OAN90" s="3"/>
      <c r="OAO90" s="3"/>
      <c r="OAP90" s="3"/>
      <c r="OAQ90" s="3"/>
      <c r="OAR90" s="3"/>
      <c r="OAS90" s="3"/>
      <c r="OAT90" s="3"/>
      <c r="OAU90" s="3"/>
      <c r="OAV90" s="3"/>
      <c r="OAW90" s="3"/>
      <c r="OAX90" s="3"/>
      <c r="OAY90" s="3"/>
      <c r="OAZ90" s="3"/>
      <c r="OBA90" s="3"/>
      <c r="OBB90" s="3"/>
      <c r="OBC90" s="3"/>
      <c r="OBD90" s="3"/>
      <c r="OBE90" s="3"/>
      <c r="OBF90" s="3"/>
      <c r="OBG90" s="3"/>
      <c r="OBH90" s="3"/>
      <c r="OBI90" s="3"/>
      <c r="OBJ90" s="3"/>
      <c r="OBK90" s="3"/>
      <c r="OBL90" s="3"/>
      <c r="OBM90" s="3"/>
      <c r="OBN90" s="3"/>
      <c r="OBO90" s="3"/>
      <c r="OBP90" s="3"/>
      <c r="OBQ90" s="3"/>
      <c r="OBR90" s="3"/>
      <c r="OBS90" s="3"/>
      <c r="OBT90" s="3"/>
      <c r="OBU90" s="3"/>
      <c r="OBV90" s="3"/>
      <c r="OBW90" s="3"/>
      <c r="OBX90" s="3"/>
      <c r="OBY90" s="3"/>
      <c r="OBZ90" s="3"/>
      <c r="OCA90" s="3"/>
      <c r="OCB90" s="3"/>
      <c r="OCC90" s="3"/>
      <c r="OCD90" s="3"/>
      <c r="OCE90" s="3"/>
      <c r="OCF90" s="3"/>
      <c r="OCG90" s="3"/>
      <c r="OCH90" s="3"/>
      <c r="OCI90" s="3"/>
      <c r="OCJ90" s="3"/>
      <c r="OCK90" s="3"/>
      <c r="OCL90" s="3"/>
      <c r="OCM90" s="3"/>
      <c r="OCN90" s="3"/>
      <c r="OCO90" s="3"/>
      <c r="OCP90" s="3"/>
      <c r="OCQ90" s="3"/>
      <c r="OCR90" s="3"/>
      <c r="OCS90" s="3"/>
      <c r="OCT90" s="3"/>
      <c r="OCU90" s="3"/>
      <c r="OCV90" s="3"/>
      <c r="OCW90" s="3"/>
      <c r="OCX90" s="3"/>
      <c r="OCY90" s="3"/>
      <c r="OCZ90" s="3"/>
      <c r="ODA90" s="3"/>
      <c r="ODB90" s="3"/>
      <c r="ODC90" s="3"/>
      <c r="ODD90" s="3"/>
      <c r="ODE90" s="3"/>
      <c r="ODF90" s="3"/>
      <c r="ODG90" s="3"/>
      <c r="ODH90" s="3"/>
      <c r="ODI90" s="3"/>
      <c r="ODJ90" s="3"/>
      <c r="ODK90" s="3"/>
      <c r="ODL90" s="3"/>
      <c r="ODM90" s="3"/>
      <c r="ODN90" s="3"/>
      <c r="ODO90" s="3"/>
      <c r="ODP90" s="3"/>
      <c r="ODQ90" s="3"/>
      <c r="ODR90" s="3"/>
      <c r="ODS90" s="3"/>
      <c r="ODT90" s="3"/>
      <c r="ODU90" s="3"/>
      <c r="ODV90" s="3"/>
      <c r="ODW90" s="3"/>
      <c r="ODX90" s="3"/>
      <c r="ODY90" s="3"/>
      <c r="ODZ90" s="3"/>
      <c r="OEA90" s="3"/>
      <c r="OEB90" s="3"/>
      <c r="OEC90" s="3"/>
      <c r="OED90" s="3"/>
      <c r="OEE90" s="3"/>
      <c r="OEF90" s="3"/>
      <c r="OEG90" s="3"/>
      <c r="OEH90" s="3"/>
      <c r="OEI90" s="3"/>
      <c r="OEJ90" s="3"/>
      <c r="OEK90" s="3"/>
      <c r="OEL90" s="3"/>
      <c r="OEM90" s="3"/>
      <c r="OEN90" s="3"/>
      <c r="OEO90" s="3"/>
      <c r="OEP90" s="3"/>
      <c r="OEQ90" s="3"/>
      <c r="OER90" s="3"/>
      <c r="OES90" s="3"/>
      <c r="OET90" s="3"/>
      <c r="OEU90" s="3"/>
      <c r="OEV90" s="3"/>
      <c r="OEW90" s="3"/>
      <c r="OEX90" s="3"/>
      <c r="OEY90" s="3"/>
      <c r="OEZ90" s="3"/>
      <c r="OFA90" s="3"/>
      <c r="OFB90" s="3"/>
      <c r="OFC90" s="3"/>
      <c r="OFD90" s="3"/>
      <c r="OFE90" s="3"/>
      <c r="OFF90" s="3"/>
      <c r="OFG90" s="3"/>
      <c r="OFH90" s="3"/>
      <c r="OFI90" s="3"/>
      <c r="OFJ90" s="3"/>
      <c r="OFK90" s="3"/>
      <c r="OFL90" s="3"/>
      <c r="OFM90" s="3"/>
      <c r="OFN90" s="3"/>
      <c r="OFO90" s="3"/>
      <c r="OFP90" s="3"/>
      <c r="OFQ90" s="3"/>
      <c r="OFR90" s="3"/>
      <c r="OFS90" s="3"/>
      <c r="OFT90" s="3"/>
      <c r="OFU90" s="3"/>
      <c r="OFV90" s="3"/>
      <c r="OFW90" s="3"/>
      <c r="OFX90" s="3"/>
      <c r="OFY90" s="3"/>
      <c r="OFZ90" s="3"/>
      <c r="OGA90" s="3"/>
      <c r="OGB90" s="3"/>
      <c r="OGC90" s="3"/>
      <c r="OGD90" s="3"/>
      <c r="OGE90" s="3"/>
      <c r="OGF90" s="3"/>
      <c r="OGG90" s="3"/>
      <c r="OGH90" s="3"/>
      <c r="OGI90" s="3"/>
      <c r="OGJ90" s="3"/>
      <c r="OGK90" s="3"/>
      <c r="OGL90" s="3"/>
      <c r="OGM90" s="3"/>
      <c r="OGN90" s="3"/>
      <c r="OGO90" s="3"/>
      <c r="OGP90" s="3"/>
      <c r="OGQ90" s="3"/>
      <c r="OGR90" s="3"/>
      <c r="OGS90" s="3"/>
      <c r="OGT90" s="3"/>
      <c r="OGU90" s="3"/>
      <c r="OGV90" s="3"/>
      <c r="OGW90" s="3"/>
      <c r="OGX90" s="3"/>
      <c r="OGY90" s="3"/>
      <c r="OGZ90" s="3"/>
      <c r="OHA90" s="3"/>
      <c r="OHB90" s="3"/>
      <c r="OHC90" s="3"/>
      <c r="OHD90" s="3"/>
      <c r="OHE90" s="3"/>
      <c r="OHF90" s="3"/>
      <c r="OHG90" s="3"/>
      <c r="OHH90" s="3"/>
      <c r="OHI90" s="3"/>
      <c r="OHJ90" s="3"/>
      <c r="OHK90" s="3"/>
      <c r="OHL90" s="3"/>
      <c r="OHM90" s="3"/>
      <c r="OHN90" s="3"/>
      <c r="OHO90" s="3"/>
      <c r="OHP90" s="3"/>
      <c r="OHQ90" s="3"/>
      <c r="OHR90" s="3"/>
      <c r="OHS90" s="3"/>
      <c r="OHT90" s="3"/>
      <c r="OHU90" s="3"/>
      <c r="OHV90" s="3"/>
      <c r="OHW90" s="3"/>
      <c r="OHX90" s="3"/>
      <c r="OHY90" s="3"/>
      <c r="OHZ90" s="3"/>
      <c r="OIA90" s="3"/>
      <c r="OIB90" s="3"/>
      <c r="OIC90" s="3"/>
      <c r="OID90" s="3"/>
      <c r="OIE90" s="3"/>
      <c r="OIF90" s="3"/>
      <c r="OIG90" s="3"/>
      <c r="OIH90" s="3"/>
      <c r="OII90" s="3"/>
      <c r="OIJ90" s="3"/>
      <c r="OIK90" s="3"/>
      <c r="OIL90" s="3"/>
      <c r="OIM90" s="3"/>
      <c r="OIN90" s="3"/>
      <c r="OIO90" s="3"/>
      <c r="OIP90" s="3"/>
      <c r="OIQ90" s="3"/>
      <c r="OIR90" s="3"/>
      <c r="OIS90" s="3"/>
      <c r="OIT90" s="3"/>
      <c r="OIU90" s="3"/>
      <c r="OIV90" s="3"/>
      <c r="OIW90" s="3"/>
      <c r="OIX90" s="3"/>
      <c r="OIY90" s="3"/>
      <c r="OIZ90" s="3"/>
      <c r="OJA90" s="3"/>
      <c r="OJB90" s="3"/>
      <c r="OJC90" s="3"/>
      <c r="OJD90" s="3"/>
      <c r="OJE90" s="3"/>
      <c r="OJF90" s="3"/>
      <c r="OJG90" s="3"/>
      <c r="OJH90" s="3"/>
      <c r="OJI90" s="3"/>
      <c r="OJJ90" s="3"/>
      <c r="OJK90" s="3"/>
      <c r="OJL90" s="3"/>
      <c r="OJM90" s="3"/>
      <c r="OJN90" s="3"/>
      <c r="OJO90" s="3"/>
      <c r="OJP90" s="3"/>
      <c r="OJQ90" s="3"/>
      <c r="OJR90" s="3"/>
      <c r="OJS90" s="3"/>
      <c r="OJT90" s="3"/>
      <c r="OJU90" s="3"/>
      <c r="OJV90" s="3"/>
      <c r="OJW90" s="3"/>
      <c r="OJX90" s="3"/>
      <c r="OJY90" s="3"/>
      <c r="OJZ90" s="3"/>
      <c r="OKA90" s="3"/>
      <c r="OKB90" s="3"/>
      <c r="OKC90" s="3"/>
      <c r="OKD90" s="3"/>
      <c r="OKE90" s="3"/>
      <c r="OKF90" s="3"/>
      <c r="OKG90" s="3"/>
      <c r="OKH90" s="3"/>
      <c r="OKI90" s="3"/>
      <c r="OKJ90" s="3"/>
      <c r="OKK90" s="3"/>
      <c r="OKL90" s="3"/>
      <c r="OKM90" s="3"/>
      <c r="OKN90" s="3"/>
      <c r="OKO90" s="3"/>
      <c r="OKP90" s="3"/>
      <c r="OKQ90" s="3"/>
      <c r="OKR90" s="3"/>
      <c r="OKS90" s="3"/>
      <c r="OKT90" s="3"/>
      <c r="OKU90" s="3"/>
      <c r="OKV90" s="3"/>
      <c r="OKW90" s="3"/>
      <c r="OKX90" s="3"/>
      <c r="OKY90" s="3"/>
      <c r="OKZ90" s="3"/>
      <c r="OLA90" s="3"/>
      <c r="OLB90" s="3"/>
      <c r="OLC90" s="3"/>
      <c r="OLD90" s="3"/>
      <c r="OLE90" s="3"/>
      <c r="OLF90" s="3"/>
      <c r="OLG90" s="3"/>
      <c r="OLH90" s="3"/>
      <c r="OLI90" s="3"/>
      <c r="OLJ90" s="3"/>
      <c r="OLK90" s="3"/>
      <c r="OLL90" s="3"/>
      <c r="OLM90" s="3"/>
      <c r="OLN90" s="3"/>
      <c r="OLO90" s="3"/>
      <c r="OLP90" s="3"/>
      <c r="OLQ90" s="3"/>
      <c r="OLR90" s="3"/>
      <c r="OLS90" s="3"/>
      <c r="OLT90" s="3"/>
      <c r="OLU90" s="3"/>
      <c r="OLV90" s="3"/>
      <c r="OLW90" s="3"/>
      <c r="OLX90" s="3"/>
      <c r="OLY90" s="3"/>
      <c r="OLZ90" s="3"/>
      <c r="OMA90" s="3"/>
      <c r="OMB90" s="3"/>
      <c r="OMC90" s="3"/>
      <c r="OMD90" s="3"/>
      <c r="OME90" s="3"/>
      <c r="OMF90" s="3"/>
      <c r="OMG90" s="3"/>
      <c r="OMH90" s="3"/>
      <c r="OMI90" s="3"/>
      <c r="OMJ90" s="3"/>
      <c r="OMK90" s="3"/>
      <c r="OML90" s="3"/>
      <c r="OMM90" s="3"/>
      <c r="OMN90" s="3"/>
      <c r="OMO90" s="3"/>
      <c r="OMP90" s="3"/>
      <c r="OMQ90" s="3"/>
      <c r="OMR90" s="3"/>
      <c r="OMS90" s="3"/>
      <c r="OMT90" s="3"/>
      <c r="OMU90" s="3"/>
      <c r="OMV90" s="3"/>
      <c r="OMW90" s="3"/>
      <c r="OMX90" s="3"/>
      <c r="OMY90" s="3"/>
      <c r="OMZ90" s="3"/>
      <c r="ONA90" s="3"/>
      <c r="ONB90" s="3"/>
      <c r="ONC90" s="3"/>
      <c r="OND90" s="3"/>
      <c r="ONE90" s="3"/>
      <c r="ONF90" s="3"/>
      <c r="ONG90" s="3"/>
      <c r="ONH90" s="3"/>
      <c r="ONI90" s="3"/>
      <c r="ONJ90" s="3"/>
      <c r="ONK90" s="3"/>
      <c r="ONL90" s="3"/>
      <c r="ONM90" s="3"/>
      <c r="ONN90" s="3"/>
      <c r="ONO90" s="3"/>
      <c r="ONP90" s="3"/>
      <c r="ONQ90" s="3"/>
      <c r="ONR90" s="3"/>
      <c r="ONS90" s="3"/>
      <c r="ONT90" s="3"/>
      <c r="ONU90" s="3"/>
      <c r="ONV90" s="3"/>
      <c r="ONW90" s="3"/>
      <c r="ONX90" s="3"/>
      <c r="ONY90" s="3"/>
      <c r="ONZ90" s="3"/>
      <c r="OOA90" s="3"/>
      <c r="OOB90" s="3"/>
      <c r="OOC90" s="3"/>
      <c r="OOD90" s="3"/>
      <c r="OOE90" s="3"/>
      <c r="OOF90" s="3"/>
      <c r="OOG90" s="3"/>
      <c r="OOH90" s="3"/>
      <c r="OOI90" s="3"/>
      <c r="OOJ90" s="3"/>
      <c r="OOK90" s="3"/>
      <c r="OOL90" s="3"/>
      <c r="OOM90" s="3"/>
      <c r="OON90" s="3"/>
      <c r="OOO90" s="3"/>
      <c r="OOP90" s="3"/>
      <c r="OOQ90" s="3"/>
      <c r="OOR90" s="3"/>
      <c r="OOS90" s="3"/>
      <c r="OOT90" s="3"/>
      <c r="OOU90" s="3"/>
      <c r="OOV90" s="3"/>
      <c r="OOW90" s="3"/>
      <c r="OOX90" s="3"/>
      <c r="OOY90" s="3"/>
      <c r="OOZ90" s="3"/>
      <c r="OPA90" s="3"/>
      <c r="OPB90" s="3"/>
      <c r="OPC90" s="3"/>
      <c r="OPD90" s="3"/>
      <c r="OPE90" s="3"/>
      <c r="OPF90" s="3"/>
      <c r="OPG90" s="3"/>
      <c r="OPH90" s="3"/>
      <c r="OPI90" s="3"/>
      <c r="OPJ90" s="3"/>
      <c r="OPK90" s="3"/>
      <c r="OPL90" s="3"/>
      <c r="OPM90" s="3"/>
      <c r="OPN90" s="3"/>
      <c r="OPO90" s="3"/>
      <c r="OPP90" s="3"/>
      <c r="OPQ90" s="3"/>
      <c r="OPR90" s="3"/>
      <c r="OPS90" s="3"/>
      <c r="OPT90" s="3"/>
      <c r="OPU90" s="3"/>
      <c r="OPV90" s="3"/>
      <c r="OPW90" s="3"/>
      <c r="OPX90" s="3"/>
      <c r="OPY90" s="3"/>
      <c r="OPZ90" s="3"/>
      <c r="OQA90" s="3"/>
      <c r="OQB90" s="3"/>
      <c r="OQC90" s="3"/>
      <c r="OQD90" s="3"/>
      <c r="OQE90" s="3"/>
      <c r="OQF90" s="3"/>
      <c r="OQG90" s="3"/>
      <c r="OQH90" s="3"/>
      <c r="OQI90" s="3"/>
      <c r="OQJ90" s="3"/>
      <c r="OQK90" s="3"/>
      <c r="OQL90" s="3"/>
      <c r="OQM90" s="3"/>
      <c r="OQN90" s="3"/>
      <c r="OQO90" s="3"/>
      <c r="OQP90" s="3"/>
      <c r="OQQ90" s="3"/>
      <c r="OQR90" s="3"/>
      <c r="OQS90" s="3"/>
      <c r="OQT90" s="3"/>
      <c r="OQU90" s="3"/>
      <c r="OQV90" s="3"/>
      <c r="OQW90" s="3"/>
      <c r="OQX90" s="3"/>
      <c r="OQY90" s="3"/>
      <c r="OQZ90" s="3"/>
      <c r="ORA90" s="3"/>
      <c r="ORB90" s="3"/>
      <c r="ORC90" s="3"/>
      <c r="ORD90" s="3"/>
      <c r="ORE90" s="3"/>
      <c r="ORF90" s="3"/>
      <c r="ORG90" s="3"/>
      <c r="ORH90" s="3"/>
      <c r="ORI90" s="3"/>
      <c r="ORJ90" s="3"/>
      <c r="ORK90" s="3"/>
      <c r="ORL90" s="3"/>
      <c r="ORM90" s="3"/>
      <c r="ORN90" s="3"/>
      <c r="ORO90" s="3"/>
      <c r="ORP90" s="3"/>
      <c r="ORQ90" s="3"/>
      <c r="ORR90" s="3"/>
      <c r="ORS90" s="3"/>
      <c r="ORT90" s="3"/>
      <c r="ORU90" s="3"/>
      <c r="ORV90" s="3"/>
      <c r="ORW90" s="3"/>
      <c r="ORX90" s="3"/>
      <c r="ORY90" s="3"/>
      <c r="ORZ90" s="3"/>
      <c r="OSA90" s="3"/>
      <c r="OSB90" s="3"/>
      <c r="OSC90" s="3"/>
      <c r="OSD90" s="3"/>
      <c r="OSE90" s="3"/>
      <c r="OSF90" s="3"/>
      <c r="OSG90" s="3"/>
      <c r="OSH90" s="3"/>
      <c r="OSI90" s="3"/>
      <c r="OSJ90" s="3"/>
      <c r="OSK90" s="3"/>
      <c r="OSL90" s="3"/>
      <c r="OSM90" s="3"/>
      <c r="OSN90" s="3"/>
      <c r="OSO90" s="3"/>
      <c r="OSP90" s="3"/>
      <c r="OSQ90" s="3"/>
      <c r="OSR90" s="3"/>
      <c r="OSS90" s="3"/>
      <c r="OST90" s="3"/>
      <c r="OSU90" s="3"/>
      <c r="OSV90" s="3"/>
      <c r="OSW90" s="3"/>
      <c r="OSX90" s="3"/>
      <c r="OSY90" s="3"/>
      <c r="OSZ90" s="3"/>
      <c r="OTA90" s="3"/>
      <c r="OTB90" s="3"/>
      <c r="OTC90" s="3"/>
      <c r="OTD90" s="3"/>
      <c r="OTE90" s="3"/>
      <c r="OTF90" s="3"/>
      <c r="OTG90" s="3"/>
      <c r="OTH90" s="3"/>
      <c r="OTI90" s="3"/>
      <c r="OTJ90" s="3"/>
      <c r="OTK90" s="3"/>
      <c r="OTL90" s="3"/>
      <c r="OTM90" s="3"/>
      <c r="OTN90" s="3"/>
      <c r="OTO90" s="3"/>
      <c r="OTP90" s="3"/>
      <c r="OTQ90" s="3"/>
      <c r="OTR90" s="3"/>
      <c r="OTS90" s="3"/>
      <c r="OTT90" s="3"/>
      <c r="OTU90" s="3"/>
      <c r="OTV90" s="3"/>
      <c r="OTW90" s="3"/>
      <c r="OTX90" s="3"/>
      <c r="OTY90" s="3"/>
      <c r="OTZ90" s="3"/>
      <c r="OUA90" s="3"/>
      <c r="OUB90" s="3"/>
      <c r="OUC90" s="3"/>
      <c r="OUD90" s="3"/>
      <c r="OUE90" s="3"/>
      <c r="OUF90" s="3"/>
      <c r="OUG90" s="3"/>
      <c r="OUH90" s="3"/>
      <c r="OUI90" s="3"/>
      <c r="OUJ90" s="3"/>
      <c r="OUK90" s="3"/>
      <c r="OUL90" s="3"/>
      <c r="OUM90" s="3"/>
      <c r="OUN90" s="3"/>
      <c r="OUO90" s="3"/>
      <c r="OUP90" s="3"/>
      <c r="OUQ90" s="3"/>
      <c r="OUR90" s="3"/>
      <c r="OUS90" s="3"/>
      <c r="OUT90" s="3"/>
      <c r="OUU90" s="3"/>
      <c r="OUV90" s="3"/>
      <c r="OUW90" s="3"/>
      <c r="OUX90" s="3"/>
      <c r="OUY90" s="3"/>
      <c r="OUZ90" s="3"/>
      <c r="OVA90" s="3"/>
      <c r="OVB90" s="3"/>
      <c r="OVC90" s="3"/>
      <c r="OVD90" s="3"/>
      <c r="OVE90" s="3"/>
      <c r="OVF90" s="3"/>
      <c r="OVG90" s="3"/>
      <c r="OVH90" s="3"/>
      <c r="OVI90" s="3"/>
      <c r="OVJ90" s="3"/>
      <c r="OVK90" s="3"/>
      <c r="OVL90" s="3"/>
      <c r="OVM90" s="3"/>
      <c r="OVN90" s="3"/>
      <c r="OVO90" s="3"/>
      <c r="OVP90" s="3"/>
      <c r="OVQ90" s="3"/>
      <c r="OVR90" s="3"/>
      <c r="OVS90" s="3"/>
      <c r="OVT90" s="3"/>
      <c r="OVU90" s="3"/>
      <c r="OVV90" s="3"/>
      <c r="OVW90" s="3"/>
      <c r="OVX90" s="3"/>
      <c r="OVY90" s="3"/>
      <c r="OVZ90" s="3"/>
      <c r="OWA90" s="3"/>
      <c r="OWB90" s="3"/>
      <c r="OWC90" s="3"/>
      <c r="OWD90" s="3"/>
      <c r="OWE90" s="3"/>
      <c r="OWF90" s="3"/>
      <c r="OWG90" s="3"/>
      <c r="OWH90" s="3"/>
      <c r="OWI90" s="3"/>
      <c r="OWJ90" s="3"/>
      <c r="OWK90" s="3"/>
      <c r="OWL90" s="3"/>
      <c r="OWM90" s="3"/>
      <c r="OWN90" s="3"/>
      <c r="OWO90" s="3"/>
      <c r="OWP90" s="3"/>
      <c r="OWQ90" s="3"/>
      <c r="OWR90" s="3"/>
      <c r="OWS90" s="3"/>
      <c r="OWT90" s="3"/>
      <c r="OWU90" s="3"/>
      <c r="OWV90" s="3"/>
      <c r="OWW90" s="3"/>
      <c r="OWX90" s="3"/>
      <c r="OWY90" s="3"/>
      <c r="OWZ90" s="3"/>
      <c r="OXA90" s="3"/>
      <c r="OXB90" s="3"/>
      <c r="OXC90" s="3"/>
      <c r="OXD90" s="3"/>
      <c r="OXE90" s="3"/>
      <c r="OXF90" s="3"/>
      <c r="OXG90" s="3"/>
      <c r="OXH90" s="3"/>
      <c r="OXI90" s="3"/>
      <c r="OXJ90" s="3"/>
      <c r="OXK90" s="3"/>
      <c r="OXL90" s="3"/>
      <c r="OXM90" s="3"/>
      <c r="OXN90" s="3"/>
      <c r="OXO90" s="3"/>
      <c r="OXP90" s="3"/>
      <c r="OXQ90" s="3"/>
      <c r="OXR90" s="3"/>
      <c r="OXS90" s="3"/>
      <c r="OXT90" s="3"/>
      <c r="OXU90" s="3"/>
      <c r="OXV90" s="3"/>
      <c r="OXW90" s="3"/>
      <c r="OXX90" s="3"/>
      <c r="OXY90" s="3"/>
      <c r="OXZ90" s="3"/>
      <c r="OYA90" s="3"/>
      <c r="OYB90" s="3"/>
      <c r="OYC90" s="3"/>
      <c r="OYD90" s="3"/>
      <c r="OYE90" s="3"/>
      <c r="OYF90" s="3"/>
      <c r="OYG90" s="3"/>
      <c r="OYH90" s="3"/>
      <c r="OYI90" s="3"/>
      <c r="OYJ90" s="3"/>
      <c r="OYK90" s="3"/>
      <c r="OYL90" s="3"/>
      <c r="OYM90" s="3"/>
      <c r="OYN90" s="3"/>
      <c r="OYO90" s="3"/>
      <c r="OYP90" s="3"/>
      <c r="OYQ90" s="3"/>
      <c r="OYR90" s="3"/>
      <c r="OYS90" s="3"/>
      <c r="OYT90" s="3"/>
      <c r="OYU90" s="3"/>
      <c r="OYV90" s="3"/>
      <c r="OYW90" s="3"/>
      <c r="OYX90" s="3"/>
      <c r="OYY90" s="3"/>
      <c r="OYZ90" s="3"/>
      <c r="OZA90" s="3"/>
      <c r="OZB90" s="3"/>
      <c r="OZC90" s="3"/>
      <c r="OZD90" s="3"/>
      <c r="OZE90" s="3"/>
      <c r="OZF90" s="3"/>
      <c r="OZG90" s="3"/>
      <c r="OZH90" s="3"/>
      <c r="OZI90" s="3"/>
      <c r="OZJ90" s="3"/>
      <c r="OZK90" s="3"/>
      <c r="OZL90" s="3"/>
      <c r="OZM90" s="3"/>
      <c r="OZN90" s="3"/>
      <c r="OZO90" s="3"/>
      <c r="OZP90" s="3"/>
      <c r="OZQ90" s="3"/>
      <c r="OZR90" s="3"/>
      <c r="OZS90" s="3"/>
      <c r="OZT90" s="3"/>
      <c r="OZU90" s="3"/>
      <c r="OZV90" s="3"/>
      <c r="OZW90" s="3"/>
      <c r="OZX90" s="3"/>
      <c r="OZY90" s="3"/>
      <c r="OZZ90" s="3"/>
      <c r="PAA90" s="3"/>
      <c r="PAB90" s="3"/>
      <c r="PAC90" s="3"/>
      <c r="PAD90" s="3"/>
      <c r="PAE90" s="3"/>
      <c r="PAF90" s="3"/>
      <c r="PAG90" s="3"/>
      <c r="PAH90" s="3"/>
      <c r="PAI90" s="3"/>
      <c r="PAJ90" s="3"/>
      <c r="PAK90" s="3"/>
      <c r="PAL90" s="3"/>
      <c r="PAM90" s="3"/>
      <c r="PAN90" s="3"/>
      <c r="PAO90" s="3"/>
      <c r="PAP90" s="3"/>
      <c r="PAQ90" s="3"/>
      <c r="PAR90" s="3"/>
      <c r="PAS90" s="3"/>
      <c r="PAT90" s="3"/>
      <c r="PAU90" s="3"/>
      <c r="PAV90" s="3"/>
      <c r="PAW90" s="3"/>
      <c r="PAX90" s="3"/>
      <c r="PAY90" s="3"/>
      <c r="PAZ90" s="3"/>
      <c r="PBA90" s="3"/>
      <c r="PBB90" s="3"/>
      <c r="PBC90" s="3"/>
      <c r="PBD90" s="3"/>
      <c r="PBE90" s="3"/>
      <c r="PBF90" s="3"/>
      <c r="PBG90" s="3"/>
      <c r="PBH90" s="3"/>
      <c r="PBI90" s="3"/>
      <c r="PBJ90" s="3"/>
      <c r="PBK90" s="3"/>
      <c r="PBL90" s="3"/>
      <c r="PBM90" s="3"/>
      <c r="PBN90" s="3"/>
      <c r="PBO90" s="3"/>
      <c r="PBP90" s="3"/>
      <c r="PBQ90" s="3"/>
      <c r="PBR90" s="3"/>
      <c r="PBS90" s="3"/>
      <c r="PBT90" s="3"/>
      <c r="PBU90" s="3"/>
      <c r="PBV90" s="3"/>
      <c r="PBW90" s="3"/>
      <c r="PBX90" s="3"/>
      <c r="PBY90" s="3"/>
      <c r="PBZ90" s="3"/>
      <c r="PCA90" s="3"/>
      <c r="PCB90" s="3"/>
      <c r="PCC90" s="3"/>
      <c r="PCD90" s="3"/>
      <c r="PCE90" s="3"/>
      <c r="PCF90" s="3"/>
      <c r="PCG90" s="3"/>
      <c r="PCH90" s="3"/>
      <c r="PCI90" s="3"/>
      <c r="PCJ90" s="3"/>
      <c r="PCK90" s="3"/>
      <c r="PCL90" s="3"/>
      <c r="PCM90" s="3"/>
      <c r="PCN90" s="3"/>
      <c r="PCO90" s="3"/>
      <c r="PCP90" s="3"/>
      <c r="PCQ90" s="3"/>
      <c r="PCR90" s="3"/>
      <c r="PCS90" s="3"/>
      <c r="PCT90" s="3"/>
      <c r="PCU90" s="3"/>
      <c r="PCV90" s="3"/>
      <c r="PCW90" s="3"/>
      <c r="PCX90" s="3"/>
      <c r="PCY90" s="3"/>
      <c r="PCZ90" s="3"/>
      <c r="PDA90" s="3"/>
      <c r="PDB90" s="3"/>
      <c r="PDC90" s="3"/>
      <c r="PDD90" s="3"/>
      <c r="PDE90" s="3"/>
      <c r="PDF90" s="3"/>
      <c r="PDG90" s="3"/>
      <c r="PDH90" s="3"/>
      <c r="PDI90" s="3"/>
      <c r="PDJ90" s="3"/>
      <c r="PDK90" s="3"/>
      <c r="PDL90" s="3"/>
      <c r="PDM90" s="3"/>
      <c r="PDN90" s="3"/>
      <c r="PDO90" s="3"/>
      <c r="PDP90" s="3"/>
      <c r="PDQ90" s="3"/>
      <c r="PDR90" s="3"/>
      <c r="PDS90" s="3"/>
      <c r="PDT90" s="3"/>
      <c r="PDU90" s="3"/>
      <c r="PDV90" s="3"/>
      <c r="PDW90" s="3"/>
      <c r="PDX90" s="3"/>
      <c r="PDY90" s="3"/>
      <c r="PDZ90" s="3"/>
      <c r="PEA90" s="3"/>
      <c r="PEB90" s="3"/>
      <c r="PEC90" s="3"/>
      <c r="PED90" s="3"/>
      <c r="PEE90" s="3"/>
      <c r="PEF90" s="3"/>
      <c r="PEG90" s="3"/>
      <c r="PEH90" s="3"/>
      <c r="PEI90" s="3"/>
      <c r="PEJ90" s="3"/>
      <c r="PEK90" s="3"/>
      <c r="PEL90" s="3"/>
      <c r="PEM90" s="3"/>
      <c r="PEN90" s="3"/>
      <c r="PEO90" s="3"/>
      <c r="PEP90" s="3"/>
      <c r="PEQ90" s="3"/>
      <c r="PER90" s="3"/>
      <c r="PES90" s="3"/>
      <c r="PET90" s="3"/>
      <c r="PEU90" s="3"/>
      <c r="PEV90" s="3"/>
      <c r="PEW90" s="3"/>
      <c r="PEX90" s="3"/>
      <c r="PEY90" s="3"/>
      <c r="PEZ90" s="3"/>
      <c r="PFA90" s="3"/>
      <c r="PFB90" s="3"/>
      <c r="PFC90" s="3"/>
      <c r="PFD90" s="3"/>
      <c r="PFE90" s="3"/>
      <c r="PFF90" s="3"/>
      <c r="PFG90" s="3"/>
      <c r="PFH90" s="3"/>
      <c r="PFI90" s="3"/>
      <c r="PFJ90" s="3"/>
      <c r="PFK90" s="3"/>
      <c r="PFL90" s="3"/>
      <c r="PFM90" s="3"/>
      <c r="PFN90" s="3"/>
      <c r="PFO90" s="3"/>
      <c r="PFP90" s="3"/>
      <c r="PFQ90" s="3"/>
      <c r="PFR90" s="3"/>
      <c r="PFS90" s="3"/>
      <c r="PFT90" s="3"/>
      <c r="PFU90" s="3"/>
      <c r="PFV90" s="3"/>
      <c r="PFW90" s="3"/>
      <c r="PFX90" s="3"/>
      <c r="PFY90" s="3"/>
      <c r="PFZ90" s="3"/>
      <c r="PGA90" s="3"/>
      <c r="PGB90" s="3"/>
      <c r="PGC90" s="3"/>
      <c r="PGD90" s="3"/>
      <c r="PGE90" s="3"/>
      <c r="PGF90" s="3"/>
      <c r="PGG90" s="3"/>
      <c r="PGH90" s="3"/>
      <c r="PGI90" s="3"/>
      <c r="PGJ90" s="3"/>
      <c r="PGK90" s="3"/>
      <c r="PGL90" s="3"/>
      <c r="PGM90" s="3"/>
      <c r="PGN90" s="3"/>
      <c r="PGO90" s="3"/>
      <c r="PGP90" s="3"/>
      <c r="PGQ90" s="3"/>
      <c r="PGR90" s="3"/>
      <c r="PGS90" s="3"/>
      <c r="PGT90" s="3"/>
      <c r="PGU90" s="3"/>
      <c r="PGV90" s="3"/>
      <c r="PGW90" s="3"/>
      <c r="PGX90" s="3"/>
      <c r="PGY90" s="3"/>
      <c r="PGZ90" s="3"/>
      <c r="PHA90" s="3"/>
      <c r="PHB90" s="3"/>
      <c r="PHC90" s="3"/>
      <c r="PHD90" s="3"/>
      <c r="PHE90" s="3"/>
      <c r="PHF90" s="3"/>
      <c r="PHG90" s="3"/>
      <c r="PHH90" s="3"/>
      <c r="PHI90" s="3"/>
      <c r="PHJ90" s="3"/>
      <c r="PHK90" s="3"/>
      <c r="PHL90" s="3"/>
      <c r="PHM90" s="3"/>
      <c r="PHN90" s="3"/>
      <c r="PHO90" s="3"/>
      <c r="PHP90" s="3"/>
      <c r="PHQ90" s="3"/>
      <c r="PHR90" s="3"/>
      <c r="PHS90" s="3"/>
      <c r="PHT90" s="3"/>
      <c r="PHU90" s="3"/>
      <c r="PHV90" s="3"/>
      <c r="PHW90" s="3"/>
      <c r="PHX90" s="3"/>
      <c r="PHY90" s="3"/>
      <c r="PHZ90" s="3"/>
      <c r="PIA90" s="3"/>
      <c r="PIB90" s="3"/>
      <c r="PIC90" s="3"/>
      <c r="PID90" s="3"/>
      <c r="PIE90" s="3"/>
      <c r="PIF90" s="3"/>
      <c r="PIG90" s="3"/>
      <c r="PIH90" s="3"/>
      <c r="PII90" s="3"/>
      <c r="PIJ90" s="3"/>
      <c r="PIK90" s="3"/>
      <c r="PIL90" s="3"/>
      <c r="PIM90" s="3"/>
      <c r="PIN90" s="3"/>
      <c r="PIO90" s="3"/>
      <c r="PIP90" s="3"/>
      <c r="PIQ90" s="3"/>
      <c r="PIR90" s="3"/>
      <c r="PIS90" s="3"/>
      <c r="PIT90" s="3"/>
      <c r="PIU90" s="3"/>
      <c r="PIV90" s="3"/>
      <c r="PIW90" s="3"/>
      <c r="PIX90" s="3"/>
      <c r="PIY90" s="3"/>
      <c r="PIZ90" s="3"/>
      <c r="PJA90" s="3"/>
      <c r="PJB90" s="3"/>
      <c r="PJC90" s="3"/>
      <c r="PJD90" s="3"/>
      <c r="PJE90" s="3"/>
      <c r="PJF90" s="3"/>
      <c r="PJG90" s="3"/>
      <c r="PJH90" s="3"/>
      <c r="PJI90" s="3"/>
      <c r="PJJ90" s="3"/>
      <c r="PJK90" s="3"/>
      <c r="PJL90" s="3"/>
      <c r="PJM90" s="3"/>
      <c r="PJN90" s="3"/>
      <c r="PJO90" s="3"/>
      <c r="PJP90" s="3"/>
      <c r="PJQ90" s="3"/>
      <c r="PJR90" s="3"/>
      <c r="PJS90" s="3"/>
      <c r="PJT90" s="3"/>
      <c r="PJU90" s="3"/>
      <c r="PJV90" s="3"/>
      <c r="PJW90" s="3"/>
      <c r="PJX90" s="3"/>
      <c r="PJY90" s="3"/>
      <c r="PJZ90" s="3"/>
      <c r="PKA90" s="3"/>
      <c r="PKB90" s="3"/>
      <c r="PKC90" s="3"/>
      <c r="PKD90" s="3"/>
      <c r="PKE90" s="3"/>
      <c r="PKF90" s="3"/>
      <c r="PKG90" s="3"/>
      <c r="PKH90" s="3"/>
      <c r="PKI90" s="3"/>
      <c r="PKJ90" s="3"/>
      <c r="PKK90" s="3"/>
      <c r="PKL90" s="3"/>
      <c r="PKM90" s="3"/>
      <c r="PKN90" s="3"/>
      <c r="PKO90" s="3"/>
      <c r="PKP90" s="3"/>
      <c r="PKQ90" s="3"/>
      <c r="PKR90" s="3"/>
      <c r="PKS90" s="3"/>
      <c r="PKT90" s="3"/>
      <c r="PKU90" s="3"/>
      <c r="PKV90" s="3"/>
      <c r="PKW90" s="3"/>
      <c r="PKX90" s="3"/>
      <c r="PKY90" s="3"/>
      <c r="PKZ90" s="3"/>
      <c r="PLA90" s="3"/>
      <c r="PLB90" s="3"/>
      <c r="PLC90" s="3"/>
      <c r="PLD90" s="3"/>
      <c r="PLE90" s="3"/>
      <c r="PLF90" s="3"/>
      <c r="PLG90" s="3"/>
      <c r="PLH90" s="3"/>
      <c r="PLI90" s="3"/>
      <c r="PLJ90" s="3"/>
      <c r="PLK90" s="3"/>
      <c r="PLL90" s="3"/>
      <c r="PLM90" s="3"/>
      <c r="PLN90" s="3"/>
      <c r="PLO90" s="3"/>
      <c r="PLP90" s="3"/>
      <c r="PLQ90" s="3"/>
      <c r="PLR90" s="3"/>
      <c r="PLS90" s="3"/>
      <c r="PLT90" s="3"/>
      <c r="PLU90" s="3"/>
      <c r="PLV90" s="3"/>
      <c r="PLW90" s="3"/>
      <c r="PLX90" s="3"/>
      <c r="PLY90" s="3"/>
      <c r="PLZ90" s="3"/>
      <c r="PMA90" s="3"/>
      <c r="PMB90" s="3"/>
      <c r="PMC90" s="3"/>
      <c r="PMD90" s="3"/>
      <c r="PME90" s="3"/>
      <c r="PMF90" s="3"/>
      <c r="PMG90" s="3"/>
      <c r="PMH90" s="3"/>
      <c r="PMI90" s="3"/>
      <c r="PMJ90" s="3"/>
      <c r="PMK90" s="3"/>
      <c r="PML90" s="3"/>
      <c r="PMM90" s="3"/>
      <c r="PMN90" s="3"/>
      <c r="PMO90" s="3"/>
      <c r="PMP90" s="3"/>
      <c r="PMQ90" s="3"/>
      <c r="PMR90" s="3"/>
      <c r="PMS90" s="3"/>
      <c r="PMT90" s="3"/>
      <c r="PMU90" s="3"/>
      <c r="PMV90" s="3"/>
      <c r="PMW90" s="3"/>
      <c r="PMX90" s="3"/>
      <c r="PMY90" s="3"/>
      <c r="PMZ90" s="3"/>
      <c r="PNA90" s="3"/>
      <c r="PNB90" s="3"/>
      <c r="PNC90" s="3"/>
      <c r="PND90" s="3"/>
      <c r="PNE90" s="3"/>
      <c r="PNF90" s="3"/>
      <c r="PNG90" s="3"/>
      <c r="PNH90" s="3"/>
      <c r="PNI90" s="3"/>
      <c r="PNJ90" s="3"/>
      <c r="PNK90" s="3"/>
      <c r="PNL90" s="3"/>
      <c r="PNM90" s="3"/>
      <c r="PNN90" s="3"/>
      <c r="PNO90" s="3"/>
      <c r="PNP90" s="3"/>
      <c r="PNQ90" s="3"/>
      <c r="PNR90" s="3"/>
      <c r="PNS90" s="3"/>
      <c r="PNT90" s="3"/>
      <c r="PNU90" s="3"/>
      <c r="PNV90" s="3"/>
      <c r="PNW90" s="3"/>
      <c r="PNX90" s="3"/>
      <c r="PNY90" s="3"/>
      <c r="PNZ90" s="3"/>
      <c r="POA90" s="3"/>
      <c r="POB90" s="3"/>
      <c r="POC90" s="3"/>
      <c r="POD90" s="3"/>
      <c r="POE90" s="3"/>
      <c r="POF90" s="3"/>
      <c r="POG90" s="3"/>
      <c r="POH90" s="3"/>
      <c r="POI90" s="3"/>
      <c r="POJ90" s="3"/>
      <c r="POK90" s="3"/>
      <c r="POL90" s="3"/>
      <c r="POM90" s="3"/>
      <c r="PON90" s="3"/>
      <c r="POO90" s="3"/>
      <c r="POP90" s="3"/>
      <c r="POQ90" s="3"/>
      <c r="POR90" s="3"/>
      <c r="POS90" s="3"/>
      <c r="POT90" s="3"/>
      <c r="POU90" s="3"/>
      <c r="POV90" s="3"/>
      <c r="POW90" s="3"/>
      <c r="POX90" s="3"/>
      <c r="POY90" s="3"/>
      <c r="POZ90" s="3"/>
      <c r="PPA90" s="3"/>
      <c r="PPB90" s="3"/>
      <c r="PPC90" s="3"/>
      <c r="PPD90" s="3"/>
      <c r="PPE90" s="3"/>
      <c r="PPF90" s="3"/>
      <c r="PPG90" s="3"/>
      <c r="PPH90" s="3"/>
      <c r="PPI90" s="3"/>
      <c r="PPJ90" s="3"/>
      <c r="PPK90" s="3"/>
      <c r="PPL90" s="3"/>
      <c r="PPM90" s="3"/>
      <c r="PPN90" s="3"/>
      <c r="PPO90" s="3"/>
      <c r="PPP90" s="3"/>
      <c r="PPQ90" s="3"/>
      <c r="PPR90" s="3"/>
      <c r="PPS90" s="3"/>
      <c r="PPT90" s="3"/>
      <c r="PPU90" s="3"/>
      <c r="PPV90" s="3"/>
      <c r="PPW90" s="3"/>
      <c r="PPX90" s="3"/>
      <c r="PPY90" s="3"/>
      <c r="PPZ90" s="3"/>
      <c r="PQA90" s="3"/>
      <c r="PQB90" s="3"/>
      <c r="PQC90" s="3"/>
      <c r="PQD90" s="3"/>
      <c r="PQE90" s="3"/>
      <c r="PQF90" s="3"/>
      <c r="PQG90" s="3"/>
      <c r="PQH90" s="3"/>
      <c r="PQI90" s="3"/>
      <c r="PQJ90" s="3"/>
      <c r="PQK90" s="3"/>
      <c r="PQL90" s="3"/>
      <c r="PQM90" s="3"/>
      <c r="PQN90" s="3"/>
      <c r="PQO90" s="3"/>
      <c r="PQP90" s="3"/>
      <c r="PQQ90" s="3"/>
      <c r="PQR90" s="3"/>
      <c r="PQS90" s="3"/>
      <c r="PQT90" s="3"/>
      <c r="PQU90" s="3"/>
      <c r="PQV90" s="3"/>
      <c r="PQW90" s="3"/>
      <c r="PQX90" s="3"/>
      <c r="PQY90" s="3"/>
      <c r="PQZ90" s="3"/>
      <c r="PRA90" s="3"/>
      <c r="PRB90" s="3"/>
      <c r="PRC90" s="3"/>
      <c r="PRD90" s="3"/>
      <c r="PRE90" s="3"/>
      <c r="PRF90" s="3"/>
      <c r="PRG90" s="3"/>
      <c r="PRH90" s="3"/>
      <c r="PRI90" s="3"/>
      <c r="PRJ90" s="3"/>
      <c r="PRK90" s="3"/>
      <c r="PRL90" s="3"/>
      <c r="PRM90" s="3"/>
      <c r="PRN90" s="3"/>
      <c r="PRO90" s="3"/>
      <c r="PRP90" s="3"/>
      <c r="PRQ90" s="3"/>
      <c r="PRR90" s="3"/>
      <c r="PRS90" s="3"/>
      <c r="PRT90" s="3"/>
      <c r="PRU90" s="3"/>
      <c r="PRV90" s="3"/>
      <c r="PRW90" s="3"/>
      <c r="PRX90" s="3"/>
      <c r="PRY90" s="3"/>
      <c r="PRZ90" s="3"/>
      <c r="PSA90" s="3"/>
      <c r="PSB90" s="3"/>
      <c r="PSC90" s="3"/>
      <c r="PSD90" s="3"/>
      <c r="PSE90" s="3"/>
      <c r="PSF90" s="3"/>
      <c r="PSG90" s="3"/>
      <c r="PSH90" s="3"/>
      <c r="PSI90" s="3"/>
      <c r="PSJ90" s="3"/>
      <c r="PSK90" s="3"/>
      <c r="PSL90" s="3"/>
      <c r="PSM90" s="3"/>
      <c r="PSN90" s="3"/>
      <c r="PSO90" s="3"/>
      <c r="PSP90" s="3"/>
      <c r="PSQ90" s="3"/>
      <c r="PSR90" s="3"/>
      <c r="PSS90" s="3"/>
      <c r="PST90" s="3"/>
      <c r="PSU90" s="3"/>
      <c r="PSV90" s="3"/>
      <c r="PSW90" s="3"/>
      <c r="PSX90" s="3"/>
      <c r="PSY90" s="3"/>
      <c r="PSZ90" s="3"/>
      <c r="PTA90" s="3"/>
      <c r="PTB90" s="3"/>
      <c r="PTC90" s="3"/>
      <c r="PTD90" s="3"/>
      <c r="PTE90" s="3"/>
      <c r="PTF90" s="3"/>
      <c r="PTG90" s="3"/>
      <c r="PTH90" s="3"/>
      <c r="PTI90" s="3"/>
      <c r="PTJ90" s="3"/>
      <c r="PTK90" s="3"/>
      <c r="PTL90" s="3"/>
      <c r="PTM90" s="3"/>
      <c r="PTN90" s="3"/>
      <c r="PTO90" s="3"/>
      <c r="PTP90" s="3"/>
      <c r="PTQ90" s="3"/>
      <c r="PTR90" s="3"/>
      <c r="PTS90" s="3"/>
      <c r="PTT90" s="3"/>
      <c r="PTU90" s="3"/>
      <c r="PTV90" s="3"/>
      <c r="PTW90" s="3"/>
      <c r="PTX90" s="3"/>
      <c r="PTY90" s="3"/>
      <c r="PTZ90" s="3"/>
      <c r="PUA90" s="3"/>
      <c r="PUB90" s="3"/>
      <c r="PUC90" s="3"/>
      <c r="PUD90" s="3"/>
      <c r="PUE90" s="3"/>
      <c r="PUF90" s="3"/>
      <c r="PUG90" s="3"/>
      <c r="PUH90" s="3"/>
      <c r="PUI90" s="3"/>
      <c r="PUJ90" s="3"/>
      <c r="PUK90" s="3"/>
      <c r="PUL90" s="3"/>
      <c r="PUM90" s="3"/>
      <c r="PUN90" s="3"/>
      <c r="PUO90" s="3"/>
      <c r="PUP90" s="3"/>
      <c r="PUQ90" s="3"/>
      <c r="PUR90" s="3"/>
      <c r="PUS90" s="3"/>
      <c r="PUT90" s="3"/>
      <c r="PUU90" s="3"/>
      <c r="PUV90" s="3"/>
      <c r="PUW90" s="3"/>
      <c r="PUX90" s="3"/>
      <c r="PUY90" s="3"/>
      <c r="PUZ90" s="3"/>
      <c r="PVA90" s="3"/>
      <c r="PVB90" s="3"/>
      <c r="PVC90" s="3"/>
      <c r="PVD90" s="3"/>
      <c r="PVE90" s="3"/>
      <c r="PVF90" s="3"/>
      <c r="PVG90" s="3"/>
      <c r="PVH90" s="3"/>
      <c r="PVI90" s="3"/>
      <c r="PVJ90" s="3"/>
      <c r="PVK90" s="3"/>
      <c r="PVL90" s="3"/>
      <c r="PVM90" s="3"/>
      <c r="PVN90" s="3"/>
      <c r="PVO90" s="3"/>
      <c r="PVP90" s="3"/>
      <c r="PVQ90" s="3"/>
      <c r="PVR90" s="3"/>
      <c r="PVS90" s="3"/>
      <c r="PVT90" s="3"/>
      <c r="PVU90" s="3"/>
      <c r="PVV90" s="3"/>
      <c r="PVW90" s="3"/>
      <c r="PVX90" s="3"/>
      <c r="PVY90" s="3"/>
      <c r="PVZ90" s="3"/>
      <c r="PWA90" s="3"/>
      <c r="PWB90" s="3"/>
      <c r="PWC90" s="3"/>
      <c r="PWD90" s="3"/>
      <c r="PWE90" s="3"/>
      <c r="PWF90" s="3"/>
      <c r="PWG90" s="3"/>
      <c r="PWH90" s="3"/>
      <c r="PWI90" s="3"/>
      <c r="PWJ90" s="3"/>
      <c r="PWK90" s="3"/>
      <c r="PWL90" s="3"/>
      <c r="PWM90" s="3"/>
      <c r="PWN90" s="3"/>
      <c r="PWO90" s="3"/>
      <c r="PWP90" s="3"/>
      <c r="PWQ90" s="3"/>
      <c r="PWR90" s="3"/>
      <c r="PWS90" s="3"/>
      <c r="PWT90" s="3"/>
      <c r="PWU90" s="3"/>
      <c r="PWV90" s="3"/>
      <c r="PWW90" s="3"/>
      <c r="PWX90" s="3"/>
      <c r="PWY90" s="3"/>
      <c r="PWZ90" s="3"/>
      <c r="PXA90" s="3"/>
      <c r="PXB90" s="3"/>
      <c r="PXC90" s="3"/>
      <c r="PXD90" s="3"/>
      <c r="PXE90" s="3"/>
      <c r="PXF90" s="3"/>
      <c r="PXG90" s="3"/>
      <c r="PXH90" s="3"/>
      <c r="PXI90" s="3"/>
      <c r="PXJ90" s="3"/>
      <c r="PXK90" s="3"/>
      <c r="PXL90" s="3"/>
      <c r="PXM90" s="3"/>
      <c r="PXN90" s="3"/>
      <c r="PXO90" s="3"/>
      <c r="PXP90" s="3"/>
      <c r="PXQ90" s="3"/>
      <c r="PXR90" s="3"/>
      <c r="PXS90" s="3"/>
      <c r="PXT90" s="3"/>
      <c r="PXU90" s="3"/>
      <c r="PXV90" s="3"/>
      <c r="PXW90" s="3"/>
      <c r="PXX90" s="3"/>
      <c r="PXY90" s="3"/>
      <c r="PXZ90" s="3"/>
      <c r="PYA90" s="3"/>
      <c r="PYB90" s="3"/>
      <c r="PYC90" s="3"/>
      <c r="PYD90" s="3"/>
      <c r="PYE90" s="3"/>
      <c r="PYF90" s="3"/>
      <c r="PYG90" s="3"/>
      <c r="PYH90" s="3"/>
      <c r="PYI90" s="3"/>
      <c r="PYJ90" s="3"/>
      <c r="PYK90" s="3"/>
      <c r="PYL90" s="3"/>
      <c r="PYM90" s="3"/>
      <c r="PYN90" s="3"/>
      <c r="PYO90" s="3"/>
      <c r="PYP90" s="3"/>
      <c r="PYQ90" s="3"/>
      <c r="PYR90" s="3"/>
      <c r="PYS90" s="3"/>
      <c r="PYT90" s="3"/>
      <c r="PYU90" s="3"/>
      <c r="PYV90" s="3"/>
      <c r="PYW90" s="3"/>
      <c r="PYX90" s="3"/>
      <c r="PYY90" s="3"/>
      <c r="PYZ90" s="3"/>
      <c r="PZA90" s="3"/>
      <c r="PZB90" s="3"/>
      <c r="PZC90" s="3"/>
      <c r="PZD90" s="3"/>
      <c r="PZE90" s="3"/>
      <c r="PZF90" s="3"/>
      <c r="PZG90" s="3"/>
      <c r="PZH90" s="3"/>
      <c r="PZI90" s="3"/>
      <c r="PZJ90" s="3"/>
      <c r="PZK90" s="3"/>
      <c r="PZL90" s="3"/>
      <c r="PZM90" s="3"/>
      <c r="PZN90" s="3"/>
      <c r="PZO90" s="3"/>
      <c r="PZP90" s="3"/>
      <c r="PZQ90" s="3"/>
      <c r="PZR90" s="3"/>
      <c r="PZS90" s="3"/>
      <c r="PZT90" s="3"/>
      <c r="PZU90" s="3"/>
      <c r="PZV90" s="3"/>
      <c r="PZW90" s="3"/>
      <c r="PZX90" s="3"/>
      <c r="PZY90" s="3"/>
      <c r="PZZ90" s="3"/>
      <c r="QAA90" s="3"/>
      <c r="QAB90" s="3"/>
      <c r="QAC90" s="3"/>
      <c r="QAD90" s="3"/>
      <c r="QAE90" s="3"/>
      <c r="QAF90" s="3"/>
      <c r="QAG90" s="3"/>
      <c r="QAH90" s="3"/>
      <c r="QAI90" s="3"/>
      <c r="QAJ90" s="3"/>
      <c r="QAK90" s="3"/>
      <c r="QAL90" s="3"/>
      <c r="QAM90" s="3"/>
      <c r="QAN90" s="3"/>
      <c r="QAO90" s="3"/>
      <c r="QAP90" s="3"/>
      <c r="QAQ90" s="3"/>
      <c r="QAR90" s="3"/>
      <c r="QAS90" s="3"/>
      <c r="QAT90" s="3"/>
      <c r="QAU90" s="3"/>
      <c r="QAV90" s="3"/>
      <c r="QAW90" s="3"/>
      <c r="QAX90" s="3"/>
      <c r="QAY90" s="3"/>
      <c r="QAZ90" s="3"/>
      <c r="QBA90" s="3"/>
      <c r="QBB90" s="3"/>
      <c r="QBC90" s="3"/>
      <c r="QBD90" s="3"/>
      <c r="QBE90" s="3"/>
      <c r="QBF90" s="3"/>
      <c r="QBG90" s="3"/>
      <c r="QBH90" s="3"/>
      <c r="QBI90" s="3"/>
      <c r="QBJ90" s="3"/>
      <c r="QBK90" s="3"/>
      <c r="QBL90" s="3"/>
      <c r="QBM90" s="3"/>
      <c r="QBN90" s="3"/>
      <c r="QBO90" s="3"/>
      <c r="QBP90" s="3"/>
      <c r="QBQ90" s="3"/>
      <c r="QBR90" s="3"/>
      <c r="QBS90" s="3"/>
      <c r="QBT90" s="3"/>
      <c r="QBU90" s="3"/>
      <c r="QBV90" s="3"/>
      <c r="QBW90" s="3"/>
      <c r="QBX90" s="3"/>
      <c r="QBY90" s="3"/>
      <c r="QBZ90" s="3"/>
      <c r="QCA90" s="3"/>
      <c r="QCB90" s="3"/>
      <c r="QCC90" s="3"/>
      <c r="QCD90" s="3"/>
      <c r="QCE90" s="3"/>
      <c r="QCF90" s="3"/>
      <c r="QCG90" s="3"/>
      <c r="QCH90" s="3"/>
      <c r="QCI90" s="3"/>
      <c r="QCJ90" s="3"/>
      <c r="QCK90" s="3"/>
      <c r="QCL90" s="3"/>
      <c r="QCM90" s="3"/>
      <c r="QCN90" s="3"/>
      <c r="QCO90" s="3"/>
      <c r="QCP90" s="3"/>
      <c r="QCQ90" s="3"/>
      <c r="QCR90" s="3"/>
      <c r="QCS90" s="3"/>
      <c r="QCT90" s="3"/>
      <c r="QCU90" s="3"/>
      <c r="QCV90" s="3"/>
      <c r="QCW90" s="3"/>
      <c r="QCX90" s="3"/>
      <c r="QCY90" s="3"/>
      <c r="QCZ90" s="3"/>
      <c r="QDA90" s="3"/>
      <c r="QDB90" s="3"/>
      <c r="QDC90" s="3"/>
      <c r="QDD90" s="3"/>
      <c r="QDE90" s="3"/>
      <c r="QDF90" s="3"/>
      <c r="QDG90" s="3"/>
      <c r="QDH90" s="3"/>
      <c r="QDI90" s="3"/>
      <c r="QDJ90" s="3"/>
      <c r="QDK90" s="3"/>
      <c r="QDL90" s="3"/>
      <c r="QDM90" s="3"/>
      <c r="QDN90" s="3"/>
      <c r="QDO90" s="3"/>
      <c r="QDP90" s="3"/>
      <c r="QDQ90" s="3"/>
      <c r="QDR90" s="3"/>
      <c r="QDS90" s="3"/>
      <c r="QDT90" s="3"/>
      <c r="QDU90" s="3"/>
      <c r="QDV90" s="3"/>
      <c r="QDW90" s="3"/>
      <c r="QDX90" s="3"/>
      <c r="QDY90" s="3"/>
      <c r="QDZ90" s="3"/>
      <c r="QEA90" s="3"/>
      <c r="QEB90" s="3"/>
      <c r="QEC90" s="3"/>
      <c r="QED90" s="3"/>
      <c r="QEE90" s="3"/>
      <c r="QEF90" s="3"/>
      <c r="QEG90" s="3"/>
      <c r="QEH90" s="3"/>
      <c r="QEI90" s="3"/>
      <c r="QEJ90" s="3"/>
      <c r="QEK90" s="3"/>
      <c r="QEL90" s="3"/>
      <c r="QEM90" s="3"/>
      <c r="QEN90" s="3"/>
      <c r="QEO90" s="3"/>
      <c r="QEP90" s="3"/>
      <c r="QEQ90" s="3"/>
      <c r="QER90" s="3"/>
      <c r="QES90" s="3"/>
      <c r="QET90" s="3"/>
      <c r="QEU90" s="3"/>
      <c r="QEV90" s="3"/>
      <c r="QEW90" s="3"/>
      <c r="QEX90" s="3"/>
      <c r="QEY90" s="3"/>
      <c r="QEZ90" s="3"/>
      <c r="QFA90" s="3"/>
      <c r="QFB90" s="3"/>
      <c r="QFC90" s="3"/>
      <c r="QFD90" s="3"/>
      <c r="QFE90" s="3"/>
      <c r="QFF90" s="3"/>
      <c r="QFG90" s="3"/>
      <c r="QFH90" s="3"/>
      <c r="QFI90" s="3"/>
      <c r="QFJ90" s="3"/>
      <c r="QFK90" s="3"/>
      <c r="QFL90" s="3"/>
      <c r="QFM90" s="3"/>
      <c r="QFN90" s="3"/>
      <c r="QFO90" s="3"/>
      <c r="QFP90" s="3"/>
      <c r="QFQ90" s="3"/>
      <c r="QFR90" s="3"/>
      <c r="QFS90" s="3"/>
      <c r="QFT90" s="3"/>
      <c r="QFU90" s="3"/>
      <c r="QFV90" s="3"/>
      <c r="QFW90" s="3"/>
      <c r="QFX90" s="3"/>
      <c r="QFY90" s="3"/>
      <c r="QFZ90" s="3"/>
      <c r="QGA90" s="3"/>
      <c r="QGB90" s="3"/>
      <c r="QGC90" s="3"/>
      <c r="QGD90" s="3"/>
      <c r="QGE90" s="3"/>
      <c r="QGF90" s="3"/>
      <c r="QGG90" s="3"/>
      <c r="QGH90" s="3"/>
      <c r="QGI90" s="3"/>
      <c r="QGJ90" s="3"/>
      <c r="QGK90" s="3"/>
      <c r="QGL90" s="3"/>
      <c r="QGM90" s="3"/>
      <c r="QGN90" s="3"/>
      <c r="QGO90" s="3"/>
      <c r="QGP90" s="3"/>
      <c r="QGQ90" s="3"/>
      <c r="QGR90" s="3"/>
      <c r="QGS90" s="3"/>
      <c r="QGT90" s="3"/>
      <c r="QGU90" s="3"/>
      <c r="QGV90" s="3"/>
      <c r="QGW90" s="3"/>
      <c r="QGX90" s="3"/>
      <c r="QGY90" s="3"/>
      <c r="QGZ90" s="3"/>
      <c r="QHA90" s="3"/>
      <c r="QHB90" s="3"/>
      <c r="QHC90" s="3"/>
      <c r="QHD90" s="3"/>
      <c r="QHE90" s="3"/>
      <c r="QHF90" s="3"/>
      <c r="QHG90" s="3"/>
      <c r="QHH90" s="3"/>
      <c r="QHI90" s="3"/>
      <c r="QHJ90" s="3"/>
      <c r="QHK90" s="3"/>
      <c r="QHL90" s="3"/>
      <c r="QHM90" s="3"/>
      <c r="QHN90" s="3"/>
      <c r="QHO90" s="3"/>
      <c r="QHP90" s="3"/>
      <c r="QHQ90" s="3"/>
      <c r="QHR90" s="3"/>
      <c r="QHS90" s="3"/>
      <c r="QHT90" s="3"/>
      <c r="QHU90" s="3"/>
      <c r="QHV90" s="3"/>
      <c r="QHW90" s="3"/>
      <c r="QHX90" s="3"/>
      <c r="QHY90" s="3"/>
      <c r="QHZ90" s="3"/>
      <c r="QIA90" s="3"/>
      <c r="QIB90" s="3"/>
      <c r="QIC90" s="3"/>
      <c r="QID90" s="3"/>
      <c r="QIE90" s="3"/>
      <c r="QIF90" s="3"/>
      <c r="QIG90" s="3"/>
      <c r="QIH90" s="3"/>
      <c r="QII90" s="3"/>
      <c r="QIJ90" s="3"/>
      <c r="QIK90" s="3"/>
      <c r="QIL90" s="3"/>
      <c r="QIM90" s="3"/>
      <c r="QIN90" s="3"/>
      <c r="QIO90" s="3"/>
      <c r="QIP90" s="3"/>
      <c r="QIQ90" s="3"/>
      <c r="QIR90" s="3"/>
      <c r="QIS90" s="3"/>
      <c r="QIT90" s="3"/>
      <c r="QIU90" s="3"/>
      <c r="QIV90" s="3"/>
      <c r="QIW90" s="3"/>
      <c r="QIX90" s="3"/>
      <c r="QIY90" s="3"/>
      <c r="QIZ90" s="3"/>
      <c r="QJA90" s="3"/>
      <c r="QJB90" s="3"/>
      <c r="QJC90" s="3"/>
      <c r="QJD90" s="3"/>
      <c r="QJE90" s="3"/>
      <c r="QJF90" s="3"/>
      <c r="QJG90" s="3"/>
      <c r="QJH90" s="3"/>
      <c r="QJI90" s="3"/>
      <c r="QJJ90" s="3"/>
      <c r="QJK90" s="3"/>
      <c r="QJL90" s="3"/>
      <c r="QJM90" s="3"/>
      <c r="QJN90" s="3"/>
      <c r="QJO90" s="3"/>
      <c r="QJP90" s="3"/>
      <c r="QJQ90" s="3"/>
      <c r="QJR90" s="3"/>
      <c r="QJS90" s="3"/>
      <c r="QJT90" s="3"/>
      <c r="QJU90" s="3"/>
      <c r="QJV90" s="3"/>
      <c r="QJW90" s="3"/>
      <c r="QJX90" s="3"/>
      <c r="QJY90" s="3"/>
      <c r="QJZ90" s="3"/>
      <c r="QKA90" s="3"/>
      <c r="QKB90" s="3"/>
      <c r="QKC90" s="3"/>
      <c r="QKD90" s="3"/>
      <c r="QKE90" s="3"/>
      <c r="QKF90" s="3"/>
      <c r="QKG90" s="3"/>
      <c r="QKH90" s="3"/>
      <c r="QKI90" s="3"/>
      <c r="QKJ90" s="3"/>
      <c r="QKK90" s="3"/>
      <c r="QKL90" s="3"/>
      <c r="QKM90" s="3"/>
      <c r="QKN90" s="3"/>
      <c r="QKO90" s="3"/>
      <c r="QKP90" s="3"/>
      <c r="QKQ90" s="3"/>
      <c r="QKR90" s="3"/>
      <c r="QKS90" s="3"/>
      <c r="QKT90" s="3"/>
      <c r="QKU90" s="3"/>
      <c r="QKV90" s="3"/>
      <c r="QKW90" s="3"/>
      <c r="QKX90" s="3"/>
      <c r="QKY90" s="3"/>
      <c r="QKZ90" s="3"/>
      <c r="QLA90" s="3"/>
      <c r="QLB90" s="3"/>
      <c r="QLC90" s="3"/>
      <c r="QLD90" s="3"/>
      <c r="QLE90" s="3"/>
      <c r="QLF90" s="3"/>
      <c r="QLG90" s="3"/>
      <c r="QLH90" s="3"/>
      <c r="QLI90" s="3"/>
      <c r="QLJ90" s="3"/>
      <c r="QLK90" s="3"/>
      <c r="QLL90" s="3"/>
      <c r="QLM90" s="3"/>
      <c r="QLN90" s="3"/>
      <c r="QLO90" s="3"/>
      <c r="QLP90" s="3"/>
      <c r="QLQ90" s="3"/>
      <c r="QLR90" s="3"/>
      <c r="QLS90" s="3"/>
      <c r="QLT90" s="3"/>
      <c r="QLU90" s="3"/>
      <c r="QLV90" s="3"/>
      <c r="QLW90" s="3"/>
      <c r="QLX90" s="3"/>
      <c r="QLY90" s="3"/>
      <c r="QLZ90" s="3"/>
      <c r="QMA90" s="3"/>
      <c r="QMB90" s="3"/>
      <c r="QMC90" s="3"/>
      <c r="QMD90" s="3"/>
      <c r="QME90" s="3"/>
      <c r="QMF90" s="3"/>
      <c r="QMG90" s="3"/>
      <c r="QMH90" s="3"/>
      <c r="QMI90" s="3"/>
      <c r="QMJ90" s="3"/>
      <c r="QMK90" s="3"/>
      <c r="QML90" s="3"/>
      <c r="QMM90" s="3"/>
      <c r="QMN90" s="3"/>
      <c r="QMO90" s="3"/>
      <c r="QMP90" s="3"/>
      <c r="QMQ90" s="3"/>
      <c r="QMR90" s="3"/>
      <c r="QMS90" s="3"/>
      <c r="QMT90" s="3"/>
      <c r="QMU90" s="3"/>
      <c r="QMV90" s="3"/>
      <c r="QMW90" s="3"/>
      <c r="QMX90" s="3"/>
      <c r="QMY90" s="3"/>
      <c r="QMZ90" s="3"/>
      <c r="QNA90" s="3"/>
      <c r="QNB90" s="3"/>
      <c r="QNC90" s="3"/>
      <c r="QND90" s="3"/>
      <c r="QNE90" s="3"/>
      <c r="QNF90" s="3"/>
      <c r="QNG90" s="3"/>
      <c r="QNH90" s="3"/>
      <c r="QNI90" s="3"/>
      <c r="QNJ90" s="3"/>
      <c r="QNK90" s="3"/>
      <c r="QNL90" s="3"/>
      <c r="QNM90" s="3"/>
      <c r="QNN90" s="3"/>
      <c r="QNO90" s="3"/>
      <c r="QNP90" s="3"/>
      <c r="QNQ90" s="3"/>
      <c r="QNR90" s="3"/>
      <c r="QNS90" s="3"/>
      <c r="QNT90" s="3"/>
      <c r="QNU90" s="3"/>
      <c r="QNV90" s="3"/>
      <c r="QNW90" s="3"/>
      <c r="QNX90" s="3"/>
      <c r="QNY90" s="3"/>
      <c r="QNZ90" s="3"/>
      <c r="QOA90" s="3"/>
      <c r="QOB90" s="3"/>
      <c r="QOC90" s="3"/>
      <c r="QOD90" s="3"/>
      <c r="QOE90" s="3"/>
      <c r="QOF90" s="3"/>
      <c r="QOG90" s="3"/>
      <c r="QOH90" s="3"/>
      <c r="QOI90" s="3"/>
      <c r="QOJ90" s="3"/>
      <c r="QOK90" s="3"/>
      <c r="QOL90" s="3"/>
      <c r="QOM90" s="3"/>
      <c r="QON90" s="3"/>
      <c r="QOO90" s="3"/>
      <c r="QOP90" s="3"/>
      <c r="QOQ90" s="3"/>
      <c r="QOR90" s="3"/>
      <c r="QOS90" s="3"/>
      <c r="QOT90" s="3"/>
      <c r="QOU90" s="3"/>
      <c r="QOV90" s="3"/>
      <c r="QOW90" s="3"/>
      <c r="QOX90" s="3"/>
      <c r="QOY90" s="3"/>
      <c r="QOZ90" s="3"/>
      <c r="QPA90" s="3"/>
      <c r="QPB90" s="3"/>
      <c r="QPC90" s="3"/>
      <c r="QPD90" s="3"/>
      <c r="QPE90" s="3"/>
      <c r="QPF90" s="3"/>
      <c r="QPG90" s="3"/>
      <c r="QPH90" s="3"/>
      <c r="QPI90" s="3"/>
      <c r="QPJ90" s="3"/>
      <c r="QPK90" s="3"/>
      <c r="QPL90" s="3"/>
      <c r="QPM90" s="3"/>
      <c r="QPN90" s="3"/>
      <c r="QPO90" s="3"/>
      <c r="QPP90" s="3"/>
      <c r="QPQ90" s="3"/>
      <c r="QPR90" s="3"/>
      <c r="QPS90" s="3"/>
      <c r="QPT90" s="3"/>
      <c r="QPU90" s="3"/>
      <c r="QPV90" s="3"/>
      <c r="QPW90" s="3"/>
      <c r="QPX90" s="3"/>
      <c r="QPY90" s="3"/>
      <c r="QPZ90" s="3"/>
      <c r="QQA90" s="3"/>
      <c r="QQB90" s="3"/>
      <c r="QQC90" s="3"/>
      <c r="QQD90" s="3"/>
      <c r="QQE90" s="3"/>
      <c r="QQF90" s="3"/>
      <c r="QQG90" s="3"/>
      <c r="QQH90" s="3"/>
      <c r="QQI90" s="3"/>
      <c r="QQJ90" s="3"/>
      <c r="QQK90" s="3"/>
      <c r="QQL90" s="3"/>
      <c r="QQM90" s="3"/>
      <c r="QQN90" s="3"/>
      <c r="QQO90" s="3"/>
      <c r="QQP90" s="3"/>
      <c r="QQQ90" s="3"/>
      <c r="QQR90" s="3"/>
      <c r="QQS90" s="3"/>
      <c r="QQT90" s="3"/>
      <c r="QQU90" s="3"/>
      <c r="QQV90" s="3"/>
      <c r="QQW90" s="3"/>
      <c r="QQX90" s="3"/>
      <c r="QQY90" s="3"/>
      <c r="QQZ90" s="3"/>
      <c r="QRA90" s="3"/>
      <c r="QRB90" s="3"/>
      <c r="QRC90" s="3"/>
      <c r="QRD90" s="3"/>
      <c r="QRE90" s="3"/>
      <c r="QRF90" s="3"/>
      <c r="QRG90" s="3"/>
      <c r="QRH90" s="3"/>
      <c r="QRI90" s="3"/>
      <c r="QRJ90" s="3"/>
      <c r="QRK90" s="3"/>
      <c r="QRL90" s="3"/>
      <c r="QRM90" s="3"/>
      <c r="QRN90" s="3"/>
      <c r="QRO90" s="3"/>
      <c r="QRP90" s="3"/>
      <c r="QRQ90" s="3"/>
      <c r="QRR90" s="3"/>
      <c r="QRS90" s="3"/>
      <c r="QRT90" s="3"/>
      <c r="QRU90" s="3"/>
      <c r="QRV90" s="3"/>
      <c r="QRW90" s="3"/>
      <c r="QRX90" s="3"/>
      <c r="QRY90" s="3"/>
      <c r="QRZ90" s="3"/>
      <c r="QSA90" s="3"/>
      <c r="QSB90" s="3"/>
      <c r="QSC90" s="3"/>
      <c r="QSD90" s="3"/>
      <c r="QSE90" s="3"/>
      <c r="QSF90" s="3"/>
      <c r="QSG90" s="3"/>
      <c r="QSH90" s="3"/>
      <c r="QSI90" s="3"/>
      <c r="QSJ90" s="3"/>
      <c r="QSK90" s="3"/>
      <c r="QSL90" s="3"/>
      <c r="QSM90" s="3"/>
      <c r="QSN90" s="3"/>
      <c r="QSO90" s="3"/>
      <c r="QSP90" s="3"/>
      <c r="QSQ90" s="3"/>
      <c r="QSR90" s="3"/>
      <c r="QSS90" s="3"/>
      <c r="QST90" s="3"/>
      <c r="QSU90" s="3"/>
      <c r="QSV90" s="3"/>
      <c r="QSW90" s="3"/>
      <c r="QSX90" s="3"/>
      <c r="QSY90" s="3"/>
      <c r="QSZ90" s="3"/>
      <c r="QTA90" s="3"/>
      <c r="QTB90" s="3"/>
      <c r="QTC90" s="3"/>
      <c r="QTD90" s="3"/>
      <c r="QTE90" s="3"/>
      <c r="QTF90" s="3"/>
      <c r="QTG90" s="3"/>
      <c r="QTH90" s="3"/>
      <c r="QTI90" s="3"/>
      <c r="QTJ90" s="3"/>
      <c r="QTK90" s="3"/>
      <c r="QTL90" s="3"/>
      <c r="QTM90" s="3"/>
      <c r="QTN90" s="3"/>
      <c r="QTO90" s="3"/>
      <c r="QTP90" s="3"/>
      <c r="QTQ90" s="3"/>
      <c r="QTR90" s="3"/>
      <c r="QTS90" s="3"/>
      <c r="QTT90" s="3"/>
      <c r="QTU90" s="3"/>
      <c r="QTV90" s="3"/>
      <c r="QTW90" s="3"/>
      <c r="QTX90" s="3"/>
      <c r="QTY90" s="3"/>
      <c r="QTZ90" s="3"/>
      <c r="QUA90" s="3"/>
      <c r="QUB90" s="3"/>
      <c r="QUC90" s="3"/>
      <c r="QUD90" s="3"/>
      <c r="QUE90" s="3"/>
      <c r="QUF90" s="3"/>
      <c r="QUG90" s="3"/>
      <c r="QUH90" s="3"/>
      <c r="QUI90" s="3"/>
      <c r="QUJ90" s="3"/>
      <c r="QUK90" s="3"/>
      <c r="QUL90" s="3"/>
      <c r="QUM90" s="3"/>
      <c r="QUN90" s="3"/>
      <c r="QUO90" s="3"/>
      <c r="QUP90" s="3"/>
      <c r="QUQ90" s="3"/>
      <c r="QUR90" s="3"/>
      <c r="QUS90" s="3"/>
      <c r="QUT90" s="3"/>
      <c r="QUU90" s="3"/>
      <c r="QUV90" s="3"/>
      <c r="QUW90" s="3"/>
      <c r="QUX90" s="3"/>
      <c r="QUY90" s="3"/>
      <c r="QUZ90" s="3"/>
      <c r="QVA90" s="3"/>
      <c r="QVB90" s="3"/>
      <c r="QVC90" s="3"/>
      <c r="QVD90" s="3"/>
      <c r="QVE90" s="3"/>
      <c r="QVF90" s="3"/>
      <c r="QVG90" s="3"/>
      <c r="QVH90" s="3"/>
      <c r="QVI90" s="3"/>
      <c r="QVJ90" s="3"/>
      <c r="QVK90" s="3"/>
      <c r="QVL90" s="3"/>
      <c r="QVM90" s="3"/>
      <c r="QVN90" s="3"/>
      <c r="QVO90" s="3"/>
      <c r="QVP90" s="3"/>
      <c r="QVQ90" s="3"/>
      <c r="QVR90" s="3"/>
      <c r="QVS90" s="3"/>
      <c r="QVT90" s="3"/>
      <c r="QVU90" s="3"/>
      <c r="QVV90" s="3"/>
      <c r="QVW90" s="3"/>
      <c r="QVX90" s="3"/>
      <c r="QVY90" s="3"/>
      <c r="QVZ90" s="3"/>
      <c r="QWA90" s="3"/>
      <c r="QWB90" s="3"/>
      <c r="QWC90" s="3"/>
      <c r="QWD90" s="3"/>
      <c r="QWE90" s="3"/>
      <c r="QWF90" s="3"/>
      <c r="QWG90" s="3"/>
      <c r="QWH90" s="3"/>
      <c r="QWI90" s="3"/>
      <c r="QWJ90" s="3"/>
      <c r="QWK90" s="3"/>
      <c r="QWL90" s="3"/>
      <c r="QWM90" s="3"/>
      <c r="QWN90" s="3"/>
      <c r="QWO90" s="3"/>
      <c r="QWP90" s="3"/>
      <c r="QWQ90" s="3"/>
      <c r="QWR90" s="3"/>
      <c r="QWS90" s="3"/>
      <c r="QWT90" s="3"/>
      <c r="QWU90" s="3"/>
      <c r="QWV90" s="3"/>
      <c r="QWW90" s="3"/>
      <c r="QWX90" s="3"/>
      <c r="QWY90" s="3"/>
      <c r="QWZ90" s="3"/>
      <c r="QXA90" s="3"/>
      <c r="QXB90" s="3"/>
      <c r="QXC90" s="3"/>
      <c r="QXD90" s="3"/>
      <c r="QXE90" s="3"/>
      <c r="QXF90" s="3"/>
      <c r="QXG90" s="3"/>
      <c r="QXH90" s="3"/>
      <c r="QXI90" s="3"/>
      <c r="QXJ90" s="3"/>
      <c r="QXK90" s="3"/>
      <c r="QXL90" s="3"/>
      <c r="QXM90" s="3"/>
      <c r="QXN90" s="3"/>
      <c r="QXO90" s="3"/>
      <c r="QXP90" s="3"/>
      <c r="QXQ90" s="3"/>
      <c r="QXR90" s="3"/>
      <c r="QXS90" s="3"/>
      <c r="QXT90" s="3"/>
      <c r="QXU90" s="3"/>
      <c r="QXV90" s="3"/>
      <c r="QXW90" s="3"/>
      <c r="QXX90" s="3"/>
      <c r="QXY90" s="3"/>
      <c r="QXZ90" s="3"/>
      <c r="QYA90" s="3"/>
      <c r="QYB90" s="3"/>
      <c r="QYC90" s="3"/>
      <c r="QYD90" s="3"/>
      <c r="QYE90" s="3"/>
      <c r="QYF90" s="3"/>
      <c r="QYG90" s="3"/>
      <c r="QYH90" s="3"/>
      <c r="QYI90" s="3"/>
      <c r="QYJ90" s="3"/>
      <c r="QYK90" s="3"/>
      <c r="QYL90" s="3"/>
      <c r="QYM90" s="3"/>
      <c r="QYN90" s="3"/>
      <c r="QYO90" s="3"/>
      <c r="QYP90" s="3"/>
      <c r="QYQ90" s="3"/>
      <c r="QYR90" s="3"/>
      <c r="QYS90" s="3"/>
      <c r="QYT90" s="3"/>
      <c r="QYU90" s="3"/>
      <c r="QYV90" s="3"/>
      <c r="QYW90" s="3"/>
      <c r="QYX90" s="3"/>
      <c r="QYY90" s="3"/>
      <c r="QYZ90" s="3"/>
      <c r="QZA90" s="3"/>
      <c r="QZB90" s="3"/>
      <c r="QZC90" s="3"/>
      <c r="QZD90" s="3"/>
      <c r="QZE90" s="3"/>
      <c r="QZF90" s="3"/>
      <c r="QZG90" s="3"/>
      <c r="QZH90" s="3"/>
      <c r="QZI90" s="3"/>
      <c r="QZJ90" s="3"/>
      <c r="QZK90" s="3"/>
      <c r="QZL90" s="3"/>
      <c r="QZM90" s="3"/>
      <c r="QZN90" s="3"/>
      <c r="QZO90" s="3"/>
      <c r="QZP90" s="3"/>
      <c r="QZQ90" s="3"/>
      <c r="QZR90" s="3"/>
      <c r="QZS90" s="3"/>
      <c r="QZT90" s="3"/>
      <c r="QZU90" s="3"/>
      <c r="QZV90" s="3"/>
      <c r="QZW90" s="3"/>
      <c r="QZX90" s="3"/>
      <c r="QZY90" s="3"/>
      <c r="QZZ90" s="3"/>
      <c r="RAA90" s="3"/>
      <c r="RAB90" s="3"/>
      <c r="RAC90" s="3"/>
      <c r="RAD90" s="3"/>
      <c r="RAE90" s="3"/>
      <c r="RAF90" s="3"/>
      <c r="RAG90" s="3"/>
      <c r="RAH90" s="3"/>
      <c r="RAI90" s="3"/>
      <c r="RAJ90" s="3"/>
      <c r="RAK90" s="3"/>
      <c r="RAL90" s="3"/>
      <c r="RAM90" s="3"/>
      <c r="RAN90" s="3"/>
      <c r="RAO90" s="3"/>
      <c r="RAP90" s="3"/>
      <c r="RAQ90" s="3"/>
      <c r="RAR90" s="3"/>
      <c r="RAS90" s="3"/>
      <c r="RAT90" s="3"/>
      <c r="RAU90" s="3"/>
      <c r="RAV90" s="3"/>
      <c r="RAW90" s="3"/>
      <c r="RAX90" s="3"/>
      <c r="RAY90" s="3"/>
      <c r="RAZ90" s="3"/>
      <c r="RBA90" s="3"/>
      <c r="RBB90" s="3"/>
      <c r="RBC90" s="3"/>
      <c r="RBD90" s="3"/>
      <c r="RBE90" s="3"/>
      <c r="RBF90" s="3"/>
      <c r="RBG90" s="3"/>
      <c r="RBH90" s="3"/>
      <c r="RBI90" s="3"/>
      <c r="RBJ90" s="3"/>
      <c r="RBK90" s="3"/>
      <c r="RBL90" s="3"/>
      <c r="RBM90" s="3"/>
      <c r="RBN90" s="3"/>
      <c r="RBO90" s="3"/>
      <c r="RBP90" s="3"/>
      <c r="RBQ90" s="3"/>
      <c r="RBR90" s="3"/>
      <c r="RBS90" s="3"/>
      <c r="RBT90" s="3"/>
      <c r="RBU90" s="3"/>
      <c r="RBV90" s="3"/>
      <c r="RBW90" s="3"/>
      <c r="RBX90" s="3"/>
      <c r="RBY90" s="3"/>
      <c r="RBZ90" s="3"/>
      <c r="RCA90" s="3"/>
      <c r="RCB90" s="3"/>
      <c r="RCC90" s="3"/>
      <c r="RCD90" s="3"/>
      <c r="RCE90" s="3"/>
      <c r="RCF90" s="3"/>
      <c r="RCG90" s="3"/>
      <c r="RCH90" s="3"/>
      <c r="RCI90" s="3"/>
      <c r="RCJ90" s="3"/>
      <c r="RCK90" s="3"/>
      <c r="RCL90" s="3"/>
      <c r="RCM90" s="3"/>
      <c r="RCN90" s="3"/>
      <c r="RCO90" s="3"/>
      <c r="RCP90" s="3"/>
      <c r="RCQ90" s="3"/>
      <c r="RCR90" s="3"/>
      <c r="RCS90" s="3"/>
      <c r="RCT90" s="3"/>
      <c r="RCU90" s="3"/>
      <c r="RCV90" s="3"/>
      <c r="RCW90" s="3"/>
      <c r="RCX90" s="3"/>
      <c r="RCY90" s="3"/>
      <c r="RCZ90" s="3"/>
      <c r="RDA90" s="3"/>
      <c r="RDB90" s="3"/>
      <c r="RDC90" s="3"/>
      <c r="RDD90" s="3"/>
      <c r="RDE90" s="3"/>
      <c r="RDF90" s="3"/>
      <c r="RDG90" s="3"/>
      <c r="RDH90" s="3"/>
      <c r="RDI90" s="3"/>
      <c r="RDJ90" s="3"/>
      <c r="RDK90" s="3"/>
      <c r="RDL90" s="3"/>
      <c r="RDM90" s="3"/>
      <c r="RDN90" s="3"/>
      <c r="RDO90" s="3"/>
      <c r="RDP90" s="3"/>
      <c r="RDQ90" s="3"/>
      <c r="RDR90" s="3"/>
      <c r="RDS90" s="3"/>
      <c r="RDT90" s="3"/>
      <c r="RDU90" s="3"/>
      <c r="RDV90" s="3"/>
      <c r="RDW90" s="3"/>
      <c r="RDX90" s="3"/>
      <c r="RDY90" s="3"/>
      <c r="RDZ90" s="3"/>
      <c r="REA90" s="3"/>
      <c r="REB90" s="3"/>
      <c r="REC90" s="3"/>
      <c r="RED90" s="3"/>
      <c r="REE90" s="3"/>
      <c r="REF90" s="3"/>
      <c r="REG90" s="3"/>
      <c r="REH90" s="3"/>
      <c r="REI90" s="3"/>
      <c r="REJ90" s="3"/>
      <c r="REK90" s="3"/>
      <c r="REL90" s="3"/>
      <c r="REM90" s="3"/>
      <c r="REN90" s="3"/>
      <c r="REO90" s="3"/>
      <c r="REP90" s="3"/>
      <c r="REQ90" s="3"/>
      <c r="RER90" s="3"/>
      <c r="RES90" s="3"/>
      <c r="RET90" s="3"/>
      <c r="REU90" s="3"/>
      <c r="REV90" s="3"/>
      <c r="REW90" s="3"/>
      <c r="REX90" s="3"/>
      <c r="REY90" s="3"/>
      <c r="REZ90" s="3"/>
      <c r="RFA90" s="3"/>
      <c r="RFB90" s="3"/>
      <c r="RFC90" s="3"/>
      <c r="RFD90" s="3"/>
      <c r="RFE90" s="3"/>
      <c r="RFF90" s="3"/>
      <c r="RFG90" s="3"/>
      <c r="RFH90" s="3"/>
      <c r="RFI90" s="3"/>
      <c r="RFJ90" s="3"/>
      <c r="RFK90" s="3"/>
      <c r="RFL90" s="3"/>
      <c r="RFM90" s="3"/>
      <c r="RFN90" s="3"/>
      <c r="RFO90" s="3"/>
      <c r="RFP90" s="3"/>
      <c r="RFQ90" s="3"/>
      <c r="RFR90" s="3"/>
      <c r="RFS90" s="3"/>
      <c r="RFT90" s="3"/>
      <c r="RFU90" s="3"/>
      <c r="RFV90" s="3"/>
      <c r="RFW90" s="3"/>
      <c r="RFX90" s="3"/>
      <c r="RFY90" s="3"/>
      <c r="RFZ90" s="3"/>
      <c r="RGA90" s="3"/>
      <c r="RGB90" s="3"/>
      <c r="RGC90" s="3"/>
      <c r="RGD90" s="3"/>
      <c r="RGE90" s="3"/>
      <c r="RGF90" s="3"/>
      <c r="RGG90" s="3"/>
      <c r="RGH90" s="3"/>
      <c r="RGI90" s="3"/>
      <c r="RGJ90" s="3"/>
      <c r="RGK90" s="3"/>
      <c r="RGL90" s="3"/>
      <c r="RGM90" s="3"/>
      <c r="RGN90" s="3"/>
      <c r="RGO90" s="3"/>
      <c r="RGP90" s="3"/>
      <c r="RGQ90" s="3"/>
      <c r="RGR90" s="3"/>
      <c r="RGS90" s="3"/>
      <c r="RGT90" s="3"/>
      <c r="RGU90" s="3"/>
      <c r="RGV90" s="3"/>
      <c r="RGW90" s="3"/>
      <c r="RGX90" s="3"/>
      <c r="RGY90" s="3"/>
      <c r="RGZ90" s="3"/>
      <c r="RHA90" s="3"/>
      <c r="RHB90" s="3"/>
      <c r="RHC90" s="3"/>
      <c r="RHD90" s="3"/>
      <c r="RHE90" s="3"/>
      <c r="RHF90" s="3"/>
      <c r="RHG90" s="3"/>
      <c r="RHH90" s="3"/>
      <c r="RHI90" s="3"/>
      <c r="RHJ90" s="3"/>
      <c r="RHK90" s="3"/>
      <c r="RHL90" s="3"/>
      <c r="RHM90" s="3"/>
      <c r="RHN90" s="3"/>
      <c r="RHO90" s="3"/>
      <c r="RHP90" s="3"/>
      <c r="RHQ90" s="3"/>
      <c r="RHR90" s="3"/>
      <c r="RHS90" s="3"/>
      <c r="RHT90" s="3"/>
      <c r="RHU90" s="3"/>
      <c r="RHV90" s="3"/>
      <c r="RHW90" s="3"/>
      <c r="RHX90" s="3"/>
      <c r="RHY90" s="3"/>
      <c r="RHZ90" s="3"/>
      <c r="RIA90" s="3"/>
      <c r="RIB90" s="3"/>
      <c r="RIC90" s="3"/>
      <c r="RID90" s="3"/>
      <c r="RIE90" s="3"/>
      <c r="RIF90" s="3"/>
      <c r="RIG90" s="3"/>
      <c r="RIH90" s="3"/>
      <c r="RII90" s="3"/>
      <c r="RIJ90" s="3"/>
      <c r="RIK90" s="3"/>
      <c r="RIL90" s="3"/>
      <c r="RIM90" s="3"/>
      <c r="RIN90" s="3"/>
      <c r="RIO90" s="3"/>
      <c r="RIP90" s="3"/>
      <c r="RIQ90" s="3"/>
      <c r="RIR90" s="3"/>
      <c r="RIS90" s="3"/>
      <c r="RIT90" s="3"/>
      <c r="RIU90" s="3"/>
      <c r="RIV90" s="3"/>
      <c r="RIW90" s="3"/>
      <c r="RIX90" s="3"/>
      <c r="RIY90" s="3"/>
      <c r="RIZ90" s="3"/>
      <c r="RJA90" s="3"/>
      <c r="RJB90" s="3"/>
      <c r="RJC90" s="3"/>
      <c r="RJD90" s="3"/>
      <c r="RJE90" s="3"/>
      <c r="RJF90" s="3"/>
      <c r="RJG90" s="3"/>
      <c r="RJH90" s="3"/>
      <c r="RJI90" s="3"/>
      <c r="RJJ90" s="3"/>
      <c r="RJK90" s="3"/>
      <c r="RJL90" s="3"/>
      <c r="RJM90" s="3"/>
      <c r="RJN90" s="3"/>
      <c r="RJO90" s="3"/>
      <c r="RJP90" s="3"/>
      <c r="RJQ90" s="3"/>
      <c r="RJR90" s="3"/>
      <c r="RJS90" s="3"/>
      <c r="RJT90" s="3"/>
      <c r="RJU90" s="3"/>
      <c r="RJV90" s="3"/>
      <c r="RJW90" s="3"/>
      <c r="RJX90" s="3"/>
      <c r="RJY90" s="3"/>
      <c r="RJZ90" s="3"/>
      <c r="RKA90" s="3"/>
      <c r="RKB90" s="3"/>
      <c r="RKC90" s="3"/>
      <c r="RKD90" s="3"/>
      <c r="RKE90" s="3"/>
      <c r="RKF90" s="3"/>
      <c r="RKG90" s="3"/>
      <c r="RKH90" s="3"/>
      <c r="RKI90" s="3"/>
      <c r="RKJ90" s="3"/>
      <c r="RKK90" s="3"/>
      <c r="RKL90" s="3"/>
      <c r="RKM90" s="3"/>
      <c r="RKN90" s="3"/>
      <c r="RKO90" s="3"/>
      <c r="RKP90" s="3"/>
      <c r="RKQ90" s="3"/>
      <c r="RKR90" s="3"/>
      <c r="RKS90" s="3"/>
      <c r="RKT90" s="3"/>
      <c r="RKU90" s="3"/>
      <c r="RKV90" s="3"/>
      <c r="RKW90" s="3"/>
      <c r="RKX90" s="3"/>
      <c r="RKY90" s="3"/>
      <c r="RKZ90" s="3"/>
      <c r="RLA90" s="3"/>
      <c r="RLB90" s="3"/>
      <c r="RLC90" s="3"/>
      <c r="RLD90" s="3"/>
      <c r="RLE90" s="3"/>
      <c r="RLF90" s="3"/>
      <c r="RLG90" s="3"/>
      <c r="RLH90" s="3"/>
      <c r="RLI90" s="3"/>
      <c r="RLJ90" s="3"/>
      <c r="RLK90" s="3"/>
      <c r="RLL90" s="3"/>
      <c r="RLM90" s="3"/>
      <c r="RLN90" s="3"/>
      <c r="RLO90" s="3"/>
      <c r="RLP90" s="3"/>
      <c r="RLQ90" s="3"/>
      <c r="RLR90" s="3"/>
      <c r="RLS90" s="3"/>
      <c r="RLT90" s="3"/>
      <c r="RLU90" s="3"/>
      <c r="RLV90" s="3"/>
      <c r="RLW90" s="3"/>
      <c r="RLX90" s="3"/>
      <c r="RLY90" s="3"/>
      <c r="RLZ90" s="3"/>
      <c r="RMA90" s="3"/>
      <c r="RMB90" s="3"/>
      <c r="RMC90" s="3"/>
      <c r="RMD90" s="3"/>
      <c r="RME90" s="3"/>
      <c r="RMF90" s="3"/>
      <c r="RMG90" s="3"/>
      <c r="RMH90" s="3"/>
      <c r="RMI90" s="3"/>
      <c r="RMJ90" s="3"/>
      <c r="RMK90" s="3"/>
      <c r="RML90" s="3"/>
      <c r="RMM90" s="3"/>
      <c r="RMN90" s="3"/>
      <c r="RMO90" s="3"/>
      <c r="RMP90" s="3"/>
      <c r="RMQ90" s="3"/>
      <c r="RMR90" s="3"/>
      <c r="RMS90" s="3"/>
      <c r="RMT90" s="3"/>
      <c r="RMU90" s="3"/>
      <c r="RMV90" s="3"/>
      <c r="RMW90" s="3"/>
      <c r="RMX90" s="3"/>
      <c r="RMY90" s="3"/>
      <c r="RMZ90" s="3"/>
      <c r="RNA90" s="3"/>
      <c r="RNB90" s="3"/>
      <c r="RNC90" s="3"/>
      <c r="RND90" s="3"/>
      <c r="RNE90" s="3"/>
      <c r="RNF90" s="3"/>
      <c r="RNG90" s="3"/>
      <c r="RNH90" s="3"/>
      <c r="RNI90" s="3"/>
      <c r="RNJ90" s="3"/>
      <c r="RNK90" s="3"/>
      <c r="RNL90" s="3"/>
      <c r="RNM90" s="3"/>
      <c r="RNN90" s="3"/>
      <c r="RNO90" s="3"/>
      <c r="RNP90" s="3"/>
      <c r="RNQ90" s="3"/>
      <c r="RNR90" s="3"/>
      <c r="RNS90" s="3"/>
      <c r="RNT90" s="3"/>
      <c r="RNU90" s="3"/>
      <c r="RNV90" s="3"/>
      <c r="RNW90" s="3"/>
      <c r="RNX90" s="3"/>
      <c r="RNY90" s="3"/>
      <c r="RNZ90" s="3"/>
      <c r="ROA90" s="3"/>
      <c r="ROB90" s="3"/>
      <c r="ROC90" s="3"/>
      <c r="ROD90" s="3"/>
      <c r="ROE90" s="3"/>
      <c r="ROF90" s="3"/>
      <c r="ROG90" s="3"/>
      <c r="ROH90" s="3"/>
      <c r="ROI90" s="3"/>
      <c r="ROJ90" s="3"/>
      <c r="ROK90" s="3"/>
      <c r="ROL90" s="3"/>
      <c r="ROM90" s="3"/>
      <c r="RON90" s="3"/>
      <c r="ROO90" s="3"/>
      <c r="ROP90" s="3"/>
      <c r="ROQ90" s="3"/>
      <c r="ROR90" s="3"/>
      <c r="ROS90" s="3"/>
      <c r="ROT90" s="3"/>
      <c r="ROU90" s="3"/>
      <c r="ROV90" s="3"/>
      <c r="ROW90" s="3"/>
      <c r="ROX90" s="3"/>
      <c r="ROY90" s="3"/>
      <c r="ROZ90" s="3"/>
      <c r="RPA90" s="3"/>
      <c r="RPB90" s="3"/>
      <c r="RPC90" s="3"/>
      <c r="RPD90" s="3"/>
      <c r="RPE90" s="3"/>
      <c r="RPF90" s="3"/>
      <c r="RPG90" s="3"/>
      <c r="RPH90" s="3"/>
      <c r="RPI90" s="3"/>
      <c r="RPJ90" s="3"/>
      <c r="RPK90" s="3"/>
      <c r="RPL90" s="3"/>
      <c r="RPM90" s="3"/>
      <c r="RPN90" s="3"/>
      <c r="RPO90" s="3"/>
      <c r="RPP90" s="3"/>
      <c r="RPQ90" s="3"/>
      <c r="RPR90" s="3"/>
      <c r="RPS90" s="3"/>
      <c r="RPT90" s="3"/>
      <c r="RPU90" s="3"/>
      <c r="RPV90" s="3"/>
      <c r="RPW90" s="3"/>
      <c r="RPX90" s="3"/>
      <c r="RPY90" s="3"/>
      <c r="RPZ90" s="3"/>
      <c r="RQA90" s="3"/>
      <c r="RQB90" s="3"/>
      <c r="RQC90" s="3"/>
      <c r="RQD90" s="3"/>
      <c r="RQE90" s="3"/>
      <c r="RQF90" s="3"/>
      <c r="RQG90" s="3"/>
      <c r="RQH90" s="3"/>
      <c r="RQI90" s="3"/>
      <c r="RQJ90" s="3"/>
      <c r="RQK90" s="3"/>
      <c r="RQL90" s="3"/>
      <c r="RQM90" s="3"/>
      <c r="RQN90" s="3"/>
      <c r="RQO90" s="3"/>
      <c r="RQP90" s="3"/>
      <c r="RQQ90" s="3"/>
      <c r="RQR90" s="3"/>
      <c r="RQS90" s="3"/>
      <c r="RQT90" s="3"/>
      <c r="RQU90" s="3"/>
      <c r="RQV90" s="3"/>
      <c r="RQW90" s="3"/>
      <c r="RQX90" s="3"/>
      <c r="RQY90" s="3"/>
      <c r="RQZ90" s="3"/>
      <c r="RRA90" s="3"/>
      <c r="RRB90" s="3"/>
      <c r="RRC90" s="3"/>
      <c r="RRD90" s="3"/>
      <c r="RRE90" s="3"/>
      <c r="RRF90" s="3"/>
      <c r="RRG90" s="3"/>
      <c r="RRH90" s="3"/>
      <c r="RRI90" s="3"/>
      <c r="RRJ90" s="3"/>
      <c r="RRK90" s="3"/>
      <c r="RRL90" s="3"/>
      <c r="RRM90" s="3"/>
      <c r="RRN90" s="3"/>
      <c r="RRO90" s="3"/>
      <c r="RRP90" s="3"/>
      <c r="RRQ90" s="3"/>
      <c r="RRR90" s="3"/>
      <c r="RRS90" s="3"/>
      <c r="RRT90" s="3"/>
      <c r="RRU90" s="3"/>
      <c r="RRV90" s="3"/>
      <c r="RRW90" s="3"/>
      <c r="RRX90" s="3"/>
      <c r="RRY90" s="3"/>
      <c r="RRZ90" s="3"/>
      <c r="RSA90" s="3"/>
      <c r="RSB90" s="3"/>
      <c r="RSC90" s="3"/>
      <c r="RSD90" s="3"/>
      <c r="RSE90" s="3"/>
      <c r="RSF90" s="3"/>
      <c r="RSG90" s="3"/>
      <c r="RSH90" s="3"/>
      <c r="RSI90" s="3"/>
      <c r="RSJ90" s="3"/>
      <c r="RSK90" s="3"/>
      <c r="RSL90" s="3"/>
      <c r="RSM90" s="3"/>
      <c r="RSN90" s="3"/>
      <c r="RSO90" s="3"/>
      <c r="RSP90" s="3"/>
      <c r="RSQ90" s="3"/>
      <c r="RSR90" s="3"/>
      <c r="RSS90" s="3"/>
      <c r="RST90" s="3"/>
      <c r="RSU90" s="3"/>
      <c r="RSV90" s="3"/>
      <c r="RSW90" s="3"/>
      <c r="RSX90" s="3"/>
      <c r="RSY90" s="3"/>
      <c r="RSZ90" s="3"/>
      <c r="RTA90" s="3"/>
      <c r="RTB90" s="3"/>
      <c r="RTC90" s="3"/>
      <c r="RTD90" s="3"/>
      <c r="RTE90" s="3"/>
      <c r="RTF90" s="3"/>
      <c r="RTG90" s="3"/>
      <c r="RTH90" s="3"/>
      <c r="RTI90" s="3"/>
      <c r="RTJ90" s="3"/>
      <c r="RTK90" s="3"/>
      <c r="RTL90" s="3"/>
      <c r="RTM90" s="3"/>
      <c r="RTN90" s="3"/>
      <c r="RTO90" s="3"/>
      <c r="RTP90" s="3"/>
      <c r="RTQ90" s="3"/>
      <c r="RTR90" s="3"/>
      <c r="RTS90" s="3"/>
      <c r="RTT90" s="3"/>
      <c r="RTU90" s="3"/>
      <c r="RTV90" s="3"/>
      <c r="RTW90" s="3"/>
      <c r="RTX90" s="3"/>
      <c r="RTY90" s="3"/>
      <c r="RTZ90" s="3"/>
      <c r="RUA90" s="3"/>
      <c r="RUB90" s="3"/>
      <c r="RUC90" s="3"/>
      <c r="RUD90" s="3"/>
      <c r="RUE90" s="3"/>
      <c r="RUF90" s="3"/>
      <c r="RUG90" s="3"/>
      <c r="RUH90" s="3"/>
      <c r="RUI90" s="3"/>
      <c r="RUJ90" s="3"/>
      <c r="RUK90" s="3"/>
      <c r="RUL90" s="3"/>
      <c r="RUM90" s="3"/>
      <c r="RUN90" s="3"/>
      <c r="RUO90" s="3"/>
      <c r="RUP90" s="3"/>
      <c r="RUQ90" s="3"/>
      <c r="RUR90" s="3"/>
      <c r="RUS90" s="3"/>
      <c r="RUT90" s="3"/>
      <c r="RUU90" s="3"/>
      <c r="RUV90" s="3"/>
      <c r="RUW90" s="3"/>
      <c r="RUX90" s="3"/>
      <c r="RUY90" s="3"/>
      <c r="RUZ90" s="3"/>
      <c r="RVA90" s="3"/>
      <c r="RVB90" s="3"/>
      <c r="RVC90" s="3"/>
      <c r="RVD90" s="3"/>
      <c r="RVE90" s="3"/>
      <c r="RVF90" s="3"/>
      <c r="RVG90" s="3"/>
      <c r="RVH90" s="3"/>
      <c r="RVI90" s="3"/>
      <c r="RVJ90" s="3"/>
      <c r="RVK90" s="3"/>
      <c r="RVL90" s="3"/>
      <c r="RVM90" s="3"/>
      <c r="RVN90" s="3"/>
      <c r="RVO90" s="3"/>
      <c r="RVP90" s="3"/>
      <c r="RVQ90" s="3"/>
      <c r="RVR90" s="3"/>
      <c r="RVS90" s="3"/>
      <c r="RVT90" s="3"/>
      <c r="RVU90" s="3"/>
      <c r="RVV90" s="3"/>
      <c r="RVW90" s="3"/>
      <c r="RVX90" s="3"/>
      <c r="RVY90" s="3"/>
      <c r="RVZ90" s="3"/>
      <c r="RWA90" s="3"/>
      <c r="RWB90" s="3"/>
      <c r="RWC90" s="3"/>
      <c r="RWD90" s="3"/>
      <c r="RWE90" s="3"/>
      <c r="RWF90" s="3"/>
      <c r="RWG90" s="3"/>
      <c r="RWH90" s="3"/>
      <c r="RWI90" s="3"/>
      <c r="RWJ90" s="3"/>
      <c r="RWK90" s="3"/>
      <c r="RWL90" s="3"/>
      <c r="RWM90" s="3"/>
      <c r="RWN90" s="3"/>
      <c r="RWO90" s="3"/>
      <c r="RWP90" s="3"/>
      <c r="RWQ90" s="3"/>
      <c r="RWR90" s="3"/>
      <c r="RWS90" s="3"/>
      <c r="RWT90" s="3"/>
      <c r="RWU90" s="3"/>
      <c r="RWV90" s="3"/>
      <c r="RWW90" s="3"/>
      <c r="RWX90" s="3"/>
      <c r="RWY90" s="3"/>
      <c r="RWZ90" s="3"/>
      <c r="RXA90" s="3"/>
      <c r="RXB90" s="3"/>
      <c r="RXC90" s="3"/>
      <c r="RXD90" s="3"/>
      <c r="RXE90" s="3"/>
      <c r="RXF90" s="3"/>
      <c r="RXG90" s="3"/>
      <c r="RXH90" s="3"/>
      <c r="RXI90" s="3"/>
      <c r="RXJ90" s="3"/>
      <c r="RXK90" s="3"/>
      <c r="RXL90" s="3"/>
      <c r="RXM90" s="3"/>
      <c r="RXN90" s="3"/>
      <c r="RXO90" s="3"/>
      <c r="RXP90" s="3"/>
      <c r="RXQ90" s="3"/>
      <c r="RXR90" s="3"/>
      <c r="RXS90" s="3"/>
      <c r="RXT90" s="3"/>
      <c r="RXU90" s="3"/>
      <c r="RXV90" s="3"/>
      <c r="RXW90" s="3"/>
      <c r="RXX90" s="3"/>
      <c r="RXY90" s="3"/>
      <c r="RXZ90" s="3"/>
      <c r="RYA90" s="3"/>
      <c r="RYB90" s="3"/>
      <c r="RYC90" s="3"/>
      <c r="RYD90" s="3"/>
      <c r="RYE90" s="3"/>
      <c r="RYF90" s="3"/>
      <c r="RYG90" s="3"/>
      <c r="RYH90" s="3"/>
      <c r="RYI90" s="3"/>
      <c r="RYJ90" s="3"/>
      <c r="RYK90" s="3"/>
      <c r="RYL90" s="3"/>
      <c r="RYM90" s="3"/>
      <c r="RYN90" s="3"/>
      <c r="RYO90" s="3"/>
      <c r="RYP90" s="3"/>
      <c r="RYQ90" s="3"/>
      <c r="RYR90" s="3"/>
      <c r="RYS90" s="3"/>
      <c r="RYT90" s="3"/>
      <c r="RYU90" s="3"/>
      <c r="RYV90" s="3"/>
      <c r="RYW90" s="3"/>
      <c r="RYX90" s="3"/>
      <c r="RYY90" s="3"/>
      <c r="RYZ90" s="3"/>
      <c r="RZA90" s="3"/>
      <c r="RZB90" s="3"/>
      <c r="RZC90" s="3"/>
      <c r="RZD90" s="3"/>
      <c r="RZE90" s="3"/>
      <c r="RZF90" s="3"/>
      <c r="RZG90" s="3"/>
      <c r="RZH90" s="3"/>
      <c r="RZI90" s="3"/>
      <c r="RZJ90" s="3"/>
      <c r="RZK90" s="3"/>
      <c r="RZL90" s="3"/>
      <c r="RZM90" s="3"/>
      <c r="RZN90" s="3"/>
      <c r="RZO90" s="3"/>
      <c r="RZP90" s="3"/>
      <c r="RZQ90" s="3"/>
      <c r="RZR90" s="3"/>
      <c r="RZS90" s="3"/>
      <c r="RZT90" s="3"/>
      <c r="RZU90" s="3"/>
      <c r="RZV90" s="3"/>
      <c r="RZW90" s="3"/>
      <c r="RZX90" s="3"/>
      <c r="RZY90" s="3"/>
      <c r="RZZ90" s="3"/>
      <c r="SAA90" s="3"/>
      <c r="SAB90" s="3"/>
      <c r="SAC90" s="3"/>
      <c r="SAD90" s="3"/>
      <c r="SAE90" s="3"/>
      <c r="SAF90" s="3"/>
      <c r="SAG90" s="3"/>
      <c r="SAH90" s="3"/>
      <c r="SAI90" s="3"/>
      <c r="SAJ90" s="3"/>
      <c r="SAK90" s="3"/>
      <c r="SAL90" s="3"/>
      <c r="SAM90" s="3"/>
      <c r="SAN90" s="3"/>
      <c r="SAO90" s="3"/>
      <c r="SAP90" s="3"/>
      <c r="SAQ90" s="3"/>
      <c r="SAR90" s="3"/>
      <c r="SAS90" s="3"/>
      <c r="SAT90" s="3"/>
      <c r="SAU90" s="3"/>
      <c r="SAV90" s="3"/>
      <c r="SAW90" s="3"/>
      <c r="SAX90" s="3"/>
      <c r="SAY90" s="3"/>
      <c r="SAZ90" s="3"/>
      <c r="SBA90" s="3"/>
      <c r="SBB90" s="3"/>
      <c r="SBC90" s="3"/>
      <c r="SBD90" s="3"/>
      <c r="SBE90" s="3"/>
      <c r="SBF90" s="3"/>
      <c r="SBG90" s="3"/>
      <c r="SBH90" s="3"/>
      <c r="SBI90" s="3"/>
      <c r="SBJ90" s="3"/>
      <c r="SBK90" s="3"/>
      <c r="SBL90" s="3"/>
      <c r="SBM90" s="3"/>
      <c r="SBN90" s="3"/>
      <c r="SBO90" s="3"/>
      <c r="SBP90" s="3"/>
      <c r="SBQ90" s="3"/>
      <c r="SBR90" s="3"/>
      <c r="SBS90" s="3"/>
      <c r="SBT90" s="3"/>
      <c r="SBU90" s="3"/>
      <c r="SBV90" s="3"/>
      <c r="SBW90" s="3"/>
      <c r="SBX90" s="3"/>
      <c r="SBY90" s="3"/>
      <c r="SBZ90" s="3"/>
      <c r="SCA90" s="3"/>
      <c r="SCB90" s="3"/>
      <c r="SCC90" s="3"/>
      <c r="SCD90" s="3"/>
      <c r="SCE90" s="3"/>
      <c r="SCF90" s="3"/>
      <c r="SCG90" s="3"/>
      <c r="SCH90" s="3"/>
      <c r="SCI90" s="3"/>
      <c r="SCJ90" s="3"/>
      <c r="SCK90" s="3"/>
      <c r="SCL90" s="3"/>
      <c r="SCM90" s="3"/>
      <c r="SCN90" s="3"/>
      <c r="SCO90" s="3"/>
      <c r="SCP90" s="3"/>
      <c r="SCQ90" s="3"/>
      <c r="SCR90" s="3"/>
      <c r="SCS90" s="3"/>
      <c r="SCT90" s="3"/>
      <c r="SCU90" s="3"/>
      <c r="SCV90" s="3"/>
      <c r="SCW90" s="3"/>
      <c r="SCX90" s="3"/>
      <c r="SCY90" s="3"/>
      <c r="SCZ90" s="3"/>
      <c r="SDA90" s="3"/>
      <c r="SDB90" s="3"/>
      <c r="SDC90" s="3"/>
      <c r="SDD90" s="3"/>
      <c r="SDE90" s="3"/>
      <c r="SDF90" s="3"/>
      <c r="SDG90" s="3"/>
      <c r="SDH90" s="3"/>
      <c r="SDI90" s="3"/>
      <c r="SDJ90" s="3"/>
      <c r="SDK90" s="3"/>
      <c r="SDL90" s="3"/>
      <c r="SDM90" s="3"/>
      <c r="SDN90" s="3"/>
      <c r="SDO90" s="3"/>
      <c r="SDP90" s="3"/>
      <c r="SDQ90" s="3"/>
      <c r="SDR90" s="3"/>
      <c r="SDS90" s="3"/>
      <c r="SDT90" s="3"/>
      <c r="SDU90" s="3"/>
      <c r="SDV90" s="3"/>
      <c r="SDW90" s="3"/>
      <c r="SDX90" s="3"/>
      <c r="SDY90" s="3"/>
      <c r="SDZ90" s="3"/>
      <c r="SEA90" s="3"/>
      <c r="SEB90" s="3"/>
      <c r="SEC90" s="3"/>
      <c r="SED90" s="3"/>
      <c r="SEE90" s="3"/>
      <c r="SEF90" s="3"/>
      <c r="SEG90" s="3"/>
      <c r="SEH90" s="3"/>
      <c r="SEI90" s="3"/>
      <c r="SEJ90" s="3"/>
      <c r="SEK90" s="3"/>
      <c r="SEL90" s="3"/>
      <c r="SEM90" s="3"/>
      <c r="SEN90" s="3"/>
      <c r="SEO90" s="3"/>
      <c r="SEP90" s="3"/>
      <c r="SEQ90" s="3"/>
      <c r="SER90" s="3"/>
      <c r="SES90" s="3"/>
      <c r="SET90" s="3"/>
      <c r="SEU90" s="3"/>
      <c r="SEV90" s="3"/>
      <c r="SEW90" s="3"/>
      <c r="SEX90" s="3"/>
      <c r="SEY90" s="3"/>
      <c r="SEZ90" s="3"/>
      <c r="SFA90" s="3"/>
      <c r="SFB90" s="3"/>
      <c r="SFC90" s="3"/>
      <c r="SFD90" s="3"/>
      <c r="SFE90" s="3"/>
      <c r="SFF90" s="3"/>
      <c r="SFG90" s="3"/>
      <c r="SFH90" s="3"/>
      <c r="SFI90" s="3"/>
      <c r="SFJ90" s="3"/>
      <c r="SFK90" s="3"/>
      <c r="SFL90" s="3"/>
      <c r="SFM90" s="3"/>
      <c r="SFN90" s="3"/>
      <c r="SFO90" s="3"/>
      <c r="SFP90" s="3"/>
      <c r="SFQ90" s="3"/>
      <c r="SFR90" s="3"/>
      <c r="SFS90" s="3"/>
      <c r="SFT90" s="3"/>
      <c r="SFU90" s="3"/>
      <c r="SFV90" s="3"/>
      <c r="SFW90" s="3"/>
      <c r="SFX90" s="3"/>
      <c r="SFY90" s="3"/>
      <c r="SFZ90" s="3"/>
      <c r="SGA90" s="3"/>
      <c r="SGB90" s="3"/>
      <c r="SGC90" s="3"/>
      <c r="SGD90" s="3"/>
      <c r="SGE90" s="3"/>
      <c r="SGF90" s="3"/>
      <c r="SGG90" s="3"/>
      <c r="SGH90" s="3"/>
      <c r="SGI90" s="3"/>
      <c r="SGJ90" s="3"/>
      <c r="SGK90" s="3"/>
      <c r="SGL90" s="3"/>
      <c r="SGM90" s="3"/>
      <c r="SGN90" s="3"/>
      <c r="SGO90" s="3"/>
      <c r="SGP90" s="3"/>
      <c r="SGQ90" s="3"/>
      <c r="SGR90" s="3"/>
      <c r="SGS90" s="3"/>
      <c r="SGT90" s="3"/>
      <c r="SGU90" s="3"/>
      <c r="SGV90" s="3"/>
      <c r="SGW90" s="3"/>
      <c r="SGX90" s="3"/>
      <c r="SGY90" s="3"/>
      <c r="SGZ90" s="3"/>
      <c r="SHA90" s="3"/>
      <c r="SHB90" s="3"/>
      <c r="SHC90" s="3"/>
      <c r="SHD90" s="3"/>
      <c r="SHE90" s="3"/>
      <c r="SHF90" s="3"/>
      <c r="SHG90" s="3"/>
      <c r="SHH90" s="3"/>
      <c r="SHI90" s="3"/>
      <c r="SHJ90" s="3"/>
      <c r="SHK90" s="3"/>
      <c r="SHL90" s="3"/>
      <c r="SHM90" s="3"/>
      <c r="SHN90" s="3"/>
      <c r="SHO90" s="3"/>
      <c r="SHP90" s="3"/>
      <c r="SHQ90" s="3"/>
      <c r="SHR90" s="3"/>
      <c r="SHS90" s="3"/>
      <c r="SHT90" s="3"/>
      <c r="SHU90" s="3"/>
      <c r="SHV90" s="3"/>
      <c r="SHW90" s="3"/>
      <c r="SHX90" s="3"/>
      <c r="SHY90" s="3"/>
      <c r="SHZ90" s="3"/>
      <c r="SIA90" s="3"/>
      <c r="SIB90" s="3"/>
      <c r="SIC90" s="3"/>
      <c r="SID90" s="3"/>
      <c r="SIE90" s="3"/>
      <c r="SIF90" s="3"/>
      <c r="SIG90" s="3"/>
      <c r="SIH90" s="3"/>
      <c r="SII90" s="3"/>
      <c r="SIJ90" s="3"/>
      <c r="SIK90" s="3"/>
      <c r="SIL90" s="3"/>
      <c r="SIM90" s="3"/>
      <c r="SIN90" s="3"/>
      <c r="SIO90" s="3"/>
      <c r="SIP90" s="3"/>
      <c r="SIQ90" s="3"/>
      <c r="SIR90" s="3"/>
      <c r="SIS90" s="3"/>
      <c r="SIT90" s="3"/>
      <c r="SIU90" s="3"/>
      <c r="SIV90" s="3"/>
      <c r="SIW90" s="3"/>
      <c r="SIX90" s="3"/>
      <c r="SIY90" s="3"/>
      <c r="SIZ90" s="3"/>
      <c r="SJA90" s="3"/>
      <c r="SJB90" s="3"/>
      <c r="SJC90" s="3"/>
      <c r="SJD90" s="3"/>
      <c r="SJE90" s="3"/>
      <c r="SJF90" s="3"/>
      <c r="SJG90" s="3"/>
      <c r="SJH90" s="3"/>
      <c r="SJI90" s="3"/>
      <c r="SJJ90" s="3"/>
      <c r="SJK90" s="3"/>
      <c r="SJL90" s="3"/>
      <c r="SJM90" s="3"/>
      <c r="SJN90" s="3"/>
      <c r="SJO90" s="3"/>
      <c r="SJP90" s="3"/>
      <c r="SJQ90" s="3"/>
      <c r="SJR90" s="3"/>
      <c r="SJS90" s="3"/>
      <c r="SJT90" s="3"/>
      <c r="SJU90" s="3"/>
      <c r="SJV90" s="3"/>
      <c r="SJW90" s="3"/>
      <c r="SJX90" s="3"/>
      <c r="SJY90" s="3"/>
      <c r="SJZ90" s="3"/>
      <c r="SKA90" s="3"/>
      <c r="SKB90" s="3"/>
      <c r="SKC90" s="3"/>
      <c r="SKD90" s="3"/>
      <c r="SKE90" s="3"/>
      <c r="SKF90" s="3"/>
      <c r="SKG90" s="3"/>
      <c r="SKH90" s="3"/>
      <c r="SKI90" s="3"/>
      <c r="SKJ90" s="3"/>
      <c r="SKK90" s="3"/>
      <c r="SKL90" s="3"/>
      <c r="SKM90" s="3"/>
      <c r="SKN90" s="3"/>
      <c r="SKO90" s="3"/>
      <c r="SKP90" s="3"/>
      <c r="SKQ90" s="3"/>
      <c r="SKR90" s="3"/>
      <c r="SKS90" s="3"/>
      <c r="SKT90" s="3"/>
      <c r="SKU90" s="3"/>
      <c r="SKV90" s="3"/>
      <c r="SKW90" s="3"/>
      <c r="SKX90" s="3"/>
      <c r="SKY90" s="3"/>
      <c r="SKZ90" s="3"/>
      <c r="SLA90" s="3"/>
      <c r="SLB90" s="3"/>
      <c r="SLC90" s="3"/>
      <c r="SLD90" s="3"/>
      <c r="SLE90" s="3"/>
      <c r="SLF90" s="3"/>
      <c r="SLG90" s="3"/>
      <c r="SLH90" s="3"/>
      <c r="SLI90" s="3"/>
      <c r="SLJ90" s="3"/>
      <c r="SLK90" s="3"/>
      <c r="SLL90" s="3"/>
      <c r="SLM90" s="3"/>
      <c r="SLN90" s="3"/>
      <c r="SLO90" s="3"/>
      <c r="SLP90" s="3"/>
      <c r="SLQ90" s="3"/>
      <c r="SLR90" s="3"/>
      <c r="SLS90" s="3"/>
      <c r="SLT90" s="3"/>
      <c r="SLU90" s="3"/>
      <c r="SLV90" s="3"/>
      <c r="SLW90" s="3"/>
      <c r="SLX90" s="3"/>
      <c r="SLY90" s="3"/>
      <c r="SLZ90" s="3"/>
      <c r="SMA90" s="3"/>
      <c r="SMB90" s="3"/>
      <c r="SMC90" s="3"/>
      <c r="SMD90" s="3"/>
      <c r="SME90" s="3"/>
      <c r="SMF90" s="3"/>
      <c r="SMG90" s="3"/>
      <c r="SMH90" s="3"/>
      <c r="SMI90" s="3"/>
      <c r="SMJ90" s="3"/>
      <c r="SMK90" s="3"/>
      <c r="SML90" s="3"/>
      <c r="SMM90" s="3"/>
      <c r="SMN90" s="3"/>
      <c r="SMO90" s="3"/>
      <c r="SMP90" s="3"/>
      <c r="SMQ90" s="3"/>
      <c r="SMR90" s="3"/>
      <c r="SMS90" s="3"/>
      <c r="SMT90" s="3"/>
      <c r="SMU90" s="3"/>
      <c r="SMV90" s="3"/>
      <c r="SMW90" s="3"/>
      <c r="SMX90" s="3"/>
      <c r="SMY90" s="3"/>
      <c r="SMZ90" s="3"/>
      <c r="SNA90" s="3"/>
      <c r="SNB90" s="3"/>
      <c r="SNC90" s="3"/>
      <c r="SND90" s="3"/>
      <c r="SNE90" s="3"/>
      <c r="SNF90" s="3"/>
      <c r="SNG90" s="3"/>
      <c r="SNH90" s="3"/>
      <c r="SNI90" s="3"/>
      <c r="SNJ90" s="3"/>
      <c r="SNK90" s="3"/>
      <c r="SNL90" s="3"/>
      <c r="SNM90" s="3"/>
      <c r="SNN90" s="3"/>
      <c r="SNO90" s="3"/>
      <c r="SNP90" s="3"/>
      <c r="SNQ90" s="3"/>
      <c r="SNR90" s="3"/>
      <c r="SNS90" s="3"/>
      <c r="SNT90" s="3"/>
      <c r="SNU90" s="3"/>
      <c r="SNV90" s="3"/>
      <c r="SNW90" s="3"/>
      <c r="SNX90" s="3"/>
      <c r="SNY90" s="3"/>
      <c r="SNZ90" s="3"/>
      <c r="SOA90" s="3"/>
      <c r="SOB90" s="3"/>
      <c r="SOC90" s="3"/>
      <c r="SOD90" s="3"/>
      <c r="SOE90" s="3"/>
      <c r="SOF90" s="3"/>
      <c r="SOG90" s="3"/>
      <c r="SOH90" s="3"/>
      <c r="SOI90" s="3"/>
      <c r="SOJ90" s="3"/>
      <c r="SOK90" s="3"/>
      <c r="SOL90" s="3"/>
      <c r="SOM90" s="3"/>
      <c r="SON90" s="3"/>
      <c r="SOO90" s="3"/>
      <c r="SOP90" s="3"/>
      <c r="SOQ90" s="3"/>
      <c r="SOR90" s="3"/>
      <c r="SOS90" s="3"/>
      <c r="SOT90" s="3"/>
      <c r="SOU90" s="3"/>
      <c r="SOV90" s="3"/>
      <c r="SOW90" s="3"/>
      <c r="SOX90" s="3"/>
      <c r="SOY90" s="3"/>
      <c r="SOZ90" s="3"/>
      <c r="SPA90" s="3"/>
      <c r="SPB90" s="3"/>
      <c r="SPC90" s="3"/>
      <c r="SPD90" s="3"/>
      <c r="SPE90" s="3"/>
      <c r="SPF90" s="3"/>
      <c r="SPG90" s="3"/>
      <c r="SPH90" s="3"/>
      <c r="SPI90" s="3"/>
      <c r="SPJ90" s="3"/>
      <c r="SPK90" s="3"/>
      <c r="SPL90" s="3"/>
      <c r="SPM90" s="3"/>
      <c r="SPN90" s="3"/>
      <c r="SPO90" s="3"/>
      <c r="SPP90" s="3"/>
      <c r="SPQ90" s="3"/>
      <c r="SPR90" s="3"/>
      <c r="SPS90" s="3"/>
      <c r="SPT90" s="3"/>
      <c r="SPU90" s="3"/>
      <c r="SPV90" s="3"/>
      <c r="SPW90" s="3"/>
      <c r="SPX90" s="3"/>
      <c r="SPY90" s="3"/>
      <c r="SPZ90" s="3"/>
      <c r="SQA90" s="3"/>
      <c r="SQB90" s="3"/>
      <c r="SQC90" s="3"/>
      <c r="SQD90" s="3"/>
      <c r="SQE90" s="3"/>
      <c r="SQF90" s="3"/>
      <c r="SQG90" s="3"/>
      <c r="SQH90" s="3"/>
      <c r="SQI90" s="3"/>
      <c r="SQJ90" s="3"/>
      <c r="SQK90" s="3"/>
      <c r="SQL90" s="3"/>
      <c r="SQM90" s="3"/>
      <c r="SQN90" s="3"/>
      <c r="SQO90" s="3"/>
      <c r="SQP90" s="3"/>
      <c r="SQQ90" s="3"/>
      <c r="SQR90" s="3"/>
      <c r="SQS90" s="3"/>
      <c r="SQT90" s="3"/>
      <c r="SQU90" s="3"/>
      <c r="SQV90" s="3"/>
      <c r="SQW90" s="3"/>
      <c r="SQX90" s="3"/>
      <c r="SQY90" s="3"/>
      <c r="SQZ90" s="3"/>
      <c r="SRA90" s="3"/>
      <c r="SRB90" s="3"/>
      <c r="SRC90" s="3"/>
      <c r="SRD90" s="3"/>
      <c r="SRE90" s="3"/>
      <c r="SRF90" s="3"/>
      <c r="SRG90" s="3"/>
      <c r="SRH90" s="3"/>
      <c r="SRI90" s="3"/>
      <c r="SRJ90" s="3"/>
      <c r="SRK90" s="3"/>
      <c r="SRL90" s="3"/>
      <c r="SRM90" s="3"/>
      <c r="SRN90" s="3"/>
      <c r="SRO90" s="3"/>
      <c r="SRP90" s="3"/>
      <c r="SRQ90" s="3"/>
      <c r="SRR90" s="3"/>
      <c r="SRS90" s="3"/>
      <c r="SRT90" s="3"/>
      <c r="SRU90" s="3"/>
      <c r="SRV90" s="3"/>
      <c r="SRW90" s="3"/>
      <c r="SRX90" s="3"/>
      <c r="SRY90" s="3"/>
      <c r="SRZ90" s="3"/>
      <c r="SSA90" s="3"/>
      <c r="SSB90" s="3"/>
      <c r="SSC90" s="3"/>
      <c r="SSD90" s="3"/>
      <c r="SSE90" s="3"/>
      <c r="SSF90" s="3"/>
      <c r="SSG90" s="3"/>
      <c r="SSH90" s="3"/>
      <c r="SSI90" s="3"/>
      <c r="SSJ90" s="3"/>
      <c r="SSK90" s="3"/>
      <c r="SSL90" s="3"/>
      <c r="SSM90" s="3"/>
      <c r="SSN90" s="3"/>
      <c r="SSO90" s="3"/>
      <c r="SSP90" s="3"/>
      <c r="SSQ90" s="3"/>
      <c r="SSR90" s="3"/>
      <c r="SSS90" s="3"/>
      <c r="SST90" s="3"/>
      <c r="SSU90" s="3"/>
      <c r="SSV90" s="3"/>
      <c r="SSW90" s="3"/>
      <c r="SSX90" s="3"/>
      <c r="SSY90" s="3"/>
      <c r="SSZ90" s="3"/>
      <c r="STA90" s="3"/>
      <c r="STB90" s="3"/>
      <c r="STC90" s="3"/>
      <c r="STD90" s="3"/>
      <c r="STE90" s="3"/>
      <c r="STF90" s="3"/>
      <c r="STG90" s="3"/>
      <c r="STH90" s="3"/>
      <c r="STI90" s="3"/>
      <c r="STJ90" s="3"/>
      <c r="STK90" s="3"/>
      <c r="STL90" s="3"/>
      <c r="STM90" s="3"/>
      <c r="STN90" s="3"/>
      <c r="STO90" s="3"/>
      <c r="STP90" s="3"/>
      <c r="STQ90" s="3"/>
      <c r="STR90" s="3"/>
      <c r="STS90" s="3"/>
      <c r="STT90" s="3"/>
      <c r="STU90" s="3"/>
      <c r="STV90" s="3"/>
      <c r="STW90" s="3"/>
      <c r="STX90" s="3"/>
      <c r="STY90" s="3"/>
      <c r="STZ90" s="3"/>
      <c r="SUA90" s="3"/>
      <c r="SUB90" s="3"/>
      <c r="SUC90" s="3"/>
      <c r="SUD90" s="3"/>
      <c r="SUE90" s="3"/>
      <c r="SUF90" s="3"/>
      <c r="SUG90" s="3"/>
      <c r="SUH90" s="3"/>
      <c r="SUI90" s="3"/>
      <c r="SUJ90" s="3"/>
      <c r="SUK90" s="3"/>
      <c r="SUL90" s="3"/>
      <c r="SUM90" s="3"/>
      <c r="SUN90" s="3"/>
      <c r="SUO90" s="3"/>
      <c r="SUP90" s="3"/>
      <c r="SUQ90" s="3"/>
      <c r="SUR90" s="3"/>
      <c r="SUS90" s="3"/>
      <c r="SUT90" s="3"/>
      <c r="SUU90" s="3"/>
      <c r="SUV90" s="3"/>
      <c r="SUW90" s="3"/>
      <c r="SUX90" s="3"/>
      <c r="SUY90" s="3"/>
      <c r="SUZ90" s="3"/>
      <c r="SVA90" s="3"/>
      <c r="SVB90" s="3"/>
      <c r="SVC90" s="3"/>
      <c r="SVD90" s="3"/>
      <c r="SVE90" s="3"/>
      <c r="SVF90" s="3"/>
      <c r="SVG90" s="3"/>
      <c r="SVH90" s="3"/>
      <c r="SVI90" s="3"/>
      <c r="SVJ90" s="3"/>
      <c r="SVK90" s="3"/>
      <c r="SVL90" s="3"/>
      <c r="SVM90" s="3"/>
      <c r="SVN90" s="3"/>
      <c r="SVO90" s="3"/>
      <c r="SVP90" s="3"/>
      <c r="SVQ90" s="3"/>
      <c r="SVR90" s="3"/>
      <c r="SVS90" s="3"/>
      <c r="SVT90" s="3"/>
      <c r="SVU90" s="3"/>
      <c r="SVV90" s="3"/>
      <c r="SVW90" s="3"/>
      <c r="SVX90" s="3"/>
      <c r="SVY90" s="3"/>
      <c r="SVZ90" s="3"/>
      <c r="SWA90" s="3"/>
      <c r="SWB90" s="3"/>
      <c r="SWC90" s="3"/>
      <c r="SWD90" s="3"/>
      <c r="SWE90" s="3"/>
      <c r="SWF90" s="3"/>
      <c r="SWG90" s="3"/>
      <c r="SWH90" s="3"/>
      <c r="SWI90" s="3"/>
      <c r="SWJ90" s="3"/>
      <c r="SWK90" s="3"/>
      <c r="SWL90" s="3"/>
      <c r="SWM90" s="3"/>
      <c r="SWN90" s="3"/>
      <c r="SWO90" s="3"/>
      <c r="SWP90" s="3"/>
      <c r="SWQ90" s="3"/>
      <c r="SWR90" s="3"/>
      <c r="SWS90" s="3"/>
      <c r="SWT90" s="3"/>
      <c r="SWU90" s="3"/>
      <c r="SWV90" s="3"/>
      <c r="SWW90" s="3"/>
      <c r="SWX90" s="3"/>
      <c r="SWY90" s="3"/>
      <c r="SWZ90" s="3"/>
      <c r="SXA90" s="3"/>
      <c r="SXB90" s="3"/>
      <c r="SXC90" s="3"/>
      <c r="SXD90" s="3"/>
      <c r="SXE90" s="3"/>
      <c r="SXF90" s="3"/>
      <c r="SXG90" s="3"/>
      <c r="SXH90" s="3"/>
      <c r="SXI90" s="3"/>
      <c r="SXJ90" s="3"/>
      <c r="SXK90" s="3"/>
      <c r="SXL90" s="3"/>
      <c r="SXM90" s="3"/>
      <c r="SXN90" s="3"/>
      <c r="SXO90" s="3"/>
      <c r="SXP90" s="3"/>
      <c r="SXQ90" s="3"/>
      <c r="SXR90" s="3"/>
      <c r="SXS90" s="3"/>
      <c r="SXT90" s="3"/>
      <c r="SXU90" s="3"/>
      <c r="SXV90" s="3"/>
      <c r="SXW90" s="3"/>
      <c r="SXX90" s="3"/>
      <c r="SXY90" s="3"/>
      <c r="SXZ90" s="3"/>
      <c r="SYA90" s="3"/>
      <c r="SYB90" s="3"/>
      <c r="SYC90" s="3"/>
      <c r="SYD90" s="3"/>
      <c r="SYE90" s="3"/>
      <c r="SYF90" s="3"/>
      <c r="SYG90" s="3"/>
      <c r="SYH90" s="3"/>
      <c r="SYI90" s="3"/>
      <c r="SYJ90" s="3"/>
      <c r="SYK90" s="3"/>
      <c r="SYL90" s="3"/>
      <c r="SYM90" s="3"/>
      <c r="SYN90" s="3"/>
      <c r="SYO90" s="3"/>
      <c r="SYP90" s="3"/>
      <c r="SYQ90" s="3"/>
      <c r="SYR90" s="3"/>
      <c r="SYS90" s="3"/>
      <c r="SYT90" s="3"/>
      <c r="SYU90" s="3"/>
      <c r="SYV90" s="3"/>
      <c r="SYW90" s="3"/>
      <c r="SYX90" s="3"/>
      <c r="SYY90" s="3"/>
      <c r="SYZ90" s="3"/>
      <c r="SZA90" s="3"/>
      <c r="SZB90" s="3"/>
      <c r="SZC90" s="3"/>
      <c r="SZD90" s="3"/>
      <c r="SZE90" s="3"/>
      <c r="SZF90" s="3"/>
      <c r="SZG90" s="3"/>
      <c r="SZH90" s="3"/>
      <c r="SZI90" s="3"/>
      <c r="SZJ90" s="3"/>
      <c r="SZK90" s="3"/>
      <c r="SZL90" s="3"/>
      <c r="SZM90" s="3"/>
      <c r="SZN90" s="3"/>
      <c r="SZO90" s="3"/>
      <c r="SZP90" s="3"/>
      <c r="SZQ90" s="3"/>
      <c r="SZR90" s="3"/>
      <c r="SZS90" s="3"/>
      <c r="SZT90" s="3"/>
      <c r="SZU90" s="3"/>
      <c r="SZV90" s="3"/>
      <c r="SZW90" s="3"/>
      <c r="SZX90" s="3"/>
      <c r="SZY90" s="3"/>
      <c r="SZZ90" s="3"/>
      <c r="TAA90" s="3"/>
      <c r="TAB90" s="3"/>
      <c r="TAC90" s="3"/>
      <c r="TAD90" s="3"/>
      <c r="TAE90" s="3"/>
      <c r="TAF90" s="3"/>
      <c r="TAG90" s="3"/>
      <c r="TAH90" s="3"/>
      <c r="TAI90" s="3"/>
      <c r="TAJ90" s="3"/>
      <c r="TAK90" s="3"/>
      <c r="TAL90" s="3"/>
      <c r="TAM90" s="3"/>
      <c r="TAN90" s="3"/>
      <c r="TAO90" s="3"/>
      <c r="TAP90" s="3"/>
      <c r="TAQ90" s="3"/>
      <c r="TAR90" s="3"/>
      <c r="TAS90" s="3"/>
      <c r="TAT90" s="3"/>
      <c r="TAU90" s="3"/>
      <c r="TAV90" s="3"/>
      <c r="TAW90" s="3"/>
      <c r="TAX90" s="3"/>
      <c r="TAY90" s="3"/>
      <c r="TAZ90" s="3"/>
      <c r="TBA90" s="3"/>
      <c r="TBB90" s="3"/>
      <c r="TBC90" s="3"/>
      <c r="TBD90" s="3"/>
      <c r="TBE90" s="3"/>
      <c r="TBF90" s="3"/>
      <c r="TBG90" s="3"/>
      <c r="TBH90" s="3"/>
      <c r="TBI90" s="3"/>
      <c r="TBJ90" s="3"/>
      <c r="TBK90" s="3"/>
      <c r="TBL90" s="3"/>
      <c r="TBM90" s="3"/>
      <c r="TBN90" s="3"/>
      <c r="TBO90" s="3"/>
      <c r="TBP90" s="3"/>
      <c r="TBQ90" s="3"/>
      <c r="TBR90" s="3"/>
      <c r="TBS90" s="3"/>
      <c r="TBT90" s="3"/>
      <c r="TBU90" s="3"/>
      <c r="TBV90" s="3"/>
      <c r="TBW90" s="3"/>
      <c r="TBX90" s="3"/>
      <c r="TBY90" s="3"/>
      <c r="TBZ90" s="3"/>
      <c r="TCA90" s="3"/>
      <c r="TCB90" s="3"/>
      <c r="TCC90" s="3"/>
      <c r="TCD90" s="3"/>
      <c r="TCE90" s="3"/>
      <c r="TCF90" s="3"/>
      <c r="TCG90" s="3"/>
      <c r="TCH90" s="3"/>
      <c r="TCI90" s="3"/>
      <c r="TCJ90" s="3"/>
      <c r="TCK90" s="3"/>
      <c r="TCL90" s="3"/>
      <c r="TCM90" s="3"/>
      <c r="TCN90" s="3"/>
      <c r="TCO90" s="3"/>
      <c r="TCP90" s="3"/>
      <c r="TCQ90" s="3"/>
      <c r="TCR90" s="3"/>
      <c r="TCS90" s="3"/>
      <c r="TCT90" s="3"/>
      <c r="TCU90" s="3"/>
      <c r="TCV90" s="3"/>
      <c r="TCW90" s="3"/>
      <c r="TCX90" s="3"/>
      <c r="TCY90" s="3"/>
      <c r="TCZ90" s="3"/>
      <c r="TDA90" s="3"/>
      <c r="TDB90" s="3"/>
      <c r="TDC90" s="3"/>
      <c r="TDD90" s="3"/>
      <c r="TDE90" s="3"/>
      <c r="TDF90" s="3"/>
      <c r="TDG90" s="3"/>
      <c r="TDH90" s="3"/>
      <c r="TDI90" s="3"/>
      <c r="TDJ90" s="3"/>
      <c r="TDK90" s="3"/>
      <c r="TDL90" s="3"/>
      <c r="TDM90" s="3"/>
      <c r="TDN90" s="3"/>
      <c r="TDO90" s="3"/>
      <c r="TDP90" s="3"/>
      <c r="TDQ90" s="3"/>
      <c r="TDR90" s="3"/>
      <c r="TDS90" s="3"/>
      <c r="TDT90" s="3"/>
      <c r="TDU90" s="3"/>
      <c r="TDV90" s="3"/>
      <c r="TDW90" s="3"/>
      <c r="TDX90" s="3"/>
      <c r="TDY90" s="3"/>
      <c r="TDZ90" s="3"/>
      <c r="TEA90" s="3"/>
      <c r="TEB90" s="3"/>
      <c r="TEC90" s="3"/>
      <c r="TED90" s="3"/>
      <c r="TEE90" s="3"/>
      <c r="TEF90" s="3"/>
      <c r="TEG90" s="3"/>
      <c r="TEH90" s="3"/>
      <c r="TEI90" s="3"/>
      <c r="TEJ90" s="3"/>
      <c r="TEK90" s="3"/>
      <c r="TEL90" s="3"/>
      <c r="TEM90" s="3"/>
      <c r="TEN90" s="3"/>
      <c r="TEO90" s="3"/>
      <c r="TEP90" s="3"/>
      <c r="TEQ90" s="3"/>
      <c r="TER90" s="3"/>
      <c r="TES90" s="3"/>
      <c r="TET90" s="3"/>
      <c r="TEU90" s="3"/>
      <c r="TEV90" s="3"/>
      <c r="TEW90" s="3"/>
      <c r="TEX90" s="3"/>
      <c r="TEY90" s="3"/>
      <c r="TEZ90" s="3"/>
      <c r="TFA90" s="3"/>
      <c r="TFB90" s="3"/>
      <c r="TFC90" s="3"/>
      <c r="TFD90" s="3"/>
      <c r="TFE90" s="3"/>
      <c r="TFF90" s="3"/>
      <c r="TFG90" s="3"/>
      <c r="TFH90" s="3"/>
      <c r="TFI90" s="3"/>
      <c r="TFJ90" s="3"/>
      <c r="TFK90" s="3"/>
      <c r="TFL90" s="3"/>
      <c r="TFM90" s="3"/>
      <c r="TFN90" s="3"/>
      <c r="TFO90" s="3"/>
      <c r="TFP90" s="3"/>
      <c r="TFQ90" s="3"/>
      <c r="TFR90" s="3"/>
      <c r="TFS90" s="3"/>
      <c r="TFT90" s="3"/>
      <c r="TFU90" s="3"/>
      <c r="TFV90" s="3"/>
      <c r="TFW90" s="3"/>
      <c r="TFX90" s="3"/>
      <c r="TFY90" s="3"/>
      <c r="TFZ90" s="3"/>
      <c r="TGA90" s="3"/>
      <c r="TGB90" s="3"/>
      <c r="TGC90" s="3"/>
      <c r="TGD90" s="3"/>
      <c r="TGE90" s="3"/>
      <c r="TGF90" s="3"/>
      <c r="TGG90" s="3"/>
      <c r="TGH90" s="3"/>
      <c r="TGI90" s="3"/>
      <c r="TGJ90" s="3"/>
      <c r="TGK90" s="3"/>
      <c r="TGL90" s="3"/>
      <c r="TGM90" s="3"/>
      <c r="TGN90" s="3"/>
      <c r="TGO90" s="3"/>
      <c r="TGP90" s="3"/>
      <c r="TGQ90" s="3"/>
      <c r="TGR90" s="3"/>
      <c r="TGS90" s="3"/>
      <c r="TGT90" s="3"/>
      <c r="TGU90" s="3"/>
      <c r="TGV90" s="3"/>
      <c r="TGW90" s="3"/>
      <c r="TGX90" s="3"/>
      <c r="TGY90" s="3"/>
      <c r="TGZ90" s="3"/>
      <c r="THA90" s="3"/>
      <c r="THB90" s="3"/>
      <c r="THC90" s="3"/>
      <c r="THD90" s="3"/>
      <c r="THE90" s="3"/>
      <c r="THF90" s="3"/>
      <c r="THG90" s="3"/>
      <c r="THH90" s="3"/>
      <c r="THI90" s="3"/>
      <c r="THJ90" s="3"/>
      <c r="THK90" s="3"/>
      <c r="THL90" s="3"/>
      <c r="THM90" s="3"/>
      <c r="THN90" s="3"/>
      <c r="THO90" s="3"/>
      <c r="THP90" s="3"/>
      <c r="THQ90" s="3"/>
      <c r="THR90" s="3"/>
      <c r="THS90" s="3"/>
      <c r="THT90" s="3"/>
      <c r="THU90" s="3"/>
      <c r="THV90" s="3"/>
      <c r="THW90" s="3"/>
      <c r="THX90" s="3"/>
      <c r="THY90" s="3"/>
      <c r="THZ90" s="3"/>
      <c r="TIA90" s="3"/>
      <c r="TIB90" s="3"/>
      <c r="TIC90" s="3"/>
      <c r="TID90" s="3"/>
      <c r="TIE90" s="3"/>
      <c r="TIF90" s="3"/>
      <c r="TIG90" s="3"/>
      <c r="TIH90" s="3"/>
      <c r="TII90" s="3"/>
      <c r="TIJ90" s="3"/>
      <c r="TIK90" s="3"/>
      <c r="TIL90" s="3"/>
      <c r="TIM90" s="3"/>
      <c r="TIN90" s="3"/>
      <c r="TIO90" s="3"/>
      <c r="TIP90" s="3"/>
      <c r="TIQ90" s="3"/>
      <c r="TIR90" s="3"/>
      <c r="TIS90" s="3"/>
      <c r="TIT90" s="3"/>
      <c r="TIU90" s="3"/>
      <c r="TIV90" s="3"/>
      <c r="TIW90" s="3"/>
      <c r="TIX90" s="3"/>
      <c r="TIY90" s="3"/>
      <c r="TIZ90" s="3"/>
      <c r="TJA90" s="3"/>
      <c r="TJB90" s="3"/>
      <c r="TJC90" s="3"/>
      <c r="TJD90" s="3"/>
      <c r="TJE90" s="3"/>
      <c r="TJF90" s="3"/>
      <c r="TJG90" s="3"/>
      <c r="TJH90" s="3"/>
      <c r="TJI90" s="3"/>
      <c r="TJJ90" s="3"/>
      <c r="TJK90" s="3"/>
      <c r="TJL90" s="3"/>
      <c r="TJM90" s="3"/>
      <c r="TJN90" s="3"/>
      <c r="TJO90" s="3"/>
      <c r="TJP90" s="3"/>
      <c r="TJQ90" s="3"/>
      <c r="TJR90" s="3"/>
      <c r="TJS90" s="3"/>
      <c r="TJT90" s="3"/>
      <c r="TJU90" s="3"/>
      <c r="TJV90" s="3"/>
      <c r="TJW90" s="3"/>
      <c r="TJX90" s="3"/>
      <c r="TJY90" s="3"/>
      <c r="TJZ90" s="3"/>
      <c r="TKA90" s="3"/>
      <c r="TKB90" s="3"/>
      <c r="TKC90" s="3"/>
      <c r="TKD90" s="3"/>
      <c r="TKE90" s="3"/>
      <c r="TKF90" s="3"/>
      <c r="TKG90" s="3"/>
      <c r="TKH90" s="3"/>
      <c r="TKI90" s="3"/>
      <c r="TKJ90" s="3"/>
      <c r="TKK90" s="3"/>
      <c r="TKL90" s="3"/>
      <c r="TKM90" s="3"/>
      <c r="TKN90" s="3"/>
      <c r="TKO90" s="3"/>
      <c r="TKP90" s="3"/>
      <c r="TKQ90" s="3"/>
      <c r="TKR90" s="3"/>
      <c r="TKS90" s="3"/>
      <c r="TKT90" s="3"/>
      <c r="TKU90" s="3"/>
      <c r="TKV90" s="3"/>
      <c r="TKW90" s="3"/>
      <c r="TKX90" s="3"/>
      <c r="TKY90" s="3"/>
      <c r="TKZ90" s="3"/>
      <c r="TLA90" s="3"/>
      <c r="TLB90" s="3"/>
      <c r="TLC90" s="3"/>
      <c r="TLD90" s="3"/>
      <c r="TLE90" s="3"/>
      <c r="TLF90" s="3"/>
      <c r="TLG90" s="3"/>
      <c r="TLH90" s="3"/>
      <c r="TLI90" s="3"/>
      <c r="TLJ90" s="3"/>
      <c r="TLK90" s="3"/>
      <c r="TLL90" s="3"/>
      <c r="TLM90" s="3"/>
      <c r="TLN90" s="3"/>
      <c r="TLO90" s="3"/>
      <c r="TLP90" s="3"/>
      <c r="TLQ90" s="3"/>
      <c r="TLR90" s="3"/>
      <c r="TLS90" s="3"/>
      <c r="TLT90" s="3"/>
      <c r="TLU90" s="3"/>
      <c r="TLV90" s="3"/>
      <c r="TLW90" s="3"/>
      <c r="TLX90" s="3"/>
      <c r="TLY90" s="3"/>
      <c r="TLZ90" s="3"/>
      <c r="TMA90" s="3"/>
      <c r="TMB90" s="3"/>
      <c r="TMC90" s="3"/>
      <c r="TMD90" s="3"/>
      <c r="TME90" s="3"/>
      <c r="TMF90" s="3"/>
      <c r="TMG90" s="3"/>
      <c r="TMH90" s="3"/>
      <c r="TMI90" s="3"/>
      <c r="TMJ90" s="3"/>
      <c r="TMK90" s="3"/>
      <c r="TML90" s="3"/>
      <c r="TMM90" s="3"/>
      <c r="TMN90" s="3"/>
      <c r="TMO90" s="3"/>
      <c r="TMP90" s="3"/>
      <c r="TMQ90" s="3"/>
      <c r="TMR90" s="3"/>
      <c r="TMS90" s="3"/>
      <c r="TMT90" s="3"/>
      <c r="TMU90" s="3"/>
      <c r="TMV90" s="3"/>
      <c r="TMW90" s="3"/>
      <c r="TMX90" s="3"/>
      <c r="TMY90" s="3"/>
      <c r="TMZ90" s="3"/>
      <c r="TNA90" s="3"/>
      <c r="TNB90" s="3"/>
      <c r="TNC90" s="3"/>
      <c r="TND90" s="3"/>
      <c r="TNE90" s="3"/>
      <c r="TNF90" s="3"/>
      <c r="TNG90" s="3"/>
      <c r="TNH90" s="3"/>
      <c r="TNI90" s="3"/>
      <c r="TNJ90" s="3"/>
      <c r="TNK90" s="3"/>
      <c r="TNL90" s="3"/>
      <c r="TNM90" s="3"/>
      <c r="TNN90" s="3"/>
      <c r="TNO90" s="3"/>
      <c r="TNP90" s="3"/>
      <c r="TNQ90" s="3"/>
      <c r="TNR90" s="3"/>
      <c r="TNS90" s="3"/>
      <c r="TNT90" s="3"/>
      <c r="TNU90" s="3"/>
      <c r="TNV90" s="3"/>
      <c r="TNW90" s="3"/>
      <c r="TNX90" s="3"/>
      <c r="TNY90" s="3"/>
      <c r="TNZ90" s="3"/>
      <c r="TOA90" s="3"/>
      <c r="TOB90" s="3"/>
      <c r="TOC90" s="3"/>
      <c r="TOD90" s="3"/>
      <c r="TOE90" s="3"/>
      <c r="TOF90" s="3"/>
      <c r="TOG90" s="3"/>
      <c r="TOH90" s="3"/>
      <c r="TOI90" s="3"/>
      <c r="TOJ90" s="3"/>
      <c r="TOK90" s="3"/>
      <c r="TOL90" s="3"/>
      <c r="TOM90" s="3"/>
      <c r="TON90" s="3"/>
      <c r="TOO90" s="3"/>
      <c r="TOP90" s="3"/>
      <c r="TOQ90" s="3"/>
      <c r="TOR90" s="3"/>
      <c r="TOS90" s="3"/>
      <c r="TOT90" s="3"/>
      <c r="TOU90" s="3"/>
      <c r="TOV90" s="3"/>
      <c r="TOW90" s="3"/>
      <c r="TOX90" s="3"/>
      <c r="TOY90" s="3"/>
      <c r="TOZ90" s="3"/>
      <c r="TPA90" s="3"/>
      <c r="TPB90" s="3"/>
      <c r="TPC90" s="3"/>
      <c r="TPD90" s="3"/>
      <c r="TPE90" s="3"/>
      <c r="TPF90" s="3"/>
      <c r="TPG90" s="3"/>
      <c r="TPH90" s="3"/>
      <c r="TPI90" s="3"/>
      <c r="TPJ90" s="3"/>
      <c r="TPK90" s="3"/>
      <c r="TPL90" s="3"/>
      <c r="TPM90" s="3"/>
      <c r="TPN90" s="3"/>
      <c r="TPO90" s="3"/>
      <c r="TPP90" s="3"/>
      <c r="TPQ90" s="3"/>
      <c r="TPR90" s="3"/>
      <c r="TPS90" s="3"/>
      <c r="TPT90" s="3"/>
      <c r="TPU90" s="3"/>
      <c r="TPV90" s="3"/>
      <c r="TPW90" s="3"/>
      <c r="TPX90" s="3"/>
      <c r="TPY90" s="3"/>
      <c r="TPZ90" s="3"/>
      <c r="TQA90" s="3"/>
      <c r="TQB90" s="3"/>
      <c r="TQC90" s="3"/>
      <c r="TQD90" s="3"/>
      <c r="TQE90" s="3"/>
      <c r="TQF90" s="3"/>
      <c r="TQG90" s="3"/>
      <c r="TQH90" s="3"/>
      <c r="TQI90" s="3"/>
      <c r="TQJ90" s="3"/>
      <c r="TQK90" s="3"/>
      <c r="TQL90" s="3"/>
      <c r="TQM90" s="3"/>
      <c r="TQN90" s="3"/>
      <c r="TQO90" s="3"/>
      <c r="TQP90" s="3"/>
      <c r="TQQ90" s="3"/>
      <c r="TQR90" s="3"/>
      <c r="TQS90" s="3"/>
      <c r="TQT90" s="3"/>
      <c r="TQU90" s="3"/>
      <c r="TQV90" s="3"/>
      <c r="TQW90" s="3"/>
      <c r="TQX90" s="3"/>
      <c r="TQY90" s="3"/>
      <c r="TQZ90" s="3"/>
      <c r="TRA90" s="3"/>
      <c r="TRB90" s="3"/>
      <c r="TRC90" s="3"/>
      <c r="TRD90" s="3"/>
      <c r="TRE90" s="3"/>
      <c r="TRF90" s="3"/>
      <c r="TRG90" s="3"/>
      <c r="TRH90" s="3"/>
      <c r="TRI90" s="3"/>
      <c r="TRJ90" s="3"/>
      <c r="TRK90" s="3"/>
      <c r="TRL90" s="3"/>
      <c r="TRM90" s="3"/>
      <c r="TRN90" s="3"/>
      <c r="TRO90" s="3"/>
      <c r="TRP90" s="3"/>
      <c r="TRQ90" s="3"/>
      <c r="TRR90" s="3"/>
      <c r="TRS90" s="3"/>
      <c r="TRT90" s="3"/>
      <c r="TRU90" s="3"/>
      <c r="TRV90" s="3"/>
      <c r="TRW90" s="3"/>
      <c r="TRX90" s="3"/>
      <c r="TRY90" s="3"/>
      <c r="TRZ90" s="3"/>
      <c r="TSA90" s="3"/>
      <c r="TSB90" s="3"/>
      <c r="TSC90" s="3"/>
      <c r="TSD90" s="3"/>
      <c r="TSE90" s="3"/>
      <c r="TSF90" s="3"/>
      <c r="TSG90" s="3"/>
      <c r="TSH90" s="3"/>
      <c r="TSI90" s="3"/>
      <c r="TSJ90" s="3"/>
      <c r="TSK90" s="3"/>
      <c r="TSL90" s="3"/>
      <c r="TSM90" s="3"/>
      <c r="TSN90" s="3"/>
      <c r="TSO90" s="3"/>
      <c r="TSP90" s="3"/>
      <c r="TSQ90" s="3"/>
      <c r="TSR90" s="3"/>
      <c r="TSS90" s="3"/>
      <c r="TST90" s="3"/>
      <c r="TSU90" s="3"/>
      <c r="TSV90" s="3"/>
      <c r="TSW90" s="3"/>
      <c r="TSX90" s="3"/>
      <c r="TSY90" s="3"/>
      <c r="TSZ90" s="3"/>
      <c r="TTA90" s="3"/>
      <c r="TTB90" s="3"/>
      <c r="TTC90" s="3"/>
      <c r="TTD90" s="3"/>
      <c r="TTE90" s="3"/>
      <c r="TTF90" s="3"/>
      <c r="TTG90" s="3"/>
      <c r="TTH90" s="3"/>
      <c r="TTI90" s="3"/>
      <c r="TTJ90" s="3"/>
      <c r="TTK90" s="3"/>
      <c r="TTL90" s="3"/>
      <c r="TTM90" s="3"/>
      <c r="TTN90" s="3"/>
      <c r="TTO90" s="3"/>
      <c r="TTP90" s="3"/>
      <c r="TTQ90" s="3"/>
      <c r="TTR90" s="3"/>
      <c r="TTS90" s="3"/>
      <c r="TTT90" s="3"/>
      <c r="TTU90" s="3"/>
      <c r="TTV90" s="3"/>
      <c r="TTW90" s="3"/>
      <c r="TTX90" s="3"/>
      <c r="TTY90" s="3"/>
      <c r="TTZ90" s="3"/>
      <c r="TUA90" s="3"/>
      <c r="TUB90" s="3"/>
      <c r="TUC90" s="3"/>
      <c r="TUD90" s="3"/>
      <c r="TUE90" s="3"/>
      <c r="TUF90" s="3"/>
      <c r="TUG90" s="3"/>
      <c r="TUH90" s="3"/>
      <c r="TUI90" s="3"/>
      <c r="TUJ90" s="3"/>
      <c r="TUK90" s="3"/>
      <c r="TUL90" s="3"/>
      <c r="TUM90" s="3"/>
      <c r="TUN90" s="3"/>
      <c r="TUO90" s="3"/>
      <c r="TUP90" s="3"/>
      <c r="TUQ90" s="3"/>
      <c r="TUR90" s="3"/>
      <c r="TUS90" s="3"/>
      <c r="TUT90" s="3"/>
      <c r="TUU90" s="3"/>
      <c r="TUV90" s="3"/>
      <c r="TUW90" s="3"/>
      <c r="TUX90" s="3"/>
      <c r="TUY90" s="3"/>
      <c r="TUZ90" s="3"/>
      <c r="TVA90" s="3"/>
      <c r="TVB90" s="3"/>
      <c r="TVC90" s="3"/>
      <c r="TVD90" s="3"/>
      <c r="TVE90" s="3"/>
      <c r="TVF90" s="3"/>
      <c r="TVG90" s="3"/>
      <c r="TVH90" s="3"/>
      <c r="TVI90" s="3"/>
      <c r="TVJ90" s="3"/>
      <c r="TVK90" s="3"/>
      <c r="TVL90" s="3"/>
      <c r="TVM90" s="3"/>
      <c r="TVN90" s="3"/>
      <c r="TVO90" s="3"/>
      <c r="TVP90" s="3"/>
      <c r="TVQ90" s="3"/>
      <c r="TVR90" s="3"/>
      <c r="TVS90" s="3"/>
      <c r="TVT90" s="3"/>
      <c r="TVU90" s="3"/>
      <c r="TVV90" s="3"/>
      <c r="TVW90" s="3"/>
      <c r="TVX90" s="3"/>
      <c r="TVY90" s="3"/>
      <c r="TVZ90" s="3"/>
      <c r="TWA90" s="3"/>
      <c r="TWB90" s="3"/>
      <c r="TWC90" s="3"/>
      <c r="TWD90" s="3"/>
      <c r="TWE90" s="3"/>
      <c r="TWF90" s="3"/>
      <c r="TWG90" s="3"/>
      <c r="TWH90" s="3"/>
      <c r="TWI90" s="3"/>
      <c r="TWJ90" s="3"/>
      <c r="TWK90" s="3"/>
      <c r="TWL90" s="3"/>
      <c r="TWM90" s="3"/>
      <c r="TWN90" s="3"/>
      <c r="TWO90" s="3"/>
      <c r="TWP90" s="3"/>
      <c r="TWQ90" s="3"/>
      <c r="TWR90" s="3"/>
      <c r="TWS90" s="3"/>
      <c r="TWT90" s="3"/>
      <c r="TWU90" s="3"/>
      <c r="TWV90" s="3"/>
      <c r="TWW90" s="3"/>
      <c r="TWX90" s="3"/>
      <c r="TWY90" s="3"/>
      <c r="TWZ90" s="3"/>
      <c r="TXA90" s="3"/>
      <c r="TXB90" s="3"/>
      <c r="TXC90" s="3"/>
      <c r="TXD90" s="3"/>
      <c r="TXE90" s="3"/>
      <c r="TXF90" s="3"/>
      <c r="TXG90" s="3"/>
      <c r="TXH90" s="3"/>
      <c r="TXI90" s="3"/>
      <c r="TXJ90" s="3"/>
      <c r="TXK90" s="3"/>
      <c r="TXL90" s="3"/>
      <c r="TXM90" s="3"/>
      <c r="TXN90" s="3"/>
      <c r="TXO90" s="3"/>
      <c r="TXP90" s="3"/>
      <c r="TXQ90" s="3"/>
      <c r="TXR90" s="3"/>
      <c r="TXS90" s="3"/>
      <c r="TXT90" s="3"/>
      <c r="TXU90" s="3"/>
      <c r="TXV90" s="3"/>
      <c r="TXW90" s="3"/>
      <c r="TXX90" s="3"/>
      <c r="TXY90" s="3"/>
      <c r="TXZ90" s="3"/>
      <c r="TYA90" s="3"/>
      <c r="TYB90" s="3"/>
      <c r="TYC90" s="3"/>
      <c r="TYD90" s="3"/>
      <c r="TYE90" s="3"/>
      <c r="TYF90" s="3"/>
      <c r="TYG90" s="3"/>
      <c r="TYH90" s="3"/>
      <c r="TYI90" s="3"/>
      <c r="TYJ90" s="3"/>
      <c r="TYK90" s="3"/>
      <c r="TYL90" s="3"/>
      <c r="TYM90" s="3"/>
      <c r="TYN90" s="3"/>
      <c r="TYO90" s="3"/>
      <c r="TYP90" s="3"/>
      <c r="TYQ90" s="3"/>
      <c r="TYR90" s="3"/>
      <c r="TYS90" s="3"/>
      <c r="TYT90" s="3"/>
      <c r="TYU90" s="3"/>
      <c r="TYV90" s="3"/>
      <c r="TYW90" s="3"/>
      <c r="TYX90" s="3"/>
      <c r="TYY90" s="3"/>
      <c r="TYZ90" s="3"/>
      <c r="TZA90" s="3"/>
      <c r="TZB90" s="3"/>
      <c r="TZC90" s="3"/>
      <c r="TZD90" s="3"/>
      <c r="TZE90" s="3"/>
      <c r="TZF90" s="3"/>
      <c r="TZG90" s="3"/>
      <c r="TZH90" s="3"/>
      <c r="TZI90" s="3"/>
      <c r="TZJ90" s="3"/>
      <c r="TZK90" s="3"/>
      <c r="TZL90" s="3"/>
      <c r="TZM90" s="3"/>
      <c r="TZN90" s="3"/>
      <c r="TZO90" s="3"/>
      <c r="TZP90" s="3"/>
      <c r="TZQ90" s="3"/>
      <c r="TZR90" s="3"/>
      <c r="TZS90" s="3"/>
      <c r="TZT90" s="3"/>
      <c r="TZU90" s="3"/>
      <c r="TZV90" s="3"/>
      <c r="TZW90" s="3"/>
      <c r="TZX90" s="3"/>
      <c r="TZY90" s="3"/>
      <c r="TZZ90" s="3"/>
      <c r="UAA90" s="3"/>
      <c r="UAB90" s="3"/>
      <c r="UAC90" s="3"/>
      <c r="UAD90" s="3"/>
      <c r="UAE90" s="3"/>
      <c r="UAF90" s="3"/>
      <c r="UAG90" s="3"/>
      <c r="UAH90" s="3"/>
      <c r="UAI90" s="3"/>
      <c r="UAJ90" s="3"/>
      <c r="UAK90" s="3"/>
      <c r="UAL90" s="3"/>
      <c r="UAM90" s="3"/>
      <c r="UAN90" s="3"/>
      <c r="UAO90" s="3"/>
      <c r="UAP90" s="3"/>
      <c r="UAQ90" s="3"/>
      <c r="UAR90" s="3"/>
      <c r="UAS90" s="3"/>
      <c r="UAT90" s="3"/>
      <c r="UAU90" s="3"/>
      <c r="UAV90" s="3"/>
      <c r="UAW90" s="3"/>
      <c r="UAX90" s="3"/>
      <c r="UAY90" s="3"/>
      <c r="UAZ90" s="3"/>
      <c r="UBA90" s="3"/>
      <c r="UBB90" s="3"/>
      <c r="UBC90" s="3"/>
      <c r="UBD90" s="3"/>
      <c r="UBE90" s="3"/>
      <c r="UBF90" s="3"/>
      <c r="UBG90" s="3"/>
      <c r="UBH90" s="3"/>
      <c r="UBI90" s="3"/>
      <c r="UBJ90" s="3"/>
      <c r="UBK90" s="3"/>
      <c r="UBL90" s="3"/>
      <c r="UBM90" s="3"/>
      <c r="UBN90" s="3"/>
      <c r="UBO90" s="3"/>
      <c r="UBP90" s="3"/>
      <c r="UBQ90" s="3"/>
      <c r="UBR90" s="3"/>
      <c r="UBS90" s="3"/>
      <c r="UBT90" s="3"/>
      <c r="UBU90" s="3"/>
      <c r="UBV90" s="3"/>
      <c r="UBW90" s="3"/>
      <c r="UBX90" s="3"/>
      <c r="UBY90" s="3"/>
      <c r="UBZ90" s="3"/>
      <c r="UCA90" s="3"/>
      <c r="UCB90" s="3"/>
      <c r="UCC90" s="3"/>
      <c r="UCD90" s="3"/>
      <c r="UCE90" s="3"/>
      <c r="UCF90" s="3"/>
      <c r="UCG90" s="3"/>
      <c r="UCH90" s="3"/>
      <c r="UCI90" s="3"/>
      <c r="UCJ90" s="3"/>
      <c r="UCK90" s="3"/>
      <c r="UCL90" s="3"/>
      <c r="UCM90" s="3"/>
      <c r="UCN90" s="3"/>
      <c r="UCO90" s="3"/>
      <c r="UCP90" s="3"/>
      <c r="UCQ90" s="3"/>
      <c r="UCR90" s="3"/>
      <c r="UCS90" s="3"/>
      <c r="UCT90" s="3"/>
      <c r="UCU90" s="3"/>
      <c r="UCV90" s="3"/>
      <c r="UCW90" s="3"/>
      <c r="UCX90" s="3"/>
      <c r="UCY90" s="3"/>
      <c r="UCZ90" s="3"/>
      <c r="UDA90" s="3"/>
      <c r="UDB90" s="3"/>
      <c r="UDC90" s="3"/>
      <c r="UDD90" s="3"/>
      <c r="UDE90" s="3"/>
      <c r="UDF90" s="3"/>
      <c r="UDG90" s="3"/>
      <c r="UDH90" s="3"/>
      <c r="UDI90" s="3"/>
      <c r="UDJ90" s="3"/>
      <c r="UDK90" s="3"/>
      <c r="UDL90" s="3"/>
      <c r="UDM90" s="3"/>
      <c r="UDN90" s="3"/>
      <c r="UDO90" s="3"/>
      <c r="UDP90" s="3"/>
      <c r="UDQ90" s="3"/>
      <c r="UDR90" s="3"/>
      <c r="UDS90" s="3"/>
      <c r="UDT90" s="3"/>
      <c r="UDU90" s="3"/>
      <c r="UDV90" s="3"/>
      <c r="UDW90" s="3"/>
      <c r="UDX90" s="3"/>
      <c r="UDY90" s="3"/>
      <c r="UDZ90" s="3"/>
      <c r="UEA90" s="3"/>
      <c r="UEB90" s="3"/>
      <c r="UEC90" s="3"/>
      <c r="UED90" s="3"/>
      <c r="UEE90" s="3"/>
      <c r="UEF90" s="3"/>
      <c r="UEG90" s="3"/>
      <c r="UEH90" s="3"/>
      <c r="UEI90" s="3"/>
      <c r="UEJ90" s="3"/>
      <c r="UEK90" s="3"/>
      <c r="UEL90" s="3"/>
      <c r="UEM90" s="3"/>
      <c r="UEN90" s="3"/>
      <c r="UEO90" s="3"/>
      <c r="UEP90" s="3"/>
      <c r="UEQ90" s="3"/>
      <c r="UER90" s="3"/>
      <c r="UES90" s="3"/>
      <c r="UET90" s="3"/>
      <c r="UEU90" s="3"/>
      <c r="UEV90" s="3"/>
      <c r="UEW90" s="3"/>
      <c r="UEX90" s="3"/>
      <c r="UEY90" s="3"/>
      <c r="UEZ90" s="3"/>
      <c r="UFA90" s="3"/>
      <c r="UFB90" s="3"/>
      <c r="UFC90" s="3"/>
      <c r="UFD90" s="3"/>
      <c r="UFE90" s="3"/>
      <c r="UFF90" s="3"/>
      <c r="UFG90" s="3"/>
      <c r="UFH90" s="3"/>
      <c r="UFI90" s="3"/>
      <c r="UFJ90" s="3"/>
      <c r="UFK90" s="3"/>
      <c r="UFL90" s="3"/>
      <c r="UFM90" s="3"/>
      <c r="UFN90" s="3"/>
      <c r="UFO90" s="3"/>
      <c r="UFP90" s="3"/>
      <c r="UFQ90" s="3"/>
      <c r="UFR90" s="3"/>
      <c r="UFS90" s="3"/>
      <c r="UFT90" s="3"/>
      <c r="UFU90" s="3"/>
      <c r="UFV90" s="3"/>
      <c r="UFW90" s="3"/>
      <c r="UFX90" s="3"/>
      <c r="UFY90" s="3"/>
      <c r="UFZ90" s="3"/>
      <c r="UGA90" s="3"/>
      <c r="UGB90" s="3"/>
      <c r="UGC90" s="3"/>
      <c r="UGD90" s="3"/>
      <c r="UGE90" s="3"/>
      <c r="UGF90" s="3"/>
      <c r="UGG90" s="3"/>
      <c r="UGH90" s="3"/>
      <c r="UGI90" s="3"/>
      <c r="UGJ90" s="3"/>
      <c r="UGK90" s="3"/>
      <c r="UGL90" s="3"/>
      <c r="UGM90" s="3"/>
      <c r="UGN90" s="3"/>
      <c r="UGO90" s="3"/>
      <c r="UGP90" s="3"/>
      <c r="UGQ90" s="3"/>
      <c r="UGR90" s="3"/>
      <c r="UGS90" s="3"/>
      <c r="UGT90" s="3"/>
      <c r="UGU90" s="3"/>
      <c r="UGV90" s="3"/>
      <c r="UGW90" s="3"/>
      <c r="UGX90" s="3"/>
      <c r="UGY90" s="3"/>
      <c r="UGZ90" s="3"/>
      <c r="UHA90" s="3"/>
      <c r="UHB90" s="3"/>
      <c r="UHC90" s="3"/>
      <c r="UHD90" s="3"/>
      <c r="UHE90" s="3"/>
      <c r="UHF90" s="3"/>
      <c r="UHG90" s="3"/>
      <c r="UHH90" s="3"/>
      <c r="UHI90" s="3"/>
      <c r="UHJ90" s="3"/>
      <c r="UHK90" s="3"/>
      <c r="UHL90" s="3"/>
      <c r="UHM90" s="3"/>
      <c r="UHN90" s="3"/>
      <c r="UHO90" s="3"/>
      <c r="UHP90" s="3"/>
      <c r="UHQ90" s="3"/>
      <c r="UHR90" s="3"/>
      <c r="UHS90" s="3"/>
      <c r="UHT90" s="3"/>
      <c r="UHU90" s="3"/>
      <c r="UHV90" s="3"/>
      <c r="UHW90" s="3"/>
      <c r="UHX90" s="3"/>
      <c r="UHY90" s="3"/>
      <c r="UHZ90" s="3"/>
      <c r="UIA90" s="3"/>
      <c r="UIB90" s="3"/>
      <c r="UIC90" s="3"/>
      <c r="UID90" s="3"/>
      <c r="UIE90" s="3"/>
      <c r="UIF90" s="3"/>
      <c r="UIG90" s="3"/>
      <c r="UIH90" s="3"/>
      <c r="UII90" s="3"/>
      <c r="UIJ90" s="3"/>
      <c r="UIK90" s="3"/>
      <c r="UIL90" s="3"/>
      <c r="UIM90" s="3"/>
      <c r="UIN90" s="3"/>
      <c r="UIO90" s="3"/>
      <c r="UIP90" s="3"/>
      <c r="UIQ90" s="3"/>
      <c r="UIR90" s="3"/>
      <c r="UIS90" s="3"/>
      <c r="UIT90" s="3"/>
      <c r="UIU90" s="3"/>
      <c r="UIV90" s="3"/>
      <c r="UIW90" s="3"/>
      <c r="UIX90" s="3"/>
      <c r="UIY90" s="3"/>
      <c r="UIZ90" s="3"/>
      <c r="UJA90" s="3"/>
      <c r="UJB90" s="3"/>
      <c r="UJC90" s="3"/>
      <c r="UJD90" s="3"/>
      <c r="UJE90" s="3"/>
      <c r="UJF90" s="3"/>
      <c r="UJG90" s="3"/>
      <c r="UJH90" s="3"/>
      <c r="UJI90" s="3"/>
      <c r="UJJ90" s="3"/>
      <c r="UJK90" s="3"/>
      <c r="UJL90" s="3"/>
      <c r="UJM90" s="3"/>
      <c r="UJN90" s="3"/>
      <c r="UJO90" s="3"/>
      <c r="UJP90" s="3"/>
      <c r="UJQ90" s="3"/>
      <c r="UJR90" s="3"/>
      <c r="UJS90" s="3"/>
      <c r="UJT90" s="3"/>
      <c r="UJU90" s="3"/>
      <c r="UJV90" s="3"/>
      <c r="UJW90" s="3"/>
      <c r="UJX90" s="3"/>
      <c r="UJY90" s="3"/>
      <c r="UJZ90" s="3"/>
      <c r="UKA90" s="3"/>
      <c r="UKB90" s="3"/>
      <c r="UKC90" s="3"/>
      <c r="UKD90" s="3"/>
      <c r="UKE90" s="3"/>
      <c r="UKF90" s="3"/>
      <c r="UKG90" s="3"/>
      <c r="UKH90" s="3"/>
      <c r="UKI90" s="3"/>
      <c r="UKJ90" s="3"/>
      <c r="UKK90" s="3"/>
      <c r="UKL90" s="3"/>
      <c r="UKM90" s="3"/>
      <c r="UKN90" s="3"/>
      <c r="UKO90" s="3"/>
      <c r="UKP90" s="3"/>
      <c r="UKQ90" s="3"/>
      <c r="UKR90" s="3"/>
      <c r="UKS90" s="3"/>
      <c r="UKT90" s="3"/>
      <c r="UKU90" s="3"/>
      <c r="UKV90" s="3"/>
      <c r="UKW90" s="3"/>
      <c r="UKX90" s="3"/>
      <c r="UKY90" s="3"/>
      <c r="UKZ90" s="3"/>
      <c r="ULA90" s="3"/>
      <c r="ULB90" s="3"/>
      <c r="ULC90" s="3"/>
      <c r="ULD90" s="3"/>
      <c r="ULE90" s="3"/>
      <c r="ULF90" s="3"/>
      <c r="ULG90" s="3"/>
      <c r="ULH90" s="3"/>
      <c r="ULI90" s="3"/>
      <c r="ULJ90" s="3"/>
      <c r="ULK90" s="3"/>
      <c r="ULL90" s="3"/>
      <c r="ULM90" s="3"/>
      <c r="ULN90" s="3"/>
      <c r="ULO90" s="3"/>
      <c r="ULP90" s="3"/>
      <c r="ULQ90" s="3"/>
      <c r="ULR90" s="3"/>
      <c r="ULS90" s="3"/>
      <c r="ULT90" s="3"/>
      <c r="ULU90" s="3"/>
      <c r="ULV90" s="3"/>
      <c r="ULW90" s="3"/>
      <c r="ULX90" s="3"/>
      <c r="ULY90" s="3"/>
      <c r="ULZ90" s="3"/>
      <c r="UMA90" s="3"/>
      <c r="UMB90" s="3"/>
      <c r="UMC90" s="3"/>
      <c r="UMD90" s="3"/>
      <c r="UME90" s="3"/>
      <c r="UMF90" s="3"/>
      <c r="UMG90" s="3"/>
      <c r="UMH90" s="3"/>
      <c r="UMI90" s="3"/>
      <c r="UMJ90" s="3"/>
      <c r="UMK90" s="3"/>
      <c r="UML90" s="3"/>
      <c r="UMM90" s="3"/>
      <c r="UMN90" s="3"/>
      <c r="UMO90" s="3"/>
      <c r="UMP90" s="3"/>
      <c r="UMQ90" s="3"/>
      <c r="UMR90" s="3"/>
      <c r="UMS90" s="3"/>
      <c r="UMT90" s="3"/>
      <c r="UMU90" s="3"/>
      <c r="UMV90" s="3"/>
      <c r="UMW90" s="3"/>
      <c r="UMX90" s="3"/>
      <c r="UMY90" s="3"/>
      <c r="UMZ90" s="3"/>
      <c r="UNA90" s="3"/>
      <c r="UNB90" s="3"/>
      <c r="UNC90" s="3"/>
      <c r="UND90" s="3"/>
      <c r="UNE90" s="3"/>
      <c r="UNF90" s="3"/>
      <c r="UNG90" s="3"/>
      <c r="UNH90" s="3"/>
      <c r="UNI90" s="3"/>
      <c r="UNJ90" s="3"/>
      <c r="UNK90" s="3"/>
      <c r="UNL90" s="3"/>
      <c r="UNM90" s="3"/>
      <c r="UNN90" s="3"/>
      <c r="UNO90" s="3"/>
      <c r="UNP90" s="3"/>
      <c r="UNQ90" s="3"/>
      <c r="UNR90" s="3"/>
      <c r="UNS90" s="3"/>
      <c r="UNT90" s="3"/>
      <c r="UNU90" s="3"/>
      <c r="UNV90" s="3"/>
      <c r="UNW90" s="3"/>
      <c r="UNX90" s="3"/>
      <c r="UNY90" s="3"/>
      <c r="UNZ90" s="3"/>
      <c r="UOA90" s="3"/>
      <c r="UOB90" s="3"/>
      <c r="UOC90" s="3"/>
      <c r="UOD90" s="3"/>
      <c r="UOE90" s="3"/>
      <c r="UOF90" s="3"/>
      <c r="UOG90" s="3"/>
      <c r="UOH90" s="3"/>
      <c r="UOI90" s="3"/>
      <c r="UOJ90" s="3"/>
      <c r="UOK90" s="3"/>
      <c r="UOL90" s="3"/>
      <c r="UOM90" s="3"/>
      <c r="UON90" s="3"/>
      <c r="UOO90" s="3"/>
      <c r="UOP90" s="3"/>
      <c r="UOQ90" s="3"/>
      <c r="UOR90" s="3"/>
      <c r="UOS90" s="3"/>
      <c r="UOT90" s="3"/>
      <c r="UOU90" s="3"/>
      <c r="UOV90" s="3"/>
      <c r="UOW90" s="3"/>
      <c r="UOX90" s="3"/>
      <c r="UOY90" s="3"/>
      <c r="UOZ90" s="3"/>
      <c r="UPA90" s="3"/>
      <c r="UPB90" s="3"/>
      <c r="UPC90" s="3"/>
      <c r="UPD90" s="3"/>
      <c r="UPE90" s="3"/>
      <c r="UPF90" s="3"/>
      <c r="UPG90" s="3"/>
      <c r="UPH90" s="3"/>
      <c r="UPI90" s="3"/>
      <c r="UPJ90" s="3"/>
      <c r="UPK90" s="3"/>
      <c r="UPL90" s="3"/>
      <c r="UPM90" s="3"/>
      <c r="UPN90" s="3"/>
      <c r="UPO90" s="3"/>
      <c r="UPP90" s="3"/>
      <c r="UPQ90" s="3"/>
      <c r="UPR90" s="3"/>
      <c r="UPS90" s="3"/>
      <c r="UPT90" s="3"/>
      <c r="UPU90" s="3"/>
      <c r="UPV90" s="3"/>
      <c r="UPW90" s="3"/>
      <c r="UPX90" s="3"/>
      <c r="UPY90" s="3"/>
      <c r="UPZ90" s="3"/>
      <c r="UQA90" s="3"/>
      <c r="UQB90" s="3"/>
      <c r="UQC90" s="3"/>
      <c r="UQD90" s="3"/>
      <c r="UQE90" s="3"/>
      <c r="UQF90" s="3"/>
      <c r="UQG90" s="3"/>
      <c r="UQH90" s="3"/>
      <c r="UQI90" s="3"/>
      <c r="UQJ90" s="3"/>
      <c r="UQK90" s="3"/>
      <c r="UQL90" s="3"/>
      <c r="UQM90" s="3"/>
      <c r="UQN90" s="3"/>
      <c r="UQO90" s="3"/>
      <c r="UQP90" s="3"/>
      <c r="UQQ90" s="3"/>
      <c r="UQR90" s="3"/>
      <c r="UQS90" s="3"/>
      <c r="UQT90" s="3"/>
      <c r="UQU90" s="3"/>
      <c r="UQV90" s="3"/>
      <c r="UQW90" s="3"/>
      <c r="UQX90" s="3"/>
      <c r="UQY90" s="3"/>
      <c r="UQZ90" s="3"/>
      <c r="URA90" s="3"/>
      <c r="URB90" s="3"/>
      <c r="URC90" s="3"/>
      <c r="URD90" s="3"/>
      <c r="URE90" s="3"/>
      <c r="URF90" s="3"/>
      <c r="URG90" s="3"/>
      <c r="URH90" s="3"/>
      <c r="URI90" s="3"/>
      <c r="URJ90" s="3"/>
      <c r="URK90" s="3"/>
      <c r="URL90" s="3"/>
      <c r="URM90" s="3"/>
      <c r="URN90" s="3"/>
      <c r="URO90" s="3"/>
      <c r="URP90" s="3"/>
      <c r="URQ90" s="3"/>
      <c r="URR90" s="3"/>
      <c r="URS90" s="3"/>
      <c r="URT90" s="3"/>
      <c r="URU90" s="3"/>
      <c r="URV90" s="3"/>
      <c r="URW90" s="3"/>
      <c r="URX90" s="3"/>
      <c r="URY90" s="3"/>
      <c r="URZ90" s="3"/>
      <c r="USA90" s="3"/>
      <c r="USB90" s="3"/>
      <c r="USC90" s="3"/>
      <c r="USD90" s="3"/>
      <c r="USE90" s="3"/>
      <c r="USF90" s="3"/>
      <c r="USG90" s="3"/>
      <c r="USH90" s="3"/>
      <c r="USI90" s="3"/>
      <c r="USJ90" s="3"/>
      <c r="USK90" s="3"/>
      <c r="USL90" s="3"/>
      <c r="USM90" s="3"/>
      <c r="USN90" s="3"/>
      <c r="USO90" s="3"/>
      <c r="USP90" s="3"/>
      <c r="USQ90" s="3"/>
      <c r="USR90" s="3"/>
      <c r="USS90" s="3"/>
      <c r="UST90" s="3"/>
      <c r="USU90" s="3"/>
      <c r="USV90" s="3"/>
      <c r="USW90" s="3"/>
      <c r="USX90" s="3"/>
      <c r="USY90" s="3"/>
      <c r="USZ90" s="3"/>
      <c r="UTA90" s="3"/>
      <c r="UTB90" s="3"/>
      <c r="UTC90" s="3"/>
      <c r="UTD90" s="3"/>
      <c r="UTE90" s="3"/>
      <c r="UTF90" s="3"/>
      <c r="UTG90" s="3"/>
      <c r="UTH90" s="3"/>
      <c r="UTI90" s="3"/>
      <c r="UTJ90" s="3"/>
      <c r="UTK90" s="3"/>
      <c r="UTL90" s="3"/>
      <c r="UTM90" s="3"/>
      <c r="UTN90" s="3"/>
      <c r="UTO90" s="3"/>
      <c r="UTP90" s="3"/>
      <c r="UTQ90" s="3"/>
      <c r="UTR90" s="3"/>
      <c r="UTS90" s="3"/>
      <c r="UTT90" s="3"/>
      <c r="UTU90" s="3"/>
      <c r="UTV90" s="3"/>
      <c r="UTW90" s="3"/>
      <c r="UTX90" s="3"/>
      <c r="UTY90" s="3"/>
      <c r="UTZ90" s="3"/>
      <c r="UUA90" s="3"/>
      <c r="UUB90" s="3"/>
      <c r="UUC90" s="3"/>
      <c r="UUD90" s="3"/>
      <c r="UUE90" s="3"/>
      <c r="UUF90" s="3"/>
      <c r="UUG90" s="3"/>
      <c r="UUH90" s="3"/>
      <c r="UUI90" s="3"/>
      <c r="UUJ90" s="3"/>
      <c r="UUK90" s="3"/>
      <c r="UUL90" s="3"/>
      <c r="UUM90" s="3"/>
      <c r="UUN90" s="3"/>
      <c r="UUO90" s="3"/>
      <c r="UUP90" s="3"/>
      <c r="UUQ90" s="3"/>
      <c r="UUR90" s="3"/>
      <c r="UUS90" s="3"/>
      <c r="UUT90" s="3"/>
      <c r="UUU90" s="3"/>
      <c r="UUV90" s="3"/>
      <c r="UUW90" s="3"/>
      <c r="UUX90" s="3"/>
      <c r="UUY90" s="3"/>
      <c r="UUZ90" s="3"/>
      <c r="UVA90" s="3"/>
      <c r="UVB90" s="3"/>
      <c r="UVC90" s="3"/>
      <c r="UVD90" s="3"/>
      <c r="UVE90" s="3"/>
      <c r="UVF90" s="3"/>
      <c r="UVG90" s="3"/>
      <c r="UVH90" s="3"/>
      <c r="UVI90" s="3"/>
      <c r="UVJ90" s="3"/>
      <c r="UVK90" s="3"/>
      <c r="UVL90" s="3"/>
      <c r="UVM90" s="3"/>
      <c r="UVN90" s="3"/>
      <c r="UVO90" s="3"/>
      <c r="UVP90" s="3"/>
      <c r="UVQ90" s="3"/>
      <c r="UVR90" s="3"/>
      <c r="UVS90" s="3"/>
      <c r="UVT90" s="3"/>
      <c r="UVU90" s="3"/>
      <c r="UVV90" s="3"/>
      <c r="UVW90" s="3"/>
      <c r="UVX90" s="3"/>
      <c r="UVY90" s="3"/>
      <c r="UVZ90" s="3"/>
      <c r="UWA90" s="3"/>
      <c r="UWB90" s="3"/>
      <c r="UWC90" s="3"/>
      <c r="UWD90" s="3"/>
      <c r="UWE90" s="3"/>
      <c r="UWF90" s="3"/>
      <c r="UWG90" s="3"/>
      <c r="UWH90" s="3"/>
      <c r="UWI90" s="3"/>
      <c r="UWJ90" s="3"/>
      <c r="UWK90" s="3"/>
      <c r="UWL90" s="3"/>
      <c r="UWM90" s="3"/>
      <c r="UWN90" s="3"/>
      <c r="UWO90" s="3"/>
      <c r="UWP90" s="3"/>
      <c r="UWQ90" s="3"/>
      <c r="UWR90" s="3"/>
      <c r="UWS90" s="3"/>
      <c r="UWT90" s="3"/>
      <c r="UWU90" s="3"/>
      <c r="UWV90" s="3"/>
      <c r="UWW90" s="3"/>
      <c r="UWX90" s="3"/>
      <c r="UWY90" s="3"/>
      <c r="UWZ90" s="3"/>
      <c r="UXA90" s="3"/>
      <c r="UXB90" s="3"/>
      <c r="UXC90" s="3"/>
      <c r="UXD90" s="3"/>
      <c r="UXE90" s="3"/>
      <c r="UXF90" s="3"/>
      <c r="UXG90" s="3"/>
      <c r="UXH90" s="3"/>
      <c r="UXI90" s="3"/>
      <c r="UXJ90" s="3"/>
      <c r="UXK90" s="3"/>
      <c r="UXL90" s="3"/>
      <c r="UXM90" s="3"/>
      <c r="UXN90" s="3"/>
      <c r="UXO90" s="3"/>
      <c r="UXP90" s="3"/>
      <c r="UXQ90" s="3"/>
      <c r="UXR90" s="3"/>
      <c r="UXS90" s="3"/>
      <c r="UXT90" s="3"/>
      <c r="UXU90" s="3"/>
      <c r="UXV90" s="3"/>
      <c r="UXW90" s="3"/>
      <c r="UXX90" s="3"/>
      <c r="UXY90" s="3"/>
      <c r="UXZ90" s="3"/>
      <c r="UYA90" s="3"/>
      <c r="UYB90" s="3"/>
      <c r="UYC90" s="3"/>
      <c r="UYD90" s="3"/>
      <c r="UYE90" s="3"/>
      <c r="UYF90" s="3"/>
      <c r="UYG90" s="3"/>
      <c r="UYH90" s="3"/>
      <c r="UYI90" s="3"/>
      <c r="UYJ90" s="3"/>
      <c r="UYK90" s="3"/>
      <c r="UYL90" s="3"/>
      <c r="UYM90" s="3"/>
      <c r="UYN90" s="3"/>
      <c r="UYO90" s="3"/>
      <c r="UYP90" s="3"/>
      <c r="UYQ90" s="3"/>
      <c r="UYR90" s="3"/>
      <c r="UYS90" s="3"/>
      <c r="UYT90" s="3"/>
      <c r="UYU90" s="3"/>
      <c r="UYV90" s="3"/>
      <c r="UYW90" s="3"/>
      <c r="UYX90" s="3"/>
      <c r="UYY90" s="3"/>
      <c r="UYZ90" s="3"/>
      <c r="UZA90" s="3"/>
      <c r="UZB90" s="3"/>
      <c r="UZC90" s="3"/>
      <c r="UZD90" s="3"/>
      <c r="UZE90" s="3"/>
      <c r="UZF90" s="3"/>
      <c r="UZG90" s="3"/>
      <c r="UZH90" s="3"/>
      <c r="UZI90" s="3"/>
      <c r="UZJ90" s="3"/>
      <c r="UZK90" s="3"/>
      <c r="UZL90" s="3"/>
      <c r="UZM90" s="3"/>
      <c r="UZN90" s="3"/>
      <c r="UZO90" s="3"/>
      <c r="UZP90" s="3"/>
      <c r="UZQ90" s="3"/>
      <c r="UZR90" s="3"/>
      <c r="UZS90" s="3"/>
      <c r="UZT90" s="3"/>
      <c r="UZU90" s="3"/>
      <c r="UZV90" s="3"/>
      <c r="UZW90" s="3"/>
      <c r="UZX90" s="3"/>
      <c r="UZY90" s="3"/>
      <c r="UZZ90" s="3"/>
      <c r="VAA90" s="3"/>
      <c r="VAB90" s="3"/>
      <c r="VAC90" s="3"/>
      <c r="VAD90" s="3"/>
      <c r="VAE90" s="3"/>
      <c r="VAF90" s="3"/>
      <c r="VAG90" s="3"/>
      <c r="VAH90" s="3"/>
      <c r="VAI90" s="3"/>
      <c r="VAJ90" s="3"/>
      <c r="VAK90" s="3"/>
      <c r="VAL90" s="3"/>
      <c r="VAM90" s="3"/>
      <c r="VAN90" s="3"/>
      <c r="VAO90" s="3"/>
      <c r="VAP90" s="3"/>
      <c r="VAQ90" s="3"/>
      <c r="VAR90" s="3"/>
      <c r="VAS90" s="3"/>
      <c r="VAT90" s="3"/>
      <c r="VAU90" s="3"/>
      <c r="VAV90" s="3"/>
      <c r="VAW90" s="3"/>
      <c r="VAX90" s="3"/>
      <c r="VAY90" s="3"/>
      <c r="VAZ90" s="3"/>
      <c r="VBA90" s="3"/>
      <c r="VBB90" s="3"/>
      <c r="VBC90" s="3"/>
      <c r="VBD90" s="3"/>
      <c r="VBE90" s="3"/>
      <c r="VBF90" s="3"/>
      <c r="VBG90" s="3"/>
      <c r="VBH90" s="3"/>
      <c r="VBI90" s="3"/>
      <c r="VBJ90" s="3"/>
      <c r="VBK90" s="3"/>
      <c r="VBL90" s="3"/>
      <c r="VBM90" s="3"/>
      <c r="VBN90" s="3"/>
      <c r="VBO90" s="3"/>
      <c r="VBP90" s="3"/>
      <c r="VBQ90" s="3"/>
      <c r="VBR90" s="3"/>
      <c r="VBS90" s="3"/>
      <c r="VBT90" s="3"/>
      <c r="VBU90" s="3"/>
      <c r="VBV90" s="3"/>
      <c r="VBW90" s="3"/>
      <c r="VBX90" s="3"/>
      <c r="VBY90" s="3"/>
      <c r="VBZ90" s="3"/>
      <c r="VCA90" s="3"/>
      <c r="VCB90" s="3"/>
      <c r="VCC90" s="3"/>
      <c r="VCD90" s="3"/>
      <c r="VCE90" s="3"/>
      <c r="VCF90" s="3"/>
      <c r="VCG90" s="3"/>
      <c r="VCH90" s="3"/>
      <c r="VCI90" s="3"/>
      <c r="VCJ90" s="3"/>
      <c r="VCK90" s="3"/>
      <c r="VCL90" s="3"/>
      <c r="VCM90" s="3"/>
      <c r="VCN90" s="3"/>
      <c r="VCO90" s="3"/>
      <c r="VCP90" s="3"/>
      <c r="VCQ90" s="3"/>
      <c r="VCR90" s="3"/>
      <c r="VCS90" s="3"/>
      <c r="VCT90" s="3"/>
      <c r="VCU90" s="3"/>
      <c r="VCV90" s="3"/>
      <c r="VCW90" s="3"/>
      <c r="VCX90" s="3"/>
      <c r="VCY90" s="3"/>
      <c r="VCZ90" s="3"/>
      <c r="VDA90" s="3"/>
      <c r="VDB90" s="3"/>
      <c r="VDC90" s="3"/>
      <c r="VDD90" s="3"/>
      <c r="VDE90" s="3"/>
      <c r="VDF90" s="3"/>
      <c r="VDG90" s="3"/>
      <c r="VDH90" s="3"/>
      <c r="VDI90" s="3"/>
      <c r="VDJ90" s="3"/>
      <c r="VDK90" s="3"/>
      <c r="VDL90" s="3"/>
      <c r="VDM90" s="3"/>
      <c r="VDN90" s="3"/>
      <c r="VDO90" s="3"/>
      <c r="VDP90" s="3"/>
      <c r="VDQ90" s="3"/>
      <c r="VDR90" s="3"/>
      <c r="VDS90" s="3"/>
      <c r="VDT90" s="3"/>
      <c r="VDU90" s="3"/>
      <c r="VDV90" s="3"/>
      <c r="VDW90" s="3"/>
      <c r="VDX90" s="3"/>
      <c r="VDY90" s="3"/>
      <c r="VDZ90" s="3"/>
      <c r="VEA90" s="3"/>
      <c r="VEB90" s="3"/>
      <c r="VEC90" s="3"/>
      <c r="VED90" s="3"/>
      <c r="VEE90" s="3"/>
      <c r="VEF90" s="3"/>
      <c r="VEG90" s="3"/>
      <c r="VEH90" s="3"/>
      <c r="VEI90" s="3"/>
      <c r="VEJ90" s="3"/>
      <c r="VEK90" s="3"/>
      <c r="VEL90" s="3"/>
      <c r="VEM90" s="3"/>
      <c r="VEN90" s="3"/>
      <c r="VEO90" s="3"/>
      <c r="VEP90" s="3"/>
      <c r="VEQ90" s="3"/>
      <c r="VER90" s="3"/>
      <c r="VES90" s="3"/>
      <c r="VET90" s="3"/>
      <c r="VEU90" s="3"/>
      <c r="VEV90" s="3"/>
      <c r="VEW90" s="3"/>
      <c r="VEX90" s="3"/>
      <c r="VEY90" s="3"/>
      <c r="VEZ90" s="3"/>
      <c r="VFA90" s="3"/>
      <c r="VFB90" s="3"/>
      <c r="VFC90" s="3"/>
      <c r="VFD90" s="3"/>
      <c r="VFE90" s="3"/>
      <c r="VFF90" s="3"/>
      <c r="VFG90" s="3"/>
      <c r="VFH90" s="3"/>
      <c r="VFI90" s="3"/>
      <c r="VFJ90" s="3"/>
      <c r="VFK90" s="3"/>
      <c r="VFL90" s="3"/>
      <c r="VFM90" s="3"/>
      <c r="VFN90" s="3"/>
      <c r="VFO90" s="3"/>
      <c r="VFP90" s="3"/>
      <c r="VFQ90" s="3"/>
      <c r="VFR90" s="3"/>
      <c r="VFS90" s="3"/>
      <c r="VFT90" s="3"/>
      <c r="VFU90" s="3"/>
      <c r="VFV90" s="3"/>
      <c r="VFW90" s="3"/>
      <c r="VFX90" s="3"/>
      <c r="VFY90" s="3"/>
      <c r="VFZ90" s="3"/>
      <c r="VGA90" s="3"/>
      <c r="VGB90" s="3"/>
      <c r="VGC90" s="3"/>
      <c r="VGD90" s="3"/>
      <c r="VGE90" s="3"/>
      <c r="VGF90" s="3"/>
      <c r="VGG90" s="3"/>
      <c r="VGH90" s="3"/>
      <c r="VGI90" s="3"/>
      <c r="VGJ90" s="3"/>
      <c r="VGK90" s="3"/>
      <c r="VGL90" s="3"/>
      <c r="VGM90" s="3"/>
      <c r="VGN90" s="3"/>
      <c r="VGO90" s="3"/>
      <c r="VGP90" s="3"/>
      <c r="VGQ90" s="3"/>
      <c r="VGR90" s="3"/>
      <c r="VGS90" s="3"/>
      <c r="VGT90" s="3"/>
      <c r="VGU90" s="3"/>
      <c r="VGV90" s="3"/>
      <c r="VGW90" s="3"/>
      <c r="VGX90" s="3"/>
      <c r="VGY90" s="3"/>
      <c r="VGZ90" s="3"/>
      <c r="VHA90" s="3"/>
      <c r="VHB90" s="3"/>
      <c r="VHC90" s="3"/>
      <c r="VHD90" s="3"/>
      <c r="VHE90" s="3"/>
      <c r="VHF90" s="3"/>
      <c r="VHG90" s="3"/>
      <c r="VHH90" s="3"/>
      <c r="VHI90" s="3"/>
      <c r="VHJ90" s="3"/>
      <c r="VHK90" s="3"/>
      <c r="VHL90" s="3"/>
      <c r="VHM90" s="3"/>
      <c r="VHN90" s="3"/>
      <c r="VHO90" s="3"/>
      <c r="VHP90" s="3"/>
      <c r="VHQ90" s="3"/>
      <c r="VHR90" s="3"/>
      <c r="VHS90" s="3"/>
      <c r="VHT90" s="3"/>
      <c r="VHU90" s="3"/>
      <c r="VHV90" s="3"/>
      <c r="VHW90" s="3"/>
      <c r="VHX90" s="3"/>
      <c r="VHY90" s="3"/>
      <c r="VHZ90" s="3"/>
      <c r="VIA90" s="3"/>
      <c r="VIB90" s="3"/>
      <c r="VIC90" s="3"/>
      <c r="VID90" s="3"/>
      <c r="VIE90" s="3"/>
      <c r="VIF90" s="3"/>
      <c r="VIG90" s="3"/>
      <c r="VIH90" s="3"/>
      <c r="VII90" s="3"/>
      <c r="VIJ90" s="3"/>
      <c r="VIK90" s="3"/>
      <c r="VIL90" s="3"/>
      <c r="VIM90" s="3"/>
      <c r="VIN90" s="3"/>
      <c r="VIO90" s="3"/>
      <c r="VIP90" s="3"/>
      <c r="VIQ90" s="3"/>
      <c r="VIR90" s="3"/>
      <c r="VIS90" s="3"/>
      <c r="VIT90" s="3"/>
      <c r="VIU90" s="3"/>
      <c r="VIV90" s="3"/>
      <c r="VIW90" s="3"/>
      <c r="VIX90" s="3"/>
      <c r="VIY90" s="3"/>
      <c r="VIZ90" s="3"/>
      <c r="VJA90" s="3"/>
      <c r="VJB90" s="3"/>
      <c r="VJC90" s="3"/>
      <c r="VJD90" s="3"/>
      <c r="VJE90" s="3"/>
      <c r="VJF90" s="3"/>
      <c r="VJG90" s="3"/>
      <c r="VJH90" s="3"/>
      <c r="VJI90" s="3"/>
      <c r="VJJ90" s="3"/>
      <c r="VJK90" s="3"/>
      <c r="VJL90" s="3"/>
      <c r="VJM90" s="3"/>
      <c r="VJN90" s="3"/>
      <c r="VJO90" s="3"/>
      <c r="VJP90" s="3"/>
      <c r="VJQ90" s="3"/>
      <c r="VJR90" s="3"/>
      <c r="VJS90" s="3"/>
      <c r="VJT90" s="3"/>
      <c r="VJU90" s="3"/>
      <c r="VJV90" s="3"/>
      <c r="VJW90" s="3"/>
      <c r="VJX90" s="3"/>
      <c r="VJY90" s="3"/>
      <c r="VJZ90" s="3"/>
      <c r="VKA90" s="3"/>
      <c r="VKB90" s="3"/>
      <c r="VKC90" s="3"/>
      <c r="VKD90" s="3"/>
      <c r="VKE90" s="3"/>
      <c r="VKF90" s="3"/>
      <c r="VKG90" s="3"/>
      <c r="VKH90" s="3"/>
      <c r="VKI90" s="3"/>
      <c r="VKJ90" s="3"/>
      <c r="VKK90" s="3"/>
      <c r="VKL90" s="3"/>
      <c r="VKM90" s="3"/>
      <c r="VKN90" s="3"/>
      <c r="VKO90" s="3"/>
      <c r="VKP90" s="3"/>
      <c r="VKQ90" s="3"/>
      <c r="VKR90" s="3"/>
      <c r="VKS90" s="3"/>
      <c r="VKT90" s="3"/>
      <c r="VKU90" s="3"/>
      <c r="VKV90" s="3"/>
      <c r="VKW90" s="3"/>
      <c r="VKX90" s="3"/>
      <c r="VKY90" s="3"/>
      <c r="VKZ90" s="3"/>
      <c r="VLA90" s="3"/>
      <c r="VLB90" s="3"/>
      <c r="VLC90" s="3"/>
      <c r="VLD90" s="3"/>
      <c r="VLE90" s="3"/>
      <c r="VLF90" s="3"/>
      <c r="VLG90" s="3"/>
      <c r="VLH90" s="3"/>
      <c r="VLI90" s="3"/>
      <c r="VLJ90" s="3"/>
      <c r="VLK90" s="3"/>
      <c r="VLL90" s="3"/>
      <c r="VLM90" s="3"/>
      <c r="VLN90" s="3"/>
      <c r="VLO90" s="3"/>
      <c r="VLP90" s="3"/>
      <c r="VLQ90" s="3"/>
      <c r="VLR90" s="3"/>
      <c r="VLS90" s="3"/>
      <c r="VLT90" s="3"/>
      <c r="VLU90" s="3"/>
      <c r="VLV90" s="3"/>
      <c r="VLW90" s="3"/>
      <c r="VLX90" s="3"/>
      <c r="VLY90" s="3"/>
      <c r="VLZ90" s="3"/>
      <c r="VMA90" s="3"/>
      <c r="VMB90" s="3"/>
      <c r="VMC90" s="3"/>
      <c r="VMD90" s="3"/>
      <c r="VME90" s="3"/>
      <c r="VMF90" s="3"/>
      <c r="VMG90" s="3"/>
      <c r="VMH90" s="3"/>
      <c r="VMI90" s="3"/>
      <c r="VMJ90" s="3"/>
      <c r="VMK90" s="3"/>
      <c r="VML90" s="3"/>
      <c r="VMM90" s="3"/>
      <c r="VMN90" s="3"/>
      <c r="VMO90" s="3"/>
      <c r="VMP90" s="3"/>
      <c r="VMQ90" s="3"/>
      <c r="VMR90" s="3"/>
      <c r="VMS90" s="3"/>
      <c r="VMT90" s="3"/>
      <c r="VMU90" s="3"/>
      <c r="VMV90" s="3"/>
      <c r="VMW90" s="3"/>
      <c r="VMX90" s="3"/>
      <c r="VMY90" s="3"/>
      <c r="VMZ90" s="3"/>
      <c r="VNA90" s="3"/>
      <c r="VNB90" s="3"/>
      <c r="VNC90" s="3"/>
      <c r="VND90" s="3"/>
      <c r="VNE90" s="3"/>
      <c r="VNF90" s="3"/>
      <c r="VNG90" s="3"/>
      <c r="VNH90" s="3"/>
      <c r="VNI90" s="3"/>
      <c r="VNJ90" s="3"/>
      <c r="VNK90" s="3"/>
      <c r="VNL90" s="3"/>
      <c r="VNM90" s="3"/>
      <c r="VNN90" s="3"/>
      <c r="VNO90" s="3"/>
      <c r="VNP90" s="3"/>
      <c r="VNQ90" s="3"/>
      <c r="VNR90" s="3"/>
      <c r="VNS90" s="3"/>
      <c r="VNT90" s="3"/>
      <c r="VNU90" s="3"/>
      <c r="VNV90" s="3"/>
      <c r="VNW90" s="3"/>
      <c r="VNX90" s="3"/>
      <c r="VNY90" s="3"/>
      <c r="VNZ90" s="3"/>
      <c r="VOA90" s="3"/>
      <c r="VOB90" s="3"/>
      <c r="VOC90" s="3"/>
      <c r="VOD90" s="3"/>
      <c r="VOE90" s="3"/>
      <c r="VOF90" s="3"/>
      <c r="VOG90" s="3"/>
      <c r="VOH90" s="3"/>
      <c r="VOI90" s="3"/>
      <c r="VOJ90" s="3"/>
      <c r="VOK90" s="3"/>
      <c r="VOL90" s="3"/>
      <c r="VOM90" s="3"/>
      <c r="VON90" s="3"/>
      <c r="VOO90" s="3"/>
      <c r="VOP90" s="3"/>
      <c r="VOQ90" s="3"/>
      <c r="VOR90" s="3"/>
      <c r="VOS90" s="3"/>
      <c r="VOT90" s="3"/>
      <c r="VOU90" s="3"/>
      <c r="VOV90" s="3"/>
      <c r="VOW90" s="3"/>
      <c r="VOX90" s="3"/>
      <c r="VOY90" s="3"/>
      <c r="VOZ90" s="3"/>
      <c r="VPA90" s="3"/>
      <c r="VPB90" s="3"/>
      <c r="VPC90" s="3"/>
      <c r="VPD90" s="3"/>
      <c r="VPE90" s="3"/>
      <c r="VPF90" s="3"/>
      <c r="VPG90" s="3"/>
      <c r="VPH90" s="3"/>
      <c r="VPI90" s="3"/>
      <c r="VPJ90" s="3"/>
      <c r="VPK90" s="3"/>
      <c r="VPL90" s="3"/>
      <c r="VPM90" s="3"/>
      <c r="VPN90" s="3"/>
      <c r="VPO90" s="3"/>
      <c r="VPP90" s="3"/>
      <c r="VPQ90" s="3"/>
      <c r="VPR90" s="3"/>
      <c r="VPS90" s="3"/>
      <c r="VPT90" s="3"/>
      <c r="VPU90" s="3"/>
      <c r="VPV90" s="3"/>
      <c r="VPW90" s="3"/>
      <c r="VPX90" s="3"/>
      <c r="VPY90" s="3"/>
      <c r="VPZ90" s="3"/>
      <c r="VQA90" s="3"/>
      <c r="VQB90" s="3"/>
      <c r="VQC90" s="3"/>
      <c r="VQD90" s="3"/>
      <c r="VQE90" s="3"/>
      <c r="VQF90" s="3"/>
      <c r="VQG90" s="3"/>
      <c r="VQH90" s="3"/>
      <c r="VQI90" s="3"/>
      <c r="VQJ90" s="3"/>
      <c r="VQK90" s="3"/>
      <c r="VQL90" s="3"/>
      <c r="VQM90" s="3"/>
      <c r="VQN90" s="3"/>
      <c r="VQO90" s="3"/>
      <c r="VQP90" s="3"/>
      <c r="VQQ90" s="3"/>
      <c r="VQR90" s="3"/>
      <c r="VQS90" s="3"/>
      <c r="VQT90" s="3"/>
      <c r="VQU90" s="3"/>
      <c r="VQV90" s="3"/>
      <c r="VQW90" s="3"/>
      <c r="VQX90" s="3"/>
      <c r="VQY90" s="3"/>
      <c r="VQZ90" s="3"/>
      <c r="VRA90" s="3"/>
      <c r="VRB90" s="3"/>
      <c r="VRC90" s="3"/>
      <c r="VRD90" s="3"/>
      <c r="VRE90" s="3"/>
      <c r="VRF90" s="3"/>
      <c r="VRG90" s="3"/>
      <c r="VRH90" s="3"/>
      <c r="VRI90" s="3"/>
      <c r="VRJ90" s="3"/>
      <c r="VRK90" s="3"/>
      <c r="VRL90" s="3"/>
      <c r="VRM90" s="3"/>
      <c r="VRN90" s="3"/>
      <c r="VRO90" s="3"/>
      <c r="VRP90" s="3"/>
      <c r="VRQ90" s="3"/>
      <c r="VRR90" s="3"/>
      <c r="VRS90" s="3"/>
      <c r="VRT90" s="3"/>
      <c r="VRU90" s="3"/>
      <c r="VRV90" s="3"/>
      <c r="VRW90" s="3"/>
      <c r="VRX90" s="3"/>
      <c r="VRY90" s="3"/>
      <c r="VRZ90" s="3"/>
      <c r="VSA90" s="3"/>
      <c r="VSB90" s="3"/>
      <c r="VSC90" s="3"/>
      <c r="VSD90" s="3"/>
      <c r="VSE90" s="3"/>
      <c r="VSF90" s="3"/>
      <c r="VSG90" s="3"/>
      <c r="VSH90" s="3"/>
      <c r="VSI90" s="3"/>
      <c r="VSJ90" s="3"/>
      <c r="VSK90" s="3"/>
      <c r="VSL90" s="3"/>
      <c r="VSM90" s="3"/>
      <c r="VSN90" s="3"/>
      <c r="VSO90" s="3"/>
      <c r="VSP90" s="3"/>
      <c r="VSQ90" s="3"/>
      <c r="VSR90" s="3"/>
      <c r="VSS90" s="3"/>
      <c r="VST90" s="3"/>
      <c r="VSU90" s="3"/>
      <c r="VSV90" s="3"/>
      <c r="VSW90" s="3"/>
      <c r="VSX90" s="3"/>
      <c r="VSY90" s="3"/>
      <c r="VSZ90" s="3"/>
      <c r="VTA90" s="3"/>
      <c r="VTB90" s="3"/>
      <c r="VTC90" s="3"/>
      <c r="VTD90" s="3"/>
      <c r="VTE90" s="3"/>
      <c r="VTF90" s="3"/>
      <c r="VTG90" s="3"/>
      <c r="VTH90" s="3"/>
      <c r="VTI90" s="3"/>
      <c r="VTJ90" s="3"/>
      <c r="VTK90" s="3"/>
      <c r="VTL90" s="3"/>
      <c r="VTM90" s="3"/>
      <c r="VTN90" s="3"/>
      <c r="VTO90" s="3"/>
      <c r="VTP90" s="3"/>
      <c r="VTQ90" s="3"/>
      <c r="VTR90" s="3"/>
      <c r="VTS90" s="3"/>
      <c r="VTT90" s="3"/>
      <c r="VTU90" s="3"/>
      <c r="VTV90" s="3"/>
      <c r="VTW90" s="3"/>
      <c r="VTX90" s="3"/>
      <c r="VTY90" s="3"/>
      <c r="VTZ90" s="3"/>
      <c r="VUA90" s="3"/>
      <c r="VUB90" s="3"/>
      <c r="VUC90" s="3"/>
      <c r="VUD90" s="3"/>
      <c r="VUE90" s="3"/>
      <c r="VUF90" s="3"/>
      <c r="VUG90" s="3"/>
      <c r="VUH90" s="3"/>
      <c r="VUI90" s="3"/>
      <c r="VUJ90" s="3"/>
      <c r="VUK90" s="3"/>
      <c r="VUL90" s="3"/>
      <c r="VUM90" s="3"/>
      <c r="VUN90" s="3"/>
      <c r="VUO90" s="3"/>
      <c r="VUP90" s="3"/>
      <c r="VUQ90" s="3"/>
      <c r="VUR90" s="3"/>
      <c r="VUS90" s="3"/>
      <c r="VUT90" s="3"/>
      <c r="VUU90" s="3"/>
      <c r="VUV90" s="3"/>
      <c r="VUW90" s="3"/>
      <c r="VUX90" s="3"/>
      <c r="VUY90" s="3"/>
      <c r="VUZ90" s="3"/>
      <c r="VVA90" s="3"/>
      <c r="VVB90" s="3"/>
      <c r="VVC90" s="3"/>
      <c r="VVD90" s="3"/>
      <c r="VVE90" s="3"/>
      <c r="VVF90" s="3"/>
      <c r="VVG90" s="3"/>
      <c r="VVH90" s="3"/>
      <c r="VVI90" s="3"/>
      <c r="VVJ90" s="3"/>
      <c r="VVK90" s="3"/>
      <c r="VVL90" s="3"/>
      <c r="VVM90" s="3"/>
      <c r="VVN90" s="3"/>
      <c r="VVO90" s="3"/>
      <c r="VVP90" s="3"/>
      <c r="VVQ90" s="3"/>
      <c r="VVR90" s="3"/>
      <c r="VVS90" s="3"/>
      <c r="VVT90" s="3"/>
      <c r="VVU90" s="3"/>
      <c r="VVV90" s="3"/>
      <c r="VVW90" s="3"/>
      <c r="VVX90" s="3"/>
      <c r="VVY90" s="3"/>
      <c r="VVZ90" s="3"/>
      <c r="VWA90" s="3"/>
      <c r="VWB90" s="3"/>
      <c r="VWC90" s="3"/>
      <c r="VWD90" s="3"/>
      <c r="VWE90" s="3"/>
      <c r="VWF90" s="3"/>
      <c r="VWG90" s="3"/>
      <c r="VWH90" s="3"/>
      <c r="VWI90" s="3"/>
      <c r="VWJ90" s="3"/>
      <c r="VWK90" s="3"/>
      <c r="VWL90" s="3"/>
      <c r="VWM90" s="3"/>
      <c r="VWN90" s="3"/>
      <c r="VWO90" s="3"/>
      <c r="VWP90" s="3"/>
      <c r="VWQ90" s="3"/>
      <c r="VWR90" s="3"/>
      <c r="VWS90" s="3"/>
      <c r="VWT90" s="3"/>
      <c r="VWU90" s="3"/>
      <c r="VWV90" s="3"/>
      <c r="VWW90" s="3"/>
      <c r="VWX90" s="3"/>
      <c r="VWY90" s="3"/>
      <c r="VWZ90" s="3"/>
      <c r="VXA90" s="3"/>
      <c r="VXB90" s="3"/>
      <c r="VXC90" s="3"/>
      <c r="VXD90" s="3"/>
      <c r="VXE90" s="3"/>
      <c r="VXF90" s="3"/>
      <c r="VXG90" s="3"/>
      <c r="VXH90" s="3"/>
      <c r="VXI90" s="3"/>
      <c r="VXJ90" s="3"/>
      <c r="VXK90" s="3"/>
      <c r="VXL90" s="3"/>
      <c r="VXM90" s="3"/>
      <c r="VXN90" s="3"/>
      <c r="VXO90" s="3"/>
      <c r="VXP90" s="3"/>
      <c r="VXQ90" s="3"/>
      <c r="VXR90" s="3"/>
      <c r="VXS90" s="3"/>
      <c r="VXT90" s="3"/>
      <c r="VXU90" s="3"/>
      <c r="VXV90" s="3"/>
      <c r="VXW90" s="3"/>
      <c r="VXX90" s="3"/>
      <c r="VXY90" s="3"/>
      <c r="VXZ90" s="3"/>
      <c r="VYA90" s="3"/>
      <c r="VYB90" s="3"/>
      <c r="VYC90" s="3"/>
      <c r="VYD90" s="3"/>
      <c r="VYE90" s="3"/>
      <c r="VYF90" s="3"/>
      <c r="VYG90" s="3"/>
      <c r="VYH90" s="3"/>
      <c r="VYI90" s="3"/>
      <c r="VYJ90" s="3"/>
      <c r="VYK90" s="3"/>
      <c r="VYL90" s="3"/>
      <c r="VYM90" s="3"/>
      <c r="VYN90" s="3"/>
      <c r="VYO90" s="3"/>
      <c r="VYP90" s="3"/>
      <c r="VYQ90" s="3"/>
      <c r="VYR90" s="3"/>
      <c r="VYS90" s="3"/>
      <c r="VYT90" s="3"/>
      <c r="VYU90" s="3"/>
      <c r="VYV90" s="3"/>
      <c r="VYW90" s="3"/>
      <c r="VYX90" s="3"/>
      <c r="VYY90" s="3"/>
      <c r="VYZ90" s="3"/>
      <c r="VZA90" s="3"/>
      <c r="VZB90" s="3"/>
      <c r="VZC90" s="3"/>
      <c r="VZD90" s="3"/>
      <c r="VZE90" s="3"/>
      <c r="VZF90" s="3"/>
      <c r="VZG90" s="3"/>
      <c r="VZH90" s="3"/>
      <c r="VZI90" s="3"/>
      <c r="VZJ90" s="3"/>
      <c r="VZK90" s="3"/>
      <c r="VZL90" s="3"/>
      <c r="VZM90" s="3"/>
      <c r="VZN90" s="3"/>
      <c r="VZO90" s="3"/>
      <c r="VZP90" s="3"/>
      <c r="VZQ90" s="3"/>
      <c r="VZR90" s="3"/>
      <c r="VZS90" s="3"/>
      <c r="VZT90" s="3"/>
      <c r="VZU90" s="3"/>
      <c r="VZV90" s="3"/>
      <c r="VZW90" s="3"/>
      <c r="VZX90" s="3"/>
      <c r="VZY90" s="3"/>
      <c r="VZZ90" s="3"/>
      <c r="WAA90" s="3"/>
      <c r="WAB90" s="3"/>
      <c r="WAC90" s="3"/>
      <c r="WAD90" s="3"/>
      <c r="WAE90" s="3"/>
      <c r="WAF90" s="3"/>
      <c r="WAG90" s="3"/>
      <c r="WAH90" s="3"/>
      <c r="WAI90" s="3"/>
      <c r="WAJ90" s="3"/>
      <c r="WAK90" s="3"/>
      <c r="WAL90" s="3"/>
      <c r="WAM90" s="3"/>
      <c r="WAN90" s="3"/>
      <c r="WAO90" s="3"/>
      <c r="WAP90" s="3"/>
      <c r="WAQ90" s="3"/>
      <c r="WAR90" s="3"/>
      <c r="WAS90" s="3"/>
      <c r="WAT90" s="3"/>
      <c r="WAU90" s="3"/>
      <c r="WAV90" s="3"/>
      <c r="WAW90" s="3"/>
      <c r="WAX90" s="3"/>
      <c r="WAY90" s="3"/>
      <c r="WAZ90" s="3"/>
      <c r="WBA90" s="3"/>
      <c r="WBB90" s="3"/>
      <c r="WBC90" s="3"/>
      <c r="WBD90" s="3"/>
      <c r="WBE90" s="3"/>
      <c r="WBF90" s="3"/>
      <c r="WBG90" s="3"/>
      <c r="WBH90" s="3"/>
      <c r="WBI90" s="3"/>
      <c r="WBJ90" s="3"/>
      <c r="WBK90" s="3"/>
      <c r="WBL90" s="3"/>
      <c r="WBM90" s="3"/>
      <c r="WBN90" s="3"/>
      <c r="WBO90" s="3"/>
      <c r="WBP90" s="3"/>
      <c r="WBQ90" s="3"/>
      <c r="WBR90" s="3"/>
      <c r="WBS90" s="3"/>
      <c r="WBT90" s="3"/>
      <c r="WBU90" s="3"/>
      <c r="WBV90" s="3"/>
      <c r="WBW90" s="3"/>
      <c r="WBX90" s="3"/>
      <c r="WBY90" s="3"/>
      <c r="WBZ90" s="3"/>
      <c r="WCA90" s="3"/>
      <c r="WCB90" s="3"/>
      <c r="WCC90" s="3"/>
      <c r="WCD90" s="3"/>
      <c r="WCE90" s="3"/>
      <c r="WCF90" s="3"/>
      <c r="WCG90" s="3"/>
      <c r="WCH90" s="3"/>
      <c r="WCI90" s="3"/>
      <c r="WCJ90" s="3"/>
      <c r="WCK90" s="3"/>
      <c r="WCL90" s="3"/>
      <c r="WCM90" s="3"/>
      <c r="WCN90" s="3"/>
      <c r="WCO90" s="3"/>
      <c r="WCP90" s="3"/>
      <c r="WCQ90" s="3"/>
      <c r="WCR90" s="3"/>
      <c r="WCS90" s="3"/>
      <c r="WCT90" s="3"/>
      <c r="WCU90" s="3"/>
      <c r="WCV90" s="3"/>
      <c r="WCW90" s="3"/>
      <c r="WCX90" s="3"/>
      <c r="WCY90" s="3"/>
      <c r="WCZ90" s="3"/>
      <c r="WDA90" s="3"/>
      <c r="WDB90" s="3"/>
      <c r="WDC90" s="3"/>
      <c r="WDD90" s="3"/>
      <c r="WDE90" s="3"/>
      <c r="WDF90" s="3"/>
      <c r="WDG90" s="3"/>
      <c r="WDH90" s="3"/>
      <c r="WDI90" s="3"/>
      <c r="WDJ90" s="3"/>
      <c r="WDK90" s="3"/>
      <c r="WDL90" s="3"/>
      <c r="WDM90" s="3"/>
      <c r="WDN90" s="3"/>
      <c r="WDO90" s="3"/>
      <c r="WDP90" s="3"/>
      <c r="WDQ90" s="3"/>
      <c r="WDR90" s="3"/>
      <c r="WDS90" s="3"/>
      <c r="WDT90" s="3"/>
      <c r="WDU90" s="3"/>
      <c r="WDV90" s="3"/>
      <c r="WDW90" s="3"/>
      <c r="WDX90" s="3"/>
      <c r="WDY90" s="3"/>
      <c r="WDZ90" s="3"/>
      <c r="WEA90" s="3"/>
      <c r="WEB90" s="3"/>
      <c r="WEC90" s="3"/>
      <c r="WED90" s="3"/>
      <c r="WEE90" s="3"/>
      <c r="WEF90" s="3"/>
      <c r="WEG90" s="3"/>
      <c r="WEH90" s="3"/>
      <c r="WEI90" s="3"/>
      <c r="WEJ90" s="3"/>
      <c r="WEK90" s="3"/>
      <c r="WEL90" s="3"/>
      <c r="WEM90" s="3"/>
      <c r="WEN90" s="3"/>
      <c r="WEO90" s="3"/>
      <c r="WEP90" s="3"/>
      <c r="WEQ90" s="3"/>
      <c r="WER90" s="3"/>
      <c r="WES90" s="3"/>
      <c r="WET90" s="3"/>
      <c r="WEU90" s="3"/>
      <c r="WEV90" s="3"/>
      <c r="WEW90" s="3"/>
      <c r="WEX90" s="3"/>
      <c r="WEY90" s="3"/>
      <c r="WEZ90" s="3"/>
      <c r="WFA90" s="3"/>
      <c r="WFB90" s="3"/>
      <c r="WFC90" s="3"/>
      <c r="WFD90" s="3"/>
      <c r="WFE90" s="3"/>
      <c r="WFF90" s="3"/>
      <c r="WFG90" s="3"/>
      <c r="WFH90" s="3"/>
      <c r="WFI90" s="3"/>
      <c r="WFJ90" s="3"/>
      <c r="WFK90" s="3"/>
      <c r="WFL90" s="3"/>
      <c r="WFM90" s="3"/>
      <c r="WFN90" s="3"/>
      <c r="WFO90" s="3"/>
      <c r="WFP90" s="3"/>
      <c r="WFQ90" s="3"/>
      <c r="WFR90" s="3"/>
      <c r="WFS90" s="3"/>
      <c r="WFT90" s="3"/>
      <c r="WFU90" s="3"/>
      <c r="WFV90" s="3"/>
      <c r="WFW90" s="3"/>
      <c r="WFX90" s="3"/>
      <c r="WFY90" s="3"/>
      <c r="WFZ90" s="3"/>
      <c r="WGA90" s="3"/>
      <c r="WGB90" s="3"/>
      <c r="WGC90" s="3"/>
      <c r="WGD90" s="3"/>
      <c r="WGE90" s="3"/>
      <c r="WGF90" s="3"/>
      <c r="WGG90" s="3"/>
      <c r="WGH90" s="3"/>
      <c r="WGI90" s="3"/>
      <c r="WGJ90" s="3"/>
      <c r="WGK90" s="3"/>
      <c r="WGL90" s="3"/>
      <c r="WGM90" s="3"/>
      <c r="WGN90" s="3"/>
      <c r="WGO90" s="3"/>
      <c r="WGP90" s="3"/>
      <c r="WGQ90" s="3"/>
      <c r="WGR90" s="3"/>
      <c r="WGS90" s="3"/>
      <c r="WGT90" s="3"/>
      <c r="WGU90" s="3"/>
      <c r="WGV90" s="3"/>
      <c r="WGW90" s="3"/>
      <c r="WGX90" s="3"/>
      <c r="WGY90" s="3"/>
      <c r="WGZ90" s="3"/>
      <c r="WHA90" s="3"/>
      <c r="WHB90" s="3"/>
      <c r="WHC90" s="3"/>
      <c r="WHD90" s="3"/>
      <c r="WHE90" s="3"/>
      <c r="WHF90" s="3"/>
      <c r="WHG90" s="3"/>
      <c r="WHH90" s="3"/>
      <c r="WHI90" s="3"/>
      <c r="WHJ90" s="3"/>
      <c r="WHK90" s="3"/>
      <c r="WHL90" s="3"/>
      <c r="WHM90" s="3"/>
      <c r="WHN90" s="3"/>
      <c r="WHO90" s="3"/>
      <c r="WHP90" s="3"/>
      <c r="WHQ90" s="3"/>
      <c r="WHR90" s="3"/>
      <c r="WHS90" s="3"/>
      <c r="WHT90" s="3"/>
      <c r="WHU90" s="3"/>
      <c r="WHV90" s="3"/>
      <c r="WHW90" s="3"/>
      <c r="WHX90" s="3"/>
      <c r="WHY90" s="3"/>
      <c r="WHZ90" s="3"/>
      <c r="WIA90" s="3"/>
      <c r="WIB90" s="3"/>
      <c r="WIC90" s="3"/>
      <c r="WID90" s="3"/>
      <c r="WIE90" s="3"/>
      <c r="WIF90" s="3"/>
      <c r="WIG90" s="3"/>
      <c r="WIH90" s="3"/>
      <c r="WII90" s="3"/>
      <c r="WIJ90" s="3"/>
      <c r="WIK90" s="3"/>
      <c r="WIL90" s="3"/>
      <c r="WIM90" s="3"/>
      <c r="WIN90" s="3"/>
      <c r="WIO90" s="3"/>
      <c r="WIP90" s="3"/>
      <c r="WIQ90" s="3"/>
      <c r="WIR90" s="3"/>
      <c r="WIS90" s="3"/>
      <c r="WIT90" s="3"/>
      <c r="WIU90" s="3"/>
      <c r="WIV90" s="3"/>
      <c r="WIW90" s="3"/>
      <c r="WIX90" s="3"/>
      <c r="WIY90" s="3"/>
      <c r="WIZ90" s="3"/>
      <c r="WJA90" s="3"/>
      <c r="WJB90" s="3"/>
      <c r="WJC90" s="3"/>
      <c r="WJD90" s="3"/>
      <c r="WJE90" s="3"/>
      <c r="WJF90" s="3"/>
      <c r="WJG90" s="3"/>
      <c r="WJH90" s="3"/>
      <c r="WJI90" s="3"/>
      <c r="WJJ90" s="3"/>
      <c r="WJK90" s="3"/>
      <c r="WJL90" s="3"/>
      <c r="WJM90" s="3"/>
      <c r="WJN90" s="3"/>
      <c r="WJO90" s="3"/>
      <c r="WJP90" s="3"/>
      <c r="WJQ90" s="3"/>
      <c r="WJR90" s="3"/>
      <c r="WJS90" s="3"/>
      <c r="WJT90" s="3"/>
      <c r="WJU90" s="3"/>
      <c r="WJV90" s="3"/>
      <c r="WJW90" s="3"/>
      <c r="WJX90" s="3"/>
      <c r="WJY90" s="3"/>
      <c r="WJZ90" s="3"/>
      <c r="WKA90" s="3"/>
      <c r="WKB90" s="3"/>
      <c r="WKC90" s="3"/>
      <c r="WKD90" s="3"/>
      <c r="WKE90" s="3"/>
      <c r="WKF90" s="3"/>
      <c r="WKG90" s="3"/>
      <c r="WKH90" s="3"/>
      <c r="WKI90" s="3"/>
      <c r="WKJ90" s="3"/>
      <c r="WKK90" s="3"/>
      <c r="WKL90" s="3"/>
      <c r="WKM90" s="3"/>
      <c r="WKN90" s="3"/>
      <c r="WKO90" s="3"/>
      <c r="WKP90" s="3"/>
      <c r="WKQ90" s="3"/>
      <c r="WKR90" s="3"/>
      <c r="WKS90" s="3"/>
      <c r="WKT90" s="3"/>
      <c r="WKU90" s="3"/>
      <c r="WKV90" s="3"/>
      <c r="WKW90" s="3"/>
      <c r="WKX90" s="3"/>
      <c r="WKY90" s="3"/>
      <c r="WKZ90" s="3"/>
      <c r="WLA90" s="3"/>
      <c r="WLB90" s="3"/>
      <c r="WLC90" s="3"/>
      <c r="WLD90" s="3"/>
      <c r="WLE90" s="3"/>
      <c r="WLF90" s="3"/>
      <c r="WLG90" s="3"/>
      <c r="WLH90" s="3"/>
      <c r="WLI90" s="3"/>
      <c r="WLJ90" s="3"/>
      <c r="WLK90" s="3"/>
      <c r="WLL90" s="3"/>
      <c r="WLM90" s="3"/>
      <c r="WLN90" s="3"/>
      <c r="WLO90" s="3"/>
      <c r="WLP90" s="3"/>
      <c r="WLQ90" s="3"/>
      <c r="WLR90" s="3"/>
      <c r="WLS90" s="3"/>
      <c r="WLT90" s="3"/>
      <c r="WLU90" s="3"/>
      <c r="WLV90" s="3"/>
      <c r="WLW90" s="3"/>
      <c r="WLX90" s="3"/>
      <c r="WLY90" s="3"/>
      <c r="WLZ90" s="3"/>
      <c r="WMA90" s="3"/>
      <c r="WMB90" s="3"/>
      <c r="WMC90" s="3"/>
      <c r="WMD90" s="3"/>
      <c r="WME90" s="3"/>
      <c r="WMF90" s="3"/>
      <c r="WMG90" s="3"/>
      <c r="WMH90" s="3"/>
      <c r="WMI90" s="3"/>
      <c r="WMJ90" s="3"/>
      <c r="WMK90" s="3"/>
      <c r="WML90" s="3"/>
      <c r="WMM90" s="3"/>
      <c r="WMN90" s="3"/>
      <c r="WMO90" s="3"/>
      <c r="WMP90" s="3"/>
      <c r="WMQ90" s="3"/>
      <c r="WMR90" s="3"/>
      <c r="WMS90" s="3"/>
      <c r="WMT90" s="3"/>
      <c r="WMU90" s="3"/>
      <c r="WMV90" s="3"/>
      <c r="WMW90" s="3"/>
      <c r="WMX90" s="3"/>
      <c r="WMY90" s="3"/>
      <c r="WMZ90" s="3"/>
      <c r="WNA90" s="3"/>
      <c r="WNB90" s="3"/>
      <c r="WNC90" s="3"/>
      <c r="WND90" s="3"/>
      <c r="WNE90" s="3"/>
      <c r="WNF90" s="3"/>
      <c r="WNG90" s="3"/>
      <c r="WNH90" s="3"/>
      <c r="WNI90" s="3"/>
      <c r="WNJ90" s="3"/>
      <c r="WNK90" s="3"/>
      <c r="WNL90" s="3"/>
      <c r="WNM90" s="3"/>
      <c r="WNN90" s="3"/>
      <c r="WNO90" s="3"/>
      <c r="WNP90" s="3"/>
      <c r="WNQ90" s="3"/>
      <c r="WNR90" s="3"/>
      <c r="WNS90" s="3"/>
      <c r="WNT90" s="3"/>
      <c r="WNU90" s="3"/>
      <c r="WNV90" s="3"/>
      <c r="WNW90" s="3"/>
      <c r="WNX90" s="3"/>
      <c r="WNY90" s="3"/>
      <c r="WNZ90" s="3"/>
      <c r="WOA90" s="3"/>
      <c r="WOB90" s="3"/>
      <c r="WOC90" s="3"/>
      <c r="WOD90" s="3"/>
      <c r="WOE90" s="3"/>
      <c r="WOF90" s="3"/>
      <c r="WOG90" s="3"/>
      <c r="WOH90" s="3"/>
      <c r="WOI90" s="3"/>
      <c r="WOJ90" s="3"/>
      <c r="WOK90" s="3"/>
      <c r="WOL90" s="3"/>
      <c r="WOM90" s="3"/>
      <c r="WON90" s="3"/>
      <c r="WOO90" s="3"/>
      <c r="WOP90" s="3"/>
      <c r="WOQ90" s="3"/>
      <c r="WOR90" s="3"/>
      <c r="WOS90" s="3"/>
      <c r="WOT90" s="3"/>
      <c r="WOU90" s="3"/>
      <c r="WOV90" s="3"/>
      <c r="WOW90" s="3"/>
      <c r="WOX90" s="3"/>
      <c r="WOY90" s="3"/>
      <c r="WOZ90" s="3"/>
      <c r="WPA90" s="3"/>
      <c r="WPB90" s="3"/>
      <c r="WPC90" s="3"/>
      <c r="WPD90" s="3"/>
      <c r="WPE90" s="3"/>
      <c r="WPF90" s="3"/>
      <c r="WPG90" s="3"/>
      <c r="WPH90" s="3"/>
      <c r="WPI90" s="3"/>
      <c r="WPJ90" s="3"/>
      <c r="WPK90" s="3"/>
      <c r="WPL90" s="3"/>
      <c r="WPM90" s="3"/>
      <c r="WPN90" s="3"/>
      <c r="WPO90" s="3"/>
      <c r="WPP90" s="3"/>
      <c r="WPQ90" s="3"/>
      <c r="WPR90" s="3"/>
      <c r="WPS90" s="3"/>
      <c r="WPT90" s="3"/>
      <c r="WPU90" s="3"/>
      <c r="WPV90" s="3"/>
      <c r="WPW90" s="3"/>
      <c r="WPX90" s="3"/>
      <c r="WPY90" s="3"/>
      <c r="WPZ90" s="3"/>
      <c r="WQA90" s="3"/>
      <c r="WQB90" s="3"/>
      <c r="WQC90" s="3"/>
      <c r="WQD90" s="3"/>
      <c r="WQE90" s="3"/>
      <c r="WQF90" s="3"/>
      <c r="WQG90" s="3"/>
      <c r="WQH90" s="3"/>
      <c r="WQI90" s="3"/>
      <c r="WQJ90" s="3"/>
      <c r="WQK90" s="3"/>
      <c r="WQL90" s="3"/>
      <c r="WQM90" s="3"/>
      <c r="WQN90" s="3"/>
      <c r="WQO90" s="3"/>
      <c r="WQP90" s="3"/>
      <c r="WQQ90" s="3"/>
      <c r="WQR90" s="3"/>
      <c r="WQS90" s="3"/>
      <c r="WQT90" s="3"/>
      <c r="WQU90" s="3"/>
      <c r="WQV90" s="3"/>
      <c r="WQW90" s="3"/>
      <c r="WQX90" s="3"/>
      <c r="WQY90" s="3"/>
      <c r="WQZ90" s="3"/>
      <c r="WRA90" s="3"/>
      <c r="WRB90" s="3"/>
      <c r="WRC90" s="3"/>
      <c r="WRD90" s="3"/>
      <c r="WRE90" s="3"/>
      <c r="WRF90" s="3"/>
      <c r="WRG90" s="3"/>
      <c r="WRH90" s="3"/>
      <c r="WRI90" s="3"/>
      <c r="WRJ90" s="3"/>
      <c r="WRK90" s="3"/>
      <c r="WRL90" s="3"/>
      <c r="WRM90" s="3"/>
      <c r="WRN90" s="3"/>
      <c r="WRO90" s="3"/>
      <c r="WRP90" s="3"/>
      <c r="WRQ90" s="3"/>
      <c r="WRR90" s="3"/>
      <c r="WRS90" s="3"/>
      <c r="WRT90" s="3"/>
      <c r="WRU90" s="3"/>
      <c r="WRV90" s="3"/>
      <c r="WRW90" s="3"/>
      <c r="WRX90" s="3"/>
      <c r="WRY90" s="3"/>
      <c r="WRZ90" s="3"/>
      <c r="WSA90" s="3"/>
      <c r="WSB90" s="3"/>
      <c r="WSC90" s="3"/>
      <c r="WSD90" s="3"/>
      <c r="WSE90" s="3"/>
      <c r="WSF90" s="3"/>
      <c r="WSG90" s="3"/>
      <c r="WSH90" s="3"/>
      <c r="WSI90" s="3"/>
      <c r="WSJ90" s="3"/>
      <c r="WSK90" s="3"/>
      <c r="WSL90" s="3"/>
      <c r="WSM90" s="3"/>
      <c r="WSN90" s="3"/>
      <c r="WSO90" s="3"/>
      <c r="WSP90" s="3"/>
      <c r="WSQ90" s="3"/>
      <c r="WSR90" s="3"/>
      <c r="WSS90" s="3"/>
      <c r="WST90" s="3"/>
      <c r="WSU90" s="3"/>
      <c r="WSV90" s="3"/>
      <c r="WSW90" s="3"/>
      <c r="WSX90" s="3"/>
      <c r="WSY90" s="3"/>
      <c r="WSZ90" s="3"/>
      <c r="WTA90" s="3"/>
      <c r="WTB90" s="3"/>
      <c r="WTC90" s="3"/>
      <c r="WTD90" s="3"/>
      <c r="WTE90" s="3"/>
      <c r="WTF90" s="3"/>
      <c r="WTG90" s="3"/>
      <c r="WTH90" s="3"/>
      <c r="WTI90" s="3"/>
      <c r="WTJ90" s="3"/>
      <c r="WTK90" s="3"/>
      <c r="WTL90" s="3"/>
      <c r="WTM90" s="3"/>
      <c r="WTN90" s="3"/>
      <c r="WTO90" s="3"/>
      <c r="WTP90" s="3"/>
      <c r="WTQ90" s="3"/>
      <c r="WTR90" s="3"/>
      <c r="WTS90" s="3"/>
      <c r="WTT90" s="3"/>
      <c r="WTU90" s="3"/>
      <c r="WTV90" s="3"/>
      <c r="WTW90" s="3"/>
      <c r="WTX90" s="3"/>
      <c r="WTY90" s="3"/>
      <c r="WTZ90" s="3"/>
      <c r="WUA90" s="3"/>
      <c r="WUB90" s="3"/>
      <c r="WUC90" s="3"/>
      <c r="WUD90" s="3"/>
      <c r="WUE90" s="3"/>
      <c r="WUF90" s="3"/>
      <c r="WUG90" s="3"/>
      <c r="WUH90" s="3"/>
      <c r="WUI90" s="3"/>
      <c r="WUJ90" s="3"/>
      <c r="WUK90" s="3"/>
      <c r="WUL90" s="3"/>
      <c r="WUM90" s="3"/>
      <c r="WUN90" s="3"/>
      <c r="WUO90" s="3"/>
      <c r="WUP90" s="3"/>
      <c r="WUQ90" s="3"/>
      <c r="WUR90" s="3"/>
      <c r="WUS90" s="3"/>
      <c r="WUT90" s="3"/>
      <c r="WUU90" s="3"/>
      <c r="WUV90" s="3"/>
      <c r="WUW90" s="3"/>
      <c r="WUX90" s="3"/>
      <c r="WUY90" s="3"/>
      <c r="WUZ90" s="3"/>
      <c r="WVA90" s="3"/>
      <c r="WVB90" s="3"/>
      <c r="WVC90" s="3"/>
      <c r="WVD90" s="3"/>
      <c r="WVE90" s="3"/>
      <c r="WVF90" s="3"/>
      <c r="WVG90" s="3"/>
      <c r="WVH90" s="3"/>
      <c r="WVI90" s="3"/>
      <c r="WVJ90" s="3"/>
      <c r="WVK90" s="3"/>
      <c r="WVL90" s="3"/>
      <c r="WVM90" s="3"/>
      <c r="WVN90" s="3"/>
      <c r="WVO90" s="3"/>
      <c r="WVP90" s="3"/>
      <c r="WVQ90" s="3"/>
      <c r="WVR90" s="3"/>
      <c r="WVS90" s="3"/>
      <c r="WVT90" s="3"/>
      <c r="WVU90" s="3"/>
      <c r="WVV90" s="3"/>
      <c r="WVW90" s="3"/>
      <c r="WVX90" s="3"/>
      <c r="WVY90" s="3"/>
      <c r="WVZ90" s="3"/>
      <c r="WWA90" s="3"/>
      <c r="WWB90" s="3"/>
      <c r="WWC90" s="3"/>
      <c r="WWD90" s="3"/>
      <c r="WWE90" s="3"/>
      <c r="WWF90" s="3"/>
      <c r="WWG90" s="3"/>
      <c r="WWH90" s="3"/>
      <c r="WWI90" s="3"/>
      <c r="WWJ90" s="3"/>
      <c r="WWK90" s="3"/>
      <c r="WWL90" s="3"/>
      <c r="WWM90" s="3"/>
      <c r="WWN90" s="3"/>
      <c r="WWO90" s="3"/>
      <c r="WWP90" s="3"/>
      <c r="WWQ90" s="3"/>
      <c r="WWR90" s="3"/>
      <c r="WWS90" s="3"/>
      <c r="WWT90" s="3"/>
      <c r="WWU90" s="3"/>
      <c r="WWV90" s="3"/>
      <c r="WWW90" s="3"/>
      <c r="WWX90" s="3"/>
      <c r="WWY90" s="3"/>
      <c r="WWZ90" s="3"/>
      <c r="WXA90" s="3"/>
      <c r="WXB90" s="3"/>
      <c r="WXC90" s="3"/>
      <c r="WXD90" s="3"/>
      <c r="WXE90" s="3"/>
      <c r="WXF90" s="3"/>
      <c r="WXG90" s="3"/>
      <c r="WXH90" s="3"/>
      <c r="WXI90" s="3"/>
      <c r="WXJ90" s="3"/>
      <c r="WXK90" s="3"/>
      <c r="WXL90" s="3"/>
      <c r="WXM90" s="3"/>
      <c r="WXN90" s="3"/>
      <c r="WXO90" s="3"/>
      <c r="WXP90" s="3"/>
      <c r="WXQ90" s="3"/>
      <c r="WXR90" s="3"/>
      <c r="WXS90" s="3"/>
      <c r="WXT90" s="3"/>
      <c r="WXU90" s="3"/>
      <c r="WXV90" s="3"/>
      <c r="WXW90" s="3"/>
      <c r="WXX90" s="3"/>
      <c r="WXY90" s="3"/>
      <c r="WXZ90" s="3"/>
      <c r="WYA90" s="3"/>
      <c r="WYB90" s="3"/>
      <c r="WYC90" s="3"/>
      <c r="WYD90" s="3"/>
      <c r="WYE90" s="3"/>
      <c r="WYF90" s="3"/>
      <c r="WYG90" s="3"/>
      <c r="WYH90" s="3"/>
      <c r="WYI90" s="3"/>
      <c r="WYJ90" s="3"/>
      <c r="WYK90" s="3"/>
      <c r="WYL90" s="3"/>
      <c r="WYM90" s="3"/>
      <c r="WYN90" s="3"/>
      <c r="WYO90" s="3"/>
      <c r="WYP90" s="3"/>
      <c r="WYQ90" s="3"/>
      <c r="WYR90" s="3"/>
      <c r="WYS90" s="3"/>
      <c r="WYT90" s="3"/>
      <c r="WYU90" s="3"/>
      <c r="WYV90" s="3"/>
      <c r="WYW90" s="3"/>
      <c r="WYX90" s="3"/>
      <c r="WYY90" s="3"/>
      <c r="WYZ90" s="3"/>
      <c r="WZA90" s="3"/>
      <c r="WZB90" s="3"/>
      <c r="WZC90" s="3"/>
      <c r="WZD90" s="3"/>
      <c r="WZE90" s="3"/>
      <c r="WZF90" s="3"/>
      <c r="WZG90" s="3"/>
      <c r="WZH90" s="3"/>
      <c r="WZI90" s="3"/>
      <c r="WZJ90" s="3"/>
      <c r="WZK90" s="3"/>
      <c r="WZL90" s="3"/>
      <c r="WZM90" s="3"/>
      <c r="WZN90" s="3"/>
      <c r="WZO90" s="3"/>
      <c r="WZP90" s="3"/>
      <c r="WZQ90" s="3"/>
      <c r="WZR90" s="3"/>
      <c r="WZS90" s="3"/>
      <c r="WZT90" s="3"/>
      <c r="WZU90" s="3"/>
      <c r="WZV90" s="3"/>
      <c r="WZW90" s="3"/>
      <c r="WZX90" s="3"/>
      <c r="WZY90" s="3"/>
      <c r="WZZ90" s="3"/>
      <c r="XAA90" s="3"/>
      <c r="XAB90" s="3"/>
      <c r="XAC90" s="3"/>
      <c r="XAD90" s="3"/>
      <c r="XAE90" s="3"/>
      <c r="XAF90" s="3"/>
      <c r="XAG90" s="3"/>
      <c r="XAH90" s="3"/>
      <c r="XAI90" s="3"/>
      <c r="XAJ90" s="3"/>
      <c r="XAK90" s="3"/>
      <c r="XAL90" s="3"/>
      <c r="XAM90" s="3"/>
      <c r="XAN90" s="3"/>
      <c r="XAO90" s="3"/>
      <c r="XAP90" s="3"/>
      <c r="XAQ90" s="3"/>
      <c r="XAR90" s="3"/>
      <c r="XAS90" s="3"/>
      <c r="XAT90" s="3"/>
      <c r="XAU90" s="3"/>
      <c r="XAV90" s="3"/>
      <c r="XAW90" s="3"/>
      <c r="XAX90" s="3"/>
      <c r="XAY90" s="3"/>
      <c r="XAZ90" s="3"/>
      <c r="XBA90" s="3"/>
      <c r="XBB90" s="3"/>
      <c r="XBC90" s="3"/>
      <c r="XBD90" s="3"/>
      <c r="XBE90" s="3"/>
      <c r="XBF90" s="3"/>
      <c r="XBG90" s="3"/>
      <c r="XBH90" s="3"/>
      <c r="XBI90" s="3"/>
      <c r="XBJ90" s="3"/>
      <c r="XBK90" s="3"/>
      <c r="XBL90" s="3"/>
      <c r="XBM90" s="3"/>
      <c r="XBN90" s="3"/>
      <c r="XBO90" s="3"/>
      <c r="XBP90" s="3"/>
      <c r="XBQ90" s="3"/>
      <c r="XBR90" s="3"/>
      <c r="XBS90" s="3"/>
      <c r="XBT90" s="3"/>
      <c r="XBU90" s="3"/>
      <c r="XBV90" s="3"/>
      <c r="XBW90" s="3"/>
      <c r="XBX90" s="3"/>
      <c r="XBY90" s="3"/>
      <c r="XBZ90" s="3"/>
      <c r="XCA90" s="3"/>
      <c r="XCB90" s="3"/>
      <c r="XCC90" s="3"/>
      <c r="XCD90" s="3"/>
      <c r="XCE90" s="3"/>
      <c r="XCF90" s="3"/>
      <c r="XCG90" s="3"/>
      <c r="XCH90" s="3"/>
      <c r="XCI90" s="3"/>
      <c r="XCJ90" s="3"/>
      <c r="XCK90" s="3"/>
      <c r="XCL90" s="3"/>
      <c r="XCM90" s="3"/>
      <c r="XCN90" s="3"/>
      <c r="XCO90" s="3"/>
      <c r="XCP90" s="3"/>
      <c r="XCQ90" s="3"/>
      <c r="XCR90" s="3"/>
      <c r="XCS90" s="3"/>
      <c r="XCT90" s="3"/>
      <c r="XCU90" s="3"/>
      <c r="XCV90" s="3"/>
      <c r="XCW90" s="3"/>
      <c r="XCX90" s="3"/>
      <c r="XCY90" s="3"/>
      <c r="XCZ90" s="3"/>
      <c r="XDA90" s="3"/>
      <c r="XDB90" s="3"/>
      <c r="XDC90" s="3"/>
      <c r="XDD90" s="3"/>
      <c r="XDE90" s="3"/>
      <c r="XDF90" s="3"/>
      <c r="XDG90" s="3"/>
      <c r="XDH90" s="3"/>
      <c r="XDI90" s="3"/>
      <c r="XDJ90" s="3"/>
      <c r="XDK90" s="3"/>
      <c r="XDL90" s="3"/>
      <c r="XDM90" s="3"/>
      <c r="XDN90" s="3"/>
      <c r="XDO90" s="3"/>
      <c r="XDP90" s="3"/>
      <c r="XDQ90" s="3"/>
      <c r="XDR90" s="3"/>
      <c r="XDS90" s="3"/>
      <c r="XDT90" s="3"/>
      <c r="XDU90" s="3"/>
      <c r="XDV90" s="3"/>
      <c r="XDW90" s="3"/>
      <c r="XDX90" s="3"/>
      <c r="XDY90" s="3"/>
      <c r="XDZ90" s="3"/>
      <c r="XEA90" s="3"/>
      <c r="XEB90" s="3"/>
      <c r="XEC90" s="3"/>
      <c r="XED90" s="3"/>
      <c r="XEE90" s="3"/>
      <c r="XEF90" s="3"/>
      <c r="XEG90" s="3"/>
      <c r="XEH90" s="3"/>
      <c r="XEI90" s="3"/>
      <c r="XEJ90" s="3"/>
      <c r="XEK90" s="3"/>
      <c r="XEL90" s="3"/>
      <c r="XEM90" s="3"/>
      <c r="XEN90" s="3"/>
      <c r="XEO90" s="3"/>
      <c r="XEP90" s="3"/>
      <c r="XEQ90" s="3"/>
      <c r="XER90" s="3"/>
      <c r="XES90" s="3"/>
      <c r="XET90" s="3"/>
      <c r="XEU90" s="3"/>
      <c r="XEV90" s="3"/>
      <c r="XEW90" s="3"/>
      <c r="XEX90" s="3"/>
      <c r="XEY90" s="3"/>
      <c r="XEZ90" s="3"/>
      <c r="XFA90" s="3"/>
      <c r="XFB90" s="3"/>
      <c r="XFC90" s="3"/>
    </row>
    <row r="91" spans="2:16383" s="9" customFormat="1" x14ac:dyDescent="0.3">
      <c r="B91" s="2"/>
      <c r="C91" s="41"/>
      <c r="E91" s="3"/>
      <c r="F91" s="3"/>
      <c r="G91" s="3"/>
      <c r="H91" s="44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3"/>
      <c r="AEL91" s="3"/>
      <c r="AEM91" s="3"/>
      <c r="AEN91" s="3"/>
      <c r="AEO91" s="3"/>
      <c r="AEP91" s="3"/>
      <c r="AEQ91" s="3"/>
      <c r="AER91" s="3"/>
      <c r="AES91" s="3"/>
      <c r="AET91" s="3"/>
      <c r="AEU91" s="3"/>
      <c r="AEV91" s="3"/>
      <c r="AEW91" s="3"/>
      <c r="AEX91" s="3"/>
      <c r="AEY91" s="3"/>
      <c r="AEZ91" s="3"/>
      <c r="AFA91" s="3"/>
      <c r="AFB91" s="3"/>
      <c r="AFC91" s="3"/>
      <c r="AFD91" s="3"/>
      <c r="AFE91" s="3"/>
      <c r="AFF91" s="3"/>
      <c r="AFG91" s="3"/>
      <c r="AFH91" s="3"/>
      <c r="AFI91" s="3"/>
      <c r="AFJ91" s="3"/>
      <c r="AFK91" s="3"/>
      <c r="AFL91" s="3"/>
      <c r="AFM91" s="3"/>
      <c r="AFN91" s="3"/>
      <c r="AFO91" s="3"/>
      <c r="AFP91" s="3"/>
      <c r="AFQ91" s="3"/>
      <c r="AFR91" s="3"/>
      <c r="AFS91" s="3"/>
      <c r="AFT91" s="3"/>
      <c r="AFU91" s="3"/>
      <c r="AFV91" s="3"/>
      <c r="AFW91" s="3"/>
      <c r="AFX91" s="3"/>
      <c r="AFY91" s="3"/>
      <c r="AFZ91" s="3"/>
      <c r="AGA91" s="3"/>
      <c r="AGB91" s="3"/>
      <c r="AGC91" s="3"/>
      <c r="AGD91" s="3"/>
      <c r="AGE91" s="3"/>
      <c r="AGF91" s="3"/>
      <c r="AGG91" s="3"/>
      <c r="AGH91" s="3"/>
      <c r="AGI91" s="3"/>
      <c r="AGJ91" s="3"/>
      <c r="AGK91" s="3"/>
      <c r="AGL91" s="3"/>
      <c r="AGM91" s="3"/>
      <c r="AGN91" s="3"/>
      <c r="AGO91" s="3"/>
      <c r="AGP91" s="3"/>
      <c r="AGQ91" s="3"/>
      <c r="AGR91" s="3"/>
      <c r="AGS91" s="3"/>
      <c r="AGT91" s="3"/>
      <c r="AGU91" s="3"/>
      <c r="AGV91" s="3"/>
      <c r="AGW91" s="3"/>
      <c r="AGX91" s="3"/>
      <c r="AGY91" s="3"/>
      <c r="AGZ91" s="3"/>
      <c r="AHA91" s="3"/>
      <c r="AHB91" s="3"/>
      <c r="AHC91" s="3"/>
      <c r="AHD91" s="3"/>
      <c r="AHE91" s="3"/>
      <c r="AHF91" s="3"/>
      <c r="AHG91" s="3"/>
      <c r="AHH91" s="3"/>
      <c r="AHI91" s="3"/>
      <c r="AHJ91" s="3"/>
      <c r="AHK91" s="3"/>
      <c r="AHL91" s="3"/>
      <c r="AHM91" s="3"/>
      <c r="AHN91" s="3"/>
      <c r="AHO91" s="3"/>
      <c r="AHP91" s="3"/>
      <c r="AHQ91" s="3"/>
      <c r="AHR91" s="3"/>
      <c r="AHS91" s="3"/>
      <c r="AHT91" s="3"/>
      <c r="AHU91" s="3"/>
      <c r="AHV91" s="3"/>
      <c r="AHW91" s="3"/>
      <c r="AHX91" s="3"/>
      <c r="AHY91" s="3"/>
      <c r="AHZ91" s="3"/>
      <c r="AIA91" s="3"/>
      <c r="AIB91" s="3"/>
      <c r="AIC91" s="3"/>
      <c r="AID91" s="3"/>
      <c r="AIE91" s="3"/>
      <c r="AIF91" s="3"/>
      <c r="AIG91" s="3"/>
      <c r="AIH91" s="3"/>
      <c r="AII91" s="3"/>
      <c r="AIJ91" s="3"/>
      <c r="AIK91" s="3"/>
      <c r="AIL91" s="3"/>
      <c r="AIM91" s="3"/>
      <c r="AIN91" s="3"/>
      <c r="AIO91" s="3"/>
      <c r="AIP91" s="3"/>
      <c r="AIQ91" s="3"/>
      <c r="AIR91" s="3"/>
      <c r="AIS91" s="3"/>
      <c r="AIT91" s="3"/>
      <c r="AIU91" s="3"/>
      <c r="AIV91" s="3"/>
      <c r="AIW91" s="3"/>
      <c r="AIX91" s="3"/>
      <c r="AIY91" s="3"/>
      <c r="AIZ91" s="3"/>
      <c r="AJA91" s="3"/>
      <c r="AJB91" s="3"/>
      <c r="AJC91" s="3"/>
      <c r="AJD91" s="3"/>
      <c r="AJE91" s="3"/>
      <c r="AJF91" s="3"/>
      <c r="AJG91" s="3"/>
      <c r="AJH91" s="3"/>
      <c r="AJI91" s="3"/>
      <c r="AJJ91" s="3"/>
      <c r="AJK91" s="3"/>
      <c r="AJL91" s="3"/>
      <c r="AJM91" s="3"/>
      <c r="AJN91" s="3"/>
      <c r="AJO91" s="3"/>
      <c r="AJP91" s="3"/>
      <c r="AJQ91" s="3"/>
      <c r="AJR91" s="3"/>
      <c r="AJS91" s="3"/>
      <c r="AJT91" s="3"/>
      <c r="AJU91" s="3"/>
      <c r="AJV91" s="3"/>
      <c r="AJW91" s="3"/>
      <c r="AJX91" s="3"/>
      <c r="AJY91" s="3"/>
      <c r="AJZ91" s="3"/>
      <c r="AKA91" s="3"/>
      <c r="AKB91" s="3"/>
      <c r="AKC91" s="3"/>
      <c r="AKD91" s="3"/>
      <c r="AKE91" s="3"/>
      <c r="AKF91" s="3"/>
      <c r="AKG91" s="3"/>
      <c r="AKH91" s="3"/>
      <c r="AKI91" s="3"/>
      <c r="AKJ91" s="3"/>
      <c r="AKK91" s="3"/>
      <c r="AKL91" s="3"/>
      <c r="AKM91" s="3"/>
      <c r="AKN91" s="3"/>
      <c r="AKO91" s="3"/>
      <c r="AKP91" s="3"/>
      <c r="AKQ91" s="3"/>
      <c r="AKR91" s="3"/>
      <c r="AKS91" s="3"/>
      <c r="AKT91" s="3"/>
      <c r="AKU91" s="3"/>
      <c r="AKV91" s="3"/>
      <c r="AKW91" s="3"/>
      <c r="AKX91" s="3"/>
      <c r="AKY91" s="3"/>
      <c r="AKZ91" s="3"/>
      <c r="ALA91" s="3"/>
      <c r="ALB91" s="3"/>
      <c r="ALC91" s="3"/>
      <c r="ALD91" s="3"/>
      <c r="ALE91" s="3"/>
      <c r="ALF91" s="3"/>
      <c r="ALG91" s="3"/>
      <c r="ALH91" s="3"/>
      <c r="ALI91" s="3"/>
      <c r="ALJ91" s="3"/>
      <c r="ALK91" s="3"/>
      <c r="ALL91" s="3"/>
      <c r="ALM91" s="3"/>
      <c r="ALN91" s="3"/>
      <c r="ALO91" s="3"/>
      <c r="ALP91" s="3"/>
      <c r="ALQ91" s="3"/>
      <c r="ALR91" s="3"/>
      <c r="ALS91" s="3"/>
      <c r="ALT91" s="3"/>
      <c r="ALU91" s="3"/>
      <c r="ALV91" s="3"/>
      <c r="ALW91" s="3"/>
      <c r="ALX91" s="3"/>
      <c r="ALY91" s="3"/>
      <c r="ALZ91" s="3"/>
      <c r="AMA91" s="3"/>
      <c r="AMB91" s="3"/>
      <c r="AMC91" s="3"/>
      <c r="AMD91" s="3"/>
      <c r="AME91" s="3"/>
      <c r="AMF91" s="3"/>
      <c r="AMG91" s="3"/>
      <c r="AMH91" s="3"/>
      <c r="AMI91" s="3"/>
      <c r="AMJ91" s="3"/>
      <c r="AMK91" s="3"/>
      <c r="AML91" s="3"/>
      <c r="AMM91" s="3"/>
      <c r="AMN91" s="3"/>
      <c r="AMO91" s="3"/>
      <c r="AMP91" s="3"/>
      <c r="AMQ91" s="3"/>
      <c r="AMR91" s="3"/>
      <c r="AMS91" s="3"/>
      <c r="AMT91" s="3"/>
      <c r="AMU91" s="3"/>
      <c r="AMV91" s="3"/>
      <c r="AMW91" s="3"/>
      <c r="AMX91" s="3"/>
      <c r="AMY91" s="3"/>
      <c r="AMZ91" s="3"/>
      <c r="ANA91" s="3"/>
      <c r="ANB91" s="3"/>
      <c r="ANC91" s="3"/>
      <c r="AND91" s="3"/>
      <c r="ANE91" s="3"/>
      <c r="ANF91" s="3"/>
      <c r="ANG91" s="3"/>
      <c r="ANH91" s="3"/>
      <c r="ANI91" s="3"/>
      <c r="ANJ91" s="3"/>
      <c r="ANK91" s="3"/>
      <c r="ANL91" s="3"/>
      <c r="ANM91" s="3"/>
      <c r="ANN91" s="3"/>
      <c r="ANO91" s="3"/>
      <c r="ANP91" s="3"/>
      <c r="ANQ91" s="3"/>
      <c r="ANR91" s="3"/>
      <c r="ANS91" s="3"/>
      <c r="ANT91" s="3"/>
      <c r="ANU91" s="3"/>
      <c r="ANV91" s="3"/>
      <c r="ANW91" s="3"/>
      <c r="ANX91" s="3"/>
      <c r="ANY91" s="3"/>
      <c r="ANZ91" s="3"/>
      <c r="AOA91" s="3"/>
      <c r="AOB91" s="3"/>
      <c r="AOC91" s="3"/>
      <c r="AOD91" s="3"/>
      <c r="AOE91" s="3"/>
      <c r="AOF91" s="3"/>
      <c r="AOG91" s="3"/>
      <c r="AOH91" s="3"/>
      <c r="AOI91" s="3"/>
      <c r="AOJ91" s="3"/>
      <c r="AOK91" s="3"/>
      <c r="AOL91" s="3"/>
      <c r="AOM91" s="3"/>
      <c r="AON91" s="3"/>
      <c r="AOO91" s="3"/>
      <c r="AOP91" s="3"/>
      <c r="AOQ91" s="3"/>
      <c r="AOR91" s="3"/>
      <c r="AOS91" s="3"/>
      <c r="AOT91" s="3"/>
      <c r="AOU91" s="3"/>
      <c r="AOV91" s="3"/>
      <c r="AOW91" s="3"/>
      <c r="AOX91" s="3"/>
      <c r="AOY91" s="3"/>
      <c r="AOZ91" s="3"/>
      <c r="APA91" s="3"/>
      <c r="APB91" s="3"/>
      <c r="APC91" s="3"/>
      <c r="APD91" s="3"/>
      <c r="APE91" s="3"/>
      <c r="APF91" s="3"/>
      <c r="APG91" s="3"/>
      <c r="APH91" s="3"/>
      <c r="API91" s="3"/>
      <c r="APJ91" s="3"/>
      <c r="APK91" s="3"/>
      <c r="APL91" s="3"/>
      <c r="APM91" s="3"/>
      <c r="APN91" s="3"/>
      <c r="APO91" s="3"/>
      <c r="APP91" s="3"/>
      <c r="APQ91" s="3"/>
      <c r="APR91" s="3"/>
      <c r="APS91" s="3"/>
      <c r="APT91" s="3"/>
      <c r="APU91" s="3"/>
      <c r="APV91" s="3"/>
      <c r="APW91" s="3"/>
      <c r="APX91" s="3"/>
      <c r="APY91" s="3"/>
      <c r="APZ91" s="3"/>
      <c r="AQA91" s="3"/>
      <c r="AQB91" s="3"/>
      <c r="AQC91" s="3"/>
      <c r="AQD91" s="3"/>
      <c r="AQE91" s="3"/>
      <c r="AQF91" s="3"/>
      <c r="AQG91" s="3"/>
      <c r="AQH91" s="3"/>
      <c r="AQI91" s="3"/>
      <c r="AQJ91" s="3"/>
      <c r="AQK91" s="3"/>
      <c r="AQL91" s="3"/>
      <c r="AQM91" s="3"/>
      <c r="AQN91" s="3"/>
      <c r="AQO91" s="3"/>
      <c r="AQP91" s="3"/>
      <c r="AQQ91" s="3"/>
      <c r="AQR91" s="3"/>
      <c r="AQS91" s="3"/>
      <c r="AQT91" s="3"/>
      <c r="AQU91" s="3"/>
      <c r="AQV91" s="3"/>
      <c r="AQW91" s="3"/>
      <c r="AQX91" s="3"/>
      <c r="AQY91" s="3"/>
      <c r="AQZ91" s="3"/>
      <c r="ARA91" s="3"/>
      <c r="ARB91" s="3"/>
      <c r="ARC91" s="3"/>
      <c r="ARD91" s="3"/>
      <c r="ARE91" s="3"/>
      <c r="ARF91" s="3"/>
      <c r="ARG91" s="3"/>
      <c r="ARH91" s="3"/>
      <c r="ARI91" s="3"/>
      <c r="ARJ91" s="3"/>
      <c r="ARK91" s="3"/>
      <c r="ARL91" s="3"/>
      <c r="ARM91" s="3"/>
      <c r="ARN91" s="3"/>
      <c r="ARO91" s="3"/>
      <c r="ARP91" s="3"/>
      <c r="ARQ91" s="3"/>
      <c r="ARR91" s="3"/>
      <c r="ARS91" s="3"/>
      <c r="ART91" s="3"/>
      <c r="ARU91" s="3"/>
      <c r="ARV91" s="3"/>
      <c r="ARW91" s="3"/>
      <c r="ARX91" s="3"/>
      <c r="ARY91" s="3"/>
      <c r="ARZ91" s="3"/>
      <c r="ASA91" s="3"/>
      <c r="ASB91" s="3"/>
      <c r="ASC91" s="3"/>
      <c r="ASD91" s="3"/>
      <c r="ASE91" s="3"/>
      <c r="ASF91" s="3"/>
      <c r="ASG91" s="3"/>
      <c r="ASH91" s="3"/>
      <c r="ASI91" s="3"/>
      <c r="ASJ91" s="3"/>
      <c r="ASK91" s="3"/>
      <c r="ASL91" s="3"/>
      <c r="ASM91" s="3"/>
      <c r="ASN91" s="3"/>
      <c r="ASO91" s="3"/>
      <c r="ASP91" s="3"/>
      <c r="ASQ91" s="3"/>
      <c r="ASR91" s="3"/>
      <c r="ASS91" s="3"/>
      <c r="AST91" s="3"/>
      <c r="ASU91" s="3"/>
      <c r="ASV91" s="3"/>
      <c r="ASW91" s="3"/>
      <c r="ASX91" s="3"/>
      <c r="ASY91" s="3"/>
      <c r="ASZ91" s="3"/>
      <c r="ATA91" s="3"/>
      <c r="ATB91" s="3"/>
      <c r="ATC91" s="3"/>
      <c r="ATD91" s="3"/>
      <c r="ATE91" s="3"/>
      <c r="ATF91" s="3"/>
      <c r="ATG91" s="3"/>
      <c r="ATH91" s="3"/>
      <c r="ATI91" s="3"/>
      <c r="ATJ91" s="3"/>
      <c r="ATK91" s="3"/>
      <c r="ATL91" s="3"/>
      <c r="ATM91" s="3"/>
      <c r="ATN91" s="3"/>
      <c r="ATO91" s="3"/>
      <c r="ATP91" s="3"/>
      <c r="ATQ91" s="3"/>
      <c r="ATR91" s="3"/>
      <c r="ATS91" s="3"/>
      <c r="ATT91" s="3"/>
      <c r="ATU91" s="3"/>
      <c r="ATV91" s="3"/>
      <c r="ATW91" s="3"/>
      <c r="ATX91" s="3"/>
      <c r="ATY91" s="3"/>
      <c r="ATZ91" s="3"/>
      <c r="AUA91" s="3"/>
      <c r="AUB91" s="3"/>
      <c r="AUC91" s="3"/>
      <c r="AUD91" s="3"/>
      <c r="AUE91" s="3"/>
      <c r="AUF91" s="3"/>
      <c r="AUG91" s="3"/>
      <c r="AUH91" s="3"/>
      <c r="AUI91" s="3"/>
      <c r="AUJ91" s="3"/>
      <c r="AUK91" s="3"/>
      <c r="AUL91" s="3"/>
      <c r="AUM91" s="3"/>
      <c r="AUN91" s="3"/>
      <c r="AUO91" s="3"/>
      <c r="AUP91" s="3"/>
      <c r="AUQ91" s="3"/>
      <c r="AUR91" s="3"/>
      <c r="AUS91" s="3"/>
      <c r="AUT91" s="3"/>
      <c r="AUU91" s="3"/>
      <c r="AUV91" s="3"/>
      <c r="AUW91" s="3"/>
      <c r="AUX91" s="3"/>
      <c r="AUY91" s="3"/>
      <c r="AUZ91" s="3"/>
      <c r="AVA91" s="3"/>
      <c r="AVB91" s="3"/>
      <c r="AVC91" s="3"/>
      <c r="AVD91" s="3"/>
      <c r="AVE91" s="3"/>
      <c r="AVF91" s="3"/>
      <c r="AVG91" s="3"/>
      <c r="AVH91" s="3"/>
      <c r="AVI91" s="3"/>
      <c r="AVJ91" s="3"/>
      <c r="AVK91" s="3"/>
      <c r="AVL91" s="3"/>
      <c r="AVM91" s="3"/>
      <c r="AVN91" s="3"/>
      <c r="AVO91" s="3"/>
      <c r="AVP91" s="3"/>
      <c r="AVQ91" s="3"/>
      <c r="AVR91" s="3"/>
      <c r="AVS91" s="3"/>
      <c r="AVT91" s="3"/>
      <c r="AVU91" s="3"/>
      <c r="AVV91" s="3"/>
      <c r="AVW91" s="3"/>
      <c r="AVX91" s="3"/>
      <c r="AVY91" s="3"/>
      <c r="AVZ91" s="3"/>
      <c r="AWA91" s="3"/>
      <c r="AWB91" s="3"/>
      <c r="AWC91" s="3"/>
      <c r="AWD91" s="3"/>
      <c r="AWE91" s="3"/>
      <c r="AWF91" s="3"/>
      <c r="AWG91" s="3"/>
      <c r="AWH91" s="3"/>
      <c r="AWI91" s="3"/>
      <c r="AWJ91" s="3"/>
      <c r="AWK91" s="3"/>
      <c r="AWL91" s="3"/>
      <c r="AWM91" s="3"/>
      <c r="AWN91" s="3"/>
      <c r="AWO91" s="3"/>
      <c r="AWP91" s="3"/>
      <c r="AWQ91" s="3"/>
      <c r="AWR91" s="3"/>
      <c r="AWS91" s="3"/>
      <c r="AWT91" s="3"/>
      <c r="AWU91" s="3"/>
      <c r="AWV91" s="3"/>
      <c r="AWW91" s="3"/>
      <c r="AWX91" s="3"/>
      <c r="AWY91" s="3"/>
      <c r="AWZ91" s="3"/>
      <c r="AXA91" s="3"/>
      <c r="AXB91" s="3"/>
      <c r="AXC91" s="3"/>
      <c r="AXD91" s="3"/>
      <c r="AXE91" s="3"/>
      <c r="AXF91" s="3"/>
      <c r="AXG91" s="3"/>
      <c r="AXH91" s="3"/>
      <c r="AXI91" s="3"/>
      <c r="AXJ91" s="3"/>
      <c r="AXK91" s="3"/>
      <c r="AXL91" s="3"/>
      <c r="AXM91" s="3"/>
      <c r="AXN91" s="3"/>
      <c r="AXO91" s="3"/>
      <c r="AXP91" s="3"/>
      <c r="AXQ91" s="3"/>
      <c r="AXR91" s="3"/>
      <c r="AXS91" s="3"/>
      <c r="AXT91" s="3"/>
      <c r="AXU91" s="3"/>
      <c r="AXV91" s="3"/>
      <c r="AXW91" s="3"/>
      <c r="AXX91" s="3"/>
      <c r="AXY91" s="3"/>
      <c r="AXZ91" s="3"/>
      <c r="AYA91" s="3"/>
      <c r="AYB91" s="3"/>
      <c r="AYC91" s="3"/>
      <c r="AYD91" s="3"/>
      <c r="AYE91" s="3"/>
      <c r="AYF91" s="3"/>
      <c r="AYG91" s="3"/>
      <c r="AYH91" s="3"/>
      <c r="AYI91" s="3"/>
      <c r="AYJ91" s="3"/>
      <c r="AYK91" s="3"/>
      <c r="AYL91" s="3"/>
      <c r="AYM91" s="3"/>
      <c r="AYN91" s="3"/>
      <c r="AYO91" s="3"/>
      <c r="AYP91" s="3"/>
      <c r="AYQ91" s="3"/>
      <c r="AYR91" s="3"/>
      <c r="AYS91" s="3"/>
      <c r="AYT91" s="3"/>
      <c r="AYU91" s="3"/>
      <c r="AYV91" s="3"/>
      <c r="AYW91" s="3"/>
      <c r="AYX91" s="3"/>
      <c r="AYY91" s="3"/>
      <c r="AYZ91" s="3"/>
      <c r="AZA91" s="3"/>
      <c r="AZB91" s="3"/>
      <c r="AZC91" s="3"/>
      <c r="AZD91" s="3"/>
      <c r="AZE91" s="3"/>
      <c r="AZF91" s="3"/>
      <c r="AZG91" s="3"/>
      <c r="AZH91" s="3"/>
      <c r="AZI91" s="3"/>
      <c r="AZJ91" s="3"/>
      <c r="AZK91" s="3"/>
      <c r="AZL91" s="3"/>
      <c r="AZM91" s="3"/>
      <c r="AZN91" s="3"/>
      <c r="AZO91" s="3"/>
      <c r="AZP91" s="3"/>
      <c r="AZQ91" s="3"/>
      <c r="AZR91" s="3"/>
      <c r="AZS91" s="3"/>
      <c r="AZT91" s="3"/>
      <c r="AZU91" s="3"/>
      <c r="AZV91" s="3"/>
      <c r="AZW91" s="3"/>
      <c r="AZX91" s="3"/>
      <c r="AZY91" s="3"/>
      <c r="AZZ91" s="3"/>
      <c r="BAA91" s="3"/>
      <c r="BAB91" s="3"/>
      <c r="BAC91" s="3"/>
      <c r="BAD91" s="3"/>
      <c r="BAE91" s="3"/>
      <c r="BAF91" s="3"/>
      <c r="BAG91" s="3"/>
      <c r="BAH91" s="3"/>
      <c r="BAI91" s="3"/>
      <c r="BAJ91" s="3"/>
      <c r="BAK91" s="3"/>
      <c r="BAL91" s="3"/>
      <c r="BAM91" s="3"/>
      <c r="BAN91" s="3"/>
      <c r="BAO91" s="3"/>
      <c r="BAP91" s="3"/>
      <c r="BAQ91" s="3"/>
      <c r="BAR91" s="3"/>
      <c r="BAS91" s="3"/>
      <c r="BAT91" s="3"/>
      <c r="BAU91" s="3"/>
      <c r="BAV91" s="3"/>
      <c r="BAW91" s="3"/>
      <c r="BAX91" s="3"/>
      <c r="BAY91" s="3"/>
      <c r="BAZ91" s="3"/>
      <c r="BBA91" s="3"/>
      <c r="BBB91" s="3"/>
      <c r="BBC91" s="3"/>
      <c r="BBD91" s="3"/>
      <c r="BBE91" s="3"/>
      <c r="BBF91" s="3"/>
      <c r="BBG91" s="3"/>
      <c r="BBH91" s="3"/>
      <c r="BBI91" s="3"/>
      <c r="BBJ91" s="3"/>
      <c r="BBK91" s="3"/>
      <c r="BBL91" s="3"/>
      <c r="BBM91" s="3"/>
      <c r="BBN91" s="3"/>
      <c r="BBO91" s="3"/>
      <c r="BBP91" s="3"/>
      <c r="BBQ91" s="3"/>
      <c r="BBR91" s="3"/>
      <c r="BBS91" s="3"/>
      <c r="BBT91" s="3"/>
      <c r="BBU91" s="3"/>
      <c r="BBV91" s="3"/>
      <c r="BBW91" s="3"/>
      <c r="BBX91" s="3"/>
      <c r="BBY91" s="3"/>
      <c r="BBZ91" s="3"/>
      <c r="BCA91" s="3"/>
      <c r="BCB91" s="3"/>
      <c r="BCC91" s="3"/>
      <c r="BCD91" s="3"/>
      <c r="BCE91" s="3"/>
      <c r="BCF91" s="3"/>
      <c r="BCG91" s="3"/>
      <c r="BCH91" s="3"/>
      <c r="BCI91" s="3"/>
      <c r="BCJ91" s="3"/>
      <c r="BCK91" s="3"/>
      <c r="BCL91" s="3"/>
      <c r="BCM91" s="3"/>
      <c r="BCN91" s="3"/>
      <c r="BCO91" s="3"/>
      <c r="BCP91" s="3"/>
      <c r="BCQ91" s="3"/>
      <c r="BCR91" s="3"/>
      <c r="BCS91" s="3"/>
      <c r="BCT91" s="3"/>
      <c r="BCU91" s="3"/>
      <c r="BCV91" s="3"/>
      <c r="BCW91" s="3"/>
      <c r="BCX91" s="3"/>
      <c r="BCY91" s="3"/>
      <c r="BCZ91" s="3"/>
      <c r="BDA91" s="3"/>
      <c r="BDB91" s="3"/>
      <c r="BDC91" s="3"/>
      <c r="BDD91" s="3"/>
      <c r="BDE91" s="3"/>
      <c r="BDF91" s="3"/>
      <c r="BDG91" s="3"/>
      <c r="BDH91" s="3"/>
      <c r="BDI91" s="3"/>
      <c r="BDJ91" s="3"/>
      <c r="BDK91" s="3"/>
      <c r="BDL91" s="3"/>
      <c r="BDM91" s="3"/>
      <c r="BDN91" s="3"/>
      <c r="BDO91" s="3"/>
      <c r="BDP91" s="3"/>
      <c r="BDQ91" s="3"/>
      <c r="BDR91" s="3"/>
      <c r="BDS91" s="3"/>
      <c r="BDT91" s="3"/>
      <c r="BDU91" s="3"/>
      <c r="BDV91" s="3"/>
      <c r="BDW91" s="3"/>
      <c r="BDX91" s="3"/>
      <c r="BDY91" s="3"/>
      <c r="BDZ91" s="3"/>
      <c r="BEA91" s="3"/>
      <c r="BEB91" s="3"/>
      <c r="BEC91" s="3"/>
      <c r="BED91" s="3"/>
      <c r="BEE91" s="3"/>
      <c r="BEF91" s="3"/>
      <c r="BEG91" s="3"/>
      <c r="BEH91" s="3"/>
      <c r="BEI91" s="3"/>
      <c r="BEJ91" s="3"/>
      <c r="BEK91" s="3"/>
      <c r="BEL91" s="3"/>
      <c r="BEM91" s="3"/>
      <c r="BEN91" s="3"/>
      <c r="BEO91" s="3"/>
      <c r="BEP91" s="3"/>
      <c r="BEQ91" s="3"/>
      <c r="BER91" s="3"/>
      <c r="BES91" s="3"/>
      <c r="BET91" s="3"/>
      <c r="BEU91" s="3"/>
      <c r="BEV91" s="3"/>
      <c r="BEW91" s="3"/>
      <c r="BEX91" s="3"/>
      <c r="BEY91" s="3"/>
      <c r="BEZ91" s="3"/>
      <c r="BFA91" s="3"/>
      <c r="BFB91" s="3"/>
      <c r="BFC91" s="3"/>
      <c r="BFD91" s="3"/>
      <c r="BFE91" s="3"/>
      <c r="BFF91" s="3"/>
      <c r="BFG91" s="3"/>
      <c r="BFH91" s="3"/>
      <c r="BFI91" s="3"/>
      <c r="BFJ91" s="3"/>
      <c r="BFK91" s="3"/>
      <c r="BFL91" s="3"/>
      <c r="BFM91" s="3"/>
      <c r="BFN91" s="3"/>
      <c r="BFO91" s="3"/>
      <c r="BFP91" s="3"/>
      <c r="BFQ91" s="3"/>
      <c r="BFR91" s="3"/>
      <c r="BFS91" s="3"/>
      <c r="BFT91" s="3"/>
      <c r="BFU91" s="3"/>
      <c r="BFV91" s="3"/>
      <c r="BFW91" s="3"/>
      <c r="BFX91" s="3"/>
      <c r="BFY91" s="3"/>
      <c r="BFZ91" s="3"/>
      <c r="BGA91" s="3"/>
      <c r="BGB91" s="3"/>
      <c r="BGC91" s="3"/>
      <c r="BGD91" s="3"/>
      <c r="BGE91" s="3"/>
      <c r="BGF91" s="3"/>
      <c r="BGG91" s="3"/>
      <c r="BGH91" s="3"/>
      <c r="BGI91" s="3"/>
      <c r="BGJ91" s="3"/>
      <c r="BGK91" s="3"/>
      <c r="BGL91" s="3"/>
      <c r="BGM91" s="3"/>
      <c r="BGN91" s="3"/>
      <c r="BGO91" s="3"/>
      <c r="BGP91" s="3"/>
      <c r="BGQ91" s="3"/>
      <c r="BGR91" s="3"/>
      <c r="BGS91" s="3"/>
      <c r="BGT91" s="3"/>
      <c r="BGU91" s="3"/>
      <c r="BGV91" s="3"/>
      <c r="BGW91" s="3"/>
      <c r="BGX91" s="3"/>
      <c r="BGY91" s="3"/>
      <c r="BGZ91" s="3"/>
      <c r="BHA91" s="3"/>
      <c r="BHB91" s="3"/>
      <c r="BHC91" s="3"/>
      <c r="BHD91" s="3"/>
      <c r="BHE91" s="3"/>
      <c r="BHF91" s="3"/>
      <c r="BHG91" s="3"/>
      <c r="BHH91" s="3"/>
      <c r="BHI91" s="3"/>
      <c r="BHJ91" s="3"/>
      <c r="BHK91" s="3"/>
      <c r="BHL91" s="3"/>
      <c r="BHM91" s="3"/>
      <c r="BHN91" s="3"/>
      <c r="BHO91" s="3"/>
      <c r="BHP91" s="3"/>
      <c r="BHQ91" s="3"/>
      <c r="BHR91" s="3"/>
      <c r="BHS91" s="3"/>
      <c r="BHT91" s="3"/>
      <c r="BHU91" s="3"/>
      <c r="BHV91" s="3"/>
      <c r="BHW91" s="3"/>
      <c r="BHX91" s="3"/>
      <c r="BHY91" s="3"/>
      <c r="BHZ91" s="3"/>
      <c r="BIA91" s="3"/>
      <c r="BIB91" s="3"/>
      <c r="BIC91" s="3"/>
      <c r="BID91" s="3"/>
      <c r="BIE91" s="3"/>
      <c r="BIF91" s="3"/>
      <c r="BIG91" s="3"/>
      <c r="BIH91" s="3"/>
      <c r="BII91" s="3"/>
      <c r="BIJ91" s="3"/>
      <c r="BIK91" s="3"/>
      <c r="BIL91" s="3"/>
      <c r="BIM91" s="3"/>
      <c r="BIN91" s="3"/>
      <c r="BIO91" s="3"/>
      <c r="BIP91" s="3"/>
      <c r="BIQ91" s="3"/>
      <c r="BIR91" s="3"/>
      <c r="BIS91" s="3"/>
      <c r="BIT91" s="3"/>
      <c r="BIU91" s="3"/>
      <c r="BIV91" s="3"/>
      <c r="BIW91" s="3"/>
      <c r="BIX91" s="3"/>
      <c r="BIY91" s="3"/>
      <c r="BIZ91" s="3"/>
      <c r="BJA91" s="3"/>
      <c r="BJB91" s="3"/>
      <c r="BJC91" s="3"/>
      <c r="BJD91" s="3"/>
      <c r="BJE91" s="3"/>
      <c r="BJF91" s="3"/>
      <c r="BJG91" s="3"/>
      <c r="BJH91" s="3"/>
      <c r="BJI91" s="3"/>
      <c r="BJJ91" s="3"/>
      <c r="BJK91" s="3"/>
      <c r="BJL91" s="3"/>
      <c r="BJM91" s="3"/>
      <c r="BJN91" s="3"/>
      <c r="BJO91" s="3"/>
      <c r="BJP91" s="3"/>
      <c r="BJQ91" s="3"/>
      <c r="BJR91" s="3"/>
      <c r="BJS91" s="3"/>
      <c r="BJT91" s="3"/>
      <c r="BJU91" s="3"/>
      <c r="BJV91" s="3"/>
      <c r="BJW91" s="3"/>
      <c r="BJX91" s="3"/>
      <c r="BJY91" s="3"/>
      <c r="BJZ91" s="3"/>
      <c r="BKA91" s="3"/>
      <c r="BKB91" s="3"/>
      <c r="BKC91" s="3"/>
      <c r="BKD91" s="3"/>
      <c r="BKE91" s="3"/>
      <c r="BKF91" s="3"/>
      <c r="BKG91" s="3"/>
      <c r="BKH91" s="3"/>
      <c r="BKI91" s="3"/>
      <c r="BKJ91" s="3"/>
      <c r="BKK91" s="3"/>
      <c r="BKL91" s="3"/>
      <c r="BKM91" s="3"/>
      <c r="BKN91" s="3"/>
      <c r="BKO91" s="3"/>
      <c r="BKP91" s="3"/>
      <c r="BKQ91" s="3"/>
      <c r="BKR91" s="3"/>
      <c r="BKS91" s="3"/>
      <c r="BKT91" s="3"/>
      <c r="BKU91" s="3"/>
      <c r="BKV91" s="3"/>
      <c r="BKW91" s="3"/>
      <c r="BKX91" s="3"/>
      <c r="BKY91" s="3"/>
      <c r="BKZ91" s="3"/>
      <c r="BLA91" s="3"/>
      <c r="BLB91" s="3"/>
      <c r="BLC91" s="3"/>
      <c r="BLD91" s="3"/>
      <c r="BLE91" s="3"/>
      <c r="BLF91" s="3"/>
      <c r="BLG91" s="3"/>
      <c r="BLH91" s="3"/>
      <c r="BLI91" s="3"/>
      <c r="BLJ91" s="3"/>
      <c r="BLK91" s="3"/>
      <c r="BLL91" s="3"/>
      <c r="BLM91" s="3"/>
      <c r="BLN91" s="3"/>
      <c r="BLO91" s="3"/>
      <c r="BLP91" s="3"/>
      <c r="BLQ91" s="3"/>
      <c r="BLR91" s="3"/>
      <c r="BLS91" s="3"/>
      <c r="BLT91" s="3"/>
      <c r="BLU91" s="3"/>
      <c r="BLV91" s="3"/>
      <c r="BLW91" s="3"/>
      <c r="BLX91" s="3"/>
      <c r="BLY91" s="3"/>
      <c r="BLZ91" s="3"/>
      <c r="BMA91" s="3"/>
      <c r="BMB91" s="3"/>
      <c r="BMC91" s="3"/>
      <c r="BMD91" s="3"/>
      <c r="BME91" s="3"/>
      <c r="BMF91" s="3"/>
      <c r="BMG91" s="3"/>
      <c r="BMH91" s="3"/>
      <c r="BMI91" s="3"/>
      <c r="BMJ91" s="3"/>
      <c r="BMK91" s="3"/>
      <c r="BML91" s="3"/>
      <c r="BMM91" s="3"/>
      <c r="BMN91" s="3"/>
      <c r="BMO91" s="3"/>
      <c r="BMP91" s="3"/>
      <c r="BMQ91" s="3"/>
      <c r="BMR91" s="3"/>
      <c r="BMS91" s="3"/>
      <c r="BMT91" s="3"/>
      <c r="BMU91" s="3"/>
      <c r="BMV91" s="3"/>
      <c r="BMW91" s="3"/>
      <c r="BMX91" s="3"/>
      <c r="BMY91" s="3"/>
      <c r="BMZ91" s="3"/>
      <c r="BNA91" s="3"/>
      <c r="BNB91" s="3"/>
      <c r="BNC91" s="3"/>
      <c r="BND91" s="3"/>
      <c r="BNE91" s="3"/>
      <c r="BNF91" s="3"/>
      <c r="BNG91" s="3"/>
      <c r="BNH91" s="3"/>
      <c r="BNI91" s="3"/>
      <c r="BNJ91" s="3"/>
      <c r="BNK91" s="3"/>
      <c r="BNL91" s="3"/>
      <c r="BNM91" s="3"/>
      <c r="BNN91" s="3"/>
      <c r="BNO91" s="3"/>
      <c r="BNP91" s="3"/>
      <c r="BNQ91" s="3"/>
      <c r="BNR91" s="3"/>
      <c r="BNS91" s="3"/>
      <c r="BNT91" s="3"/>
      <c r="BNU91" s="3"/>
      <c r="BNV91" s="3"/>
      <c r="BNW91" s="3"/>
      <c r="BNX91" s="3"/>
      <c r="BNY91" s="3"/>
      <c r="BNZ91" s="3"/>
      <c r="BOA91" s="3"/>
      <c r="BOB91" s="3"/>
      <c r="BOC91" s="3"/>
      <c r="BOD91" s="3"/>
      <c r="BOE91" s="3"/>
      <c r="BOF91" s="3"/>
      <c r="BOG91" s="3"/>
      <c r="BOH91" s="3"/>
      <c r="BOI91" s="3"/>
      <c r="BOJ91" s="3"/>
      <c r="BOK91" s="3"/>
      <c r="BOL91" s="3"/>
      <c r="BOM91" s="3"/>
      <c r="BON91" s="3"/>
      <c r="BOO91" s="3"/>
      <c r="BOP91" s="3"/>
      <c r="BOQ91" s="3"/>
      <c r="BOR91" s="3"/>
      <c r="BOS91" s="3"/>
      <c r="BOT91" s="3"/>
      <c r="BOU91" s="3"/>
      <c r="BOV91" s="3"/>
      <c r="BOW91" s="3"/>
      <c r="BOX91" s="3"/>
      <c r="BOY91" s="3"/>
      <c r="BOZ91" s="3"/>
      <c r="BPA91" s="3"/>
      <c r="BPB91" s="3"/>
      <c r="BPC91" s="3"/>
      <c r="BPD91" s="3"/>
      <c r="BPE91" s="3"/>
      <c r="BPF91" s="3"/>
      <c r="BPG91" s="3"/>
      <c r="BPH91" s="3"/>
      <c r="BPI91" s="3"/>
      <c r="BPJ91" s="3"/>
      <c r="BPK91" s="3"/>
      <c r="BPL91" s="3"/>
      <c r="BPM91" s="3"/>
      <c r="BPN91" s="3"/>
      <c r="BPO91" s="3"/>
      <c r="BPP91" s="3"/>
      <c r="BPQ91" s="3"/>
      <c r="BPR91" s="3"/>
      <c r="BPS91" s="3"/>
      <c r="BPT91" s="3"/>
      <c r="BPU91" s="3"/>
      <c r="BPV91" s="3"/>
      <c r="BPW91" s="3"/>
      <c r="BPX91" s="3"/>
      <c r="BPY91" s="3"/>
      <c r="BPZ91" s="3"/>
      <c r="BQA91" s="3"/>
      <c r="BQB91" s="3"/>
      <c r="BQC91" s="3"/>
      <c r="BQD91" s="3"/>
      <c r="BQE91" s="3"/>
      <c r="BQF91" s="3"/>
      <c r="BQG91" s="3"/>
      <c r="BQH91" s="3"/>
      <c r="BQI91" s="3"/>
      <c r="BQJ91" s="3"/>
      <c r="BQK91" s="3"/>
      <c r="BQL91" s="3"/>
      <c r="BQM91" s="3"/>
      <c r="BQN91" s="3"/>
      <c r="BQO91" s="3"/>
      <c r="BQP91" s="3"/>
      <c r="BQQ91" s="3"/>
      <c r="BQR91" s="3"/>
      <c r="BQS91" s="3"/>
      <c r="BQT91" s="3"/>
      <c r="BQU91" s="3"/>
      <c r="BQV91" s="3"/>
      <c r="BQW91" s="3"/>
      <c r="BQX91" s="3"/>
      <c r="BQY91" s="3"/>
      <c r="BQZ91" s="3"/>
      <c r="BRA91" s="3"/>
      <c r="BRB91" s="3"/>
      <c r="BRC91" s="3"/>
      <c r="BRD91" s="3"/>
      <c r="BRE91" s="3"/>
      <c r="BRF91" s="3"/>
      <c r="BRG91" s="3"/>
      <c r="BRH91" s="3"/>
      <c r="BRI91" s="3"/>
      <c r="BRJ91" s="3"/>
      <c r="BRK91" s="3"/>
      <c r="BRL91" s="3"/>
      <c r="BRM91" s="3"/>
      <c r="BRN91" s="3"/>
      <c r="BRO91" s="3"/>
      <c r="BRP91" s="3"/>
      <c r="BRQ91" s="3"/>
      <c r="BRR91" s="3"/>
      <c r="BRS91" s="3"/>
      <c r="BRT91" s="3"/>
      <c r="BRU91" s="3"/>
      <c r="BRV91" s="3"/>
      <c r="BRW91" s="3"/>
      <c r="BRX91" s="3"/>
      <c r="BRY91" s="3"/>
      <c r="BRZ91" s="3"/>
      <c r="BSA91" s="3"/>
      <c r="BSB91" s="3"/>
      <c r="BSC91" s="3"/>
      <c r="BSD91" s="3"/>
      <c r="BSE91" s="3"/>
      <c r="BSF91" s="3"/>
      <c r="BSG91" s="3"/>
      <c r="BSH91" s="3"/>
      <c r="BSI91" s="3"/>
      <c r="BSJ91" s="3"/>
      <c r="BSK91" s="3"/>
      <c r="BSL91" s="3"/>
      <c r="BSM91" s="3"/>
      <c r="BSN91" s="3"/>
      <c r="BSO91" s="3"/>
      <c r="BSP91" s="3"/>
      <c r="BSQ91" s="3"/>
      <c r="BSR91" s="3"/>
      <c r="BSS91" s="3"/>
      <c r="BST91" s="3"/>
      <c r="BSU91" s="3"/>
      <c r="BSV91" s="3"/>
      <c r="BSW91" s="3"/>
      <c r="BSX91" s="3"/>
      <c r="BSY91" s="3"/>
      <c r="BSZ91" s="3"/>
      <c r="BTA91" s="3"/>
      <c r="BTB91" s="3"/>
      <c r="BTC91" s="3"/>
      <c r="BTD91" s="3"/>
      <c r="BTE91" s="3"/>
      <c r="BTF91" s="3"/>
      <c r="BTG91" s="3"/>
      <c r="BTH91" s="3"/>
      <c r="BTI91" s="3"/>
      <c r="BTJ91" s="3"/>
      <c r="BTK91" s="3"/>
      <c r="BTL91" s="3"/>
      <c r="BTM91" s="3"/>
      <c r="BTN91" s="3"/>
      <c r="BTO91" s="3"/>
      <c r="BTP91" s="3"/>
      <c r="BTQ91" s="3"/>
      <c r="BTR91" s="3"/>
      <c r="BTS91" s="3"/>
      <c r="BTT91" s="3"/>
      <c r="BTU91" s="3"/>
      <c r="BTV91" s="3"/>
      <c r="BTW91" s="3"/>
      <c r="BTX91" s="3"/>
      <c r="BTY91" s="3"/>
      <c r="BTZ91" s="3"/>
      <c r="BUA91" s="3"/>
      <c r="BUB91" s="3"/>
      <c r="BUC91" s="3"/>
      <c r="BUD91" s="3"/>
      <c r="BUE91" s="3"/>
      <c r="BUF91" s="3"/>
      <c r="BUG91" s="3"/>
      <c r="BUH91" s="3"/>
      <c r="BUI91" s="3"/>
      <c r="BUJ91" s="3"/>
      <c r="BUK91" s="3"/>
      <c r="BUL91" s="3"/>
      <c r="BUM91" s="3"/>
      <c r="BUN91" s="3"/>
      <c r="BUO91" s="3"/>
      <c r="BUP91" s="3"/>
      <c r="BUQ91" s="3"/>
      <c r="BUR91" s="3"/>
      <c r="BUS91" s="3"/>
      <c r="BUT91" s="3"/>
      <c r="BUU91" s="3"/>
      <c r="BUV91" s="3"/>
      <c r="BUW91" s="3"/>
      <c r="BUX91" s="3"/>
      <c r="BUY91" s="3"/>
      <c r="BUZ91" s="3"/>
      <c r="BVA91" s="3"/>
      <c r="BVB91" s="3"/>
      <c r="BVC91" s="3"/>
      <c r="BVD91" s="3"/>
      <c r="BVE91" s="3"/>
      <c r="BVF91" s="3"/>
      <c r="BVG91" s="3"/>
      <c r="BVH91" s="3"/>
      <c r="BVI91" s="3"/>
      <c r="BVJ91" s="3"/>
      <c r="BVK91" s="3"/>
      <c r="BVL91" s="3"/>
      <c r="BVM91" s="3"/>
      <c r="BVN91" s="3"/>
      <c r="BVO91" s="3"/>
      <c r="BVP91" s="3"/>
      <c r="BVQ91" s="3"/>
      <c r="BVR91" s="3"/>
      <c r="BVS91" s="3"/>
      <c r="BVT91" s="3"/>
      <c r="BVU91" s="3"/>
      <c r="BVV91" s="3"/>
      <c r="BVW91" s="3"/>
      <c r="BVX91" s="3"/>
      <c r="BVY91" s="3"/>
      <c r="BVZ91" s="3"/>
      <c r="BWA91" s="3"/>
      <c r="BWB91" s="3"/>
      <c r="BWC91" s="3"/>
      <c r="BWD91" s="3"/>
      <c r="BWE91" s="3"/>
      <c r="BWF91" s="3"/>
      <c r="BWG91" s="3"/>
      <c r="BWH91" s="3"/>
      <c r="BWI91" s="3"/>
      <c r="BWJ91" s="3"/>
      <c r="BWK91" s="3"/>
      <c r="BWL91" s="3"/>
      <c r="BWM91" s="3"/>
      <c r="BWN91" s="3"/>
      <c r="BWO91" s="3"/>
      <c r="BWP91" s="3"/>
      <c r="BWQ91" s="3"/>
      <c r="BWR91" s="3"/>
      <c r="BWS91" s="3"/>
      <c r="BWT91" s="3"/>
      <c r="BWU91" s="3"/>
      <c r="BWV91" s="3"/>
      <c r="BWW91" s="3"/>
      <c r="BWX91" s="3"/>
      <c r="BWY91" s="3"/>
      <c r="BWZ91" s="3"/>
      <c r="BXA91" s="3"/>
      <c r="BXB91" s="3"/>
      <c r="BXC91" s="3"/>
      <c r="BXD91" s="3"/>
      <c r="BXE91" s="3"/>
      <c r="BXF91" s="3"/>
      <c r="BXG91" s="3"/>
      <c r="BXH91" s="3"/>
      <c r="BXI91" s="3"/>
      <c r="BXJ91" s="3"/>
      <c r="BXK91" s="3"/>
      <c r="BXL91" s="3"/>
      <c r="BXM91" s="3"/>
      <c r="BXN91" s="3"/>
      <c r="BXO91" s="3"/>
      <c r="BXP91" s="3"/>
      <c r="BXQ91" s="3"/>
      <c r="BXR91" s="3"/>
      <c r="BXS91" s="3"/>
      <c r="BXT91" s="3"/>
      <c r="BXU91" s="3"/>
      <c r="BXV91" s="3"/>
      <c r="BXW91" s="3"/>
      <c r="BXX91" s="3"/>
      <c r="BXY91" s="3"/>
      <c r="BXZ91" s="3"/>
      <c r="BYA91" s="3"/>
      <c r="BYB91" s="3"/>
      <c r="BYC91" s="3"/>
      <c r="BYD91" s="3"/>
      <c r="BYE91" s="3"/>
      <c r="BYF91" s="3"/>
      <c r="BYG91" s="3"/>
      <c r="BYH91" s="3"/>
      <c r="BYI91" s="3"/>
      <c r="BYJ91" s="3"/>
      <c r="BYK91" s="3"/>
      <c r="BYL91" s="3"/>
      <c r="BYM91" s="3"/>
      <c r="BYN91" s="3"/>
      <c r="BYO91" s="3"/>
      <c r="BYP91" s="3"/>
      <c r="BYQ91" s="3"/>
      <c r="BYR91" s="3"/>
      <c r="BYS91" s="3"/>
      <c r="BYT91" s="3"/>
      <c r="BYU91" s="3"/>
      <c r="BYV91" s="3"/>
      <c r="BYW91" s="3"/>
      <c r="BYX91" s="3"/>
      <c r="BYY91" s="3"/>
      <c r="BYZ91" s="3"/>
      <c r="BZA91" s="3"/>
      <c r="BZB91" s="3"/>
      <c r="BZC91" s="3"/>
      <c r="BZD91" s="3"/>
      <c r="BZE91" s="3"/>
      <c r="BZF91" s="3"/>
      <c r="BZG91" s="3"/>
      <c r="BZH91" s="3"/>
      <c r="BZI91" s="3"/>
      <c r="BZJ91" s="3"/>
      <c r="BZK91" s="3"/>
      <c r="BZL91" s="3"/>
      <c r="BZM91" s="3"/>
      <c r="BZN91" s="3"/>
      <c r="BZO91" s="3"/>
      <c r="BZP91" s="3"/>
      <c r="BZQ91" s="3"/>
      <c r="BZR91" s="3"/>
      <c r="BZS91" s="3"/>
      <c r="BZT91" s="3"/>
      <c r="BZU91" s="3"/>
      <c r="BZV91" s="3"/>
      <c r="BZW91" s="3"/>
      <c r="BZX91" s="3"/>
      <c r="BZY91" s="3"/>
      <c r="BZZ91" s="3"/>
      <c r="CAA91" s="3"/>
      <c r="CAB91" s="3"/>
      <c r="CAC91" s="3"/>
      <c r="CAD91" s="3"/>
      <c r="CAE91" s="3"/>
      <c r="CAF91" s="3"/>
      <c r="CAG91" s="3"/>
      <c r="CAH91" s="3"/>
      <c r="CAI91" s="3"/>
      <c r="CAJ91" s="3"/>
      <c r="CAK91" s="3"/>
      <c r="CAL91" s="3"/>
      <c r="CAM91" s="3"/>
      <c r="CAN91" s="3"/>
      <c r="CAO91" s="3"/>
      <c r="CAP91" s="3"/>
      <c r="CAQ91" s="3"/>
      <c r="CAR91" s="3"/>
      <c r="CAS91" s="3"/>
      <c r="CAT91" s="3"/>
      <c r="CAU91" s="3"/>
      <c r="CAV91" s="3"/>
      <c r="CAW91" s="3"/>
      <c r="CAX91" s="3"/>
      <c r="CAY91" s="3"/>
      <c r="CAZ91" s="3"/>
      <c r="CBA91" s="3"/>
      <c r="CBB91" s="3"/>
      <c r="CBC91" s="3"/>
      <c r="CBD91" s="3"/>
      <c r="CBE91" s="3"/>
      <c r="CBF91" s="3"/>
      <c r="CBG91" s="3"/>
      <c r="CBH91" s="3"/>
      <c r="CBI91" s="3"/>
      <c r="CBJ91" s="3"/>
      <c r="CBK91" s="3"/>
      <c r="CBL91" s="3"/>
      <c r="CBM91" s="3"/>
      <c r="CBN91" s="3"/>
      <c r="CBO91" s="3"/>
      <c r="CBP91" s="3"/>
      <c r="CBQ91" s="3"/>
      <c r="CBR91" s="3"/>
      <c r="CBS91" s="3"/>
      <c r="CBT91" s="3"/>
      <c r="CBU91" s="3"/>
      <c r="CBV91" s="3"/>
      <c r="CBW91" s="3"/>
      <c r="CBX91" s="3"/>
      <c r="CBY91" s="3"/>
      <c r="CBZ91" s="3"/>
      <c r="CCA91" s="3"/>
      <c r="CCB91" s="3"/>
      <c r="CCC91" s="3"/>
      <c r="CCD91" s="3"/>
      <c r="CCE91" s="3"/>
      <c r="CCF91" s="3"/>
      <c r="CCG91" s="3"/>
      <c r="CCH91" s="3"/>
      <c r="CCI91" s="3"/>
      <c r="CCJ91" s="3"/>
      <c r="CCK91" s="3"/>
      <c r="CCL91" s="3"/>
      <c r="CCM91" s="3"/>
      <c r="CCN91" s="3"/>
      <c r="CCO91" s="3"/>
      <c r="CCP91" s="3"/>
      <c r="CCQ91" s="3"/>
      <c r="CCR91" s="3"/>
      <c r="CCS91" s="3"/>
      <c r="CCT91" s="3"/>
      <c r="CCU91" s="3"/>
      <c r="CCV91" s="3"/>
      <c r="CCW91" s="3"/>
      <c r="CCX91" s="3"/>
      <c r="CCY91" s="3"/>
      <c r="CCZ91" s="3"/>
      <c r="CDA91" s="3"/>
      <c r="CDB91" s="3"/>
      <c r="CDC91" s="3"/>
      <c r="CDD91" s="3"/>
      <c r="CDE91" s="3"/>
      <c r="CDF91" s="3"/>
      <c r="CDG91" s="3"/>
      <c r="CDH91" s="3"/>
      <c r="CDI91" s="3"/>
      <c r="CDJ91" s="3"/>
      <c r="CDK91" s="3"/>
      <c r="CDL91" s="3"/>
      <c r="CDM91" s="3"/>
      <c r="CDN91" s="3"/>
      <c r="CDO91" s="3"/>
      <c r="CDP91" s="3"/>
      <c r="CDQ91" s="3"/>
      <c r="CDR91" s="3"/>
      <c r="CDS91" s="3"/>
      <c r="CDT91" s="3"/>
      <c r="CDU91" s="3"/>
      <c r="CDV91" s="3"/>
      <c r="CDW91" s="3"/>
      <c r="CDX91" s="3"/>
      <c r="CDY91" s="3"/>
      <c r="CDZ91" s="3"/>
      <c r="CEA91" s="3"/>
      <c r="CEB91" s="3"/>
      <c r="CEC91" s="3"/>
      <c r="CED91" s="3"/>
      <c r="CEE91" s="3"/>
      <c r="CEF91" s="3"/>
      <c r="CEG91" s="3"/>
      <c r="CEH91" s="3"/>
      <c r="CEI91" s="3"/>
      <c r="CEJ91" s="3"/>
      <c r="CEK91" s="3"/>
      <c r="CEL91" s="3"/>
      <c r="CEM91" s="3"/>
      <c r="CEN91" s="3"/>
      <c r="CEO91" s="3"/>
      <c r="CEP91" s="3"/>
      <c r="CEQ91" s="3"/>
      <c r="CER91" s="3"/>
      <c r="CES91" s="3"/>
      <c r="CET91" s="3"/>
      <c r="CEU91" s="3"/>
      <c r="CEV91" s="3"/>
      <c r="CEW91" s="3"/>
      <c r="CEX91" s="3"/>
      <c r="CEY91" s="3"/>
      <c r="CEZ91" s="3"/>
      <c r="CFA91" s="3"/>
      <c r="CFB91" s="3"/>
      <c r="CFC91" s="3"/>
      <c r="CFD91" s="3"/>
      <c r="CFE91" s="3"/>
      <c r="CFF91" s="3"/>
      <c r="CFG91" s="3"/>
      <c r="CFH91" s="3"/>
      <c r="CFI91" s="3"/>
      <c r="CFJ91" s="3"/>
      <c r="CFK91" s="3"/>
      <c r="CFL91" s="3"/>
      <c r="CFM91" s="3"/>
      <c r="CFN91" s="3"/>
      <c r="CFO91" s="3"/>
      <c r="CFP91" s="3"/>
      <c r="CFQ91" s="3"/>
      <c r="CFR91" s="3"/>
      <c r="CFS91" s="3"/>
      <c r="CFT91" s="3"/>
      <c r="CFU91" s="3"/>
      <c r="CFV91" s="3"/>
      <c r="CFW91" s="3"/>
      <c r="CFX91" s="3"/>
      <c r="CFY91" s="3"/>
      <c r="CFZ91" s="3"/>
      <c r="CGA91" s="3"/>
      <c r="CGB91" s="3"/>
      <c r="CGC91" s="3"/>
      <c r="CGD91" s="3"/>
      <c r="CGE91" s="3"/>
      <c r="CGF91" s="3"/>
      <c r="CGG91" s="3"/>
      <c r="CGH91" s="3"/>
      <c r="CGI91" s="3"/>
      <c r="CGJ91" s="3"/>
      <c r="CGK91" s="3"/>
      <c r="CGL91" s="3"/>
      <c r="CGM91" s="3"/>
      <c r="CGN91" s="3"/>
      <c r="CGO91" s="3"/>
      <c r="CGP91" s="3"/>
      <c r="CGQ91" s="3"/>
      <c r="CGR91" s="3"/>
      <c r="CGS91" s="3"/>
      <c r="CGT91" s="3"/>
      <c r="CGU91" s="3"/>
      <c r="CGV91" s="3"/>
      <c r="CGW91" s="3"/>
      <c r="CGX91" s="3"/>
      <c r="CGY91" s="3"/>
      <c r="CGZ91" s="3"/>
      <c r="CHA91" s="3"/>
      <c r="CHB91" s="3"/>
      <c r="CHC91" s="3"/>
      <c r="CHD91" s="3"/>
      <c r="CHE91" s="3"/>
      <c r="CHF91" s="3"/>
      <c r="CHG91" s="3"/>
      <c r="CHH91" s="3"/>
      <c r="CHI91" s="3"/>
      <c r="CHJ91" s="3"/>
      <c r="CHK91" s="3"/>
      <c r="CHL91" s="3"/>
      <c r="CHM91" s="3"/>
      <c r="CHN91" s="3"/>
      <c r="CHO91" s="3"/>
      <c r="CHP91" s="3"/>
      <c r="CHQ91" s="3"/>
      <c r="CHR91" s="3"/>
      <c r="CHS91" s="3"/>
      <c r="CHT91" s="3"/>
      <c r="CHU91" s="3"/>
      <c r="CHV91" s="3"/>
      <c r="CHW91" s="3"/>
      <c r="CHX91" s="3"/>
      <c r="CHY91" s="3"/>
      <c r="CHZ91" s="3"/>
      <c r="CIA91" s="3"/>
      <c r="CIB91" s="3"/>
      <c r="CIC91" s="3"/>
      <c r="CID91" s="3"/>
      <c r="CIE91" s="3"/>
      <c r="CIF91" s="3"/>
      <c r="CIG91" s="3"/>
      <c r="CIH91" s="3"/>
      <c r="CII91" s="3"/>
      <c r="CIJ91" s="3"/>
      <c r="CIK91" s="3"/>
      <c r="CIL91" s="3"/>
      <c r="CIM91" s="3"/>
      <c r="CIN91" s="3"/>
      <c r="CIO91" s="3"/>
      <c r="CIP91" s="3"/>
      <c r="CIQ91" s="3"/>
      <c r="CIR91" s="3"/>
      <c r="CIS91" s="3"/>
      <c r="CIT91" s="3"/>
      <c r="CIU91" s="3"/>
      <c r="CIV91" s="3"/>
      <c r="CIW91" s="3"/>
      <c r="CIX91" s="3"/>
      <c r="CIY91" s="3"/>
      <c r="CIZ91" s="3"/>
      <c r="CJA91" s="3"/>
      <c r="CJB91" s="3"/>
      <c r="CJC91" s="3"/>
      <c r="CJD91" s="3"/>
      <c r="CJE91" s="3"/>
      <c r="CJF91" s="3"/>
      <c r="CJG91" s="3"/>
      <c r="CJH91" s="3"/>
      <c r="CJI91" s="3"/>
      <c r="CJJ91" s="3"/>
      <c r="CJK91" s="3"/>
      <c r="CJL91" s="3"/>
      <c r="CJM91" s="3"/>
      <c r="CJN91" s="3"/>
      <c r="CJO91" s="3"/>
      <c r="CJP91" s="3"/>
      <c r="CJQ91" s="3"/>
      <c r="CJR91" s="3"/>
      <c r="CJS91" s="3"/>
      <c r="CJT91" s="3"/>
      <c r="CJU91" s="3"/>
      <c r="CJV91" s="3"/>
      <c r="CJW91" s="3"/>
      <c r="CJX91" s="3"/>
      <c r="CJY91" s="3"/>
      <c r="CJZ91" s="3"/>
      <c r="CKA91" s="3"/>
      <c r="CKB91" s="3"/>
      <c r="CKC91" s="3"/>
      <c r="CKD91" s="3"/>
      <c r="CKE91" s="3"/>
      <c r="CKF91" s="3"/>
      <c r="CKG91" s="3"/>
      <c r="CKH91" s="3"/>
      <c r="CKI91" s="3"/>
      <c r="CKJ91" s="3"/>
      <c r="CKK91" s="3"/>
      <c r="CKL91" s="3"/>
      <c r="CKM91" s="3"/>
      <c r="CKN91" s="3"/>
      <c r="CKO91" s="3"/>
      <c r="CKP91" s="3"/>
      <c r="CKQ91" s="3"/>
      <c r="CKR91" s="3"/>
      <c r="CKS91" s="3"/>
      <c r="CKT91" s="3"/>
      <c r="CKU91" s="3"/>
      <c r="CKV91" s="3"/>
      <c r="CKW91" s="3"/>
      <c r="CKX91" s="3"/>
      <c r="CKY91" s="3"/>
      <c r="CKZ91" s="3"/>
      <c r="CLA91" s="3"/>
      <c r="CLB91" s="3"/>
      <c r="CLC91" s="3"/>
      <c r="CLD91" s="3"/>
      <c r="CLE91" s="3"/>
      <c r="CLF91" s="3"/>
      <c r="CLG91" s="3"/>
      <c r="CLH91" s="3"/>
      <c r="CLI91" s="3"/>
      <c r="CLJ91" s="3"/>
      <c r="CLK91" s="3"/>
      <c r="CLL91" s="3"/>
      <c r="CLM91" s="3"/>
      <c r="CLN91" s="3"/>
      <c r="CLO91" s="3"/>
      <c r="CLP91" s="3"/>
      <c r="CLQ91" s="3"/>
      <c r="CLR91" s="3"/>
      <c r="CLS91" s="3"/>
      <c r="CLT91" s="3"/>
      <c r="CLU91" s="3"/>
      <c r="CLV91" s="3"/>
      <c r="CLW91" s="3"/>
      <c r="CLX91" s="3"/>
      <c r="CLY91" s="3"/>
      <c r="CLZ91" s="3"/>
      <c r="CMA91" s="3"/>
      <c r="CMB91" s="3"/>
      <c r="CMC91" s="3"/>
      <c r="CMD91" s="3"/>
      <c r="CME91" s="3"/>
      <c r="CMF91" s="3"/>
      <c r="CMG91" s="3"/>
      <c r="CMH91" s="3"/>
      <c r="CMI91" s="3"/>
      <c r="CMJ91" s="3"/>
      <c r="CMK91" s="3"/>
      <c r="CML91" s="3"/>
      <c r="CMM91" s="3"/>
      <c r="CMN91" s="3"/>
      <c r="CMO91" s="3"/>
      <c r="CMP91" s="3"/>
      <c r="CMQ91" s="3"/>
      <c r="CMR91" s="3"/>
      <c r="CMS91" s="3"/>
      <c r="CMT91" s="3"/>
      <c r="CMU91" s="3"/>
      <c r="CMV91" s="3"/>
      <c r="CMW91" s="3"/>
      <c r="CMX91" s="3"/>
      <c r="CMY91" s="3"/>
      <c r="CMZ91" s="3"/>
      <c r="CNA91" s="3"/>
      <c r="CNB91" s="3"/>
      <c r="CNC91" s="3"/>
      <c r="CND91" s="3"/>
      <c r="CNE91" s="3"/>
      <c r="CNF91" s="3"/>
      <c r="CNG91" s="3"/>
      <c r="CNH91" s="3"/>
      <c r="CNI91" s="3"/>
      <c r="CNJ91" s="3"/>
      <c r="CNK91" s="3"/>
      <c r="CNL91" s="3"/>
      <c r="CNM91" s="3"/>
      <c r="CNN91" s="3"/>
      <c r="CNO91" s="3"/>
      <c r="CNP91" s="3"/>
      <c r="CNQ91" s="3"/>
      <c r="CNR91" s="3"/>
      <c r="CNS91" s="3"/>
      <c r="CNT91" s="3"/>
      <c r="CNU91" s="3"/>
      <c r="CNV91" s="3"/>
      <c r="CNW91" s="3"/>
      <c r="CNX91" s="3"/>
      <c r="CNY91" s="3"/>
      <c r="CNZ91" s="3"/>
      <c r="COA91" s="3"/>
      <c r="COB91" s="3"/>
      <c r="COC91" s="3"/>
      <c r="COD91" s="3"/>
      <c r="COE91" s="3"/>
      <c r="COF91" s="3"/>
      <c r="COG91" s="3"/>
      <c r="COH91" s="3"/>
      <c r="COI91" s="3"/>
      <c r="COJ91" s="3"/>
      <c r="COK91" s="3"/>
      <c r="COL91" s="3"/>
      <c r="COM91" s="3"/>
      <c r="CON91" s="3"/>
      <c r="COO91" s="3"/>
      <c r="COP91" s="3"/>
      <c r="COQ91" s="3"/>
      <c r="COR91" s="3"/>
      <c r="COS91" s="3"/>
      <c r="COT91" s="3"/>
      <c r="COU91" s="3"/>
      <c r="COV91" s="3"/>
      <c r="COW91" s="3"/>
      <c r="COX91" s="3"/>
      <c r="COY91" s="3"/>
      <c r="COZ91" s="3"/>
      <c r="CPA91" s="3"/>
      <c r="CPB91" s="3"/>
      <c r="CPC91" s="3"/>
      <c r="CPD91" s="3"/>
      <c r="CPE91" s="3"/>
      <c r="CPF91" s="3"/>
      <c r="CPG91" s="3"/>
      <c r="CPH91" s="3"/>
      <c r="CPI91" s="3"/>
      <c r="CPJ91" s="3"/>
      <c r="CPK91" s="3"/>
      <c r="CPL91" s="3"/>
      <c r="CPM91" s="3"/>
      <c r="CPN91" s="3"/>
      <c r="CPO91" s="3"/>
      <c r="CPP91" s="3"/>
      <c r="CPQ91" s="3"/>
      <c r="CPR91" s="3"/>
      <c r="CPS91" s="3"/>
      <c r="CPT91" s="3"/>
      <c r="CPU91" s="3"/>
      <c r="CPV91" s="3"/>
      <c r="CPW91" s="3"/>
      <c r="CPX91" s="3"/>
      <c r="CPY91" s="3"/>
      <c r="CPZ91" s="3"/>
      <c r="CQA91" s="3"/>
      <c r="CQB91" s="3"/>
      <c r="CQC91" s="3"/>
      <c r="CQD91" s="3"/>
      <c r="CQE91" s="3"/>
      <c r="CQF91" s="3"/>
      <c r="CQG91" s="3"/>
      <c r="CQH91" s="3"/>
      <c r="CQI91" s="3"/>
      <c r="CQJ91" s="3"/>
      <c r="CQK91" s="3"/>
      <c r="CQL91" s="3"/>
      <c r="CQM91" s="3"/>
      <c r="CQN91" s="3"/>
      <c r="CQO91" s="3"/>
      <c r="CQP91" s="3"/>
      <c r="CQQ91" s="3"/>
      <c r="CQR91" s="3"/>
      <c r="CQS91" s="3"/>
      <c r="CQT91" s="3"/>
      <c r="CQU91" s="3"/>
      <c r="CQV91" s="3"/>
      <c r="CQW91" s="3"/>
      <c r="CQX91" s="3"/>
      <c r="CQY91" s="3"/>
      <c r="CQZ91" s="3"/>
      <c r="CRA91" s="3"/>
      <c r="CRB91" s="3"/>
      <c r="CRC91" s="3"/>
      <c r="CRD91" s="3"/>
      <c r="CRE91" s="3"/>
      <c r="CRF91" s="3"/>
      <c r="CRG91" s="3"/>
      <c r="CRH91" s="3"/>
      <c r="CRI91" s="3"/>
      <c r="CRJ91" s="3"/>
      <c r="CRK91" s="3"/>
      <c r="CRL91" s="3"/>
      <c r="CRM91" s="3"/>
      <c r="CRN91" s="3"/>
      <c r="CRO91" s="3"/>
      <c r="CRP91" s="3"/>
      <c r="CRQ91" s="3"/>
      <c r="CRR91" s="3"/>
      <c r="CRS91" s="3"/>
      <c r="CRT91" s="3"/>
      <c r="CRU91" s="3"/>
      <c r="CRV91" s="3"/>
      <c r="CRW91" s="3"/>
      <c r="CRX91" s="3"/>
      <c r="CRY91" s="3"/>
      <c r="CRZ91" s="3"/>
      <c r="CSA91" s="3"/>
      <c r="CSB91" s="3"/>
      <c r="CSC91" s="3"/>
      <c r="CSD91" s="3"/>
      <c r="CSE91" s="3"/>
      <c r="CSF91" s="3"/>
      <c r="CSG91" s="3"/>
      <c r="CSH91" s="3"/>
      <c r="CSI91" s="3"/>
      <c r="CSJ91" s="3"/>
      <c r="CSK91" s="3"/>
      <c r="CSL91" s="3"/>
      <c r="CSM91" s="3"/>
      <c r="CSN91" s="3"/>
      <c r="CSO91" s="3"/>
      <c r="CSP91" s="3"/>
      <c r="CSQ91" s="3"/>
      <c r="CSR91" s="3"/>
      <c r="CSS91" s="3"/>
      <c r="CST91" s="3"/>
      <c r="CSU91" s="3"/>
      <c r="CSV91" s="3"/>
      <c r="CSW91" s="3"/>
      <c r="CSX91" s="3"/>
      <c r="CSY91" s="3"/>
      <c r="CSZ91" s="3"/>
      <c r="CTA91" s="3"/>
      <c r="CTB91" s="3"/>
      <c r="CTC91" s="3"/>
      <c r="CTD91" s="3"/>
      <c r="CTE91" s="3"/>
      <c r="CTF91" s="3"/>
      <c r="CTG91" s="3"/>
      <c r="CTH91" s="3"/>
      <c r="CTI91" s="3"/>
      <c r="CTJ91" s="3"/>
      <c r="CTK91" s="3"/>
      <c r="CTL91" s="3"/>
      <c r="CTM91" s="3"/>
      <c r="CTN91" s="3"/>
      <c r="CTO91" s="3"/>
      <c r="CTP91" s="3"/>
      <c r="CTQ91" s="3"/>
      <c r="CTR91" s="3"/>
      <c r="CTS91" s="3"/>
      <c r="CTT91" s="3"/>
      <c r="CTU91" s="3"/>
      <c r="CTV91" s="3"/>
      <c r="CTW91" s="3"/>
      <c r="CTX91" s="3"/>
      <c r="CTY91" s="3"/>
      <c r="CTZ91" s="3"/>
      <c r="CUA91" s="3"/>
      <c r="CUB91" s="3"/>
      <c r="CUC91" s="3"/>
      <c r="CUD91" s="3"/>
      <c r="CUE91" s="3"/>
      <c r="CUF91" s="3"/>
      <c r="CUG91" s="3"/>
      <c r="CUH91" s="3"/>
      <c r="CUI91" s="3"/>
      <c r="CUJ91" s="3"/>
      <c r="CUK91" s="3"/>
      <c r="CUL91" s="3"/>
      <c r="CUM91" s="3"/>
      <c r="CUN91" s="3"/>
      <c r="CUO91" s="3"/>
      <c r="CUP91" s="3"/>
      <c r="CUQ91" s="3"/>
      <c r="CUR91" s="3"/>
      <c r="CUS91" s="3"/>
      <c r="CUT91" s="3"/>
      <c r="CUU91" s="3"/>
      <c r="CUV91" s="3"/>
      <c r="CUW91" s="3"/>
      <c r="CUX91" s="3"/>
      <c r="CUY91" s="3"/>
      <c r="CUZ91" s="3"/>
      <c r="CVA91" s="3"/>
      <c r="CVB91" s="3"/>
      <c r="CVC91" s="3"/>
      <c r="CVD91" s="3"/>
      <c r="CVE91" s="3"/>
      <c r="CVF91" s="3"/>
      <c r="CVG91" s="3"/>
      <c r="CVH91" s="3"/>
      <c r="CVI91" s="3"/>
      <c r="CVJ91" s="3"/>
      <c r="CVK91" s="3"/>
      <c r="CVL91" s="3"/>
      <c r="CVM91" s="3"/>
      <c r="CVN91" s="3"/>
      <c r="CVO91" s="3"/>
      <c r="CVP91" s="3"/>
      <c r="CVQ91" s="3"/>
      <c r="CVR91" s="3"/>
      <c r="CVS91" s="3"/>
      <c r="CVT91" s="3"/>
      <c r="CVU91" s="3"/>
      <c r="CVV91" s="3"/>
      <c r="CVW91" s="3"/>
      <c r="CVX91" s="3"/>
      <c r="CVY91" s="3"/>
      <c r="CVZ91" s="3"/>
      <c r="CWA91" s="3"/>
      <c r="CWB91" s="3"/>
      <c r="CWC91" s="3"/>
      <c r="CWD91" s="3"/>
      <c r="CWE91" s="3"/>
      <c r="CWF91" s="3"/>
      <c r="CWG91" s="3"/>
      <c r="CWH91" s="3"/>
      <c r="CWI91" s="3"/>
      <c r="CWJ91" s="3"/>
      <c r="CWK91" s="3"/>
      <c r="CWL91" s="3"/>
      <c r="CWM91" s="3"/>
      <c r="CWN91" s="3"/>
      <c r="CWO91" s="3"/>
      <c r="CWP91" s="3"/>
      <c r="CWQ91" s="3"/>
      <c r="CWR91" s="3"/>
      <c r="CWS91" s="3"/>
      <c r="CWT91" s="3"/>
      <c r="CWU91" s="3"/>
      <c r="CWV91" s="3"/>
      <c r="CWW91" s="3"/>
      <c r="CWX91" s="3"/>
      <c r="CWY91" s="3"/>
      <c r="CWZ91" s="3"/>
      <c r="CXA91" s="3"/>
      <c r="CXB91" s="3"/>
      <c r="CXC91" s="3"/>
      <c r="CXD91" s="3"/>
      <c r="CXE91" s="3"/>
      <c r="CXF91" s="3"/>
      <c r="CXG91" s="3"/>
      <c r="CXH91" s="3"/>
      <c r="CXI91" s="3"/>
      <c r="CXJ91" s="3"/>
      <c r="CXK91" s="3"/>
      <c r="CXL91" s="3"/>
      <c r="CXM91" s="3"/>
      <c r="CXN91" s="3"/>
      <c r="CXO91" s="3"/>
      <c r="CXP91" s="3"/>
      <c r="CXQ91" s="3"/>
      <c r="CXR91" s="3"/>
      <c r="CXS91" s="3"/>
      <c r="CXT91" s="3"/>
      <c r="CXU91" s="3"/>
      <c r="CXV91" s="3"/>
      <c r="CXW91" s="3"/>
      <c r="CXX91" s="3"/>
      <c r="CXY91" s="3"/>
      <c r="CXZ91" s="3"/>
      <c r="CYA91" s="3"/>
      <c r="CYB91" s="3"/>
      <c r="CYC91" s="3"/>
      <c r="CYD91" s="3"/>
      <c r="CYE91" s="3"/>
      <c r="CYF91" s="3"/>
      <c r="CYG91" s="3"/>
      <c r="CYH91" s="3"/>
      <c r="CYI91" s="3"/>
      <c r="CYJ91" s="3"/>
      <c r="CYK91" s="3"/>
      <c r="CYL91" s="3"/>
      <c r="CYM91" s="3"/>
      <c r="CYN91" s="3"/>
      <c r="CYO91" s="3"/>
      <c r="CYP91" s="3"/>
      <c r="CYQ91" s="3"/>
      <c r="CYR91" s="3"/>
      <c r="CYS91" s="3"/>
      <c r="CYT91" s="3"/>
      <c r="CYU91" s="3"/>
      <c r="CYV91" s="3"/>
      <c r="CYW91" s="3"/>
      <c r="CYX91" s="3"/>
      <c r="CYY91" s="3"/>
      <c r="CYZ91" s="3"/>
      <c r="CZA91" s="3"/>
      <c r="CZB91" s="3"/>
      <c r="CZC91" s="3"/>
      <c r="CZD91" s="3"/>
      <c r="CZE91" s="3"/>
      <c r="CZF91" s="3"/>
      <c r="CZG91" s="3"/>
      <c r="CZH91" s="3"/>
      <c r="CZI91" s="3"/>
      <c r="CZJ91" s="3"/>
      <c r="CZK91" s="3"/>
      <c r="CZL91" s="3"/>
      <c r="CZM91" s="3"/>
      <c r="CZN91" s="3"/>
      <c r="CZO91" s="3"/>
      <c r="CZP91" s="3"/>
      <c r="CZQ91" s="3"/>
      <c r="CZR91" s="3"/>
      <c r="CZS91" s="3"/>
      <c r="CZT91" s="3"/>
      <c r="CZU91" s="3"/>
      <c r="CZV91" s="3"/>
      <c r="CZW91" s="3"/>
      <c r="CZX91" s="3"/>
      <c r="CZY91" s="3"/>
      <c r="CZZ91" s="3"/>
      <c r="DAA91" s="3"/>
      <c r="DAB91" s="3"/>
      <c r="DAC91" s="3"/>
      <c r="DAD91" s="3"/>
      <c r="DAE91" s="3"/>
      <c r="DAF91" s="3"/>
      <c r="DAG91" s="3"/>
      <c r="DAH91" s="3"/>
      <c r="DAI91" s="3"/>
      <c r="DAJ91" s="3"/>
      <c r="DAK91" s="3"/>
      <c r="DAL91" s="3"/>
      <c r="DAM91" s="3"/>
      <c r="DAN91" s="3"/>
      <c r="DAO91" s="3"/>
      <c r="DAP91" s="3"/>
      <c r="DAQ91" s="3"/>
      <c r="DAR91" s="3"/>
      <c r="DAS91" s="3"/>
      <c r="DAT91" s="3"/>
      <c r="DAU91" s="3"/>
      <c r="DAV91" s="3"/>
      <c r="DAW91" s="3"/>
      <c r="DAX91" s="3"/>
      <c r="DAY91" s="3"/>
      <c r="DAZ91" s="3"/>
      <c r="DBA91" s="3"/>
      <c r="DBB91" s="3"/>
      <c r="DBC91" s="3"/>
      <c r="DBD91" s="3"/>
      <c r="DBE91" s="3"/>
      <c r="DBF91" s="3"/>
      <c r="DBG91" s="3"/>
      <c r="DBH91" s="3"/>
      <c r="DBI91" s="3"/>
      <c r="DBJ91" s="3"/>
      <c r="DBK91" s="3"/>
      <c r="DBL91" s="3"/>
      <c r="DBM91" s="3"/>
      <c r="DBN91" s="3"/>
      <c r="DBO91" s="3"/>
      <c r="DBP91" s="3"/>
      <c r="DBQ91" s="3"/>
      <c r="DBR91" s="3"/>
      <c r="DBS91" s="3"/>
      <c r="DBT91" s="3"/>
      <c r="DBU91" s="3"/>
      <c r="DBV91" s="3"/>
      <c r="DBW91" s="3"/>
      <c r="DBX91" s="3"/>
      <c r="DBY91" s="3"/>
      <c r="DBZ91" s="3"/>
      <c r="DCA91" s="3"/>
      <c r="DCB91" s="3"/>
      <c r="DCC91" s="3"/>
      <c r="DCD91" s="3"/>
      <c r="DCE91" s="3"/>
      <c r="DCF91" s="3"/>
      <c r="DCG91" s="3"/>
      <c r="DCH91" s="3"/>
      <c r="DCI91" s="3"/>
      <c r="DCJ91" s="3"/>
      <c r="DCK91" s="3"/>
      <c r="DCL91" s="3"/>
      <c r="DCM91" s="3"/>
      <c r="DCN91" s="3"/>
      <c r="DCO91" s="3"/>
      <c r="DCP91" s="3"/>
      <c r="DCQ91" s="3"/>
      <c r="DCR91" s="3"/>
      <c r="DCS91" s="3"/>
      <c r="DCT91" s="3"/>
      <c r="DCU91" s="3"/>
      <c r="DCV91" s="3"/>
      <c r="DCW91" s="3"/>
      <c r="DCX91" s="3"/>
      <c r="DCY91" s="3"/>
      <c r="DCZ91" s="3"/>
      <c r="DDA91" s="3"/>
      <c r="DDB91" s="3"/>
      <c r="DDC91" s="3"/>
      <c r="DDD91" s="3"/>
      <c r="DDE91" s="3"/>
      <c r="DDF91" s="3"/>
      <c r="DDG91" s="3"/>
      <c r="DDH91" s="3"/>
      <c r="DDI91" s="3"/>
      <c r="DDJ91" s="3"/>
      <c r="DDK91" s="3"/>
      <c r="DDL91" s="3"/>
      <c r="DDM91" s="3"/>
      <c r="DDN91" s="3"/>
      <c r="DDO91" s="3"/>
      <c r="DDP91" s="3"/>
      <c r="DDQ91" s="3"/>
      <c r="DDR91" s="3"/>
      <c r="DDS91" s="3"/>
      <c r="DDT91" s="3"/>
      <c r="DDU91" s="3"/>
      <c r="DDV91" s="3"/>
      <c r="DDW91" s="3"/>
      <c r="DDX91" s="3"/>
      <c r="DDY91" s="3"/>
      <c r="DDZ91" s="3"/>
      <c r="DEA91" s="3"/>
      <c r="DEB91" s="3"/>
      <c r="DEC91" s="3"/>
      <c r="DED91" s="3"/>
      <c r="DEE91" s="3"/>
      <c r="DEF91" s="3"/>
      <c r="DEG91" s="3"/>
      <c r="DEH91" s="3"/>
      <c r="DEI91" s="3"/>
      <c r="DEJ91" s="3"/>
      <c r="DEK91" s="3"/>
      <c r="DEL91" s="3"/>
      <c r="DEM91" s="3"/>
      <c r="DEN91" s="3"/>
      <c r="DEO91" s="3"/>
      <c r="DEP91" s="3"/>
      <c r="DEQ91" s="3"/>
      <c r="DER91" s="3"/>
      <c r="DES91" s="3"/>
      <c r="DET91" s="3"/>
      <c r="DEU91" s="3"/>
      <c r="DEV91" s="3"/>
      <c r="DEW91" s="3"/>
      <c r="DEX91" s="3"/>
      <c r="DEY91" s="3"/>
      <c r="DEZ91" s="3"/>
      <c r="DFA91" s="3"/>
      <c r="DFB91" s="3"/>
      <c r="DFC91" s="3"/>
      <c r="DFD91" s="3"/>
      <c r="DFE91" s="3"/>
      <c r="DFF91" s="3"/>
      <c r="DFG91" s="3"/>
      <c r="DFH91" s="3"/>
      <c r="DFI91" s="3"/>
      <c r="DFJ91" s="3"/>
      <c r="DFK91" s="3"/>
      <c r="DFL91" s="3"/>
      <c r="DFM91" s="3"/>
      <c r="DFN91" s="3"/>
      <c r="DFO91" s="3"/>
      <c r="DFP91" s="3"/>
      <c r="DFQ91" s="3"/>
      <c r="DFR91" s="3"/>
      <c r="DFS91" s="3"/>
      <c r="DFT91" s="3"/>
      <c r="DFU91" s="3"/>
      <c r="DFV91" s="3"/>
      <c r="DFW91" s="3"/>
      <c r="DFX91" s="3"/>
      <c r="DFY91" s="3"/>
      <c r="DFZ91" s="3"/>
      <c r="DGA91" s="3"/>
      <c r="DGB91" s="3"/>
      <c r="DGC91" s="3"/>
      <c r="DGD91" s="3"/>
      <c r="DGE91" s="3"/>
      <c r="DGF91" s="3"/>
      <c r="DGG91" s="3"/>
      <c r="DGH91" s="3"/>
      <c r="DGI91" s="3"/>
      <c r="DGJ91" s="3"/>
      <c r="DGK91" s="3"/>
      <c r="DGL91" s="3"/>
      <c r="DGM91" s="3"/>
      <c r="DGN91" s="3"/>
      <c r="DGO91" s="3"/>
      <c r="DGP91" s="3"/>
      <c r="DGQ91" s="3"/>
      <c r="DGR91" s="3"/>
      <c r="DGS91" s="3"/>
      <c r="DGT91" s="3"/>
      <c r="DGU91" s="3"/>
      <c r="DGV91" s="3"/>
      <c r="DGW91" s="3"/>
      <c r="DGX91" s="3"/>
      <c r="DGY91" s="3"/>
      <c r="DGZ91" s="3"/>
      <c r="DHA91" s="3"/>
      <c r="DHB91" s="3"/>
      <c r="DHC91" s="3"/>
      <c r="DHD91" s="3"/>
      <c r="DHE91" s="3"/>
      <c r="DHF91" s="3"/>
      <c r="DHG91" s="3"/>
      <c r="DHH91" s="3"/>
      <c r="DHI91" s="3"/>
      <c r="DHJ91" s="3"/>
      <c r="DHK91" s="3"/>
      <c r="DHL91" s="3"/>
      <c r="DHM91" s="3"/>
      <c r="DHN91" s="3"/>
      <c r="DHO91" s="3"/>
      <c r="DHP91" s="3"/>
      <c r="DHQ91" s="3"/>
      <c r="DHR91" s="3"/>
      <c r="DHS91" s="3"/>
      <c r="DHT91" s="3"/>
      <c r="DHU91" s="3"/>
      <c r="DHV91" s="3"/>
      <c r="DHW91" s="3"/>
      <c r="DHX91" s="3"/>
      <c r="DHY91" s="3"/>
      <c r="DHZ91" s="3"/>
      <c r="DIA91" s="3"/>
      <c r="DIB91" s="3"/>
      <c r="DIC91" s="3"/>
      <c r="DID91" s="3"/>
      <c r="DIE91" s="3"/>
      <c r="DIF91" s="3"/>
      <c r="DIG91" s="3"/>
      <c r="DIH91" s="3"/>
      <c r="DII91" s="3"/>
      <c r="DIJ91" s="3"/>
      <c r="DIK91" s="3"/>
      <c r="DIL91" s="3"/>
      <c r="DIM91" s="3"/>
      <c r="DIN91" s="3"/>
      <c r="DIO91" s="3"/>
      <c r="DIP91" s="3"/>
      <c r="DIQ91" s="3"/>
      <c r="DIR91" s="3"/>
      <c r="DIS91" s="3"/>
      <c r="DIT91" s="3"/>
      <c r="DIU91" s="3"/>
      <c r="DIV91" s="3"/>
      <c r="DIW91" s="3"/>
      <c r="DIX91" s="3"/>
      <c r="DIY91" s="3"/>
      <c r="DIZ91" s="3"/>
      <c r="DJA91" s="3"/>
      <c r="DJB91" s="3"/>
      <c r="DJC91" s="3"/>
      <c r="DJD91" s="3"/>
      <c r="DJE91" s="3"/>
      <c r="DJF91" s="3"/>
      <c r="DJG91" s="3"/>
      <c r="DJH91" s="3"/>
      <c r="DJI91" s="3"/>
      <c r="DJJ91" s="3"/>
      <c r="DJK91" s="3"/>
      <c r="DJL91" s="3"/>
      <c r="DJM91" s="3"/>
      <c r="DJN91" s="3"/>
      <c r="DJO91" s="3"/>
      <c r="DJP91" s="3"/>
      <c r="DJQ91" s="3"/>
      <c r="DJR91" s="3"/>
      <c r="DJS91" s="3"/>
      <c r="DJT91" s="3"/>
      <c r="DJU91" s="3"/>
      <c r="DJV91" s="3"/>
      <c r="DJW91" s="3"/>
      <c r="DJX91" s="3"/>
      <c r="DJY91" s="3"/>
      <c r="DJZ91" s="3"/>
      <c r="DKA91" s="3"/>
      <c r="DKB91" s="3"/>
      <c r="DKC91" s="3"/>
      <c r="DKD91" s="3"/>
      <c r="DKE91" s="3"/>
      <c r="DKF91" s="3"/>
      <c r="DKG91" s="3"/>
      <c r="DKH91" s="3"/>
      <c r="DKI91" s="3"/>
      <c r="DKJ91" s="3"/>
      <c r="DKK91" s="3"/>
      <c r="DKL91" s="3"/>
      <c r="DKM91" s="3"/>
      <c r="DKN91" s="3"/>
      <c r="DKO91" s="3"/>
      <c r="DKP91" s="3"/>
      <c r="DKQ91" s="3"/>
      <c r="DKR91" s="3"/>
      <c r="DKS91" s="3"/>
      <c r="DKT91" s="3"/>
      <c r="DKU91" s="3"/>
      <c r="DKV91" s="3"/>
      <c r="DKW91" s="3"/>
      <c r="DKX91" s="3"/>
      <c r="DKY91" s="3"/>
      <c r="DKZ91" s="3"/>
      <c r="DLA91" s="3"/>
      <c r="DLB91" s="3"/>
      <c r="DLC91" s="3"/>
      <c r="DLD91" s="3"/>
      <c r="DLE91" s="3"/>
      <c r="DLF91" s="3"/>
      <c r="DLG91" s="3"/>
      <c r="DLH91" s="3"/>
      <c r="DLI91" s="3"/>
      <c r="DLJ91" s="3"/>
      <c r="DLK91" s="3"/>
      <c r="DLL91" s="3"/>
      <c r="DLM91" s="3"/>
      <c r="DLN91" s="3"/>
      <c r="DLO91" s="3"/>
      <c r="DLP91" s="3"/>
      <c r="DLQ91" s="3"/>
      <c r="DLR91" s="3"/>
      <c r="DLS91" s="3"/>
      <c r="DLT91" s="3"/>
      <c r="DLU91" s="3"/>
      <c r="DLV91" s="3"/>
      <c r="DLW91" s="3"/>
      <c r="DLX91" s="3"/>
      <c r="DLY91" s="3"/>
      <c r="DLZ91" s="3"/>
      <c r="DMA91" s="3"/>
      <c r="DMB91" s="3"/>
      <c r="DMC91" s="3"/>
      <c r="DMD91" s="3"/>
      <c r="DME91" s="3"/>
      <c r="DMF91" s="3"/>
      <c r="DMG91" s="3"/>
      <c r="DMH91" s="3"/>
      <c r="DMI91" s="3"/>
      <c r="DMJ91" s="3"/>
      <c r="DMK91" s="3"/>
      <c r="DML91" s="3"/>
      <c r="DMM91" s="3"/>
      <c r="DMN91" s="3"/>
      <c r="DMO91" s="3"/>
      <c r="DMP91" s="3"/>
      <c r="DMQ91" s="3"/>
      <c r="DMR91" s="3"/>
      <c r="DMS91" s="3"/>
      <c r="DMT91" s="3"/>
      <c r="DMU91" s="3"/>
      <c r="DMV91" s="3"/>
      <c r="DMW91" s="3"/>
      <c r="DMX91" s="3"/>
      <c r="DMY91" s="3"/>
      <c r="DMZ91" s="3"/>
      <c r="DNA91" s="3"/>
      <c r="DNB91" s="3"/>
      <c r="DNC91" s="3"/>
      <c r="DND91" s="3"/>
      <c r="DNE91" s="3"/>
      <c r="DNF91" s="3"/>
      <c r="DNG91" s="3"/>
      <c r="DNH91" s="3"/>
      <c r="DNI91" s="3"/>
      <c r="DNJ91" s="3"/>
      <c r="DNK91" s="3"/>
      <c r="DNL91" s="3"/>
      <c r="DNM91" s="3"/>
      <c r="DNN91" s="3"/>
      <c r="DNO91" s="3"/>
      <c r="DNP91" s="3"/>
      <c r="DNQ91" s="3"/>
      <c r="DNR91" s="3"/>
      <c r="DNS91" s="3"/>
      <c r="DNT91" s="3"/>
      <c r="DNU91" s="3"/>
      <c r="DNV91" s="3"/>
      <c r="DNW91" s="3"/>
      <c r="DNX91" s="3"/>
      <c r="DNY91" s="3"/>
      <c r="DNZ91" s="3"/>
      <c r="DOA91" s="3"/>
      <c r="DOB91" s="3"/>
      <c r="DOC91" s="3"/>
      <c r="DOD91" s="3"/>
      <c r="DOE91" s="3"/>
      <c r="DOF91" s="3"/>
      <c r="DOG91" s="3"/>
      <c r="DOH91" s="3"/>
      <c r="DOI91" s="3"/>
      <c r="DOJ91" s="3"/>
      <c r="DOK91" s="3"/>
      <c r="DOL91" s="3"/>
      <c r="DOM91" s="3"/>
      <c r="DON91" s="3"/>
      <c r="DOO91" s="3"/>
      <c r="DOP91" s="3"/>
      <c r="DOQ91" s="3"/>
      <c r="DOR91" s="3"/>
      <c r="DOS91" s="3"/>
      <c r="DOT91" s="3"/>
      <c r="DOU91" s="3"/>
      <c r="DOV91" s="3"/>
      <c r="DOW91" s="3"/>
      <c r="DOX91" s="3"/>
      <c r="DOY91" s="3"/>
      <c r="DOZ91" s="3"/>
      <c r="DPA91" s="3"/>
      <c r="DPB91" s="3"/>
      <c r="DPC91" s="3"/>
      <c r="DPD91" s="3"/>
      <c r="DPE91" s="3"/>
      <c r="DPF91" s="3"/>
      <c r="DPG91" s="3"/>
      <c r="DPH91" s="3"/>
      <c r="DPI91" s="3"/>
      <c r="DPJ91" s="3"/>
      <c r="DPK91" s="3"/>
      <c r="DPL91" s="3"/>
      <c r="DPM91" s="3"/>
      <c r="DPN91" s="3"/>
      <c r="DPO91" s="3"/>
      <c r="DPP91" s="3"/>
      <c r="DPQ91" s="3"/>
      <c r="DPR91" s="3"/>
      <c r="DPS91" s="3"/>
      <c r="DPT91" s="3"/>
      <c r="DPU91" s="3"/>
      <c r="DPV91" s="3"/>
      <c r="DPW91" s="3"/>
      <c r="DPX91" s="3"/>
      <c r="DPY91" s="3"/>
      <c r="DPZ91" s="3"/>
      <c r="DQA91" s="3"/>
      <c r="DQB91" s="3"/>
      <c r="DQC91" s="3"/>
      <c r="DQD91" s="3"/>
      <c r="DQE91" s="3"/>
      <c r="DQF91" s="3"/>
      <c r="DQG91" s="3"/>
      <c r="DQH91" s="3"/>
      <c r="DQI91" s="3"/>
      <c r="DQJ91" s="3"/>
      <c r="DQK91" s="3"/>
      <c r="DQL91" s="3"/>
      <c r="DQM91" s="3"/>
      <c r="DQN91" s="3"/>
      <c r="DQO91" s="3"/>
      <c r="DQP91" s="3"/>
      <c r="DQQ91" s="3"/>
      <c r="DQR91" s="3"/>
      <c r="DQS91" s="3"/>
      <c r="DQT91" s="3"/>
      <c r="DQU91" s="3"/>
      <c r="DQV91" s="3"/>
      <c r="DQW91" s="3"/>
      <c r="DQX91" s="3"/>
      <c r="DQY91" s="3"/>
      <c r="DQZ91" s="3"/>
      <c r="DRA91" s="3"/>
      <c r="DRB91" s="3"/>
      <c r="DRC91" s="3"/>
      <c r="DRD91" s="3"/>
      <c r="DRE91" s="3"/>
      <c r="DRF91" s="3"/>
      <c r="DRG91" s="3"/>
      <c r="DRH91" s="3"/>
      <c r="DRI91" s="3"/>
      <c r="DRJ91" s="3"/>
      <c r="DRK91" s="3"/>
      <c r="DRL91" s="3"/>
      <c r="DRM91" s="3"/>
      <c r="DRN91" s="3"/>
      <c r="DRO91" s="3"/>
      <c r="DRP91" s="3"/>
      <c r="DRQ91" s="3"/>
      <c r="DRR91" s="3"/>
      <c r="DRS91" s="3"/>
      <c r="DRT91" s="3"/>
      <c r="DRU91" s="3"/>
      <c r="DRV91" s="3"/>
      <c r="DRW91" s="3"/>
      <c r="DRX91" s="3"/>
      <c r="DRY91" s="3"/>
      <c r="DRZ91" s="3"/>
      <c r="DSA91" s="3"/>
      <c r="DSB91" s="3"/>
      <c r="DSC91" s="3"/>
      <c r="DSD91" s="3"/>
      <c r="DSE91" s="3"/>
      <c r="DSF91" s="3"/>
      <c r="DSG91" s="3"/>
      <c r="DSH91" s="3"/>
      <c r="DSI91" s="3"/>
      <c r="DSJ91" s="3"/>
      <c r="DSK91" s="3"/>
      <c r="DSL91" s="3"/>
      <c r="DSM91" s="3"/>
      <c r="DSN91" s="3"/>
      <c r="DSO91" s="3"/>
      <c r="DSP91" s="3"/>
      <c r="DSQ91" s="3"/>
      <c r="DSR91" s="3"/>
      <c r="DSS91" s="3"/>
      <c r="DST91" s="3"/>
      <c r="DSU91" s="3"/>
      <c r="DSV91" s="3"/>
      <c r="DSW91" s="3"/>
      <c r="DSX91" s="3"/>
      <c r="DSY91" s="3"/>
      <c r="DSZ91" s="3"/>
      <c r="DTA91" s="3"/>
      <c r="DTB91" s="3"/>
      <c r="DTC91" s="3"/>
      <c r="DTD91" s="3"/>
      <c r="DTE91" s="3"/>
      <c r="DTF91" s="3"/>
      <c r="DTG91" s="3"/>
      <c r="DTH91" s="3"/>
      <c r="DTI91" s="3"/>
      <c r="DTJ91" s="3"/>
      <c r="DTK91" s="3"/>
      <c r="DTL91" s="3"/>
      <c r="DTM91" s="3"/>
      <c r="DTN91" s="3"/>
      <c r="DTO91" s="3"/>
      <c r="DTP91" s="3"/>
      <c r="DTQ91" s="3"/>
      <c r="DTR91" s="3"/>
      <c r="DTS91" s="3"/>
      <c r="DTT91" s="3"/>
      <c r="DTU91" s="3"/>
      <c r="DTV91" s="3"/>
      <c r="DTW91" s="3"/>
      <c r="DTX91" s="3"/>
      <c r="DTY91" s="3"/>
      <c r="DTZ91" s="3"/>
      <c r="DUA91" s="3"/>
      <c r="DUB91" s="3"/>
      <c r="DUC91" s="3"/>
      <c r="DUD91" s="3"/>
      <c r="DUE91" s="3"/>
      <c r="DUF91" s="3"/>
      <c r="DUG91" s="3"/>
      <c r="DUH91" s="3"/>
      <c r="DUI91" s="3"/>
      <c r="DUJ91" s="3"/>
      <c r="DUK91" s="3"/>
      <c r="DUL91" s="3"/>
      <c r="DUM91" s="3"/>
      <c r="DUN91" s="3"/>
      <c r="DUO91" s="3"/>
      <c r="DUP91" s="3"/>
      <c r="DUQ91" s="3"/>
      <c r="DUR91" s="3"/>
      <c r="DUS91" s="3"/>
      <c r="DUT91" s="3"/>
      <c r="DUU91" s="3"/>
      <c r="DUV91" s="3"/>
      <c r="DUW91" s="3"/>
      <c r="DUX91" s="3"/>
      <c r="DUY91" s="3"/>
      <c r="DUZ91" s="3"/>
      <c r="DVA91" s="3"/>
      <c r="DVB91" s="3"/>
      <c r="DVC91" s="3"/>
      <c r="DVD91" s="3"/>
      <c r="DVE91" s="3"/>
      <c r="DVF91" s="3"/>
      <c r="DVG91" s="3"/>
      <c r="DVH91" s="3"/>
      <c r="DVI91" s="3"/>
      <c r="DVJ91" s="3"/>
      <c r="DVK91" s="3"/>
      <c r="DVL91" s="3"/>
      <c r="DVM91" s="3"/>
      <c r="DVN91" s="3"/>
      <c r="DVO91" s="3"/>
      <c r="DVP91" s="3"/>
      <c r="DVQ91" s="3"/>
      <c r="DVR91" s="3"/>
      <c r="DVS91" s="3"/>
      <c r="DVT91" s="3"/>
      <c r="DVU91" s="3"/>
      <c r="DVV91" s="3"/>
      <c r="DVW91" s="3"/>
      <c r="DVX91" s="3"/>
      <c r="DVY91" s="3"/>
      <c r="DVZ91" s="3"/>
      <c r="DWA91" s="3"/>
      <c r="DWB91" s="3"/>
      <c r="DWC91" s="3"/>
      <c r="DWD91" s="3"/>
      <c r="DWE91" s="3"/>
      <c r="DWF91" s="3"/>
      <c r="DWG91" s="3"/>
      <c r="DWH91" s="3"/>
      <c r="DWI91" s="3"/>
      <c r="DWJ91" s="3"/>
      <c r="DWK91" s="3"/>
      <c r="DWL91" s="3"/>
      <c r="DWM91" s="3"/>
      <c r="DWN91" s="3"/>
      <c r="DWO91" s="3"/>
      <c r="DWP91" s="3"/>
      <c r="DWQ91" s="3"/>
      <c r="DWR91" s="3"/>
      <c r="DWS91" s="3"/>
      <c r="DWT91" s="3"/>
      <c r="DWU91" s="3"/>
      <c r="DWV91" s="3"/>
      <c r="DWW91" s="3"/>
      <c r="DWX91" s="3"/>
      <c r="DWY91" s="3"/>
      <c r="DWZ91" s="3"/>
      <c r="DXA91" s="3"/>
      <c r="DXB91" s="3"/>
      <c r="DXC91" s="3"/>
      <c r="DXD91" s="3"/>
      <c r="DXE91" s="3"/>
      <c r="DXF91" s="3"/>
      <c r="DXG91" s="3"/>
      <c r="DXH91" s="3"/>
      <c r="DXI91" s="3"/>
      <c r="DXJ91" s="3"/>
      <c r="DXK91" s="3"/>
      <c r="DXL91" s="3"/>
      <c r="DXM91" s="3"/>
      <c r="DXN91" s="3"/>
      <c r="DXO91" s="3"/>
      <c r="DXP91" s="3"/>
      <c r="DXQ91" s="3"/>
      <c r="DXR91" s="3"/>
      <c r="DXS91" s="3"/>
      <c r="DXT91" s="3"/>
      <c r="DXU91" s="3"/>
      <c r="DXV91" s="3"/>
      <c r="DXW91" s="3"/>
      <c r="DXX91" s="3"/>
      <c r="DXY91" s="3"/>
      <c r="DXZ91" s="3"/>
      <c r="DYA91" s="3"/>
      <c r="DYB91" s="3"/>
      <c r="DYC91" s="3"/>
      <c r="DYD91" s="3"/>
      <c r="DYE91" s="3"/>
      <c r="DYF91" s="3"/>
      <c r="DYG91" s="3"/>
      <c r="DYH91" s="3"/>
      <c r="DYI91" s="3"/>
      <c r="DYJ91" s="3"/>
      <c r="DYK91" s="3"/>
      <c r="DYL91" s="3"/>
      <c r="DYM91" s="3"/>
      <c r="DYN91" s="3"/>
      <c r="DYO91" s="3"/>
      <c r="DYP91" s="3"/>
      <c r="DYQ91" s="3"/>
      <c r="DYR91" s="3"/>
      <c r="DYS91" s="3"/>
      <c r="DYT91" s="3"/>
      <c r="DYU91" s="3"/>
      <c r="DYV91" s="3"/>
      <c r="DYW91" s="3"/>
      <c r="DYX91" s="3"/>
      <c r="DYY91" s="3"/>
      <c r="DYZ91" s="3"/>
      <c r="DZA91" s="3"/>
      <c r="DZB91" s="3"/>
      <c r="DZC91" s="3"/>
      <c r="DZD91" s="3"/>
      <c r="DZE91" s="3"/>
      <c r="DZF91" s="3"/>
      <c r="DZG91" s="3"/>
      <c r="DZH91" s="3"/>
      <c r="DZI91" s="3"/>
      <c r="DZJ91" s="3"/>
      <c r="DZK91" s="3"/>
      <c r="DZL91" s="3"/>
      <c r="DZM91" s="3"/>
      <c r="DZN91" s="3"/>
      <c r="DZO91" s="3"/>
      <c r="DZP91" s="3"/>
      <c r="DZQ91" s="3"/>
      <c r="DZR91" s="3"/>
      <c r="DZS91" s="3"/>
      <c r="DZT91" s="3"/>
      <c r="DZU91" s="3"/>
      <c r="DZV91" s="3"/>
      <c r="DZW91" s="3"/>
      <c r="DZX91" s="3"/>
      <c r="DZY91" s="3"/>
      <c r="DZZ91" s="3"/>
      <c r="EAA91" s="3"/>
      <c r="EAB91" s="3"/>
      <c r="EAC91" s="3"/>
      <c r="EAD91" s="3"/>
      <c r="EAE91" s="3"/>
      <c r="EAF91" s="3"/>
      <c r="EAG91" s="3"/>
      <c r="EAH91" s="3"/>
      <c r="EAI91" s="3"/>
      <c r="EAJ91" s="3"/>
      <c r="EAK91" s="3"/>
      <c r="EAL91" s="3"/>
      <c r="EAM91" s="3"/>
      <c r="EAN91" s="3"/>
      <c r="EAO91" s="3"/>
      <c r="EAP91" s="3"/>
      <c r="EAQ91" s="3"/>
      <c r="EAR91" s="3"/>
      <c r="EAS91" s="3"/>
      <c r="EAT91" s="3"/>
      <c r="EAU91" s="3"/>
      <c r="EAV91" s="3"/>
      <c r="EAW91" s="3"/>
      <c r="EAX91" s="3"/>
      <c r="EAY91" s="3"/>
      <c r="EAZ91" s="3"/>
      <c r="EBA91" s="3"/>
      <c r="EBB91" s="3"/>
      <c r="EBC91" s="3"/>
      <c r="EBD91" s="3"/>
      <c r="EBE91" s="3"/>
      <c r="EBF91" s="3"/>
      <c r="EBG91" s="3"/>
      <c r="EBH91" s="3"/>
      <c r="EBI91" s="3"/>
      <c r="EBJ91" s="3"/>
      <c r="EBK91" s="3"/>
      <c r="EBL91" s="3"/>
      <c r="EBM91" s="3"/>
      <c r="EBN91" s="3"/>
      <c r="EBO91" s="3"/>
      <c r="EBP91" s="3"/>
      <c r="EBQ91" s="3"/>
      <c r="EBR91" s="3"/>
      <c r="EBS91" s="3"/>
      <c r="EBT91" s="3"/>
      <c r="EBU91" s="3"/>
      <c r="EBV91" s="3"/>
      <c r="EBW91" s="3"/>
      <c r="EBX91" s="3"/>
      <c r="EBY91" s="3"/>
      <c r="EBZ91" s="3"/>
      <c r="ECA91" s="3"/>
      <c r="ECB91" s="3"/>
      <c r="ECC91" s="3"/>
      <c r="ECD91" s="3"/>
      <c r="ECE91" s="3"/>
      <c r="ECF91" s="3"/>
      <c r="ECG91" s="3"/>
      <c r="ECH91" s="3"/>
      <c r="ECI91" s="3"/>
      <c r="ECJ91" s="3"/>
      <c r="ECK91" s="3"/>
      <c r="ECL91" s="3"/>
      <c r="ECM91" s="3"/>
      <c r="ECN91" s="3"/>
      <c r="ECO91" s="3"/>
      <c r="ECP91" s="3"/>
      <c r="ECQ91" s="3"/>
      <c r="ECR91" s="3"/>
      <c r="ECS91" s="3"/>
      <c r="ECT91" s="3"/>
      <c r="ECU91" s="3"/>
      <c r="ECV91" s="3"/>
      <c r="ECW91" s="3"/>
      <c r="ECX91" s="3"/>
      <c r="ECY91" s="3"/>
      <c r="ECZ91" s="3"/>
      <c r="EDA91" s="3"/>
      <c r="EDB91" s="3"/>
      <c r="EDC91" s="3"/>
      <c r="EDD91" s="3"/>
      <c r="EDE91" s="3"/>
      <c r="EDF91" s="3"/>
      <c r="EDG91" s="3"/>
      <c r="EDH91" s="3"/>
      <c r="EDI91" s="3"/>
      <c r="EDJ91" s="3"/>
      <c r="EDK91" s="3"/>
      <c r="EDL91" s="3"/>
      <c r="EDM91" s="3"/>
      <c r="EDN91" s="3"/>
      <c r="EDO91" s="3"/>
      <c r="EDP91" s="3"/>
      <c r="EDQ91" s="3"/>
      <c r="EDR91" s="3"/>
      <c r="EDS91" s="3"/>
      <c r="EDT91" s="3"/>
      <c r="EDU91" s="3"/>
      <c r="EDV91" s="3"/>
      <c r="EDW91" s="3"/>
      <c r="EDX91" s="3"/>
      <c r="EDY91" s="3"/>
      <c r="EDZ91" s="3"/>
      <c r="EEA91" s="3"/>
      <c r="EEB91" s="3"/>
      <c r="EEC91" s="3"/>
      <c r="EED91" s="3"/>
      <c r="EEE91" s="3"/>
      <c r="EEF91" s="3"/>
      <c r="EEG91" s="3"/>
      <c r="EEH91" s="3"/>
      <c r="EEI91" s="3"/>
      <c r="EEJ91" s="3"/>
      <c r="EEK91" s="3"/>
      <c r="EEL91" s="3"/>
      <c r="EEM91" s="3"/>
      <c r="EEN91" s="3"/>
      <c r="EEO91" s="3"/>
      <c r="EEP91" s="3"/>
      <c r="EEQ91" s="3"/>
      <c r="EER91" s="3"/>
      <c r="EES91" s="3"/>
      <c r="EET91" s="3"/>
      <c r="EEU91" s="3"/>
      <c r="EEV91" s="3"/>
      <c r="EEW91" s="3"/>
      <c r="EEX91" s="3"/>
      <c r="EEY91" s="3"/>
      <c r="EEZ91" s="3"/>
      <c r="EFA91" s="3"/>
      <c r="EFB91" s="3"/>
      <c r="EFC91" s="3"/>
      <c r="EFD91" s="3"/>
      <c r="EFE91" s="3"/>
      <c r="EFF91" s="3"/>
      <c r="EFG91" s="3"/>
      <c r="EFH91" s="3"/>
      <c r="EFI91" s="3"/>
      <c r="EFJ91" s="3"/>
      <c r="EFK91" s="3"/>
      <c r="EFL91" s="3"/>
      <c r="EFM91" s="3"/>
      <c r="EFN91" s="3"/>
      <c r="EFO91" s="3"/>
      <c r="EFP91" s="3"/>
      <c r="EFQ91" s="3"/>
      <c r="EFR91" s="3"/>
      <c r="EFS91" s="3"/>
      <c r="EFT91" s="3"/>
      <c r="EFU91" s="3"/>
      <c r="EFV91" s="3"/>
      <c r="EFW91" s="3"/>
      <c r="EFX91" s="3"/>
      <c r="EFY91" s="3"/>
      <c r="EFZ91" s="3"/>
      <c r="EGA91" s="3"/>
      <c r="EGB91" s="3"/>
      <c r="EGC91" s="3"/>
      <c r="EGD91" s="3"/>
      <c r="EGE91" s="3"/>
      <c r="EGF91" s="3"/>
      <c r="EGG91" s="3"/>
      <c r="EGH91" s="3"/>
      <c r="EGI91" s="3"/>
      <c r="EGJ91" s="3"/>
      <c r="EGK91" s="3"/>
      <c r="EGL91" s="3"/>
      <c r="EGM91" s="3"/>
      <c r="EGN91" s="3"/>
      <c r="EGO91" s="3"/>
      <c r="EGP91" s="3"/>
      <c r="EGQ91" s="3"/>
      <c r="EGR91" s="3"/>
      <c r="EGS91" s="3"/>
      <c r="EGT91" s="3"/>
      <c r="EGU91" s="3"/>
      <c r="EGV91" s="3"/>
      <c r="EGW91" s="3"/>
      <c r="EGX91" s="3"/>
      <c r="EGY91" s="3"/>
      <c r="EGZ91" s="3"/>
      <c r="EHA91" s="3"/>
      <c r="EHB91" s="3"/>
      <c r="EHC91" s="3"/>
      <c r="EHD91" s="3"/>
      <c r="EHE91" s="3"/>
      <c r="EHF91" s="3"/>
      <c r="EHG91" s="3"/>
      <c r="EHH91" s="3"/>
      <c r="EHI91" s="3"/>
      <c r="EHJ91" s="3"/>
      <c r="EHK91" s="3"/>
      <c r="EHL91" s="3"/>
      <c r="EHM91" s="3"/>
      <c r="EHN91" s="3"/>
      <c r="EHO91" s="3"/>
      <c r="EHP91" s="3"/>
      <c r="EHQ91" s="3"/>
      <c r="EHR91" s="3"/>
      <c r="EHS91" s="3"/>
      <c r="EHT91" s="3"/>
      <c r="EHU91" s="3"/>
      <c r="EHV91" s="3"/>
      <c r="EHW91" s="3"/>
      <c r="EHX91" s="3"/>
      <c r="EHY91" s="3"/>
      <c r="EHZ91" s="3"/>
      <c r="EIA91" s="3"/>
      <c r="EIB91" s="3"/>
      <c r="EIC91" s="3"/>
      <c r="EID91" s="3"/>
      <c r="EIE91" s="3"/>
      <c r="EIF91" s="3"/>
      <c r="EIG91" s="3"/>
      <c r="EIH91" s="3"/>
      <c r="EII91" s="3"/>
      <c r="EIJ91" s="3"/>
      <c r="EIK91" s="3"/>
      <c r="EIL91" s="3"/>
      <c r="EIM91" s="3"/>
      <c r="EIN91" s="3"/>
      <c r="EIO91" s="3"/>
      <c r="EIP91" s="3"/>
      <c r="EIQ91" s="3"/>
      <c r="EIR91" s="3"/>
      <c r="EIS91" s="3"/>
      <c r="EIT91" s="3"/>
      <c r="EIU91" s="3"/>
      <c r="EIV91" s="3"/>
      <c r="EIW91" s="3"/>
      <c r="EIX91" s="3"/>
      <c r="EIY91" s="3"/>
      <c r="EIZ91" s="3"/>
      <c r="EJA91" s="3"/>
      <c r="EJB91" s="3"/>
      <c r="EJC91" s="3"/>
      <c r="EJD91" s="3"/>
      <c r="EJE91" s="3"/>
      <c r="EJF91" s="3"/>
      <c r="EJG91" s="3"/>
      <c r="EJH91" s="3"/>
      <c r="EJI91" s="3"/>
      <c r="EJJ91" s="3"/>
      <c r="EJK91" s="3"/>
      <c r="EJL91" s="3"/>
      <c r="EJM91" s="3"/>
      <c r="EJN91" s="3"/>
      <c r="EJO91" s="3"/>
      <c r="EJP91" s="3"/>
      <c r="EJQ91" s="3"/>
      <c r="EJR91" s="3"/>
      <c r="EJS91" s="3"/>
      <c r="EJT91" s="3"/>
      <c r="EJU91" s="3"/>
      <c r="EJV91" s="3"/>
      <c r="EJW91" s="3"/>
      <c r="EJX91" s="3"/>
      <c r="EJY91" s="3"/>
      <c r="EJZ91" s="3"/>
      <c r="EKA91" s="3"/>
      <c r="EKB91" s="3"/>
      <c r="EKC91" s="3"/>
      <c r="EKD91" s="3"/>
      <c r="EKE91" s="3"/>
      <c r="EKF91" s="3"/>
      <c r="EKG91" s="3"/>
      <c r="EKH91" s="3"/>
      <c r="EKI91" s="3"/>
      <c r="EKJ91" s="3"/>
      <c r="EKK91" s="3"/>
      <c r="EKL91" s="3"/>
      <c r="EKM91" s="3"/>
      <c r="EKN91" s="3"/>
      <c r="EKO91" s="3"/>
      <c r="EKP91" s="3"/>
      <c r="EKQ91" s="3"/>
      <c r="EKR91" s="3"/>
      <c r="EKS91" s="3"/>
      <c r="EKT91" s="3"/>
      <c r="EKU91" s="3"/>
      <c r="EKV91" s="3"/>
      <c r="EKW91" s="3"/>
      <c r="EKX91" s="3"/>
      <c r="EKY91" s="3"/>
      <c r="EKZ91" s="3"/>
      <c r="ELA91" s="3"/>
      <c r="ELB91" s="3"/>
      <c r="ELC91" s="3"/>
      <c r="ELD91" s="3"/>
      <c r="ELE91" s="3"/>
      <c r="ELF91" s="3"/>
      <c r="ELG91" s="3"/>
      <c r="ELH91" s="3"/>
      <c r="ELI91" s="3"/>
      <c r="ELJ91" s="3"/>
      <c r="ELK91" s="3"/>
      <c r="ELL91" s="3"/>
      <c r="ELM91" s="3"/>
      <c r="ELN91" s="3"/>
      <c r="ELO91" s="3"/>
      <c r="ELP91" s="3"/>
      <c r="ELQ91" s="3"/>
      <c r="ELR91" s="3"/>
      <c r="ELS91" s="3"/>
      <c r="ELT91" s="3"/>
      <c r="ELU91" s="3"/>
      <c r="ELV91" s="3"/>
      <c r="ELW91" s="3"/>
      <c r="ELX91" s="3"/>
      <c r="ELY91" s="3"/>
      <c r="ELZ91" s="3"/>
      <c r="EMA91" s="3"/>
      <c r="EMB91" s="3"/>
      <c r="EMC91" s="3"/>
      <c r="EMD91" s="3"/>
      <c r="EME91" s="3"/>
      <c r="EMF91" s="3"/>
      <c r="EMG91" s="3"/>
      <c r="EMH91" s="3"/>
      <c r="EMI91" s="3"/>
      <c r="EMJ91" s="3"/>
      <c r="EMK91" s="3"/>
      <c r="EML91" s="3"/>
      <c r="EMM91" s="3"/>
      <c r="EMN91" s="3"/>
      <c r="EMO91" s="3"/>
      <c r="EMP91" s="3"/>
      <c r="EMQ91" s="3"/>
      <c r="EMR91" s="3"/>
      <c r="EMS91" s="3"/>
      <c r="EMT91" s="3"/>
      <c r="EMU91" s="3"/>
      <c r="EMV91" s="3"/>
      <c r="EMW91" s="3"/>
      <c r="EMX91" s="3"/>
      <c r="EMY91" s="3"/>
      <c r="EMZ91" s="3"/>
      <c r="ENA91" s="3"/>
      <c r="ENB91" s="3"/>
      <c r="ENC91" s="3"/>
      <c r="END91" s="3"/>
      <c r="ENE91" s="3"/>
      <c r="ENF91" s="3"/>
      <c r="ENG91" s="3"/>
      <c r="ENH91" s="3"/>
      <c r="ENI91" s="3"/>
      <c r="ENJ91" s="3"/>
      <c r="ENK91" s="3"/>
      <c r="ENL91" s="3"/>
      <c r="ENM91" s="3"/>
      <c r="ENN91" s="3"/>
      <c r="ENO91" s="3"/>
      <c r="ENP91" s="3"/>
      <c r="ENQ91" s="3"/>
      <c r="ENR91" s="3"/>
      <c r="ENS91" s="3"/>
      <c r="ENT91" s="3"/>
      <c r="ENU91" s="3"/>
      <c r="ENV91" s="3"/>
      <c r="ENW91" s="3"/>
      <c r="ENX91" s="3"/>
      <c r="ENY91" s="3"/>
      <c r="ENZ91" s="3"/>
      <c r="EOA91" s="3"/>
      <c r="EOB91" s="3"/>
      <c r="EOC91" s="3"/>
      <c r="EOD91" s="3"/>
      <c r="EOE91" s="3"/>
      <c r="EOF91" s="3"/>
      <c r="EOG91" s="3"/>
      <c r="EOH91" s="3"/>
      <c r="EOI91" s="3"/>
      <c r="EOJ91" s="3"/>
      <c r="EOK91" s="3"/>
      <c r="EOL91" s="3"/>
      <c r="EOM91" s="3"/>
      <c r="EON91" s="3"/>
      <c r="EOO91" s="3"/>
      <c r="EOP91" s="3"/>
      <c r="EOQ91" s="3"/>
      <c r="EOR91" s="3"/>
      <c r="EOS91" s="3"/>
      <c r="EOT91" s="3"/>
      <c r="EOU91" s="3"/>
      <c r="EOV91" s="3"/>
      <c r="EOW91" s="3"/>
      <c r="EOX91" s="3"/>
      <c r="EOY91" s="3"/>
      <c r="EOZ91" s="3"/>
      <c r="EPA91" s="3"/>
      <c r="EPB91" s="3"/>
      <c r="EPC91" s="3"/>
      <c r="EPD91" s="3"/>
      <c r="EPE91" s="3"/>
      <c r="EPF91" s="3"/>
      <c r="EPG91" s="3"/>
      <c r="EPH91" s="3"/>
      <c r="EPI91" s="3"/>
      <c r="EPJ91" s="3"/>
      <c r="EPK91" s="3"/>
      <c r="EPL91" s="3"/>
      <c r="EPM91" s="3"/>
      <c r="EPN91" s="3"/>
      <c r="EPO91" s="3"/>
      <c r="EPP91" s="3"/>
      <c r="EPQ91" s="3"/>
      <c r="EPR91" s="3"/>
      <c r="EPS91" s="3"/>
      <c r="EPT91" s="3"/>
      <c r="EPU91" s="3"/>
      <c r="EPV91" s="3"/>
      <c r="EPW91" s="3"/>
      <c r="EPX91" s="3"/>
      <c r="EPY91" s="3"/>
      <c r="EPZ91" s="3"/>
      <c r="EQA91" s="3"/>
      <c r="EQB91" s="3"/>
      <c r="EQC91" s="3"/>
      <c r="EQD91" s="3"/>
      <c r="EQE91" s="3"/>
      <c r="EQF91" s="3"/>
      <c r="EQG91" s="3"/>
      <c r="EQH91" s="3"/>
      <c r="EQI91" s="3"/>
      <c r="EQJ91" s="3"/>
      <c r="EQK91" s="3"/>
      <c r="EQL91" s="3"/>
      <c r="EQM91" s="3"/>
      <c r="EQN91" s="3"/>
      <c r="EQO91" s="3"/>
      <c r="EQP91" s="3"/>
      <c r="EQQ91" s="3"/>
      <c r="EQR91" s="3"/>
      <c r="EQS91" s="3"/>
      <c r="EQT91" s="3"/>
      <c r="EQU91" s="3"/>
      <c r="EQV91" s="3"/>
      <c r="EQW91" s="3"/>
      <c r="EQX91" s="3"/>
      <c r="EQY91" s="3"/>
      <c r="EQZ91" s="3"/>
      <c r="ERA91" s="3"/>
      <c r="ERB91" s="3"/>
      <c r="ERC91" s="3"/>
      <c r="ERD91" s="3"/>
      <c r="ERE91" s="3"/>
      <c r="ERF91" s="3"/>
      <c r="ERG91" s="3"/>
      <c r="ERH91" s="3"/>
      <c r="ERI91" s="3"/>
      <c r="ERJ91" s="3"/>
      <c r="ERK91" s="3"/>
      <c r="ERL91" s="3"/>
      <c r="ERM91" s="3"/>
      <c r="ERN91" s="3"/>
      <c r="ERO91" s="3"/>
      <c r="ERP91" s="3"/>
      <c r="ERQ91" s="3"/>
      <c r="ERR91" s="3"/>
      <c r="ERS91" s="3"/>
      <c r="ERT91" s="3"/>
      <c r="ERU91" s="3"/>
      <c r="ERV91" s="3"/>
      <c r="ERW91" s="3"/>
      <c r="ERX91" s="3"/>
      <c r="ERY91" s="3"/>
      <c r="ERZ91" s="3"/>
      <c r="ESA91" s="3"/>
      <c r="ESB91" s="3"/>
      <c r="ESC91" s="3"/>
      <c r="ESD91" s="3"/>
      <c r="ESE91" s="3"/>
      <c r="ESF91" s="3"/>
      <c r="ESG91" s="3"/>
      <c r="ESH91" s="3"/>
      <c r="ESI91" s="3"/>
      <c r="ESJ91" s="3"/>
      <c r="ESK91" s="3"/>
      <c r="ESL91" s="3"/>
      <c r="ESM91" s="3"/>
      <c r="ESN91" s="3"/>
      <c r="ESO91" s="3"/>
      <c r="ESP91" s="3"/>
      <c r="ESQ91" s="3"/>
      <c r="ESR91" s="3"/>
      <c r="ESS91" s="3"/>
      <c r="EST91" s="3"/>
      <c r="ESU91" s="3"/>
      <c r="ESV91" s="3"/>
      <c r="ESW91" s="3"/>
      <c r="ESX91" s="3"/>
      <c r="ESY91" s="3"/>
      <c r="ESZ91" s="3"/>
      <c r="ETA91" s="3"/>
      <c r="ETB91" s="3"/>
      <c r="ETC91" s="3"/>
      <c r="ETD91" s="3"/>
      <c r="ETE91" s="3"/>
      <c r="ETF91" s="3"/>
      <c r="ETG91" s="3"/>
      <c r="ETH91" s="3"/>
      <c r="ETI91" s="3"/>
      <c r="ETJ91" s="3"/>
      <c r="ETK91" s="3"/>
      <c r="ETL91" s="3"/>
      <c r="ETM91" s="3"/>
      <c r="ETN91" s="3"/>
      <c r="ETO91" s="3"/>
      <c r="ETP91" s="3"/>
      <c r="ETQ91" s="3"/>
      <c r="ETR91" s="3"/>
      <c r="ETS91" s="3"/>
      <c r="ETT91" s="3"/>
      <c r="ETU91" s="3"/>
      <c r="ETV91" s="3"/>
      <c r="ETW91" s="3"/>
      <c r="ETX91" s="3"/>
      <c r="ETY91" s="3"/>
      <c r="ETZ91" s="3"/>
      <c r="EUA91" s="3"/>
      <c r="EUB91" s="3"/>
      <c r="EUC91" s="3"/>
      <c r="EUD91" s="3"/>
      <c r="EUE91" s="3"/>
      <c r="EUF91" s="3"/>
      <c r="EUG91" s="3"/>
      <c r="EUH91" s="3"/>
      <c r="EUI91" s="3"/>
      <c r="EUJ91" s="3"/>
      <c r="EUK91" s="3"/>
      <c r="EUL91" s="3"/>
      <c r="EUM91" s="3"/>
      <c r="EUN91" s="3"/>
      <c r="EUO91" s="3"/>
      <c r="EUP91" s="3"/>
      <c r="EUQ91" s="3"/>
      <c r="EUR91" s="3"/>
      <c r="EUS91" s="3"/>
      <c r="EUT91" s="3"/>
      <c r="EUU91" s="3"/>
      <c r="EUV91" s="3"/>
      <c r="EUW91" s="3"/>
      <c r="EUX91" s="3"/>
      <c r="EUY91" s="3"/>
      <c r="EUZ91" s="3"/>
      <c r="EVA91" s="3"/>
      <c r="EVB91" s="3"/>
      <c r="EVC91" s="3"/>
      <c r="EVD91" s="3"/>
      <c r="EVE91" s="3"/>
      <c r="EVF91" s="3"/>
      <c r="EVG91" s="3"/>
      <c r="EVH91" s="3"/>
      <c r="EVI91" s="3"/>
      <c r="EVJ91" s="3"/>
      <c r="EVK91" s="3"/>
      <c r="EVL91" s="3"/>
      <c r="EVM91" s="3"/>
      <c r="EVN91" s="3"/>
      <c r="EVO91" s="3"/>
      <c r="EVP91" s="3"/>
      <c r="EVQ91" s="3"/>
      <c r="EVR91" s="3"/>
      <c r="EVS91" s="3"/>
      <c r="EVT91" s="3"/>
      <c r="EVU91" s="3"/>
      <c r="EVV91" s="3"/>
      <c r="EVW91" s="3"/>
      <c r="EVX91" s="3"/>
      <c r="EVY91" s="3"/>
      <c r="EVZ91" s="3"/>
      <c r="EWA91" s="3"/>
      <c r="EWB91" s="3"/>
      <c r="EWC91" s="3"/>
      <c r="EWD91" s="3"/>
      <c r="EWE91" s="3"/>
      <c r="EWF91" s="3"/>
      <c r="EWG91" s="3"/>
      <c r="EWH91" s="3"/>
      <c r="EWI91" s="3"/>
      <c r="EWJ91" s="3"/>
      <c r="EWK91" s="3"/>
      <c r="EWL91" s="3"/>
      <c r="EWM91" s="3"/>
      <c r="EWN91" s="3"/>
      <c r="EWO91" s="3"/>
      <c r="EWP91" s="3"/>
      <c r="EWQ91" s="3"/>
      <c r="EWR91" s="3"/>
      <c r="EWS91" s="3"/>
      <c r="EWT91" s="3"/>
      <c r="EWU91" s="3"/>
      <c r="EWV91" s="3"/>
      <c r="EWW91" s="3"/>
      <c r="EWX91" s="3"/>
      <c r="EWY91" s="3"/>
      <c r="EWZ91" s="3"/>
      <c r="EXA91" s="3"/>
      <c r="EXB91" s="3"/>
      <c r="EXC91" s="3"/>
      <c r="EXD91" s="3"/>
      <c r="EXE91" s="3"/>
      <c r="EXF91" s="3"/>
      <c r="EXG91" s="3"/>
      <c r="EXH91" s="3"/>
      <c r="EXI91" s="3"/>
      <c r="EXJ91" s="3"/>
      <c r="EXK91" s="3"/>
      <c r="EXL91" s="3"/>
      <c r="EXM91" s="3"/>
      <c r="EXN91" s="3"/>
      <c r="EXO91" s="3"/>
      <c r="EXP91" s="3"/>
      <c r="EXQ91" s="3"/>
      <c r="EXR91" s="3"/>
      <c r="EXS91" s="3"/>
      <c r="EXT91" s="3"/>
      <c r="EXU91" s="3"/>
      <c r="EXV91" s="3"/>
      <c r="EXW91" s="3"/>
      <c r="EXX91" s="3"/>
      <c r="EXY91" s="3"/>
      <c r="EXZ91" s="3"/>
      <c r="EYA91" s="3"/>
      <c r="EYB91" s="3"/>
      <c r="EYC91" s="3"/>
      <c r="EYD91" s="3"/>
      <c r="EYE91" s="3"/>
      <c r="EYF91" s="3"/>
      <c r="EYG91" s="3"/>
      <c r="EYH91" s="3"/>
      <c r="EYI91" s="3"/>
      <c r="EYJ91" s="3"/>
      <c r="EYK91" s="3"/>
      <c r="EYL91" s="3"/>
      <c r="EYM91" s="3"/>
      <c r="EYN91" s="3"/>
      <c r="EYO91" s="3"/>
      <c r="EYP91" s="3"/>
      <c r="EYQ91" s="3"/>
      <c r="EYR91" s="3"/>
      <c r="EYS91" s="3"/>
      <c r="EYT91" s="3"/>
      <c r="EYU91" s="3"/>
      <c r="EYV91" s="3"/>
      <c r="EYW91" s="3"/>
      <c r="EYX91" s="3"/>
      <c r="EYY91" s="3"/>
      <c r="EYZ91" s="3"/>
      <c r="EZA91" s="3"/>
      <c r="EZB91" s="3"/>
      <c r="EZC91" s="3"/>
      <c r="EZD91" s="3"/>
      <c r="EZE91" s="3"/>
      <c r="EZF91" s="3"/>
      <c r="EZG91" s="3"/>
      <c r="EZH91" s="3"/>
      <c r="EZI91" s="3"/>
      <c r="EZJ91" s="3"/>
      <c r="EZK91" s="3"/>
      <c r="EZL91" s="3"/>
      <c r="EZM91" s="3"/>
      <c r="EZN91" s="3"/>
      <c r="EZO91" s="3"/>
      <c r="EZP91" s="3"/>
      <c r="EZQ91" s="3"/>
      <c r="EZR91" s="3"/>
      <c r="EZS91" s="3"/>
      <c r="EZT91" s="3"/>
      <c r="EZU91" s="3"/>
      <c r="EZV91" s="3"/>
      <c r="EZW91" s="3"/>
      <c r="EZX91" s="3"/>
      <c r="EZY91" s="3"/>
      <c r="EZZ91" s="3"/>
      <c r="FAA91" s="3"/>
      <c r="FAB91" s="3"/>
      <c r="FAC91" s="3"/>
      <c r="FAD91" s="3"/>
      <c r="FAE91" s="3"/>
      <c r="FAF91" s="3"/>
      <c r="FAG91" s="3"/>
      <c r="FAH91" s="3"/>
      <c r="FAI91" s="3"/>
      <c r="FAJ91" s="3"/>
      <c r="FAK91" s="3"/>
      <c r="FAL91" s="3"/>
      <c r="FAM91" s="3"/>
      <c r="FAN91" s="3"/>
      <c r="FAO91" s="3"/>
      <c r="FAP91" s="3"/>
      <c r="FAQ91" s="3"/>
      <c r="FAR91" s="3"/>
      <c r="FAS91" s="3"/>
      <c r="FAT91" s="3"/>
      <c r="FAU91" s="3"/>
      <c r="FAV91" s="3"/>
      <c r="FAW91" s="3"/>
      <c r="FAX91" s="3"/>
      <c r="FAY91" s="3"/>
      <c r="FAZ91" s="3"/>
      <c r="FBA91" s="3"/>
      <c r="FBB91" s="3"/>
      <c r="FBC91" s="3"/>
      <c r="FBD91" s="3"/>
      <c r="FBE91" s="3"/>
      <c r="FBF91" s="3"/>
      <c r="FBG91" s="3"/>
      <c r="FBH91" s="3"/>
      <c r="FBI91" s="3"/>
      <c r="FBJ91" s="3"/>
      <c r="FBK91" s="3"/>
      <c r="FBL91" s="3"/>
      <c r="FBM91" s="3"/>
      <c r="FBN91" s="3"/>
      <c r="FBO91" s="3"/>
      <c r="FBP91" s="3"/>
      <c r="FBQ91" s="3"/>
      <c r="FBR91" s="3"/>
      <c r="FBS91" s="3"/>
      <c r="FBT91" s="3"/>
      <c r="FBU91" s="3"/>
      <c r="FBV91" s="3"/>
      <c r="FBW91" s="3"/>
      <c r="FBX91" s="3"/>
      <c r="FBY91" s="3"/>
      <c r="FBZ91" s="3"/>
      <c r="FCA91" s="3"/>
      <c r="FCB91" s="3"/>
      <c r="FCC91" s="3"/>
      <c r="FCD91" s="3"/>
      <c r="FCE91" s="3"/>
      <c r="FCF91" s="3"/>
      <c r="FCG91" s="3"/>
      <c r="FCH91" s="3"/>
      <c r="FCI91" s="3"/>
      <c r="FCJ91" s="3"/>
      <c r="FCK91" s="3"/>
      <c r="FCL91" s="3"/>
      <c r="FCM91" s="3"/>
      <c r="FCN91" s="3"/>
      <c r="FCO91" s="3"/>
      <c r="FCP91" s="3"/>
      <c r="FCQ91" s="3"/>
      <c r="FCR91" s="3"/>
      <c r="FCS91" s="3"/>
      <c r="FCT91" s="3"/>
      <c r="FCU91" s="3"/>
      <c r="FCV91" s="3"/>
      <c r="FCW91" s="3"/>
      <c r="FCX91" s="3"/>
      <c r="FCY91" s="3"/>
      <c r="FCZ91" s="3"/>
      <c r="FDA91" s="3"/>
      <c r="FDB91" s="3"/>
      <c r="FDC91" s="3"/>
      <c r="FDD91" s="3"/>
      <c r="FDE91" s="3"/>
      <c r="FDF91" s="3"/>
      <c r="FDG91" s="3"/>
      <c r="FDH91" s="3"/>
      <c r="FDI91" s="3"/>
      <c r="FDJ91" s="3"/>
      <c r="FDK91" s="3"/>
      <c r="FDL91" s="3"/>
      <c r="FDM91" s="3"/>
      <c r="FDN91" s="3"/>
      <c r="FDO91" s="3"/>
      <c r="FDP91" s="3"/>
      <c r="FDQ91" s="3"/>
      <c r="FDR91" s="3"/>
      <c r="FDS91" s="3"/>
      <c r="FDT91" s="3"/>
      <c r="FDU91" s="3"/>
      <c r="FDV91" s="3"/>
      <c r="FDW91" s="3"/>
      <c r="FDX91" s="3"/>
      <c r="FDY91" s="3"/>
      <c r="FDZ91" s="3"/>
      <c r="FEA91" s="3"/>
      <c r="FEB91" s="3"/>
      <c r="FEC91" s="3"/>
      <c r="FED91" s="3"/>
      <c r="FEE91" s="3"/>
      <c r="FEF91" s="3"/>
      <c r="FEG91" s="3"/>
      <c r="FEH91" s="3"/>
      <c r="FEI91" s="3"/>
      <c r="FEJ91" s="3"/>
      <c r="FEK91" s="3"/>
      <c r="FEL91" s="3"/>
      <c r="FEM91" s="3"/>
      <c r="FEN91" s="3"/>
      <c r="FEO91" s="3"/>
      <c r="FEP91" s="3"/>
      <c r="FEQ91" s="3"/>
      <c r="FER91" s="3"/>
      <c r="FES91" s="3"/>
      <c r="FET91" s="3"/>
      <c r="FEU91" s="3"/>
      <c r="FEV91" s="3"/>
      <c r="FEW91" s="3"/>
      <c r="FEX91" s="3"/>
      <c r="FEY91" s="3"/>
      <c r="FEZ91" s="3"/>
      <c r="FFA91" s="3"/>
      <c r="FFB91" s="3"/>
      <c r="FFC91" s="3"/>
      <c r="FFD91" s="3"/>
      <c r="FFE91" s="3"/>
      <c r="FFF91" s="3"/>
      <c r="FFG91" s="3"/>
      <c r="FFH91" s="3"/>
      <c r="FFI91" s="3"/>
      <c r="FFJ91" s="3"/>
      <c r="FFK91" s="3"/>
      <c r="FFL91" s="3"/>
      <c r="FFM91" s="3"/>
      <c r="FFN91" s="3"/>
      <c r="FFO91" s="3"/>
      <c r="FFP91" s="3"/>
      <c r="FFQ91" s="3"/>
      <c r="FFR91" s="3"/>
      <c r="FFS91" s="3"/>
      <c r="FFT91" s="3"/>
      <c r="FFU91" s="3"/>
      <c r="FFV91" s="3"/>
      <c r="FFW91" s="3"/>
      <c r="FFX91" s="3"/>
      <c r="FFY91" s="3"/>
      <c r="FFZ91" s="3"/>
      <c r="FGA91" s="3"/>
      <c r="FGB91" s="3"/>
      <c r="FGC91" s="3"/>
      <c r="FGD91" s="3"/>
      <c r="FGE91" s="3"/>
      <c r="FGF91" s="3"/>
      <c r="FGG91" s="3"/>
      <c r="FGH91" s="3"/>
      <c r="FGI91" s="3"/>
      <c r="FGJ91" s="3"/>
      <c r="FGK91" s="3"/>
      <c r="FGL91" s="3"/>
      <c r="FGM91" s="3"/>
      <c r="FGN91" s="3"/>
      <c r="FGO91" s="3"/>
      <c r="FGP91" s="3"/>
      <c r="FGQ91" s="3"/>
      <c r="FGR91" s="3"/>
      <c r="FGS91" s="3"/>
      <c r="FGT91" s="3"/>
      <c r="FGU91" s="3"/>
      <c r="FGV91" s="3"/>
      <c r="FGW91" s="3"/>
      <c r="FGX91" s="3"/>
      <c r="FGY91" s="3"/>
      <c r="FGZ91" s="3"/>
      <c r="FHA91" s="3"/>
      <c r="FHB91" s="3"/>
      <c r="FHC91" s="3"/>
      <c r="FHD91" s="3"/>
      <c r="FHE91" s="3"/>
      <c r="FHF91" s="3"/>
      <c r="FHG91" s="3"/>
      <c r="FHH91" s="3"/>
      <c r="FHI91" s="3"/>
      <c r="FHJ91" s="3"/>
      <c r="FHK91" s="3"/>
      <c r="FHL91" s="3"/>
      <c r="FHM91" s="3"/>
      <c r="FHN91" s="3"/>
      <c r="FHO91" s="3"/>
      <c r="FHP91" s="3"/>
      <c r="FHQ91" s="3"/>
      <c r="FHR91" s="3"/>
      <c r="FHS91" s="3"/>
      <c r="FHT91" s="3"/>
      <c r="FHU91" s="3"/>
      <c r="FHV91" s="3"/>
      <c r="FHW91" s="3"/>
      <c r="FHX91" s="3"/>
      <c r="FHY91" s="3"/>
      <c r="FHZ91" s="3"/>
      <c r="FIA91" s="3"/>
      <c r="FIB91" s="3"/>
      <c r="FIC91" s="3"/>
      <c r="FID91" s="3"/>
      <c r="FIE91" s="3"/>
      <c r="FIF91" s="3"/>
      <c r="FIG91" s="3"/>
      <c r="FIH91" s="3"/>
      <c r="FII91" s="3"/>
      <c r="FIJ91" s="3"/>
      <c r="FIK91" s="3"/>
      <c r="FIL91" s="3"/>
      <c r="FIM91" s="3"/>
      <c r="FIN91" s="3"/>
      <c r="FIO91" s="3"/>
      <c r="FIP91" s="3"/>
      <c r="FIQ91" s="3"/>
      <c r="FIR91" s="3"/>
      <c r="FIS91" s="3"/>
      <c r="FIT91" s="3"/>
      <c r="FIU91" s="3"/>
      <c r="FIV91" s="3"/>
      <c r="FIW91" s="3"/>
      <c r="FIX91" s="3"/>
      <c r="FIY91" s="3"/>
      <c r="FIZ91" s="3"/>
      <c r="FJA91" s="3"/>
      <c r="FJB91" s="3"/>
      <c r="FJC91" s="3"/>
      <c r="FJD91" s="3"/>
      <c r="FJE91" s="3"/>
      <c r="FJF91" s="3"/>
      <c r="FJG91" s="3"/>
      <c r="FJH91" s="3"/>
      <c r="FJI91" s="3"/>
      <c r="FJJ91" s="3"/>
      <c r="FJK91" s="3"/>
      <c r="FJL91" s="3"/>
      <c r="FJM91" s="3"/>
      <c r="FJN91" s="3"/>
      <c r="FJO91" s="3"/>
      <c r="FJP91" s="3"/>
      <c r="FJQ91" s="3"/>
      <c r="FJR91" s="3"/>
      <c r="FJS91" s="3"/>
      <c r="FJT91" s="3"/>
      <c r="FJU91" s="3"/>
      <c r="FJV91" s="3"/>
      <c r="FJW91" s="3"/>
      <c r="FJX91" s="3"/>
      <c r="FJY91" s="3"/>
      <c r="FJZ91" s="3"/>
      <c r="FKA91" s="3"/>
      <c r="FKB91" s="3"/>
      <c r="FKC91" s="3"/>
      <c r="FKD91" s="3"/>
      <c r="FKE91" s="3"/>
      <c r="FKF91" s="3"/>
      <c r="FKG91" s="3"/>
      <c r="FKH91" s="3"/>
      <c r="FKI91" s="3"/>
      <c r="FKJ91" s="3"/>
      <c r="FKK91" s="3"/>
      <c r="FKL91" s="3"/>
      <c r="FKM91" s="3"/>
      <c r="FKN91" s="3"/>
      <c r="FKO91" s="3"/>
      <c r="FKP91" s="3"/>
      <c r="FKQ91" s="3"/>
      <c r="FKR91" s="3"/>
      <c r="FKS91" s="3"/>
      <c r="FKT91" s="3"/>
      <c r="FKU91" s="3"/>
      <c r="FKV91" s="3"/>
      <c r="FKW91" s="3"/>
      <c r="FKX91" s="3"/>
      <c r="FKY91" s="3"/>
      <c r="FKZ91" s="3"/>
      <c r="FLA91" s="3"/>
      <c r="FLB91" s="3"/>
      <c r="FLC91" s="3"/>
      <c r="FLD91" s="3"/>
      <c r="FLE91" s="3"/>
      <c r="FLF91" s="3"/>
      <c r="FLG91" s="3"/>
      <c r="FLH91" s="3"/>
      <c r="FLI91" s="3"/>
      <c r="FLJ91" s="3"/>
      <c r="FLK91" s="3"/>
      <c r="FLL91" s="3"/>
      <c r="FLM91" s="3"/>
      <c r="FLN91" s="3"/>
      <c r="FLO91" s="3"/>
      <c r="FLP91" s="3"/>
      <c r="FLQ91" s="3"/>
      <c r="FLR91" s="3"/>
      <c r="FLS91" s="3"/>
      <c r="FLT91" s="3"/>
      <c r="FLU91" s="3"/>
      <c r="FLV91" s="3"/>
      <c r="FLW91" s="3"/>
      <c r="FLX91" s="3"/>
      <c r="FLY91" s="3"/>
      <c r="FLZ91" s="3"/>
      <c r="FMA91" s="3"/>
      <c r="FMB91" s="3"/>
      <c r="FMC91" s="3"/>
      <c r="FMD91" s="3"/>
      <c r="FME91" s="3"/>
      <c r="FMF91" s="3"/>
      <c r="FMG91" s="3"/>
      <c r="FMH91" s="3"/>
      <c r="FMI91" s="3"/>
      <c r="FMJ91" s="3"/>
      <c r="FMK91" s="3"/>
      <c r="FML91" s="3"/>
      <c r="FMM91" s="3"/>
      <c r="FMN91" s="3"/>
      <c r="FMO91" s="3"/>
      <c r="FMP91" s="3"/>
      <c r="FMQ91" s="3"/>
      <c r="FMR91" s="3"/>
      <c r="FMS91" s="3"/>
      <c r="FMT91" s="3"/>
      <c r="FMU91" s="3"/>
      <c r="FMV91" s="3"/>
      <c r="FMW91" s="3"/>
      <c r="FMX91" s="3"/>
      <c r="FMY91" s="3"/>
      <c r="FMZ91" s="3"/>
      <c r="FNA91" s="3"/>
      <c r="FNB91" s="3"/>
      <c r="FNC91" s="3"/>
      <c r="FND91" s="3"/>
      <c r="FNE91" s="3"/>
      <c r="FNF91" s="3"/>
      <c r="FNG91" s="3"/>
      <c r="FNH91" s="3"/>
      <c r="FNI91" s="3"/>
      <c r="FNJ91" s="3"/>
      <c r="FNK91" s="3"/>
      <c r="FNL91" s="3"/>
      <c r="FNM91" s="3"/>
      <c r="FNN91" s="3"/>
      <c r="FNO91" s="3"/>
      <c r="FNP91" s="3"/>
      <c r="FNQ91" s="3"/>
      <c r="FNR91" s="3"/>
      <c r="FNS91" s="3"/>
      <c r="FNT91" s="3"/>
      <c r="FNU91" s="3"/>
      <c r="FNV91" s="3"/>
      <c r="FNW91" s="3"/>
      <c r="FNX91" s="3"/>
      <c r="FNY91" s="3"/>
      <c r="FNZ91" s="3"/>
      <c r="FOA91" s="3"/>
      <c r="FOB91" s="3"/>
      <c r="FOC91" s="3"/>
      <c r="FOD91" s="3"/>
      <c r="FOE91" s="3"/>
      <c r="FOF91" s="3"/>
      <c r="FOG91" s="3"/>
      <c r="FOH91" s="3"/>
      <c r="FOI91" s="3"/>
      <c r="FOJ91" s="3"/>
      <c r="FOK91" s="3"/>
      <c r="FOL91" s="3"/>
      <c r="FOM91" s="3"/>
      <c r="FON91" s="3"/>
      <c r="FOO91" s="3"/>
      <c r="FOP91" s="3"/>
      <c r="FOQ91" s="3"/>
      <c r="FOR91" s="3"/>
      <c r="FOS91" s="3"/>
      <c r="FOT91" s="3"/>
      <c r="FOU91" s="3"/>
      <c r="FOV91" s="3"/>
      <c r="FOW91" s="3"/>
      <c r="FOX91" s="3"/>
      <c r="FOY91" s="3"/>
      <c r="FOZ91" s="3"/>
      <c r="FPA91" s="3"/>
      <c r="FPB91" s="3"/>
      <c r="FPC91" s="3"/>
      <c r="FPD91" s="3"/>
      <c r="FPE91" s="3"/>
      <c r="FPF91" s="3"/>
      <c r="FPG91" s="3"/>
      <c r="FPH91" s="3"/>
      <c r="FPI91" s="3"/>
      <c r="FPJ91" s="3"/>
      <c r="FPK91" s="3"/>
      <c r="FPL91" s="3"/>
      <c r="FPM91" s="3"/>
      <c r="FPN91" s="3"/>
      <c r="FPO91" s="3"/>
      <c r="FPP91" s="3"/>
      <c r="FPQ91" s="3"/>
      <c r="FPR91" s="3"/>
      <c r="FPS91" s="3"/>
      <c r="FPT91" s="3"/>
      <c r="FPU91" s="3"/>
      <c r="FPV91" s="3"/>
      <c r="FPW91" s="3"/>
      <c r="FPX91" s="3"/>
      <c r="FPY91" s="3"/>
      <c r="FPZ91" s="3"/>
      <c r="FQA91" s="3"/>
      <c r="FQB91" s="3"/>
      <c r="FQC91" s="3"/>
      <c r="FQD91" s="3"/>
      <c r="FQE91" s="3"/>
      <c r="FQF91" s="3"/>
      <c r="FQG91" s="3"/>
      <c r="FQH91" s="3"/>
      <c r="FQI91" s="3"/>
      <c r="FQJ91" s="3"/>
      <c r="FQK91" s="3"/>
      <c r="FQL91" s="3"/>
      <c r="FQM91" s="3"/>
      <c r="FQN91" s="3"/>
      <c r="FQO91" s="3"/>
      <c r="FQP91" s="3"/>
      <c r="FQQ91" s="3"/>
      <c r="FQR91" s="3"/>
      <c r="FQS91" s="3"/>
      <c r="FQT91" s="3"/>
      <c r="FQU91" s="3"/>
      <c r="FQV91" s="3"/>
      <c r="FQW91" s="3"/>
      <c r="FQX91" s="3"/>
      <c r="FQY91" s="3"/>
      <c r="FQZ91" s="3"/>
      <c r="FRA91" s="3"/>
      <c r="FRB91" s="3"/>
      <c r="FRC91" s="3"/>
      <c r="FRD91" s="3"/>
      <c r="FRE91" s="3"/>
      <c r="FRF91" s="3"/>
      <c r="FRG91" s="3"/>
      <c r="FRH91" s="3"/>
      <c r="FRI91" s="3"/>
      <c r="FRJ91" s="3"/>
      <c r="FRK91" s="3"/>
      <c r="FRL91" s="3"/>
      <c r="FRM91" s="3"/>
      <c r="FRN91" s="3"/>
      <c r="FRO91" s="3"/>
      <c r="FRP91" s="3"/>
      <c r="FRQ91" s="3"/>
      <c r="FRR91" s="3"/>
      <c r="FRS91" s="3"/>
      <c r="FRT91" s="3"/>
      <c r="FRU91" s="3"/>
      <c r="FRV91" s="3"/>
      <c r="FRW91" s="3"/>
      <c r="FRX91" s="3"/>
      <c r="FRY91" s="3"/>
      <c r="FRZ91" s="3"/>
      <c r="FSA91" s="3"/>
      <c r="FSB91" s="3"/>
      <c r="FSC91" s="3"/>
      <c r="FSD91" s="3"/>
      <c r="FSE91" s="3"/>
      <c r="FSF91" s="3"/>
      <c r="FSG91" s="3"/>
      <c r="FSH91" s="3"/>
      <c r="FSI91" s="3"/>
      <c r="FSJ91" s="3"/>
      <c r="FSK91" s="3"/>
      <c r="FSL91" s="3"/>
      <c r="FSM91" s="3"/>
      <c r="FSN91" s="3"/>
      <c r="FSO91" s="3"/>
      <c r="FSP91" s="3"/>
      <c r="FSQ91" s="3"/>
      <c r="FSR91" s="3"/>
      <c r="FSS91" s="3"/>
      <c r="FST91" s="3"/>
      <c r="FSU91" s="3"/>
      <c r="FSV91" s="3"/>
      <c r="FSW91" s="3"/>
      <c r="FSX91" s="3"/>
      <c r="FSY91" s="3"/>
      <c r="FSZ91" s="3"/>
      <c r="FTA91" s="3"/>
      <c r="FTB91" s="3"/>
      <c r="FTC91" s="3"/>
      <c r="FTD91" s="3"/>
      <c r="FTE91" s="3"/>
      <c r="FTF91" s="3"/>
      <c r="FTG91" s="3"/>
      <c r="FTH91" s="3"/>
      <c r="FTI91" s="3"/>
      <c r="FTJ91" s="3"/>
      <c r="FTK91" s="3"/>
      <c r="FTL91" s="3"/>
      <c r="FTM91" s="3"/>
      <c r="FTN91" s="3"/>
      <c r="FTO91" s="3"/>
      <c r="FTP91" s="3"/>
      <c r="FTQ91" s="3"/>
      <c r="FTR91" s="3"/>
      <c r="FTS91" s="3"/>
      <c r="FTT91" s="3"/>
      <c r="FTU91" s="3"/>
      <c r="FTV91" s="3"/>
      <c r="FTW91" s="3"/>
      <c r="FTX91" s="3"/>
      <c r="FTY91" s="3"/>
      <c r="FTZ91" s="3"/>
      <c r="FUA91" s="3"/>
      <c r="FUB91" s="3"/>
      <c r="FUC91" s="3"/>
      <c r="FUD91" s="3"/>
      <c r="FUE91" s="3"/>
      <c r="FUF91" s="3"/>
      <c r="FUG91" s="3"/>
      <c r="FUH91" s="3"/>
      <c r="FUI91" s="3"/>
      <c r="FUJ91" s="3"/>
      <c r="FUK91" s="3"/>
      <c r="FUL91" s="3"/>
      <c r="FUM91" s="3"/>
      <c r="FUN91" s="3"/>
      <c r="FUO91" s="3"/>
      <c r="FUP91" s="3"/>
      <c r="FUQ91" s="3"/>
      <c r="FUR91" s="3"/>
      <c r="FUS91" s="3"/>
      <c r="FUT91" s="3"/>
      <c r="FUU91" s="3"/>
      <c r="FUV91" s="3"/>
      <c r="FUW91" s="3"/>
      <c r="FUX91" s="3"/>
      <c r="FUY91" s="3"/>
      <c r="FUZ91" s="3"/>
      <c r="FVA91" s="3"/>
      <c r="FVB91" s="3"/>
      <c r="FVC91" s="3"/>
      <c r="FVD91" s="3"/>
      <c r="FVE91" s="3"/>
      <c r="FVF91" s="3"/>
      <c r="FVG91" s="3"/>
      <c r="FVH91" s="3"/>
      <c r="FVI91" s="3"/>
      <c r="FVJ91" s="3"/>
      <c r="FVK91" s="3"/>
      <c r="FVL91" s="3"/>
      <c r="FVM91" s="3"/>
      <c r="FVN91" s="3"/>
      <c r="FVO91" s="3"/>
      <c r="FVP91" s="3"/>
      <c r="FVQ91" s="3"/>
      <c r="FVR91" s="3"/>
      <c r="FVS91" s="3"/>
      <c r="FVT91" s="3"/>
      <c r="FVU91" s="3"/>
      <c r="FVV91" s="3"/>
      <c r="FVW91" s="3"/>
      <c r="FVX91" s="3"/>
      <c r="FVY91" s="3"/>
      <c r="FVZ91" s="3"/>
      <c r="FWA91" s="3"/>
      <c r="FWB91" s="3"/>
      <c r="FWC91" s="3"/>
      <c r="FWD91" s="3"/>
      <c r="FWE91" s="3"/>
      <c r="FWF91" s="3"/>
      <c r="FWG91" s="3"/>
      <c r="FWH91" s="3"/>
      <c r="FWI91" s="3"/>
      <c r="FWJ91" s="3"/>
      <c r="FWK91" s="3"/>
      <c r="FWL91" s="3"/>
      <c r="FWM91" s="3"/>
      <c r="FWN91" s="3"/>
      <c r="FWO91" s="3"/>
      <c r="FWP91" s="3"/>
      <c r="FWQ91" s="3"/>
      <c r="FWR91" s="3"/>
      <c r="FWS91" s="3"/>
      <c r="FWT91" s="3"/>
      <c r="FWU91" s="3"/>
      <c r="FWV91" s="3"/>
      <c r="FWW91" s="3"/>
      <c r="FWX91" s="3"/>
      <c r="FWY91" s="3"/>
      <c r="FWZ91" s="3"/>
      <c r="FXA91" s="3"/>
      <c r="FXB91" s="3"/>
      <c r="FXC91" s="3"/>
      <c r="FXD91" s="3"/>
      <c r="FXE91" s="3"/>
      <c r="FXF91" s="3"/>
      <c r="FXG91" s="3"/>
      <c r="FXH91" s="3"/>
      <c r="FXI91" s="3"/>
      <c r="FXJ91" s="3"/>
      <c r="FXK91" s="3"/>
      <c r="FXL91" s="3"/>
      <c r="FXM91" s="3"/>
      <c r="FXN91" s="3"/>
      <c r="FXO91" s="3"/>
      <c r="FXP91" s="3"/>
      <c r="FXQ91" s="3"/>
      <c r="FXR91" s="3"/>
      <c r="FXS91" s="3"/>
      <c r="FXT91" s="3"/>
      <c r="FXU91" s="3"/>
      <c r="FXV91" s="3"/>
      <c r="FXW91" s="3"/>
      <c r="FXX91" s="3"/>
      <c r="FXY91" s="3"/>
      <c r="FXZ91" s="3"/>
      <c r="FYA91" s="3"/>
      <c r="FYB91" s="3"/>
      <c r="FYC91" s="3"/>
      <c r="FYD91" s="3"/>
      <c r="FYE91" s="3"/>
      <c r="FYF91" s="3"/>
      <c r="FYG91" s="3"/>
      <c r="FYH91" s="3"/>
      <c r="FYI91" s="3"/>
      <c r="FYJ91" s="3"/>
      <c r="FYK91" s="3"/>
      <c r="FYL91" s="3"/>
      <c r="FYM91" s="3"/>
      <c r="FYN91" s="3"/>
      <c r="FYO91" s="3"/>
      <c r="FYP91" s="3"/>
      <c r="FYQ91" s="3"/>
      <c r="FYR91" s="3"/>
      <c r="FYS91" s="3"/>
      <c r="FYT91" s="3"/>
      <c r="FYU91" s="3"/>
      <c r="FYV91" s="3"/>
      <c r="FYW91" s="3"/>
      <c r="FYX91" s="3"/>
      <c r="FYY91" s="3"/>
      <c r="FYZ91" s="3"/>
      <c r="FZA91" s="3"/>
      <c r="FZB91" s="3"/>
      <c r="FZC91" s="3"/>
      <c r="FZD91" s="3"/>
      <c r="FZE91" s="3"/>
      <c r="FZF91" s="3"/>
      <c r="FZG91" s="3"/>
      <c r="FZH91" s="3"/>
      <c r="FZI91" s="3"/>
      <c r="FZJ91" s="3"/>
      <c r="FZK91" s="3"/>
      <c r="FZL91" s="3"/>
      <c r="FZM91" s="3"/>
      <c r="FZN91" s="3"/>
      <c r="FZO91" s="3"/>
      <c r="FZP91" s="3"/>
      <c r="FZQ91" s="3"/>
      <c r="FZR91" s="3"/>
      <c r="FZS91" s="3"/>
      <c r="FZT91" s="3"/>
      <c r="FZU91" s="3"/>
      <c r="FZV91" s="3"/>
      <c r="FZW91" s="3"/>
      <c r="FZX91" s="3"/>
      <c r="FZY91" s="3"/>
      <c r="FZZ91" s="3"/>
      <c r="GAA91" s="3"/>
      <c r="GAB91" s="3"/>
      <c r="GAC91" s="3"/>
      <c r="GAD91" s="3"/>
      <c r="GAE91" s="3"/>
      <c r="GAF91" s="3"/>
      <c r="GAG91" s="3"/>
      <c r="GAH91" s="3"/>
      <c r="GAI91" s="3"/>
      <c r="GAJ91" s="3"/>
      <c r="GAK91" s="3"/>
      <c r="GAL91" s="3"/>
      <c r="GAM91" s="3"/>
      <c r="GAN91" s="3"/>
      <c r="GAO91" s="3"/>
      <c r="GAP91" s="3"/>
      <c r="GAQ91" s="3"/>
      <c r="GAR91" s="3"/>
      <c r="GAS91" s="3"/>
      <c r="GAT91" s="3"/>
      <c r="GAU91" s="3"/>
      <c r="GAV91" s="3"/>
      <c r="GAW91" s="3"/>
      <c r="GAX91" s="3"/>
      <c r="GAY91" s="3"/>
      <c r="GAZ91" s="3"/>
      <c r="GBA91" s="3"/>
      <c r="GBB91" s="3"/>
      <c r="GBC91" s="3"/>
      <c r="GBD91" s="3"/>
      <c r="GBE91" s="3"/>
      <c r="GBF91" s="3"/>
      <c r="GBG91" s="3"/>
      <c r="GBH91" s="3"/>
      <c r="GBI91" s="3"/>
      <c r="GBJ91" s="3"/>
      <c r="GBK91" s="3"/>
      <c r="GBL91" s="3"/>
      <c r="GBM91" s="3"/>
      <c r="GBN91" s="3"/>
      <c r="GBO91" s="3"/>
      <c r="GBP91" s="3"/>
      <c r="GBQ91" s="3"/>
      <c r="GBR91" s="3"/>
      <c r="GBS91" s="3"/>
      <c r="GBT91" s="3"/>
      <c r="GBU91" s="3"/>
      <c r="GBV91" s="3"/>
      <c r="GBW91" s="3"/>
      <c r="GBX91" s="3"/>
      <c r="GBY91" s="3"/>
      <c r="GBZ91" s="3"/>
      <c r="GCA91" s="3"/>
      <c r="GCB91" s="3"/>
      <c r="GCC91" s="3"/>
      <c r="GCD91" s="3"/>
      <c r="GCE91" s="3"/>
      <c r="GCF91" s="3"/>
      <c r="GCG91" s="3"/>
      <c r="GCH91" s="3"/>
      <c r="GCI91" s="3"/>
      <c r="GCJ91" s="3"/>
      <c r="GCK91" s="3"/>
      <c r="GCL91" s="3"/>
      <c r="GCM91" s="3"/>
      <c r="GCN91" s="3"/>
      <c r="GCO91" s="3"/>
      <c r="GCP91" s="3"/>
      <c r="GCQ91" s="3"/>
      <c r="GCR91" s="3"/>
      <c r="GCS91" s="3"/>
      <c r="GCT91" s="3"/>
      <c r="GCU91" s="3"/>
      <c r="GCV91" s="3"/>
      <c r="GCW91" s="3"/>
      <c r="GCX91" s="3"/>
      <c r="GCY91" s="3"/>
      <c r="GCZ91" s="3"/>
      <c r="GDA91" s="3"/>
      <c r="GDB91" s="3"/>
      <c r="GDC91" s="3"/>
      <c r="GDD91" s="3"/>
      <c r="GDE91" s="3"/>
      <c r="GDF91" s="3"/>
      <c r="GDG91" s="3"/>
      <c r="GDH91" s="3"/>
      <c r="GDI91" s="3"/>
      <c r="GDJ91" s="3"/>
      <c r="GDK91" s="3"/>
      <c r="GDL91" s="3"/>
      <c r="GDM91" s="3"/>
      <c r="GDN91" s="3"/>
      <c r="GDO91" s="3"/>
      <c r="GDP91" s="3"/>
      <c r="GDQ91" s="3"/>
      <c r="GDR91" s="3"/>
      <c r="GDS91" s="3"/>
      <c r="GDT91" s="3"/>
      <c r="GDU91" s="3"/>
      <c r="GDV91" s="3"/>
      <c r="GDW91" s="3"/>
      <c r="GDX91" s="3"/>
      <c r="GDY91" s="3"/>
      <c r="GDZ91" s="3"/>
      <c r="GEA91" s="3"/>
      <c r="GEB91" s="3"/>
      <c r="GEC91" s="3"/>
      <c r="GED91" s="3"/>
      <c r="GEE91" s="3"/>
      <c r="GEF91" s="3"/>
      <c r="GEG91" s="3"/>
      <c r="GEH91" s="3"/>
      <c r="GEI91" s="3"/>
      <c r="GEJ91" s="3"/>
      <c r="GEK91" s="3"/>
      <c r="GEL91" s="3"/>
      <c r="GEM91" s="3"/>
      <c r="GEN91" s="3"/>
      <c r="GEO91" s="3"/>
      <c r="GEP91" s="3"/>
      <c r="GEQ91" s="3"/>
      <c r="GER91" s="3"/>
      <c r="GES91" s="3"/>
      <c r="GET91" s="3"/>
      <c r="GEU91" s="3"/>
      <c r="GEV91" s="3"/>
      <c r="GEW91" s="3"/>
      <c r="GEX91" s="3"/>
      <c r="GEY91" s="3"/>
      <c r="GEZ91" s="3"/>
      <c r="GFA91" s="3"/>
      <c r="GFB91" s="3"/>
      <c r="GFC91" s="3"/>
      <c r="GFD91" s="3"/>
      <c r="GFE91" s="3"/>
      <c r="GFF91" s="3"/>
      <c r="GFG91" s="3"/>
      <c r="GFH91" s="3"/>
      <c r="GFI91" s="3"/>
      <c r="GFJ91" s="3"/>
      <c r="GFK91" s="3"/>
      <c r="GFL91" s="3"/>
      <c r="GFM91" s="3"/>
      <c r="GFN91" s="3"/>
      <c r="GFO91" s="3"/>
      <c r="GFP91" s="3"/>
      <c r="GFQ91" s="3"/>
      <c r="GFR91" s="3"/>
      <c r="GFS91" s="3"/>
      <c r="GFT91" s="3"/>
      <c r="GFU91" s="3"/>
      <c r="GFV91" s="3"/>
      <c r="GFW91" s="3"/>
      <c r="GFX91" s="3"/>
      <c r="GFY91" s="3"/>
      <c r="GFZ91" s="3"/>
      <c r="GGA91" s="3"/>
      <c r="GGB91" s="3"/>
      <c r="GGC91" s="3"/>
      <c r="GGD91" s="3"/>
      <c r="GGE91" s="3"/>
      <c r="GGF91" s="3"/>
      <c r="GGG91" s="3"/>
      <c r="GGH91" s="3"/>
      <c r="GGI91" s="3"/>
      <c r="GGJ91" s="3"/>
      <c r="GGK91" s="3"/>
      <c r="GGL91" s="3"/>
      <c r="GGM91" s="3"/>
      <c r="GGN91" s="3"/>
      <c r="GGO91" s="3"/>
      <c r="GGP91" s="3"/>
      <c r="GGQ91" s="3"/>
      <c r="GGR91" s="3"/>
      <c r="GGS91" s="3"/>
      <c r="GGT91" s="3"/>
      <c r="GGU91" s="3"/>
      <c r="GGV91" s="3"/>
      <c r="GGW91" s="3"/>
      <c r="GGX91" s="3"/>
      <c r="GGY91" s="3"/>
      <c r="GGZ91" s="3"/>
      <c r="GHA91" s="3"/>
      <c r="GHB91" s="3"/>
      <c r="GHC91" s="3"/>
      <c r="GHD91" s="3"/>
      <c r="GHE91" s="3"/>
      <c r="GHF91" s="3"/>
      <c r="GHG91" s="3"/>
      <c r="GHH91" s="3"/>
      <c r="GHI91" s="3"/>
      <c r="GHJ91" s="3"/>
      <c r="GHK91" s="3"/>
      <c r="GHL91" s="3"/>
      <c r="GHM91" s="3"/>
      <c r="GHN91" s="3"/>
      <c r="GHO91" s="3"/>
      <c r="GHP91" s="3"/>
      <c r="GHQ91" s="3"/>
      <c r="GHR91" s="3"/>
      <c r="GHS91" s="3"/>
      <c r="GHT91" s="3"/>
      <c r="GHU91" s="3"/>
      <c r="GHV91" s="3"/>
      <c r="GHW91" s="3"/>
      <c r="GHX91" s="3"/>
      <c r="GHY91" s="3"/>
      <c r="GHZ91" s="3"/>
      <c r="GIA91" s="3"/>
      <c r="GIB91" s="3"/>
      <c r="GIC91" s="3"/>
      <c r="GID91" s="3"/>
      <c r="GIE91" s="3"/>
      <c r="GIF91" s="3"/>
      <c r="GIG91" s="3"/>
      <c r="GIH91" s="3"/>
      <c r="GII91" s="3"/>
      <c r="GIJ91" s="3"/>
      <c r="GIK91" s="3"/>
      <c r="GIL91" s="3"/>
      <c r="GIM91" s="3"/>
      <c r="GIN91" s="3"/>
      <c r="GIO91" s="3"/>
      <c r="GIP91" s="3"/>
      <c r="GIQ91" s="3"/>
      <c r="GIR91" s="3"/>
      <c r="GIS91" s="3"/>
      <c r="GIT91" s="3"/>
      <c r="GIU91" s="3"/>
      <c r="GIV91" s="3"/>
      <c r="GIW91" s="3"/>
      <c r="GIX91" s="3"/>
      <c r="GIY91" s="3"/>
      <c r="GIZ91" s="3"/>
      <c r="GJA91" s="3"/>
      <c r="GJB91" s="3"/>
      <c r="GJC91" s="3"/>
      <c r="GJD91" s="3"/>
      <c r="GJE91" s="3"/>
      <c r="GJF91" s="3"/>
      <c r="GJG91" s="3"/>
      <c r="GJH91" s="3"/>
      <c r="GJI91" s="3"/>
      <c r="GJJ91" s="3"/>
      <c r="GJK91" s="3"/>
      <c r="GJL91" s="3"/>
      <c r="GJM91" s="3"/>
      <c r="GJN91" s="3"/>
      <c r="GJO91" s="3"/>
      <c r="GJP91" s="3"/>
      <c r="GJQ91" s="3"/>
      <c r="GJR91" s="3"/>
      <c r="GJS91" s="3"/>
      <c r="GJT91" s="3"/>
      <c r="GJU91" s="3"/>
      <c r="GJV91" s="3"/>
      <c r="GJW91" s="3"/>
      <c r="GJX91" s="3"/>
      <c r="GJY91" s="3"/>
      <c r="GJZ91" s="3"/>
      <c r="GKA91" s="3"/>
      <c r="GKB91" s="3"/>
      <c r="GKC91" s="3"/>
      <c r="GKD91" s="3"/>
      <c r="GKE91" s="3"/>
      <c r="GKF91" s="3"/>
      <c r="GKG91" s="3"/>
      <c r="GKH91" s="3"/>
      <c r="GKI91" s="3"/>
      <c r="GKJ91" s="3"/>
      <c r="GKK91" s="3"/>
      <c r="GKL91" s="3"/>
      <c r="GKM91" s="3"/>
      <c r="GKN91" s="3"/>
      <c r="GKO91" s="3"/>
      <c r="GKP91" s="3"/>
      <c r="GKQ91" s="3"/>
      <c r="GKR91" s="3"/>
      <c r="GKS91" s="3"/>
      <c r="GKT91" s="3"/>
      <c r="GKU91" s="3"/>
      <c r="GKV91" s="3"/>
      <c r="GKW91" s="3"/>
      <c r="GKX91" s="3"/>
      <c r="GKY91" s="3"/>
      <c r="GKZ91" s="3"/>
      <c r="GLA91" s="3"/>
      <c r="GLB91" s="3"/>
      <c r="GLC91" s="3"/>
      <c r="GLD91" s="3"/>
      <c r="GLE91" s="3"/>
      <c r="GLF91" s="3"/>
      <c r="GLG91" s="3"/>
      <c r="GLH91" s="3"/>
      <c r="GLI91" s="3"/>
      <c r="GLJ91" s="3"/>
      <c r="GLK91" s="3"/>
      <c r="GLL91" s="3"/>
      <c r="GLM91" s="3"/>
      <c r="GLN91" s="3"/>
      <c r="GLO91" s="3"/>
      <c r="GLP91" s="3"/>
      <c r="GLQ91" s="3"/>
      <c r="GLR91" s="3"/>
      <c r="GLS91" s="3"/>
      <c r="GLT91" s="3"/>
      <c r="GLU91" s="3"/>
      <c r="GLV91" s="3"/>
      <c r="GLW91" s="3"/>
      <c r="GLX91" s="3"/>
      <c r="GLY91" s="3"/>
      <c r="GLZ91" s="3"/>
      <c r="GMA91" s="3"/>
      <c r="GMB91" s="3"/>
      <c r="GMC91" s="3"/>
      <c r="GMD91" s="3"/>
      <c r="GME91" s="3"/>
      <c r="GMF91" s="3"/>
      <c r="GMG91" s="3"/>
      <c r="GMH91" s="3"/>
      <c r="GMI91" s="3"/>
      <c r="GMJ91" s="3"/>
      <c r="GMK91" s="3"/>
      <c r="GML91" s="3"/>
      <c r="GMM91" s="3"/>
      <c r="GMN91" s="3"/>
      <c r="GMO91" s="3"/>
      <c r="GMP91" s="3"/>
      <c r="GMQ91" s="3"/>
      <c r="GMR91" s="3"/>
      <c r="GMS91" s="3"/>
      <c r="GMT91" s="3"/>
      <c r="GMU91" s="3"/>
      <c r="GMV91" s="3"/>
      <c r="GMW91" s="3"/>
      <c r="GMX91" s="3"/>
      <c r="GMY91" s="3"/>
      <c r="GMZ91" s="3"/>
      <c r="GNA91" s="3"/>
      <c r="GNB91" s="3"/>
      <c r="GNC91" s="3"/>
      <c r="GND91" s="3"/>
      <c r="GNE91" s="3"/>
      <c r="GNF91" s="3"/>
      <c r="GNG91" s="3"/>
      <c r="GNH91" s="3"/>
      <c r="GNI91" s="3"/>
      <c r="GNJ91" s="3"/>
      <c r="GNK91" s="3"/>
      <c r="GNL91" s="3"/>
      <c r="GNM91" s="3"/>
      <c r="GNN91" s="3"/>
      <c r="GNO91" s="3"/>
      <c r="GNP91" s="3"/>
      <c r="GNQ91" s="3"/>
      <c r="GNR91" s="3"/>
      <c r="GNS91" s="3"/>
      <c r="GNT91" s="3"/>
      <c r="GNU91" s="3"/>
      <c r="GNV91" s="3"/>
      <c r="GNW91" s="3"/>
      <c r="GNX91" s="3"/>
      <c r="GNY91" s="3"/>
      <c r="GNZ91" s="3"/>
      <c r="GOA91" s="3"/>
      <c r="GOB91" s="3"/>
      <c r="GOC91" s="3"/>
      <c r="GOD91" s="3"/>
      <c r="GOE91" s="3"/>
      <c r="GOF91" s="3"/>
      <c r="GOG91" s="3"/>
      <c r="GOH91" s="3"/>
      <c r="GOI91" s="3"/>
      <c r="GOJ91" s="3"/>
      <c r="GOK91" s="3"/>
      <c r="GOL91" s="3"/>
      <c r="GOM91" s="3"/>
      <c r="GON91" s="3"/>
      <c r="GOO91" s="3"/>
      <c r="GOP91" s="3"/>
      <c r="GOQ91" s="3"/>
      <c r="GOR91" s="3"/>
      <c r="GOS91" s="3"/>
      <c r="GOT91" s="3"/>
      <c r="GOU91" s="3"/>
      <c r="GOV91" s="3"/>
      <c r="GOW91" s="3"/>
      <c r="GOX91" s="3"/>
      <c r="GOY91" s="3"/>
      <c r="GOZ91" s="3"/>
      <c r="GPA91" s="3"/>
      <c r="GPB91" s="3"/>
      <c r="GPC91" s="3"/>
      <c r="GPD91" s="3"/>
      <c r="GPE91" s="3"/>
      <c r="GPF91" s="3"/>
      <c r="GPG91" s="3"/>
      <c r="GPH91" s="3"/>
      <c r="GPI91" s="3"/>
      <c r="GPJ91" s="3"/>
      <c r="GPK91" s="3"/>
      <c r="GPL91" s="3"/>
      <c r="GPM91" s="3"/>
      <c r="GPN91" s="3"/>
      <c r="GPO91" s="3"/>
      <c r="GPP91" s="3"/>
      <c r="GPQ91" s="3"/>
      <c r="GPR91" s="3"/>
      <c r="GPS91" s="3"/>
      <c r="GPT91" s="3"/>
      <c r="GPU91" s="3"/>
      <c r="GPV91" s="3"/>
      <c r="GPW91" s="3"/>
      <c r="GPX91" s="3"/>
      <c r="GPY91" s="3"/>
      <c r="GPZ91" s="3"/>
      <c r="GQA91" s="3"/>
      <c r="GQB91" s="3"/>
      <c r="GQC91" s="3"/>
      <c r="GQD91" s="3"/>
      <c r="GQE91" s="3"/>
      <c r="GQF91" s="3"/>
      <c r="GQG91" s="3"/>
      <c r="GQH91" s="3"/>
      <c r="GQI91" s="3"/>
      <c r="GQJ91" s="3"/>
      <c r="GQK91" s="3"/>
      <c r="GQL91" s="3"/>
      <c r="GQM91" s="3"/>
      <c r="GQN91" s="3"/>
      <c r="GQO91" s="3"/>
      <c r="GQP91" s="3"/>
      <c r="GQQ91" s="3"/>
      <c r="GQR91" s="3"/>
      <c r="GQS91" s="3"/>
      <c r="GQT91" s="3"/>
      <c r="GQU91" s="3"/>
      <c r="GQV91" s="3"/>
      <c r="GQW91" s="3"/>
      <c r="GQX91" s="3"/>
      <c r="GQY91" s="3"/>
      <c r="GQZ91" s="3"/>
      <c r="GRA91" s="3"/>
      <c r="GRB91" s="3"/>
      <c r="GRC91" s="3"/>
      <c r="GRD91" s="3"/>
      <c r="GRE91" s="3"/>
      <c r="GRF91" s="3"/>
      <c r="GRG91" s="3"/>
      <c r="GRH91" s="3"/>
      <c r="GRI91" s="3"/>
      <c r="GRJ91" s="3"/>
      <c r="GRK91" s="3"/>
      <c r="GRL91" s="3"/>
      <c r="GRM91" s="3"/>
      <c r="GRN91" s="3"/>
      <c r="GRO91" s="3"/>
      <c r="GRP91" s="3"/>
      <c r="GRQ91" s="3"/>
      <c r="GRR91" s="3"/>
      <c r="GRS91" s="3"/>
      <c r="GRT91" s="3"/>
      <c r="GRU91" s="3"/>
      <c r="GRV91" s="3"/>
      <c r="GRW91" s="3"/>
      <c r="GRX91" s="3"/>
      <c r="GRY91" s="3"/>
      <c r="GRZ91" s="3"/>
      <c r="GSA91" s="3"/>
      <c r="GSB91" s="3"/>
      <c r="GSC91" s="3"/>
      <c r="GSD91" s="3"/>
      <c r="GSE91" s="3"/>
      <c r="GSF91" s="3"/>
      <c r="GSG91" s="3"/>
      <c r="GSH91" s="3"/>
      <c r="GSI91" s="3"/>
      <c r="GSJ91" s="3"/>
      <c r="GSK91" s="3"/>
      <c r="GSL91" s="3"/>
      <c r="GSM91" s="3"/>
      <c r="GSN91" s="3"/>
      <c r="GSO91" s="3"/>
      <c r="GSP91" s="3"/>
      <c r="GSQ91" s="3"/>
      <c r="GSR91" s="3"/>
      <c r="GSS91" s="3"/>
      <c r="GST91" s="3"/>
      <c r="GSU91" s="3"/>
      <c r="GSV91" s="3"/>
      <c r="GSW91" s="3"/>
      <c r="GSX91" s="3"/>
      <c r="GSY91" s="3"/>
      <c r="GSZ91" s="3"/>
      <c r="GTA91" s="3"/>
      <c r="GTB91" s="3"/>
      <c r="GTC91" s="3"/>
      <c r="GTD91" s="3"/>
      <c r="GTE91" s="3"/>
      <c r="GTF91" s="3"/>
      <c r="GTG91" s="3"/>
      <c r="GTH91" s="3"/>
      <c r="GTI91" s="3"/>
      <c r="GTJ91" s="3"/>
      <c r="GTK91" s="3"/>
      <c r="GTL91" s="3"/>
      <c r="GTM91" s="3"/>
      <c r="GTN91" s="3"/>
      <c r="GTO91" s="3"/>
      <c r="GTP91" s="3"/>
      <c r="GTQ91" s="3"/>
      <c r="GTR91" s="3"/>
      <c r="GTS91" s="3"/>
      <c r="GTT91" s="3"/>
      <c r="GTU91" s="3"/>
      <c r="GTV91" s="3"/>
      <c r="GTW91" s="3"/>
      <c r="GTX91" s="3"/>
      <c r="GTY91" s="3"/>
      <c r="GTZ91" s="3"/>
      <c r="GUA91" s="3"/>
      <c r="GUB91" s="3"/>
      <c r="GUC91" s="3"/>
      <c r="GUD91" s="3"/>
      <c r="GUE91" s="3"/>
      <c r="GUF91" s="3"/>
      <c r="GUG91" s="3"/>
      <c r="GUH91" s="3"/>
      <c r="GUI91" s="3"/>
      <c r="GUJ91" s="3"/>
      <c r="GUK91" s="3"/>
      <c r="GUL91" s="3"/>
      <c r="GUM91" s="3"/>
      <c r="GUN91" s="3"/>
      <c r="GUO91" s="3"/>
      <c r="GUP91" s="3"/>
      <c r="GUQ91" s="3"/>
      <c r="GUR91" s="3"/>
      <c r="GUS91" s="3"/>
      <c r="GUT91" s="3"/>
      <c r="GUU91" s="3"/>
      <c r="GUV91" s="3"/>
      <c r="GUW91" s="3"/>
      <c r="GUX91" s="3"/>
      <c r="GUY91" s="3"/>
      <c r="GUZ91" s="3"/>
      <c r="GVA91" s="3"/>
      <c r="GVB91" s="3"/>
      <c r="GVC91" s="3"/>
      <c r="GVD91" s="3"/>
      <c r="GVE91" s="3"/>
      <c r="GVF91" s="3"/>
      <c r="GVG91" s="3"/>
      <c r="GVH91" s="3"/>
      <c r="GVI91" s="3"/>
      <c r="GVJ91" s="3"/>
      <c r="GVK91" s="3"/>
      <c r="GVL91" s="3"/>
      <c r="GVM91" s="3"/>
      <c r="GVN91" s="3"/>
      <c r="GVO91" s="3"/>
      <c r="GVP91" s="3"/>
      <c r="GVQ91" s="3"/>
      <c r="GVR91" s="3"/>
      <c r="GVS91" s="3"/>
      <c r="GVT91" s="3"/>
      <c r="GVU91" s="3"/>
      <c r="GVV91" s="3"/>
      <c r="GVW91" s="3"/>
      <c r="GVX91" s="3"/>
      <c r="GVY91" s="3"/>
      <c r="GVZ91" s="3"/>
      <c r="GWA91" s="3"/>
      <c r="GWB91" s="3"/>
      <c r="GWC91" s="3"/>
      <c r="GWD91" s="3"/>
      <c r="GWE91" s="3"/>
      <c r="GWF91" s="3"/>
      <c r="GWG91" s="3"/>
      <c r="GWH91" s="3"/>
      <c r="GWI91" s="3"/>
      <c r="GWJ91" s="3"/>
      <c r="GWK91" s="3"/>
      <c r="GWL91" s="3"/>
      <c r="GWM91" s="3"/>
      <c r="GWN91" s="3"/>
      <c r="GWO91" s="3"/>
      <c r="GWP91" s="3"/>
      <c r="GWQ91" s="3"/>
      <c r="GWR91" s="3"/>
      <c r="GWS91" s="3"/>
      <c r="GWT91" s="3"/>
      <c r="GWU91" s="3"/>
      <c r="GWV91" s="3"/>
      <c r="GWW91" s="3"/>
      <c r="GWX91" s="3"/>
      <c r="GWY91" s="3"/>
      <c r="GWZ91" s="3"/>
      <c r="GXA91" s="3"/>
      <c r="GXB91" s="3"/>
      <c r="GXC91" s="3"/>
      <c r="GXD91" s="3"/>
      <c r="GXE91" s="3"/>
      <c r="GXF91" s="3"/>
      <c r="GXG91" s="3"/>
      <c r="GXH91" s="3"/>
      <c r="GXI91" s="3"/>
      <c r="GXJ91" s="3"/>
      <c r="GXK91" s="3"/>
      <c r="GXL91" s="3"/>
      <c r="GXM91" s="3"/>
      <c r="GXN91" s="3"/>
      <c r="GXO91" s="3"/>
      <c r="GXP91" s="3"/>
      <c r="GXQ91" s="3"/>
      <c r="GXR91" s="3"/>
      <c r="GXS91" s="3"/>
      <c r="GXT91" s="3"/>
      <c r="GXU91" s="3"/>
      <c r="GXV91" s="3"/>
      <c r="GXW91" s="3"/>
      <c r="GXX91" s="3"/>
      <c r="GXY91" s="3"/>
      <c r="GXZ91" s="3"/>
      <c r="GYA91" s="3"/>
      <c r="GYB91" s="3"/>
      <c r="GYC91" s="3"/>
      <c r="GYD91" s="3"/>
      <c r="GYE91" s="3"/>
      <c r="GYF91" s="3"/>
      <c r="GYG91" s="3"/>
      <c r="GYH91" s="3"/>
      <c r="GYI91" s="3"/>
      <c r="GYJ91" s="3"/>
      <c r="GYK91" s="3"/>
      <c r="GYL91" s="3"/>
      <c r="GYM91" s="3"/>
      <c r="GYN91" s="3"/>
      <c r="GYO91" s="3"/>
      <c r="GYP91" s="3"/>
      <c r="GYQ91" s="3"/>
      <c r="GYR91" s="3"/>
      <c r="GYS91" s="3"/>
      <c r="GYT91" s="3"/>
      <c r="GYU91" s="3"/>
      <c r="GYV91" s="3"/>
      <c r="GYW91" s="3"/>
      <c r="GYX91" s="3"/>
      <c r="GYY91" s="3"/>
      <c r="GYZ91" s="3"/>
      <c r="GZA91" s="3"/>
      <c r="GZB91" s="3"/>
      <c r="GZC91" s="3"/>
      <c r="GZD91" s="3"/>
      <c r="GZE91" s="3"/>
      <c r="GZF91" s="3"/>
      <c r="GZG91" s="3"/>
      <c r="GZH91" s="3"/>
      <c r="GZI91" s="3"/>
      <c r="GZJ91" s="3"/>
      <c r="GZK91" s="3"/>
      <c r="GZL91" s="3"/>
      <c r="GZM91" s="3"/>
      <c r="GZN91" s="3"/>
      <c r="GZO91" s="3"/>
      <c r="GZP91" s="3"/>
      <c r="GZQ91" s="3"/>
      <c r="GZR91" s="3"/>
      <c r="GZS91" s="3"/>
      <c r="GZT91" s="3"/>
      <c r="GZU91" s="3"/>
      <c r="GZV91" s="3"/>
      <c r="GZW91" s="3"/>
      <c r="GZX91" s="3"/>
      <c r="GZY91" s="3"/>
      <c r="GZZ91" s="3"/>
      <c r="HAA91" s="3"/>
      <c r="HAB91" s="3"/>
      <c r="HAC91" s="3"/>
      <c r="HAD91" s="3"/>
      <c r="HAE91" s="3"/>
      <c r="HAF91" s="3"/>
      <c r="HAG91" s="3"/>
      <c r="HAH91" s="3"/>
      <c r="HAI91" s="3"/>
      <c r="HAJ91" s="3"/>
      <c r="HAK91" s="3"/>
      <c r="HAL91" s="3"/>
      <c r="HAM91" s="3"/>
      <c r="HAN91" s="3"/>
      <c r="HAO91" s="3"/>
      <c r="HAP91" s="3"/>
      <c r="HAQ91" s="3"/>
      <c r="HAR91" s="3"/>
      <c r="HAS91" s="3"/>
      <c r="HAT91" s="3"/>
      <c r="HAU91" s="3"/>
      <c r="HAV91" s="3"/>
      <c r="HAW91" s="3"/>
      <c r="HAX91" s="3"/>
      <c r="HAY91" s="3"/>
      <c r="HAZ91" s="3"/>
      <c r="HBA91" s="3"/>
      <c r="HBB91" s="3"/>
      <c r="HBC91" s="3"/>
      <c r="HBD91" s="3"/>
      <c r="HBE91" s="3"/>
      <c r="HBF91" s="3"/>
      <c r="HBG91" s="3"/>
      <c r="HBH91" s="3"/>
      <c r="HBI91" s="3"/>
      <c r="HBJ91" s="3"/>
      <c r="HBK91" s="3"/>
      <c r="HBL91" s="3"/>
      <c r="HBM91" s="3"/>
      <c r="HBN91" s="3"/>
      <c r="HBO91" s="3"/>
      <c r="HBP91" s="3"/>
      <c r="HBQ91" s="3"/>
      <c r="HBR91" s="3"/>
      <c r="HBS91" s="3"/>
      <c r="HBT91" s="3"/>
      <c r="HBU91" s="3"/>
      <c r="HBV91" s="3"/>
      <c r="HBW91" s="3"/>
      <c r="HBX91" s="3"/>
      <c r="HBY91" s="3"/>
      <c r="HBZ91" s="3"/>
      <c r="HCA91" s="3"/>
      <c r="HCB91" s="3"/>
      <c r="HCC91" s="3"/>
      <c r="HCD91" s="3"/>
      <c r="HCE91" s="3"/>
      <c r="HCF91" s="3"/>
      <c r="HCG91" s="3"/>
      <c r="HCH91" s="3"/>
      <c r="HCI91" s="3"/>
      <c r="HCJ91" s="3"/>
      <c r="HCK91" s="3"/>
      <c r="HCL91" s="3"/>
      <c r="HCM91" s="3"/>
      <c r="HCN91" s="3"/>
      <c r="HCO91" s="3"/>
      <c r="HCP91" s="3"/>
      <c r="HCQ91" s="3"/>
      <c r="HCR91" s="3"/>
      <c r="HCS91" s="3"/>
      <c r="HCT91" s="3"/>
      <c r="HCU91" s="3"/>
      <c r="HCV91" s="3"/>
      <c r="HCW91" s="3"/>
      <c r="HCX91" s="3"/>
      <c r="HCY91" s="3"/>
      <c r="HCZ91" s="3"/>
      <c r="HDA91" s="3"/>
      <c r="HDB91" s="3"/>
      <c r="HDC91" s="3"/>
      <c r="HDD91" s="3"/>
      <c r="HDE91" s="3"/>
      <c r="HDF91" s="3"/>
      <c r="HDG91" s="3"/>
      <c r="HDH91" s="3"/>
      <c r="HDI91" s="3"/>
      <c r="HDJ91" s="3"/>
      <c r="HDK91" s="3"/>
      <c r="HDL91" s="3"/>
      <c r="HDM91" s="3"/>
      <c r="HDN91" s="3"/>
      <c r="HDO91" s="3"/>
      <c r="HDP91" s="3"/>
      <c r="HDQ91" s="3"/>
      <c r="HDR91" s="3"/>
      <c r="HDS91" s="3"/>
      <c r="HDT91" s="3"/>
      <c r="HDU91" s="3"/>
      <c r="HDV91" s="3"/>
      <c r="HDW91" s="3"/>
      <c r="HDX91" s="3"/>
      <c r="HDY91" s="3"/>
      <c r="HDZ91" s="3"/>
      <c r="HEA91" s="3"/>
      <c r="HEB91" s="3"/>
      <c r="HEC91" s="3"/>
      <c r="HED91" s="3"/>
      <c r="HEE91" s="3"/>
      <c r="HEF91" s="3"/>
      <c r="HEG91" s="3"/>
      <c r="HEH91" s="3"/>
      <c r="HEI91" s="3"/>
      <c r="HEJ91" s="3"/>
      <c r="HEK91" s="3"/>
      <c r="HEL91" s="3"/>
      <c r="HEM91" s="3"/>
      <c r="HEN91" s="3"/>
      <c r="HEO91" s="3"/>
      <c r="HEP91" s="3"/>
      <c r="HEQ91" s="3"/>
      <c r="HER91" s="3"/>
      <c r="HES91" s="3"/>
      <c r="HET91" s="3"/>
      <c r="HEU91" s="3"/>
      <c r="HEV91" s="3"/>
      <c r="HEW91" s="3"/>
      <c r="HEX91" s="3"/>
      <c r="HEY91" s="3"/>
      <c r="HEZ91" s="3"/>
      <c r="HFA91" s="3"/>
      <c r="HFB91" s="3"/>
      <c r="HFC91" s="3"/>
      <c r="HFD91" s="3"/>
      <c r="HFE91" s="3"/>
      <c r="HFF91" s="3"/>
      <c r="HFG91" s="3"/>
      <c r="HFH91" s="3"/>
      <c r="HFI91" s="3"/>
      <c r="HFJ91" s="3"/>
      <c r="HFK91" s="3"/>
      <c r="HFL91" s="3"/>
      <c r="HFM91" s="3"/>
      <c r="HFN91" s="3"/>
      <c r="HFO91" s="3"/>
      <c r="HFP91" s="3"/>
      <c r="HFQ91" s="3"/>
      <c r="HFR91" s="3"/>
      <c r="HFS91" s="3"/>
      <c r="HFT91" s="3"/>
      <c r="HFU91" s="3"/>
      <c r="HFV91" s="3"/>
      <c r="HFW91" s="3"/>
      <c r="HFX91" s="3"/>
      <c r="HFY91" s="3"/>
      <c r="HFZ91" s="3"/>
      <c r="HGA91" s="3"/>
      <c r="HGB91" s="3"/>
      <c r="HGC91" s="3"/>
      <c r="HGD91" s="3"/>
      <c r="HGE91" s="3"/>
      <c r="HGF91" s="3"/>
      <c r="HGG91" s="3"/>
      <c r="HGH91" s="3"/>
      <c r="HGI91" s="3"/>
      <c r="HGJ91" s="3"/>
      <c r="HGK91" s="3"/>
      <c r="HGL91" s="3"/>
      <c r="HGM91" s="3"/>
      <c r="HGN91" s="3"/>
      <c r="HGO91" s="3"/>
      <c r="HGP91" s="3"/>
      <c r="HGQ91" s="3"/>
      <c r="HGR91" s="3"/>
      <c r="HGS91" s="3"/>
      <c r="HGT91" s="3"/>
      <c r="HGU91" s="3"/>
      <c r="HGV91" s="3"/>
      <c r="HGW91" s="3"/>
      <c r="HGX91" s="3"/>
      <c r="HGY91" s="3"/>
      <c r="HGZ91" s="3"/>
      <c r="HHA91" s="3"/>
      <c r="HHB91" s="3"/>
      <c r="HHC91" s="3"/>
      <c r="HHD91" s="3"/>
      <c r="HHE91" s="3"/>
      <c r="HHF91" s="3"/>
      <c r="HHG91" s="3"/>
      <c r="HHH91" s="3"/>
      <c r="HHI91" s="3"/>
      <c r="HHJ91" s="3"/>
      <c r="HHK91" s="3"/>
      <c r="HHL91" s="3"/>
      <c r="HHM91" s="3"/>
      <c r="HHN91" s="3"/>
      <c r="HHO91" s="3"/>
      <c r="HHP91" s="3"/>
      <c r="HHQ91" s="3"/>
      <c r="HHR91" s="3"/>
      <c r="HHS91" s="3"/>
      <c r="HHT91" s="3"/>
      <c r="HHU91" s="3"/>
      <c r="HHV91" s="3"/>
      <c r="HHW91" s="3"/>
      <c r="HHX91" s="3"/>
      <c r="HHY91" s="3"/>
      <c r="HHZ91" s="3"/>
      <c r="HIA91" s="3"/>
      <c r="HIB91" s="3"/>
      <c r="HIC91" s="3"/>
      <c r="HID91" s="3"/>
      <c r="HIE91" s="3"/>
      <c r="HIF91" s="3"/>
      <c r="HIG91" s="3"/>
      <c r="HIH91" s="3"/>
      <c r="HII91" s="3"/>
      <c r="HIJ91" s="3"/>
      <c r="HIK91" s="3"/>
      <c r="HIL91" s="3"/>
      <c r="HIM91" s="3"/>
      <c r="HIN91" s="3"/>
      <c r="HIO91" s="3"/>
      <c r="HIP91" s="3"/>
      <c r="HIQ91" s="3"/>
      <c r="HIR91" s="3"/>
      <c r="HIS91" s="3"/>
      <c r="HIT91" s="3"/>
      <c r="HIU91" s="3"/>
      <c r="HIV91" s="3"/>
      <c r="HIW91" s="3"/>
      <c r="HIX91" s="3"/>
      <c r="HIY91" s="3"/>
      <c r="HIZ91" s="3"/>
      <c r="HJA91" s="3"/>
      <c r="HJB91" s="3"/>
      <c r="HJC91" s="3"/>
      <c r="HJD91" s="3"/>
      <c r="HJE91" s="3"/>
      <c r="HJF91" s="3"/>
      <c r="HJG91" s="3"/>
      <c r="HJH91" s="3"/>
      <c r="HJI91" s="3"/>
      <c r="HJJ91" s="3"/>
      <c r="HJK91" s="3"/>
      <c r="HJL91" s="3"/>
      <c r="HJM91" s="3"/>
      <c r="HJN91" s="3"/>
      <c r="HJO91" s="3"/>
      <c r="HJP91" s="3"/>
      <c r="HJQ91" s="3"/>
      <c r="HJR91" s="3"/>
      <c r="HJS91" s="3"/>
      <c r="HJT91" s="3"/>
      <c r="HJU91" s="3"/>
      <c r="HJV91" s="3"/>
      <c r="HJW91" s="3"/>
      <c r="HJX91" s="3"/>
      <c r="HJY91" s="3"/>
      <c r="HJZ91" s="3"/>
      <c r="HKA91" s="3"/>
      <c r="HKB91" s="3"/>
      <c r="HKC91" s="3"/>
      <c r="HKD91" s="3"/>
      <c r="HKE91" s="3"/>
      <c r="HKF91" s="3"/>
      <c r="HKG91" s="3"/>
      <c r="HKH91" s="3"/>
      <c r="HKI91" s="3"/>
      <c r="HKJ91" s="3"/>
      <c r="HKK91" s="3"/>
      <c r="HKL91" s="3"/>
      <c r="HKM91" s="3"/>
      <c r="HKN91" s="3"/>
      <c r="HKO91" s="3"/>
      <c r="HKP91" s="3"/>
      <c r="HKQ91" s="3"/>
      <c r="HKR91" s="3"/>
      <c r="HKS91" s="3"/>
      <c r="HKT91" s="3"/>
      <c r="HKU91" s="3"/>
      <c r="HKV91" s="3"/>
      <c r="HKW91" s="3"/>
      <c r="HKX91" s="3"/>
      <c r="HKY91" s="3"/>
      <c r="HKZ91" s="3"/>
      <c r="HLA91" s="3"/>
      <c r="HLB91" s="3"/>
      <c r="HLC91" s="3"/>
      <c r="HLD91" s="3"/>
      <c r="HLE91" s="3"/>
      <c r="HLF91" s="3"/>
      <c r="HLG91" s="3"/>
      <c r="HLH91" s="3"/>
      <c r="HLI91" s="3"/>
      <c r="HLJ91" s="3"/>
      <c r="HLK91" s="3"/>
      <c r="HLL91" s="3"/>
      <c r="HLM91" s="3"/>
      <c r="HLN91" s="3"/>
      <c r="HLO91" s="3"/>
      <c r="HLP91" s="3"/>
      <c r="HLQ91" s="3"/>
      <c r="HLR91" s="3"/>
      <c r="HLS91" s="3"/>
      <c r="HLT91" s="3"/>
      <c r="HLU91" s="3"/>
      <c r="HLV91" s="3"/>
      <c r="HLW91" s="3"/>
      <c r="HLX91" s="3"/>
      <c r="HLY91" s="3"/>
      <c r="HLZ91" s="3"/>
      <c r="HMA91" s="3"/>
      <c r="HMB91" s="3"/>
      <c r="HMC91" s="3"/>
      <c r="HMD91" s="3"/>
      <c r="HME91" s="3"/>
      <c r="HMF91" s="3"/>
      <c r="HMG91" s="3"/>
      <c r="HMH91" s="3"/>
      <c r="HMI91" s="3"/>
      <c r="HMJ91" s="3"/>
      <c r="HMK91" s="3"/>
      <c r="HML91" s="3"/>
      <c r="HMM91" s="3"/>
      <c r="HMN91" s="3"/>
      <c r="HMO91" s="3"/>
      <c r="HMP91" s="3"/>
      <c r="HMQ91" s="3"/>
      <c r="HMR91" s="3"/>
      <c r="HMS91" s="3"/>
      <c r="HMT91" s="3"/>
      <c r="HMU91" s="3"/>
      <c r="HMV91" s="3"/>
      <c r="HMW91" s="3"/>
      <c r="HMX91" s="3"/>
      <c r="HMY91" s="3"/>
      <c r="HMZ91" s="3"/>
      <c r="HNA91" s="3"/>
      <c r="HNB91" s="3"/>
      <c r="HNC91" s="3"/>
      <c r="HND91" s="3"/>
      <c r="HNE91" s="3"/>
      <c r="HNF91" s="3"/>
      <c r="HNG91" s="3"/>
      <c r="HNH91" s="3"/>
      <c r="HNI91" s="3"/>
      <c r="HNJ91" s="3"/>
      <c r="HNK91" s="3"/>
      <c r="HNL91" s="3"/>
      <c r="HNM91" s="3"/>
      <c r="HNN91" s="3"/>
      <c r="HNO91" s="3"/>
      <c r="HNP91" s="3"/>
      <c r="HNQ91" s="3"/>
      <c r="HNR91" s="3"/>
      <c r="HNS91" s="3"/>
      <c r="HNT91" s="3"/>
      <c r="HNU91" s="3"/>
      <c r="HNV91" s="3"/>
      <c r="HNW91" s="3"/>
      <c r="HNX91" s="3"/>
      <c r="HNY91" s="3"/>
      <c r="HNZ91" s="3"/>
      <c r="HOA91" s="3"/>
      <c r="HOB91" s="3"/>
      <c r="HOC91" s="3"/>
      <c r="HOD91" s="3"/>
      <c r="HOE91" s="3"/>
      <c r="HOF91" s="3"/>
      <c r="HOG91" s="3"/>
      <c r="HOH91" s="3"/>
      <c r="HOI91" s="3"/>
      <c r="HOJ91" s="3"/>
      <c r="HOK91" s="3"/>
      <c r="HOL91" s="3"/>
      <c r="HOM91" s="3"/>
      <c r="HON91" s="3"/>
      <c r="HOO91" s="3"/>
      <c r="HOP91" s="3"/>
      <c r="HOQ91" s="3"/>
      <c r="HOR91" s="3"/>
      <c r="HOS91" s="3"/>
      <c r="HOT91" s="3"/>
      <c r="HOU91" s="3"/>
      <c r="HOV91" s="3"/>
      <c r="HOW91" s="3"/>
      <c r="HOX91" s="3"/>
      <c r="HOY91" s="3"/>
      <c r="HOZ91" s="3"/>
      <c r="HPA91" s="3"/>
      <c r="HPB91" s="3"/>
      <c r="HPC91" s="3"/>
      <c r="HPD91" s="3"/>
      <c r="HPE91" s="3"/>
      <c r="HPF91" s="3"/>
      <c r="HPG91" s="3"/>
      <c r="HPH91" s="3"/>
      <c r="HPI91" s="3"/>
      <c r="HPJ91" s="3"/>
      <c r="HPK91" s="3"/>
      <c r="HPL91" s="3"/>
      <c r="HPM91" s="3"/>
      <c r="HPN91" s="3"/>
      <c r="HPO91" s="3"/>
      <c r="HPP91" s="3"/>
      <c r="HPQ91" s="3"/>
      <c r="HPR91" s="3"/>
      <c r="HPS91" s="3"/>
      <c r="HPT91" s="3"/>
      <c r="HPU91" s="3"/>
      <c r="HPV91" s="3"/>
      <c r="HPW91" s="3"/>
      <c r="HPX91" s="3"/>
      <c r="HPY91" s="3"/>
      <c r="HPZ91" s="3"/>
      <c r="HQA91" s="3"/>
      <c r="HQB91" s="3"/>
      <c r="HQC91" s="3"/>
      <c r="HQD91" s="3"/>
      <c r="HQE91" s="3"/>
      <c r="HQF91" s="3"/>
      <c r="HQG91" s="3"/>
      <c r="HQH91" s="3"/>
      <c r="HQI91" s="3"/>
      <c r="HQJ91" s="3"/>
      <c r="HQK91" s="3"/>
      <c r="HQL91" s="3"/>
      <c r="HQM91" s="3"/>
      <c r="HQN91" s="3"/>
      <c r="HQO91" s="3"/>
      <c r="HQP91" s="3"/>
      <c r="HQQ91" s="3"/>
      <c r="HQR91" s="3"/>
      <c r="HQS91" s="3"/>
      <c r="HQT91" s="3"/>
      <c r="HQU91" s="3"/>
      <c r="HQV91" s="3"/>
      <c r="HQW91" s="3"/>
      <c r="HQX91" s="3"/>
      <c r="HQY91" s="3"/>
      <c r="HQZ91" s="3"/>
      <c r="HRA91" s="3"/>
      <c r="HRB91" s="3"/>
      <c r="HRC91" s="3"/>
      <c r="HRD91" s="3"/>
      <c r="HRE91" s="3"/>
      <c r="HRF91" s="3"/>
      <c r="HRG91" s="3"/>
      <c r="HRH91" s="3"/>
      <c r="HRI91" s="3"/>
      <c r="HRJ91" s="3"/>
      <c r="HRK91" s="3"/>
      <c r="HRL91" s="3"/>
      <c r="HRM91" s="3"/>
      <c r="HRN91" s="3"/>
      <c r="HRO91" s="3"/>
      <c r="HRP91" s="3"/>
      <c r="HRQ91" s="3"/>
      <c r="HRR91" s="3"/>
      <c r="HRS91" s="3"/>
      <c r="HRT91" s="3"/>
      <c r="HRU91" s="3"/>
      <c r="HRV91" s="3"/>
      <c r="HRW91" s="3"/>
      <c r="HRX91" s="3"/>
      <c r="HRY91" s="3"/>
      <c r="HRZ91" s="3"/>
      <c r="HSA91" s="3"/>
      <c r="HSB91" s="3"/>
      <c r="HSC91" s="3"/>
      <c r="HSD91" s="3"/>
      <c r="HSE91" s="3"/>
      <c r="HSF91" s="3"/>
      <c r="HSG91" s="3"/>
      <c r="HSH91" s="3"/>
      <c r="HSI91" s="3"/>
      <c r="HSJ91" s="3"/>
      <c r="HSK91" s="3"/>
      <c r="HSL91" s="3"/>
      <c r="HSM91" s="3"/>
      <c r="HSN91" s="3"/>
      <c r="HSO91" s="3"/>
      <c r="HSP91" s="3"/>
      <c r="HSQ91" s="3"/>
      <c r="HSR91" s="3"/>
      <c r="HSS91" s="3"/>
      <c r="HST91" s="3"/>
      <c r="HSU91" s="3"/>
      <c r="HSV91" s="3"/>
      <c r="HSW91" s="3"/>
      <c r="HSX91" s="3"/>
      <c r="HSY91" s="3"/>
      <c r="HSZ91" s="3"/>
      <c r="HTA91" s="3"/>
      <c r="HTB91" s="3"/>
      <c r="HTC91" s="3"/>
      <c r="HTD91" s="3"/>
      <c r="HTE91" s="3"/>
      <c r="HTF91" s="3"/>
      <c r="HTG91" s="3"/>
      <c r="HTH91" s="3"/>
      <c r="HTI91" s="3"/>
      <c r="HTJ91" s="3"/>
      <c r="HTK91" s="3"/>
      <c r="HTL91" s="3"/>
      <c r="HTM91" s="3"/>
      <c r="HTN91" s="3"/>
      <c r="HTO91" s="3"/>
      <c r="HTP91" s="3"/>
      <c r="HTQ91" s="3"/>
      <c r="HTR91" s="3"/>
      <c r="HTS91" s="3"/>
      <c r="HTT91" s="3"/>
      <c r="HTU91" s="3"/>
      <c r="HTV91" s="3"/>
      <c r="HTW91" s="3"/>
      <c r="HTX91" s="3"/>
      <c r="HTY91" s="3"/>
      <c r="HTZ91" s="3"/>
      <c r="HUA91" s="3"/>
      <c r="HUB91" s="3"/>
      <c r="HUC91" s="3"/>
      <c r="HUD91" s="3"/>
      <c r="HUE91" s="3"/>
      <c r="HUF91" s="3"/>
      <c r="HUG91" s="3"/>
      <c r="HUH91" s="3"/>
      <c r="HUI91" s="3"/>
      <c r="HUJ91" s="3"/>
      <c r="HUK91" s="3"/>
      <c r="HUL91" s="3"/>
      <c r="HUM91" s="3"/>
      <c r="HUN91" s="3"/>
      <c r="HUO91" s="3"/>
      <c r="HUP91" s="3"/>
      <c r="HUQ91" s="3"/>
      <c r="HUR91" s="3"/>
      <c r="HUS91" s="3"/>
      <c r="HUT91" s="3"/>
      <c r="HUU91" s="3"/>
      <c r="HUV91" s="3"/>
      <c r="HUW91" s="3"/>
      <c r="HUX91" s="3"/>
      <c r="HUY91" s="3"/>
      <c r="HUZ91" s="3"/>
      <c r="HVA91" s="3"/>
      <c r="HVB91" s="3"/>
      <c r="HVC91" s="3"/>
      <c r="HVD91" s="3"/>
      <c r="HVE91" s="3"/>
      <c r="HVF91" s="3"/>
      <c r="HVG91" s="3"/>
      <c r="HVH91" s="3"/>
      <c r="HVI91" s="3"/>
      <c r="HVJ91" s="3"/>
      <c r="HVK91" s="3"/>
      <c r="HVL91" s="3"/>
      <c r="HVM91" s="3"/>
      <c r="HVN91" s="3"/>
      <c r="HVO91" s="3"/>
      <c r="HVP91" s="3"/>
      <c r="HVQ91" s="3"/>
      <c r="HVR91" s="3"/>
      <c r="HVS91" s="3"/>
      <c r="HVT91" s="3"/>
      <c r="HVU91" s="3"/>
      <c r="HVV91" s="3"/>
      <c r="HVW91" s="3"/>
      <c r="HVX91" s="3"/>
      <c r="HVY91" s="3"/>
      <c r="HVZ91" s="3"/>
      <c r="HWA91" s="3"/>
      <c r="HWB91" s="3"/>
      <c r="HWC91" s="3"/>
      <c r="HWD91" s="3"/>
      <c r="HWE91" s="3"/>
      <c r="HWF91" s="3"/>
      <c r="HWG91" s="3"/>
      <c r="HWH91" s="3"/>
      <c r="HWI91" s="3"/>
      <c r="HWJ91" s="3"/>
      <c r="HWK91" s="3"/>
      <c r="HWL91" s="3"/>
      <c r="HWM91" s="3"/>
      <c r="HWN91" s="3"/>
      <c r="HWO91" s="3"/>
      <c r="HWP91" s="3"/>
      <c r="HWQ91" s="3"/>
      <c r="HWR91" s="3"/>
      <c r="HWS91" s="3"/>
      <c r="HWT91" s="3"/>
      <c r="HWU91" s="3"/>
      <c r="HWV91" s="3"/>
      <c r="HWW91" s="3"/>
      <c r="HWX91" s="3"/>
      <c r="HWY91" s="3"/>
      <c r="HWZ91" s="3"/>
      <c r="HXA91" s="3"/>
      <c r="HXB91" s="3"/>
      <c r="HXC91" s="3"/>
      <c r="HXD91" s="3"/>
      <c r="HXE91" s="3"/>
      <c r="HXF91" s="3"/>
      <c r="HXG91" s="3"/>
      <c r="HXH91" s="3"/>
      <c r="HXI91" s="3"/>
      <c r="HXJ91" s="3"/>
      <c r="HXK91" s="3"/>
      <c r="HXL91" s="3"/>
      <c r="HXM91" s="3"/>
      <c r="HXN91" s="3"/>
      <c r="HXO91" s="3"/>
      <c r="HXP91" s="3"/>
      <c r="HXQ91" s="3"/>
      <c r="HXR91" s="3"/>
      <c r="HXS91" s="3"/>
      <c r="HXT91" s="3"/>
      <c r="HXU91" s="3"/>
      <c r="HXV91" s="3"/>
      <c r="HXW91" s="3"/>
      <c r="HXX91" s="3"/>
      <c r="HXY91" s="3"/>
      <c r="HXZ91" s="3"/>
      <c r="HYA91" s="3"/>
      <c r="HYB91" s="3"/>
      <c r="HYC91" s="3"/>
      <c r="HYD91" s="3"/>
      <c r="HYE91" s="3"/>
      <c r="HYF91" s="3"/>
      <c r="HYG91" s="3"/>
      <c r="HYH91" s="3"/>
      <c r="HYI91" s="3"/>
      <c r="HYJ91" s="3"/>
      <c r="HYK91" s="3"/>
      <c r="HYL91" s="3"/>
      <c r="HYM91" s="3"/>
      <c r="HYN91" s="3"/>
      <c r="HYO91" s="3"/>
      <c r="HYP91" s="3"/>
      <c r="HYQ91" s="3"/>
      <c r="HYR91" s="3"/>
      <c r="HYS91" s="3"/>
      <c r="HYT91" s="3"/>
      <c r="HYU91" s="3"/>
      <c r="HYV91" s="3"/>
      <c r="HYW91" s="3"/>
      <c r="HYX91" s="3"/>
      <c r="HYY91" s="3"/>
      <c r="HYZ91" s="3"/>
      <c r="HZA91" s="3"/>
      <c r="HZB91" s="3"/>
      <c r="HZC91" s="3"/>
      <c r="HZD91" s="3"/>
      <c r="HZE91" s="3"/>
      <c r="HZF91" s="3"/>
      <c r="HZG91" s="3"/>
      <c r="HZH91" s="3"/>
      <c r="HZI91" s="3"/>
      <c r="HZJ91" s="3"/>
      <c r="HZK91" s="3"/>
      <c r="HZL91" s="3"/>
      <c r="HZM91" s="3"/>
      <c r="HZN91" s="3"/>
      <c r="HZO91" s="3"/>
      <c r="HZP91" s="3"/>
      <c r="HZQ91" s="3"/>
      <c r="HZR91" s="3"/>
      <c r="HZS91" s="3"/>
      <c r="HZT91" s="3"/>
      <c r="HZU91" s="3"/>
      <c r="HZV91" s="3"/>
      <c r="HZW91" s="3"/>
      <c r="HZX91" s="3"/>
      <c r="HZY91" s="3"/>
      <c r="HZZ91" s="3"/>
      <c r="IAA91" s="3"/>
      <c r="IAB91" s="3"/>
      <c r="IAC91" s="3"/>
      <c r="IAD91" s="3"/>
      <c r="IAE91" s="3"/>
      <c r="IAF91" s="3"/>
      <c r="IAG91" s="3"/>
      <c r="IAH91" s="3"/>
      <c r="IAI91" s="3"/>
      <c r="IAJ91" s="3"/>
      <c r="IAK91" s="3"/>
      <c r="IAL91" s="3"/>
      <c r="IAM91" s="3"/>
      <c r="IAN91" s="3"/>
      <c r="IAO91" s="3"/>
      <c r="IAP91" s="3"/>
      <c r="IAQ91" s="3"/>
      <c r="IAR91" s="3"/>
      <c r="IAS91" s="3"/>
      <c r="IAT91" s="3"/>
      <c r="IAU91" s="3"/>
      <c r="IAV91" s="3"/>
      <c r="IAW91" s="3"/>
      <c r="IAX91" s="3"/>
      <c r="IAY91" s="3"/>
      <c r="IAZ91" s="3"/>
      <c r="IBA91" s="3"/>
      <c r="IBB91" s="3"/>
      <c r="IBC91" s="3"/>
      <c r="IBD91" s="3"/>
      <c r="IBE91" s="3"/>
      <c r="IBF91" s="3"/>
      <c r="IBG91" s="3"/>
      <c r="IBH91" s="3"/>
      <c r="IBI91" s="3"/>
      <c r="IBJ91" s="3"/>
      <c r="IBK91" s="3"/>
      <c r="IBL91" s="3"/>
      <c r="IBM91" s="3"/>
      <c r="IBN91" s="3"/>
      <c r="IBO91" s="3"/>
      <c r="IBP91" s="3"/>
      <c r="IBQ91" s="3"/>
      <c r="IBR91" s="3"/>
      <c r="IBS91" s="3"/>
      <c r="IBT91" s="3"/>
      <c r="IBU91" s="3"/>
      <c r="IBV91" s="3"/>
      <c r="IBW91" s="3"/>
      <c r="IBX91" s="3"/>
      <c r="IBY91" s="3"/>
      <c r="IBZ91" s="3"/>
      <c r="ICA91" s="3"/>
      <c r="ICB91" s="3"/>
      <c r="ICC91" s="3"/>
      <c r="ICD91" s="3"/>
      <c r="ICE91" s="3"/>
      <c r="ICF91" s="3"/>
      <c r="ICG91" s="3"/>
      <c r="ICH91" s="3"/>
      <c r="ICI91" s="3"/>
      <c r="ICJ91" s="3"/>
      <c r="ICK91" s="3"/>
      <c r="ICL91" s="3"/>
      <c r="ICM91" s="3"/>
      <c r="ICN91" s="3"/>
      <c r="ICO91" s="3"/>
      <c r="ICP91" s="3"/>
      <c r="ICQ91" s="3"/>
      <c r="ICR91" s="3"/>
      <c r="ICS91" s="3"/>
      <c r="ICT91" s="3"/>
      <c r="ICU91" s="3"/>
      <c r="ICV91" s="3"/>
      <c r="ICW91" s="3"/>
      <c r="ICX91" s="3"/>
      <c r="ICY91" s="3"/>
      <c r="ICZ91" s="3"/>
      <c r="IDA91" s="3"/>
      <c r="IDB91" s="3"/>
      <c r="IDC91" s="3"/>
      <c r="IDD91" s="3"/>
      <c r="IDE91" s="3"/>
      <c r="IDF91" s="3"/>
      <c r="IDG91" s="3"/>
      <c r="IDH91" s="3"/>
      <c r="IDI91" s="3"/>
      <c r="IDJ91" s="3"/>
      <c r="IDK91" s="3"/>
      <c r="IDL91" s="3"/>
      <c r="IDM91" s="3"/>
      <c r="IDN91" s="3"/>
      <c r="IDO91" s="3"/>
      <c r="IDP91" s="3"/>
      <c r="IDQ91" s="3"/>
      <c r="IDR91" s="3"/>
      <c r="IDS91" s="3"/>
      <c r="IDT91" s="3"/>
      <c r="IDU91" s="3"/>
      <c r="IDV91" s="3"/>
      <c r="IDW91" s="3"/>
      <c r="IDX91" s="3"/>
      <c r="IDY91" s="3"/>
      <c r="IDZ91" s="3"/>
      <c r="IEA91" s="3"/>
      <c r="IEB91" s="3"/>
      <c r="IEC91" s="3"/>
      <c r="IED91" s="3"/>
      <c r="IEE91" s="3"/>
      <c r="IEF91" s="3"/>
      <c r="IEG91" s="3"/>
      <c r="IEH91" s="3"/>
      <c r="IEI91" s="3"/>
      <c r="IEJ91" s="3"/>
      <c r="IEK91" s="3"/>
      <c r="IEL91" s="3"/>
      <c r="IEM91" s="3"/>
      <c r="IEN91" s="3"/>
      <c r="IEO91" s="3"/>
      <c r="IEP91" s="3"/>
      <c r="IEQ91" s="3"/>
      <c r="IER91" s="3"/>
      <c r="IES91" s="3"/>
      <c r="IET91" s="3"/>
      <c r="IEU91" s="3"/>
      <c r="IEV91" s="3"/>
      <c r="IEW91" s="3"/>
      <c r="IEX91" s="3"/>
      <c r="IEY91" s="3"/>
      <c r="IEZ91" s="3"/>
      <c r="IFA91" s="3"/>
      <c r="IFB91" s="3"/>
      <c r="IFC91" s="3"/>
      <c r="IFD91" s="3"/>
      <c r="IFE91" s="3"/>
      <c r="IFF91" s="3"/>
      <c r="IFG91" s="3"/>
      <c r="IFH91" s="3"/>
      <c r="IFI91" s="3"/>
      <c r="IFJ91" s="3"/>
      <c r="IFK91" s="3"/>
      <c r="IFL91" s="3"/>
      <c r="IFM91" s="3"/>
      <c r="IFN91" s="3"/>
      <c r="IFO91" s="3"/>
      <c r="IFP91" s="3"/>
      <c r="IFQ91" s="3"/>
      <c r="IFR91" s="3"/>
      <c r="IFS91" s="3"/>
      <c r="IFT91" s="3"/>
      <c r="IFU91" s="3"/>
      <c r="IFV91" s="3"/>
      <c r="IFW91" s="3"/>
      <c r="IFX91" s="3"/>
      <c r="IFY91" s="3"/>
      <c r="IFZ91" s="3"/>
      <c r="IGA91" s="3"/>
      <c r="IGB91" s="3"/>
      <c r="IGC91" s="3"/>
      <c r="IGD91" s="3"/>
      <c r="IGE91" s="3"/>
      <c r="IGF91" s="3"/>
      <c r="IGG91" s="3"/>
      <c r="IGH91" s="3"/>
      <c r="IGI91" s="3"/>
      <c r="IGJ91" s="3"/>
      <c r="IGK91" s="3"/>
      <c r="IGL91" s="3"/>
      <c r="IGM91" s="3"/>
      <c r="IGN91" s="3"/>
      <c r="IGO91" s="3"/>
      <c r="IGP91" s="3"/>
      <c r="IGQ91" s="3"/>
      <c r="IGR91" s="3"/>
      <c r="IGS91" s="3"/>
      <c r="IGT91" s="3"/>
      <c r="IGU91" s="3"/>
      <c r="IGV91" s="3"/>
      <c r="IGW91" s="3"/>
      <c r="IGX91" s="3"/>
      <c r="IGY91" s="3"/>
      <c r="IGZ91" s="3"/>
      <c r="IHA91" s="3"/>
      <c r="IHB91" s="3"/>
      <c r="IHC91" s="3"/>
      <c r="IHD91" s="3"/>
      <c r="IHE91" s="3"/>
      <c r="IHF91" s="3"/>
      <c r="IHG91" s="3"/>
      <c r="IHH91" s="3"/>
      <c r="IHI91" s="3"/>
      <c r="IHJ91" s="3"/>
      <c r="IHK91" s="3"/>
      <c r="IHL91" s="3"/>
      <c r="IHM91" s="3"/>
      <c r="IHN91" s="3"/>
      <c r="IHO91" s="3"/>
      <c r="IHP91" s="3"/>
      <c r="IHQ91" s="3"/>
      <c r="IHR91" s="3"/>
      <c r="IHS91" s="3"/>
      <c r="IHT91" s="3"/>
      <c r="IHU91" s="3"/>
      <c r="IHV91" s="3"/>
      <c r="IHW91" s="3"/>
      <c r="IHX91" s="3"/>
      <c r="IHY91" s="3"/>
      <c r="IHZ91" s="3"/>
      <c r="IIA91" s="3"/>
      <c r="IIB91" s="3"/>
      <c r="IIC91" s="3"/>
      <c r="IID91" s="3"/>
      <c r="IIE91" s="3"/>
      <c r="IIF91" s="3"/>
      <c r="IIG91" s="3"/>
      <c r="IIH91" s="3"/>
      <c r="III91" s="3"/>
      <c r="IIJ91" s="3"/>
      <c r="IIK91" s="3"/>
      <c r="IIL91" s="3"/>
      <c r="IIM91" s="3"/>
      <c r="IIN91" s="3"/>
      <c r="IIO91" s="3"/>
      <c r="IIP91" s="3"/>
      <c r="IIQ91" s="3"/>
      <c r="IIR91" s="3"/>
      <c r="IIS91" s="3"/>
      <c r="IIT91" s="3"/>
      <c r="IIU91" s="3"/>
      <c r="IIV91" s="3"/>
      <c r="IIW91" s="3"/>
      <c r="IIX91" s="3"/>
      <c r="IIY91" s="3"/>
      <c r="IIZ91" s="3"/>
      <c r="IJA91" s="3"/>
      <c r="IJB91" s="3"/>
      <c r="IJC91" s="3"/>
      <c r="IJD91" s="3"/>
      <c r="IJE91" s="3"/>
      <c r="IJF91" s="3"/>
      <c r="IJG91" s="3"/>
      <c r="IJH91" s="3"/>
      <c r="IJI91" s="3"/>
      <c r="IJJ91" s="3"/>
      <c r="IJK91" s="3"/>
      <c r="IJL91" s="3"/>
      <c r="IJM91" s="3"/>
      <c r="IJN91" s="3"/>
      <c r="IJO91" s="3"/>
      <c r="IJP91" s="3"/>
      <c r="IJQ91" s="3"/>
      <c r="IJR91" s="3"/>
      <c r="IJS91" s="3"/>
      <c r="IJT91" s="3"/>
      <c r="IJU91" s="3"/>
      <c r="IJV91" s="3"/>
      <c r="IJW91" s="3"/>
      <c r="IJX91" s="3"/>
      <c r="IJY91" s="3"/>
      <c r="IJZ91" s="3"/>
      <c r="IKA91" s="3"/>
      <c r="IKB91" s="3"/>
      <c r="IKC91" s="3"/>
      <c r="IKD91" s="3"/>
      <c r="IKE91" s="3"/>
      <c r="IKF91" s="3"/>
      <c r="IKG91" s="3"/>
      <c r="IKH91" s="3"/>
      <c r="IKI91" s="3"/>
      <c r="IKJ91" s="3"/>
      <c r="IKK91" s="3"/>
      <c r="IKL91" s="3"/>
      <c r="IKM91" s="3"/>
      <c r="IKN91" s="3"/>
      <c r="IKO91" s="3"/>
      <c r="IKP91" s="3"/>
      <c r="IKQ91" s="3"/>
      <c r="IKR91" s="3"/>
      <c r="IKS91" s="3"/>
      <c r="IKT91" s="3"/>
      <c r="IKU91" s="3"/>
      <c r="IKV91" s="3"/>
      <c r="IKW91" s="3"/>
      <c r="IKX91" s="3"/>
      <c r="IKY91" s="3"/>
      <c r="IKZ91" s="3"/>
      <c r="ILA91" s="3"/>
      <c r="ILB91" s="3"/>
      <c r="ILC91" s="3"/>
      <c r="ILD91" s="3"/>
      <c r="ILE91" s="3"/>
      <c r="ILF91" s="3"/>
      <c r="ILG91" s="3"/>
      <c r="ILH91" s="3"/>
      <c r="ILI91" s="3"/>
      <c r="ILJ91" s="3"/>
      <c r="ILK91" s="3"/>
      <c r="ILL91" s="3"/>
      <c r="ILM91" s="3"/>
      <c r="ILN91" s="3"/>
      <c r="ILO91" s="3"/>
      <c r="ILP91" s="3"/>
      <c r="ILQ91" s="3"/>
      <c r="ILR91" s="3"/>
      <c r="ILS91" s="3"/>
      <c r="ILT91" s="3"/>
      <c r="ILU91" s="3"/>
      <c r="ILV91" s="3"/>
      <c r="ILW91" s="3"/>
      <c r="ILX91" s="3"/>
      <c r="ILY91" s="3"/>
      <c r="ILZ91" s="3"/>
      <c r="IMA91" s="3"/>
      <c r="IMB91" s="3"/>
      <c r="IMC91" s="3"/>
      <c r="IMD91" s="3"/>
      <c r="IME91" s="3"/>
      <c r="IMF91" s="3"/>
      <c r="IMG91" s="3"/>
      <c r="IMH91" s="3"/>
      <c r="IMI91" s="3"/>
      <c r="IMJ91" s="3"/>
      <c r="IMK91" s="3"/>
      <c r="IML91" s="3"/>
      <c r="IMM91" s="3"/>
      <c r="IMN91" s="3"/>
      <c r="IMO91" s="3"/>
      <c r="IMP91" s="3"/>
      <c r="IMQ91" s="3"/>
      <c r="IMR91" s="3"/>
      <c r="IMS91" s="3"/>
      <c r="IMT91" s="3"/>
      <c r="IMU91" s="3"/>
      <c r="IMV91" s="3"/>
      <c r="IMW91" s="3"/>
      <c r="IMX91" s="3"/>
      <c r="IMY91" s="3"/>
      <c r="IMZ91" s="3"/>
      <c r="INA91" s="3"/>
      <c r="INB91" s="3"/>
      <c r="INC91" s="3"/>
      <c r="IND91" s="3"/>
      <c r="INE91" s="3"/>
      <c r="INF91" s="3"/>
      <c r="ING91" s="3"/>
      <c r="INH91" s="3"/>
      <c r="INI91" s="3"/>
      <c r="INJ91" s="3"/>
      <c r="INK91" s="3"/>
      <c r="INL91" s="3"/>
      <c r="INM91" s="3"/>
      <c r="INN91" s="3"/>
      <c r="INO91" s="3"/>
      <c r="INP91" s="3"/>
      <c r="INQ91" s="3"/>
      <c r="INR91" s="3"/>
      <c r="INS91" s="3"/>
      <c r="INT91" s="3"/>
      <c r="INU91" s="3"/>
      <c r="INV91" s="3"/>
      <c r="INW91" s="3"/>
      <c r="INX91" s="3"/>
      <c r="INY91" s="3"/>
      <c r="INZ91" s="3"/>
      <c r="IOA91" s="3"/>
      <c r="IOB91" s="3"/>
      <c r="IOC91" s="3"/>
      <c r="IOD91" s="3"/>
      <c r="IOE91" s="3"/>
      <c r="IOF91" s="3"/>
      <c r="IOG91" s="3"/>
      <c r="IOH91" s="3"/>
      <c r="IOI91" s="3"/>
      <c r="IOJ91" s="3"/>
      <c r="IOK91" s="3"/>
      <c r="IOL91" s="3"/>
      <c r="IOM91" s="3"/>
      <c r="ION91" s="3"/>
      <c r="IOO91" s="3"/>
      <c r="IOP91" s="3"/>
      <c r="IOQ91" s="3"/>
      <c r="IOR91" s="3"/>
      <c r="IOS91" s="3"/>
      <c r="IOT91" s="3"/>
      <c r="IOU91" s="3"/>
      <c r="IOV91" s="3"/>
      <c r="IOW91" s="3"/>
      <c r="IOX91" s="3"/>
      <c r="IOY91" s="3"/>
      <c r="IOZ91" s="3"/>
      <c r="IPA91" s="3"/>
      <c r="IPB91" s="3"/>
      <c r="IPC91" s="3"/>
      <c r="IPD91" s="3"/>
      <c r="IPE91" s="3"/>
      <c r="IPF91" s="3"/>
      <c r="IPG91" s="3"/>
      <c r="IPH91" s="3"/>
      <c r="IPI91" s="3"/>
      <c r="IPJ91" s="3"/>
      <c r="IPK91" s="3"/>
      <c r="IPL91" s="3"/>
      <c r="IPM91" s="3"/>
      <c r="IPN91" s="3"/>
      <c r="IPO91" s="3"/>
      <c r="IPP91" s="3"/>
      <c r="IPQ91" s="3"/>
      <c r="IPR91" s="3"/>
      <c r="IPS91" s="3"/>
      <c r="IPT91" s="3"/>
      <c r="IPU91" s="3"/>
      <c r="IPV91" s="3"/>
      <c r="IPW91" s="3"/>
      <c r="IPX91" s="3"/>
      <c r="IPY91" s="3"/>
      <c r="IPZ91" s="3"/>
      <c r="IQA91" s="3"/>
      <c r="IQB91" s="3"/>
      <c r="IQC91" s="3"/>
      <c r="IQD91" s="3"/>
      <c r="IQE91" s="3"/>
      <c r="IQF91" s="3"/>
      <c r="IQG91" s="3"/>
      <c r="IQH91" s="3"/>
      <c r="IQI91" s="3"/>
      <c r="IQJ91" s="3"/>
      <c r="IQK91" s="3"/>
      <c r="IQL91" s="3"/>
      <c r="IQM91" s="3"/>
      <c r="IQN91" s="3"/>
      <c r="IQO91" s="3"/>
      <c r="IQP91" s="3"/>
      <c r="IQQ91" s="3"/>
      <c r="IQR91" s="3"/>
      <c r="IQS91" s="3"/>
      <c r="IQT91" s="3"/>
      <c r="IQU91" s="3"/>
      <c r="IQV91" s="3"/>
      <c r="IQW91" s="3"/>
      <c r="IQX91" s="3"/>
      <c r="IQY91" s="3"/>
      <c r="IQZ91" s="3"/>
      <c r="IRA91" s="3"/>
      <c r="IRB91" s="3"/>
      <c r="IRC91" s="3"/>
      <c r="IRD91" s="3"/>
      <c r="IRE91" s="3"/>
      <c r="IRF91" s="3"/>
      <c r="IRG91" s="3"/>
      <c r="IRH91" s="3"/>
      <c r="IRI91" s="3"/>
      <c r="IRJ91" s="3"/>
      <c r="IRK91" s="3"/>
      <c r="IRL91" s="3"/>
      <c r="IRM91" s="3"/>
      <c r="IRN91" s="3"/>
      <c r="IRO91" s="3"/>
      <c r="IRP91" s="3"/>
      <c r="IRQ91" s="3"/>
      <c r="IRR91" s="3"/>
      <c r="IRS91" s="3"/>
      <c r="IRT91" s="3"/>
      <c r="IRU91" s="3"/>
      <c r="IRV91" s="3"/>
      <c r="IRW91" s="3"/>
      <c r="IRX91" s="3"/>
      <c r="IRY91" s="3"/>
      <c r="IRZ91" s="3"/>
      <c r="ISA91" s="3"/>
      <c r="ISB91" s="3"/>
      <c r="ISC91" s="3"/>
      <c r="ISD91" s="3"/>
      <c r="ISE91" s="3"/>
      <c r="ISF91" s="3"/>
      <c r="ISG91" s="3"/>
      <c r="ISH91" s="3"/>
      <c r="ISI91" s="3"/>
      <c r="ISJ91" s="3"/>
      <c r="ISK91" s="3"/>
      <c r="ISL91" s="3"/>
      <c r="ISM91" s="3"/>
      <c r="ISN91" s="3"/>
      <c r="ISO91" s="3"/>
      <c r="ISP91" s="3"/>
      <c r="ISQ91" s="3"/>
      <c r="ISR91" s="3"/>
      <c r="ISS91" s="3"/>
      <c r="IST91" s="3"/>
      <c r="ISU91" s="3"/>
      <c r="ISV91" s="3"/>
      <c r="ISW91" s="3"/>
      <c r="ISX91" s="3"/>
      <c r="ISY91" s="3"/>
      <c r="ISZ91" s="3"/>
      <c r="ITA91" s="3"/>
      <c r="ITB91" s="3"/>
      <c r="ITC91" s="3"/>
      <c r="ITD91" s="3"/>
      <c r="ITE91" s="3"/>
      <c r="ITF91" s="3"/>
      <c r="ITG91" s="3"/>
      <c r="ITH91" s="3"/>
      <c r="ITI91" s="3"/>
      <c r="ITJ91" s="3"/>
      <c r="ITK91" s="3"/>
      <c r="ITL91" s="3"/>
      <c r="ITM91" s="3"/>
      <c r="ITN91" s="3"/>
      <c r="ITO91" s="3"/>
      <c r="ITP91" s="3"/>
      <c r="ITQ91" s="3"/>
      <c r="ITR91" s="3"/>
      <c r="ITS91" s="3"/>
      <c r="ITT91" s="3"/>
      <c r="ITU91" s="3"/>
      <c r="ITV91" s="3"/>
      <c r="ITW91" s="3"/>
      <c r="ITX91" s="3"/>
      <c r="ITY91" s="3"/>
      <c r="ITZ91" s="3"/>
      <c r="IUA91" s="3"/>
      <c r="IUB91" s="3"/>
      <c r="IUC91" s="3"/>
      <c r="IUD91" s="3"/>
      <c r="IUE91" s="3"/>
      <c r="IUF91" s="3"/>
      <c r="IUG91" s="3"/>
      <c r="IUH91" s="3"/>
      <c r="IUI91" s="3"/>
      <c r="IUJ91" s="3"/>
      <c r="IUK91" s="3"/>
      <c r="IUL91" s="3"/>
      <c r="IUM91" s="3"/>
      <c r="IUN91" s="3"/>
      <c r="IUO91" s="3"/>
      <c r="IUP91" s="3"/>
      <c r="IUQ91" s="3"/>
      <c r="IUR91" s="3"/>
      <c r="IUS91" s="3"/>
      <c r="IUT91" s="3"/>
      <c r="IUU91" s="3"/>
      <c r="IUV91" s="3"/>
      <c r="IUW91" s="3"/>
      <c r="IUX91" s="3"/>
      <c r="IUY91" s="3"/>
      <c r="IUZ91" s="3"/>
      <c r="IVA91" s="3"/>
      <c r="IVB91" s="3"/>
      <c r="IVC91" s="3"/>
      <c r="IVD91" s="3"/>
      <c r="IVE91" s="3"/>
      <c r="IVF91" s="3"/>
      <c r="IVG91" s="3"/>
      <c r="IVH91" s="3"/>
      <c r="IVI91" s="3"/>
      <c r="IVJ91" s="3"/>
      <c r="IVK91" s="3"/>
      <c r="IVL91" s="3"/>
      <c r="IVM91" s="3"/>
      <c r="IVN91" s="3"/>
      <c r="IVO91" s="3"/>
      <c r="IVP91" s="3"/>
      <c r="IVQ91" s="3"/>
      <c r="IVR91" s="3"/>
      <c r="IVS91" s="3"/>
      <c r="IVT91" s="3"/>
      <c r="IVU91" s="3"/>
      <c r="IVV91" s="3"/>
      <c r="IVW91" s="3"/>
      <c r="IVX91" s="3"/>
      <c r="IVY91" s="3"/>
      <c r="IVZ91" s="3"/>
      <c r="IWA91" s="3"/>
      <c r="IWB91" s="3"/>
      <c r="IWC91" s="3"/>
      <c r="IWD91" s="3"/>
      <c r="IWE91" s="3"/>
      <c r="IWF91" s="3"/>
      <c r="IWG91" s="3"/>
      <c r="IWH91" s="3"/>
      <c r="IWI91" s="3"/>
      <c r="IWJ91" s="3"/>
      <c r="IWK91" s="3"/>
      <c r="IWL91" s="3"/>
      <c r="IWM91" s="3"/>
      <c r="IWN91" s="3"/>
      <c r="IWO91" s="3"/>
      <c r="IWP91" s="3"/>
      <c r="IWQ91" s="3"/>
      <c r="IWR91" s="3"/>
      <c r="IWS91" s="3"/>
      <c r="IWT91" s="3"/>
      <c r="IWU91" s="3"/>
      <c r="IWV91" s="3"/>
      <c r="IWW91" s="3"/>
      <c r="IWX91" s="3"/>
      <c r="IWY91" s="3"/>
      <c r="IWZ91" s="3"/>
      <c r="IXA91" s="3"/>
      <c r="IXB91" s="3"/>
      <c r="IXC91" s="3"/>
      <c r="IXD91" s="3"/>
      <c r="IXE91" s="3"/>
      <c r="IXF91" s="3"/>
      <c r="IXG91" s="3"/>
      <c r="IXH91" s="3"/>
      <c r="IXI91" s="3"/>
      <c r="IXJ91" s="3"/>
      <c r="IXK91" s="3"/>
      <c r="IXL91" s="3"/>
      <c r="IXM91" s="3"/>
      <c r="IXN91" s="3"/>
      <c r="IXO91" s="3"/>
      <c r="IXP91" s="3"/>
      <c r="IXQ91" s="3"/>
      <c r="IXR91" s="3"/>
      <c r="IXS91" s="3"/>
      <c r="IXT91" s="3"/>
      <c r="IXU91" s="3"/>
      <c r="IXV91" s="3"/>
      <c r="IXW91" s="3"/>
      <c r="IXX91" s="3"/>
      <c r="IXY91" s="3"/>
      <c r="IXZ91" s="3"/>
      <c r="IYA91" s="3"/>
      <c r="IYB91" s="3"/>
      <c r="IYC91" s="3"/>
      <c r="IYD91" s="3"/>
      <c r="IYE91" s="3"/>
      <c r="IYF91" s="3"/>
      <c r="IYG91" s="3"/>
      <c r="IYH91" s="3"/>
      <c r="IYI91" s="3"/>
      <c r="IYJ91" s="3"/>
      <c r="IYK91" s="3"/>
      <c r="IYL91" s="3"/>
      <c r="IYM91" s="3"/>
      <c r="IYN91" s="3"/>
      <c r="IYO91" s="3"/>
      <c r="IYP91" s="3"/>
      <c r="IYQ91" s="3"/>
      <c r="IYR91" s="3"/>
      <c r="IYS91" s="3"/>
      <c r="IYT91" s="3"/>
      <c r="IYU91" s="3"/>
      <c r="IYV91" s="3"/>
      <c r="IYW91" s="3"/>
      <c r="IYX91" s="3"/>
      <c r="IYY91" s="3"/>
      <c r="IYZ91" s="3"/>
      <c r="IZA91" s="3"/>
      <c r="IZB91" s="3"/>
      <c r="IZC91" s="3"/>
      <c r="IZD91" s="3"/>
      <c r="IZE91" s="3"/>
      <c r="IZF91" s="3"/>
      <c r="IZG91" s="3"/>
      <c r="IZH91" s="3"/>
      <c r="IZI91" s="3"/>
      <c r="IZJ91" s="3"/>
      <c r="IZK91" s="3"/>
      <c r="IZL91" s="3"/>
      <c r="IZM91" s="3"/>
      <c r="IZN91" s="3"/>
      <c r="IZO91" s="3"/>
      <c r="IZP91" s="3"/>
      <c r="IZQ91" s="3"/>
      <c r="IZR91" s="3"/>
      <c r="IZS91" s="3"/>
      <c r="IZT91" s="3"/>
      <c r="IZU91" s="3"/>
      <c r="IZV91" s="3"/>
      <c r="IZW91" s="3"/>
      <c r="IZX91" s="3"/>
      <c r="IZY91" s="3"/>
      <c r="IZZ91" s="3"/>
      <c r="JAA91" s="3"/>
      <c r="JAB91" s="3"/>
      <c r="JAC91" s="3"/>
      <c r="JAD91" s="3"/>
      <c r="JAE91" s="3"/>
      <c r="JAF91" s="3"/>
      <c r="JAG91" s="3"/>
      <c r="JAH91" s="3"/>
      <c r="JAI91" s="3"/>
      <c r="JAJ91" s="3"/>
      <c r="JAK91" s="3"/>
      <c r="JAL91" s="3"/>
      <c r="JAM91" s="3"/>
      <c r="JAN91" s="3"/>
      <c r="JAO91" s="3"/>
      <c r="JAP91" s="3"/>
      <c r="JAQ91" s="3"/>
      <c r="JAR91" s="3"/>
      <c r="JAS91" s="3"/>
      <c r="JAT91" s="3"/>
      <c r="JAU91" s="3"/>
      <c r="JAV91" s="3"/>
      <c r="JAW91" s="3"/>
      <c r="JAX91" s="3"/>
      <c r="JAY91" s="3"/>
      <c r="JAZ91" s="3"/>
      <c r="JBA91" s="3"/>
      <c r="JBB91" s="3"/>
      <c r="JBC91" s="3"/>
      <c r="JBD91" s="3"/>
      <c r="JBE91" s="3"/>
      <c r="JBF91" s="3"/>
      <c r="JBG91" s="3"/>
      <c r="JBH91" s="3"/>
      <c r="JBI91" s="3"/>
      <c r="JBJ91" s="3"/>
      <c r="JBK91" s="3"/>
      <c r="JBL91" s="3"/>
      <c r="JBM91" s="3"/>
      <c r="JBN91" s="3"/>
      <c r="JBO91" s="3"/>
      <c r="JBP91" s="3"/>
      <c r="JBQ91" s="3"/>
      <c r="JBR91" s="3"/>
      <c r="JBS91" s="3"/>
      <c r="JBT91" s="3"/>
      <c r="JBU91" s="3"/>
      <c r="JBV91" s="3"/>
      <c r="JBW91" s="3"/>
      <c r="JBX91" s="3"/>
      <c r="JBY91" s="3"/>
      <c r="JBZ91" s="3"/>
      <c r="JCA91" s="3"/>
      <c r="JCB91" s="3"/>
      <c r="JCC91" s="3"/>
      <c r="JCD91" s="3"/>
      <c r="JCE91" s="3"/>
      <c r="JCF91" s="3"/>
      <c r="JCG91" s="3"/>
      <c r="JCH91" s="3"/>
      <c r="JCI91" s="3"/>
      <c r="JCJ91" s="3"/>
      <c r="JCK91" s="3"/>
      <c r="JCL91" s="3"/>
      <c r="JCM91" s="3"/>
      <c r="JCN91" s="3"/>
      <c r="JCO91" s="3"/>
      <c r="JCP91" s="3"/>
      <c r="JCQ91" s="3"/>
      <c r="JCR91" s="3"/>
      <c r="JCS91" s="3"/>
      <c r="JCT91" s="3"/>
      <c r="JCU91" s="3"/>
      <c r="JCV91" s="3"/>
      <c r="JCW91" s="3"/>
      <c r="JCX91" s="3"/>
      <c r="JCY91" s="3"/>
      <c r="JCZ91" s="3"/>
      <c r="JDA91" s="3"/>
      <c r="JDB91" s="3"/>
      <c r="JDC91" s="3"/>
      <c r="JDD91" s="3"/>
      <c r="JDE91" s="3"/>
      <c r="JDF91" s="3"/>
      <c r="JDG91" s="3"/>
      <c r="JDH91" s="3"/>
      <c r="JDI91" s="3"/>
      <c r="JDJ91" s="3"/>
      <c r="JDK91" s="3"/>
      <c r="JDL91" s="3"/>
      <c r="JDM91" s="3"/>
      <c r="JDN91" s="3"/>
      <c r="JDO91" s="3"/>
      <c r="JDP91" s="3"/>
      <c r="JDQ91" s="3"/>
      <c r="JDR91" s="3"/>
      <c r="JDS91" s="3"/>
      <c r="JDT91" s="3"/>
      <c r="JDU91" s="3"/>
      <c r="JDV91" s="3"/>
      <c r="JDW91" s="3"/>
      <c r="JDX91" s="3"/>
      <c r="JDY91" s="3"/>
      <c r="JDZ91" s="3"/>
      <c r="JEA91" s="3"/>
      <c r="JEB91" s="3"/>
      <c r="JEC91" s="3"/>
      <c r="JED91" s="3"/>
      <c r="JEE91" s="3"/>
      <c r="JEF91" s="3"/>
      <c r="JEG91" s="3"/>
      <c r="JEH91" s="3"/>
      <c r="JEI91" s="3"/>
      <c r="JEJ91" s="3"/>
      <c r="JEK91" s="3"/>
      <c r="JEL91" s="3"/>
      <c r="JEM91" s="3"/>
      <c r="JEN91" s="3"/>
      <c r="JEO91" s="3"/>
      <c r="JEP91" s="3"/>
      <c r="JEQ91" s="3"/>
      <c r="JER91" s="3"/>
      <c r="JES91" s="3"/>
      <c r="JET91" s="3"/>
      <c r="JEU91" s="3"/>
      <c r="JEV91" s="3"/>
      <c r="JEW91" s="3"/>
      <c r="JEX91" s="3"/>
      <c r="JEY91" s="3"/>
      <c r="JEZ91" s="3"/>
      <c r="JFA91" s="3"/>
      <c r="JFB91" s="3"/>
      <c r="JFC91" s="3"/>
      <c r="JFD91" s="3"/>
      <c r="JFE91" s="3"/>
      <c r="JFF91" s="3"/>
      <c r="JFG91" s="3"/>
      <c r="JFH91" s="3"/>
      <c r="JFI91" s="3"/>
      <c r="JFJ91" s="3"/>
      <c r="JFK91" s="3"/>
      <c r="JFL91" s="3"/>
      <c r="JFM91" s="3"/>
      <c r="JFN91" s="3"/>
      <c r="JFO91" s="3"/>
      <c r="JFP91" s="3"/>
      <c r="JFQ91" s="3"/>
      <c r="JFR91" s="3"/>
      <c r="JFS91" s="3"/>
      <c r="JFT91" s="3"/>
      <c r="JFU91" s="3"/>
      <c r="JFV91" s="3"/>
      <c r="JFW91" s="3"/>
      <c r="JFX91" s="3"/>
      <c r="JFY91" s="3"/>
      <c r="JFZ91" s="3"/>
      <c r="JGA91" s="3"/>
      <c r="JGB91" s="3"/>
      <c r="JGC91" s="3"/>
      <c r="JGD91" s="3"/>
      <c r="JGE91" s="3"/>
      <c r="JGF91" s="3"/>
      <c r="JGG91" s="3"/>
      <c r="JGH91" s="3"/>
      <c r="JGI91" s="3"/>
      <c r="JGJ91" s="3"/>
      <c r="JGK91" s="3"/>
      <c r="JGL91" s="3"/>
      <c r="JGM91" s="3"/>
      <c r="JGN91" s="3"/>
      <c r="JGO91" s="3"/>
      <c r="JGP91" s="3"/>
      <c r="JGQ91" s="3"/>
      <c r="JGR91" s="3"/>
      <c r="JGS91" s="3"/>
      <c r="JGT91" s="3"/>
      <c r="JGU91" s="3"/>
      <c r="JGV91" s="3"/>
      <c r="JGW91" s="3"/>
      <c r="JGX91" s="3"/>
      <c r="JGY91" s="3"/>
      <c r="JGZ91" s="3"/>
      <c r="JHA91" s="3"/>
      <c r="JHB91" s="3"/>
      <c r="JHC91" s="3"/>
      <c r="JHD91" s="3"/>
      <c r="JHE91" s="3"/>
      <c r="JHF91" s="3"/>
      <c r="JHG91" s="3"/>
      <c r="JHH91" s="3"/>
      <c r="JHI91" s="3"/>
      <c r="JHJ91" s="3"/>
      <c r="JHK91" s="3"/>
      <c r="JHL91" s="3"/>
      <c r="JHM91" s="3"/>
      <c r="JHN91" s="3"/>
      <c r="JHO91" s="3"/>
      <c r="JHP91" s="3"/>
      <c r="JHQ91" s="3"/>
      <c r="JHR91" s="3"/>
      <c r="JHS91" s="3"/>
      <c r="JHT91" s="3"/>
      <c r="JHU91" s="3"/>
      <c r="JHV91" s="3"/>
      <c r="JHW91" s="3"/>
      <c r="JHX91" s="3"/>
      <c r="JHY91" s="3"/>
      <c r="JHZ91" s="3"/>
      <c r="JIA91" s="3"/>
      <c r="JIB91" s="3"/>
      <c r="JIC91" s="3"/>
      <c r="JID91" s="3"/>
      <c r="JIE91" s="3"/>
      <c r="JIF91" s="3"/>
      <c r="JIG91" s="3"/>
      <c r="JIH91" s="3"/>
      <c r="JII91" s="3"/>
      <c r="JIJ91" s="3"/>
      <c r="JIK91" s="3"/>
      <c r="JIL91" s="3"/>
      <c r="JIM91" s="3"/>
      <c r="JIN91" s="3"/>
      <c r="JIO91" s="3"/>
      <c r="JIP91" s="3"/>
      <c r="JIQ91" s="3"/>
      <c r="JIR91" s="3"/>
      <c r="JIS91" s="3"/>
      <c r="JIT91" s="3"/>
      <c r="JIU91" s="3"/>
      <c r="JIV91" s="3"/>
      <c r="JIW91" s="3"/>
      <c r="JIX91" s="3"/>
      <c r="JIY91" s="3"/>
      <c r="JIZ91" s="3"/>
      <c r="JJA91" s="3"/>
      <c r="JJB91" s="3"/>
      <c r="JJC91" s="3"/>
      <c r="JJD91" s="3"/>
      <c r="JJE91" s="3"/>
      <c r="JJF91" s="3"/>
      <c r="JJG91" s="3"/>
      <c r="JJH91" s="3"/>
      <c r="JJI91" s="3"/>
      <c r="JJJ91" s="3"/>
      <c r="JJK91" s="3"/>
      <c r="JJL91" s="3"/>
      <c r="JJM91" s="3"/>
      <c r="JJN91" s="3"/>
      <c r="JJO91" s="3"/>
      <c r="JJP91" s="3"/>
      <c r="JJQ91" s="3"/>
      <c r="JJR91" s="3"/>
      <c r="JJS91" s="3"/>
      <c r="JJT91" s="3"/>
      <c r="JJU91" s="3"/>
      <c r="JJV91" s="3"/>
      <c r="JJW91" s="3"/>
      <c r="JJX91" s="3"/>
      <c r="JJY91" s="3"/>
      <c r="JJZ91" s="3"/>
      <c r="JKA91" s="3"/>
      <c r="JKB91" s="3"/>
      <c r="JKC91" s="3"/>
      <c r="JKD91" s="3"/>
      <c r="JKE91" s="3"/>
      <c r="JKF91" s="3"/>
      <c r="JKG91" s="3"/>
      <c r="JKH91" s="3"/>
      <c r="JKI91" s="3"/>
      <c r="JKJ91" s="3"/>
      <c r="JKK91" s="3"/>
      <c r="JKL91" s="3"/>
      <c r="JKM91" s="3"/>
      <c r="JKN91" s="3"/>
      <c r="JKO91" s="3"/>
      <c r="JKP91" s="3"/>
      <c r="JKQ91" s="3"/>
      <c r="JKR91" s="3"/>
      <c r="JKS91" s="3"/>
      <c r="JKT91" s="3"/>
      <c r="JKU91" s="3"/>
      <c r="JKV91" s="3"/>
      <c r="JKW91" s="3"/>
      <c r="JKX91" s="3"/>
      <c r="JKY91" s="3"/>
      <c r="JKZ91" s="3"/>
      <c r="JLA91" s="3"/>
      <c r="JLB91" s="3"/>
      <c r="JLC91" s="3"/>
      <c r="JLD91" s="3"/>
      <c r="JLE91" s="3"/>
      <c r="JLF91" s="3"/>
      <c r="JLG91" s="3"/>
      <c r="JLH91" s="3"/>
      <c r="JLI91" s="3"/>
      <c r="JLJ91" s="3"/>
      <c r="JLK91" s="3"/>
      <c r="JLL91" s="3"/>
      <c r="JLM91" s="3"/>
      <c r="JLN91" s="3"/>
      <c r="JLO91" s="3"/>
      <c r="JLP91" s="3"/>
      <c r="JLQ91" s="3"/>
      <c r="JLR91" s="3"/>
      <c r="JLS91" s="3"/>
      <c r="JLT91" s="3"/>
      <c r="JLU91" s="3"/>
      <c r="JLV91" s="3"/>
      <c r="JLW91" s="3"/>
      <c r="JLX91" s="3"/>
      <c r="JLY91" s="3"/>
      <c r="JLZ91" s="3"/>
      <c r="JMA91" s="3"/>
      <c r="JMB91" s="3"/>
      <c r="JMC91" s="3"/>
      <c r="JMD91" s="3"/>
      <c r="JME91" s="3"/>
      <c r="JMF91" s="3"/>
      <c r="JMG91" s="3"/>
      <c r="JMH91" s="3"/>
      <c r="JMI91" s="3"/>
      <c r="JMJ91" s="3"/>
      <c r="JMK91" s="3"/>
      <c r="JML91" s="3"/>
      <c r="JMM91" s="3"/>
      <c r="JMN91" s="3"/>
      <c r="JMO91" s="3"/>
      <c r="JMP91" s="3"/>
      <c r="JMQ91" s="3"/>
      <c r="JMR91" s="3"/>
      <c r="JMS91" s="3"/>
      <c r="JMT91" s="3"/>
      <c r="JMU91" s="3"/>
      <c r="JMV91" s="3"/>
      <c r="JMW91" s="3"/>
      <c r="JMX91" s="3"/>
      <c r="JMY91" s="3"/>
      <c r="JMZ91" s="3"/>
      <c r="JNA91" s="3"/>
      <c r="JNB91" s="3"/>
      <c r="JNC91" s="3"/>
      <c r="JND91" s="3"/>
      <c r="JNE91" s="3"/>
      <c r="JNF91" s="3"/>
      <c r="JNG91" s="3"/>
      <c r="JNH91" s="3"/>
      <c r="JNI91" s="3"/>
      <c r="JNJ91" s="3"/>
      <c r="JNK91" s="3"/>
      <c r="JNL91" s="3"/>
      <c r="JNM91" s="3"/>
      <c r="JNN91" s="3"/>
      <c r="JNO91" s="3"/>
      <c r="JNP91" s="3"/>
      <c r="JNQ91" s="3"/>
      <c r="JNR91" s="3"/>
      <c r="JNS91" s="3"/>
      <c r="JNT91" s="3"/>
      <c r="JNU91" s="3"/>
      <c r="JNV91" s="3"/>
      <c r="JNW91" s="3"/>
      <c r="JNX91" s="3"/>
      <c r="JNY91" s="3"/>
      <c r="JNZ91" s="3"/>
      <c r="JOA91" s="3"/>
      <c r="JOB91" s="3"/>
      <c r="JOC91" s="3"/>
      <c r="JOD91" s="3"/>
      <c r="JOE91" s="3"/>
      <c r="JOF91" s="3"/>
      <c r="JOG91" s="3"/>
      <c r="JOH91" s="3"/>
      <c r="JOI91" s="3"/>
      <c r="JOJ91" s="3"/>
      <c r="JOK91" s="3"/>
      <c r="JOL91" s="3"/>
      <c r="JOM91" s="3"/>
      <c r="JON91" s="3"/>
      <c r="JOO91" s="3"/>
      <c r="JOP91" s="3"/>
      <c r="JOQ91" s="3"/>
      <c r="JOR91" s="3"/>
      <c r="JOS91" s="3"/>
      <c r="JOT91" s="3"/>
      <c r="JOU91" s="3"/>
      <c r="JOV91" s="3"/>
      <c r="JOW91" s="3"/>
      <c r="JOX91" s="3"/>
      <c r="JOY91" s="3"/>
      <c r="JOZ91" s="3"/>
      <c r="JPA91" s="3"/>
      <c r="JPB91" s="3"/>
      <c r="JPC91" s="3"/>
      <c r="JPD91" s="3"/>
      <c r="JPE91" s="3"/>
      <c r="JPF91" s="3"/>
      <c r="JPG91" s="3"/>
      <c r="JPH91" s="3"/>
      <c r="JPI91" s="3"/>
      <c r="JPJ91" s="3"/>
      <c r="JPK91" s="3"/>
      <c r="JPL91" s="3"/>
      <c r="JPM91" s="3"/>
      <c r="JPN91" s="3"/>
      <c r="JPO91" s="3"/>
      <c r="JPP91" s="3"/>
      <c r="JPQ91" s="3"/>
      <c r="JPR91" s="3"/>
      <c r="JPS91" s="3"/>
      <c r="JPT91" s="3"/>
      <c r="JPU91" s="3"/>
      <c r="JPV91" s="3"/>
      <c r="JPW91" s="3"/>
      <c r="JPX91" s="3"/>
      <c r="JPY91" s="3"/>
      <c r="JPZ91" s="3"/>
      <c r="JQA91" s="3"/>
      <c r="JQB91" s="3"/>
      <c r="JQC91" s="3"/>
      <c r="JQD91" s="3"/>
      <c r="JQE91" s="3"/>
      <c r="JQF91" s="3"/>
      <c r="JQG91" s="3"/>
      <c r="JQH91" s="3"/>
      <c r="JQI91" s="3"/>
      <c r="JQJ91" s="3"/>
      <c r="JQK91" s="3"/>
      <c r="JQL91" s="3"/>
      <c r="JQM91" s="3"/>
      <c r="JQN91" s="3"/>
      <c r="JQO91" s="3"/>
      <c r="JQP91" s="3"/>
      <c r="JQQ91" s="3"/>
      <c r="JQR91" s="3"/>
      <c r="JQS91" s="3"/>
      <c r="JQT91" s="3"/>
      <c r="JQU91" s="3"/>
      <c r="JQV91" s="3"/>
      <c r="JQW91" s="3"/>
      <c r="JQX91" s="3"/>
      <c r="JQY91" s="3"/>
      <c r="JQZ91" s="3"/>
      <c r="JRA91" s="3"/>
      <c r="JRB91" s="3"/>
      <c r="JRC91" s="3"/>
      <c r="JRD91" s="3"/>
      <c r="JRE91" s="3"/>
      <c r="JRF91" s="3"/>
      <c r="JRG91" s="3"/>
      <c r="JRH91" s="3"/>
      <c r="JRI91" s="3"/>
      <c r="JRJ91" s="3"/>
      <c r="JRK91" s="3"/>
      <c r="JRL91" s="3"/>
      <c r="JRM91" s="3"/>
      <c r="JRN91" s="3"/>
      <c r="JRO91" s="3"/>
      <c r="JRP91" s="3"/>
      <c r="JRQ91" s="3"/>
      <c r="JRR91" s="3"/>
      <c r="JRS91" s="3"/>
      <c r="JRT91" s="3"/>
      <c r="JRU91" s="3"/>
      <c r="JRV91" s="3"/>
      <c r="JRW91" s="3"/>
      <c r="JRX91" s="3"/>
      <c r="JRY91" s="3"/>
      <c r="JRZ91" s="3"/>
      <c r="JSA91" s="3"/>
      <c r="JSB91" s="3"/>
      <c r="JSC91" s="3"/>
      <c r="JSD91" s="3"/>
      <c r="JSE91" s="3"/>
      <c r="JSF91" s="3"/>
      <c r="JSG91" s="3"/>
      <c r="JSH91" s="3"/>
      <c r="JSI91" s="3"/>
      <c r="JSJ91" s="3"/>
      <c r="JSK91" s="3"/>
      <c r="JSL91" s="3"/>
      <c r="JSM91" s="3"/>
      <c r="JSN91" s="3"/>
      <c r="JSO91" s="3"/>
      <c r="JSP91" s="3"/>
      <c r="JSQ91" s="3"/>
      <c r="JSR91" s="3"/>
      <c r="JSS91" s="3"/>
      <c r="JST91" s="3"/>
      <c r="JSU91" s="3"/>
      <c r="JSV91" s="3"/>
      <c r="JSW91" s="3"/>
      <c r="JSX91" s="3"/>
      <c r="JSY91" s="3"/>
      <c r="JSZ91" s="3"/>
      <c r="JTA91" s="3"/>
      <c r="JTB91" s="3"/>
      <c r="JTC91" s="3"/>
      <c r="JTD91" s="3"/>
      <c r="JTE91" s="3"/>
      <c r="JTF91" s="3"/>
      <c r="JTG91" s="3"/>
      <c r="JTH91" s="3"/>
      <c r="JTI91" s="3"/>
      <c r="JTJ91" s="3"/>
      <c r="JTK91" s="3"/>
      <c r="JTL91" s="3"/>
      <c r="JTM91" s="3"/>
      <c r="JTN91" s="3"/>
      <c r="JTO91" s="3"/>
      <c r="JTP91" s="3"/>
      <c r="JTQ91" s="3"/>
      <c r="JTR91" s="3"/>
      <c r="JTS91" s="3"/>
      <c r="JTT91" s="3"/>
      <c r="JTU91" s="3"/>
      <c r="JTV91" s="3"/>
      <c r="JTW91" s="3"/>
      <c r="JTX91" s="3"/>
      <c r="JTY91" s="3"/>
      <c r="JTZ91" s="3"/>
      <c r="JUA91" s="3"/>
      <c r="JUB91" s="3"/>
      <c r="JUC91" s="3"/>
      <c r="JUD91" s="3"/>
      <c r="JUE91" s="3"/>
      <c r="JUF91" s="3"/>
      <c r="JUG91" s="3"/>
      <c r="JUH91" s="3"/>
      <c r="JUI91" s="3"/>
      <c r="JUJ91" s="3"/>
      <c r="JUK91" s="3"/>
      <c r="JUL91" s="3"/>
      <c r="JUM91" s="3"/>
      <c r="JUN91" s="3"/>
      <c r="JUO91" s="3"/>
      <c r="JUP91" s="3"/>
      <c r="JUQ91" s="3"/>
      <c r="JUR91" s="3"/>
      <c r="JUS91" s="3"/>
      <c r="JUT91" s="3"/>
      <c r="JUU91" s="3"/>
      <c r="JUV91" s="3"/>
      <c r="JUW91" s="3"/>
      <c r="JUX91" s="3"/>
      <c r="JUY91" s="3"/>
      <c r="JUZ91" s="3"/>
      <c r="JVA91" s="3"/>
      <c r="JVB91" s="3"/>
      <c r="JVC91" s="3"/>
      <c r="JVD91" s="3"/>
      <c r="JVE91" s="3"/>
      <c r="JVF91" s="3"/>
      <c r="JVG91" s="3"/>
      <c r="JVH91" s="3"/>
      <c r="JVI91" s="3"/>
      <c r="JVJ91" s="3"/>
      <c r="JVK91" s="3"/>
      <c r="JVL91" s="3"/>
      <c r="JVM91" s="3"/>
      <c r="JVN91" s="3"/>
      <c r="JVO91" s="3"/>
      <c r="JVP91" s="3"/>
      <c r="JVQ91" s="3"/>
      <c r="JVR91" s="3"/>
      <c r="JVS91" s="3"/>
      <c r="JVT91" s="3"/>
      <c r="JVU91" s="3"/>
      <c r="JVV91" s="3"/>
      <c r="JVW91" s="3"/>
      <c r="JVX91" s="3"/>
      <c r="JVY91" s="3"/>
      <c r="JVZ91" s="3"/>
      <c r="JWA91" s="3"/>
      <c r="JWB91" s="3"/>
      <c r="JWC91" s="3"/>
      <c r="JWD91" s="3"/>
      <c r="JWE91" s="3"/>
      <c r="JWF91" s="3"/>
      <c r="JWG91" s="3"/>
      <c r="JWH91" s="3"/>
      <c r="JWI91" s="3"/>
      <c r="JWJ91" s="3"/>
      <c r="JWK91" s="3"/>
      <c r="JWL91" s="3"/>
      <c r="JWM91" s="3"/>
      <c r="JWN91" s="3"/>
      <c r="JWO91" s="3"/>
      <c r="JWP91" s="3"/>
      <c r="JWQ91" s="3"/>
      <c r="JWR91" s="3"/>
      <c r="JWS91" s="3"/>
      <c r="JWT91" s="3"/>
      <c r="JWU91" s="3"/>
      <c r="JWV91" s="3"/>
      <c r="JWW91" s="3"/>
      <c r="JWX91" s="3"/>
      <c r="JWY91" s="3"/>
      <c r="JWZ91" s="3"/>
      <c r="JXA91" s="3"/>
      <c r="JXB91" s="3"/>
      <c r="JXC91" s="3"/>
      <c r="JXD91" s="3"/>
      <c r="JXE91" s="3"/>
      <c r="JXF91" s="3"/>
      <c r="JXG91" s="3"/>
      <c r="JXH91" s="3"/>
      <c r="JXI91" s="3"/>
      <c r="JXJ91" s="3"/>
      <c r="JXK91" s="3"/>
      <c r="JXL91" s="3"/>
      <c r="JXM91" s="3"/>
      <c r="JXN91" s="3"/>
      <c r="JXO91" s="3"/>
      <c r="JXP91" s="3"/>
      <c r="JXQ91" s="3"/>
      <c r="JXR91" s="3"/>
      <c r="JXS91" s="3"/>
      <c r="JXT91" s="3"/>
      <c r="JXU91" s="3"/>
      <c r="JXV91" s="3"/>
      <c r="JXW91" s="3"/>
      <c r="JXX91" s="3"/>
      <c r="JXY91" s="3"/>
      <c r="JXZ91" s="3"/>
      <c r="JYA91" s="3"/>
      <c r="JYB91" s="3"/>
      <c r="JYC91" s="3"/>
      <c r="JYD91" s="3"/>
      <c r="JYE91" s="3"/>
      <c r="JYF91" s="3"/>
      <c r="JYG91" s="3"/>
      <c r="JYH91" s="3"/>
      <c r="JYI91" s="3"/>
      <c r="JYJ91" s="3"/>
      <c r="JYK91" s="3"/>
      <c r="JYL91" s="3"/>
      <c r="JYM91" s="3"/>
      <c r="JYN91" s="3"/>
      <c r="JYO91" s="3"/>
      <c r="JYP91" s="3"/>
      <c r="JYQ91" s="3"/>
      <c r="JYR91" s="3"/>
      <c r="JYS91" s="3"/>
      <c r="JYT91" s="3"/>
      <c r="JYU91" s="3"/>
      <c r="JYV91" s="3"/>
      <c r="JYW91" s="3"/>
      <c r="JYX91" s="3"/>
      <c r="JYY91" s="3"/>
      <c r="JYZ91" s="3"/>
      <c r="JZA91" s="3"/>
      <c r="JZB91" s="3"/>
      <c r="JZC91" s="3"/>
      <c r="JZD91" s="3"/>
      <c r="JZE91" s="3"/>
      <c r="JZF91" s="3"/>
      <c r="JZG91" s="3"/>
      <c r="JZH91" s="3"/>
      <c r="JZI91" s="3"/>
      <c r="JZJ91" s="3"/>
      <c r="JZK91" s="3"/>
      <c r="JZL91" s="3"/>
      <c r="JZM91" s="3"/>
      <c r="JZN91" s="3"/>
      <c r="JZO91" s="3"/>
      <c r="JZP91" s="3"/>
      <c r="JZQ91" s="3"/>
      <c r="JZR91" s="3"/>
      <c r="JZS91" s="3"/>
      <c r="JZT91" s="3"/>
      <c r="JZU91" s="3"/>
      <c r="JZV91" s="3"/>
      <c r="JZW91" s="3"/>
      <c r="JZX91" s="3"/>
      <c r="JZY91" s="3"/>
      <c r="JZZ91" s="3"/>
      <c r="KAA91" s="3"/>
      <c r="KAB91" s="3"/>
      <c r="KAC91" s="3"/>
      <c r="KAD91" s="3"/>
      <c r="KAE91" s="3"/>
      <c r="KAF91" s="3"/>
      <c r="KAG91" s="3"/>
      <c r="KAH91" s="3"/>
      <c r="KAI91" s="3"/>
      <c r="KAJ91" s="3"/>
      <c r="KAK91" s="3"/>
      <c r="KAL91" s="3"/>
      <c r="KAM91" s="3"/>
      <c r="KAN91" s="3"/>
      <c r="KAO91" s="3"/>
      <c r="KAP91" s="3"/>
      <c r="KAQ91" s="3"/>
      <c r="KAR91" s="3"/>
      <c r="KAS91" s="3"/>
      <c r="KAT91" s="3"/>
      <c r="KAU91" s="3"/>
      <c r="KAV91" s="3"/>
      <c r="KAW91" s="3"/>
      <c r="KAX91" s="3"/>
      <c r="KAY91" s="3"/>
      <c r="KAZ91" s="3"/>
      <c r="KBA91" s="3"/>
      <c r="KBB91" s="3"/>
      <c r="KBC91" s="3"/>
      <c r="KBD91" s="3"/>
      <c r="KBE91" s="3"/>
      <c r="KBF91" s="3"/>
      <c r="KBG91" s="3"/>
      <c r="KBH91" s="3"/>
      <c r="KBI91" s="3"/>
      <c r="KBJ91" s="3"/>
      <c r="KBK91" s="3"/>
      <c r="KBL91" s="3"/>
      <c r="KBM91" s="3"/>
      <c r="KBN91" s="3"/>
      <c r="KBO91" s="3"/>
      <c r="KBP91" s="3"/>
      <c r="KBQ91" s="3"/>
      <c r="KBR91" s="3"/>
      <c r="KBS91" s="3"/>
      <c r="KBT91" s="3"/>
      <c r="KBU91" s="3"/>
      <c r="KBV91" s="3"/>
      <c r="KBW91" s="3"/>
      <c r="KBX91" s="3"/>
      <c r="KBY91" s="3"/>
      <c r="KBZ91" s="3"/>
      <c r="KCA91" s="3"/>
      <c r="KCB91" s="3"/>
      <c r="KCC91" s="3"/>
      <c r="KCD91" s="3"/>
      <c r="KCE91" s="3"/>
      <c r="KCF91" s="3"/>
      <c r="KCG91" s="3"/>
      <c r="KCH91" s="3"/>
      <c r="KCI91" s="3"/>
      <c r="KCJ91" s="3"/>
      <c r="KCK91" s="3"/>
      <c r="KCL91" s="3"/>
      <c r="KCM91" s="3"/>
      <c r="KCN91" s="3"/>
      <c r="KCO91" s="3"/>
      <c r="KCP91" s="3"/>
      <c r="KCQ91" s="3"/>
      <c r="KCR91" s="3"/>
      <c r="KCS91" s="3"/>
      <c r="KCT91" s="3"/>
      <c r="KCU91" s="3"/>
      <c r="KCV91" s="3"/>
      <c r="KCW91" s="3"/>
      <c r="KCX91" s="3"/>
      <c r="KCY91" s="3"/>
      <c r="KCZ91" s="3"/>
      <c r="KDA91" s="3"/>
      <c r="KDB91" s="3"/>
      <c r="KDC91" s="3"/>
      <c r="KDD91" s="3"/>
      <c r="KDE91" s="3"/>
      <c r="KDF91" s="3"/>
      <c r="KDG91" s="3"/>
      <c r="KDH91" s="3"/>
      <c r="KDI91" s="3"/>
      <c r="KDJ91" s="3"/>
      <c r="KDK91" s="3"/>
      <c r="KDL91" s="3"/>
      <c r="KDM91" s="3"/>
      <c r="KDN91" s="3"/>
      <c r="KDO91" s="3"/>
      <c r="KDP91" s="3"/>
      <c r="KDQ91" s="3"/>
      <c r="KDR91" s="3"/>
      <c r="KDS91" s="3"/>
      <c r="KDT91" s="3"/>
      <c r="KDU91" s="3"/>
      <c r="KDV91" s="3"/>
      <c r="KDW91" s="3"/>
      <c r="KDX91" s="3"/>
      <c r="KDY91" s="3"/>
      <c r="KDZ91" s="3"/>
      <c r="KEA91" s="3"/>
      <c r="KEB91" s="3"/>
      <c r="KEC91" s="3"/>
      <c r="KED91" s="3"/>
      <c r="KEE91" s="3"/>
      <c r="KEF91" s="3"/>
      <c r="KEG91" s="3"/>
      <c r="KEH91" s="3"/>
      <c r="KEI91" s="3"/>
      <c r="KEJ91" s="3"/>
      <c r="KEK91" s="3"/>
      <c r="KEL91" s="3"/>
      <c r="KEM91" s="3"/>
      <c r="KEN91" s="3"/>
      <c r="KEO91" s="3"/>
      <c r="KEP91" s="3"/>
      <c r="KEQ91" s="3"/>
      <c r="KER91" s="3"/>
      <c r="KES91" s="3"/>
      <c r="KET91" s="3"/>
      <c r="KEU91" s="3"/>
      <c r="KEV91" s="3"/>
      <c r="KEW91" s="3"/>
      <c r="KEX91" s="3"/>
      <c r="KEY91" s="3"/>
      <c r="KEZ91" s="3"/>
      <c r="KFA91" s="3"/>
      <c r="KFB91" s="3"/>
      <c r="KFC91" s="3"/>
      <c r="KFD91" s="3"/>
      <c r="KFE91" s="3"/>
      <c r="KFF91" s="3"/>
      <c r="KFG91" s="3"/>
      <c r="KFH91" s="3"/>
      <c r="KFI91" s="3"/>
      <c r="KFJ91" s="3"/>
      <c r="KFK91" s="3"/>
      <c r="KFL91" s="3"/>
      <c r="KFM91" s="3"/>
      <c r="KFN91" s="3"/>
      <c r="KFO91" s="3"/>
      <c r="KFP91" s="3"/>
      <c r="KFQ91" s="3"/>
      <c r="KFR91" s="3"/>
      <c r="KFS91" s="3"/>
      <c r="KFT91" s="3"/>
      <c r="KFU91" s="3"/>
      <c r="KFV91" s="3"/>
      <c r="KFW91" s="3"/>
      <c r="KFX91" s="3"/>
      <c r="KFY91" s="3"/>
      <c r="KFZ91" s="3"/>
      <c r="KGA91" s="3"/>
      <c r="KGB91" s="3"/>
      <c r="KGC91" s="3"/>
      <c r="KGD91" s="3"/>
      <c r="KGE91" s="3"/>
      <c r="KGF91" s="3"/>
      <c r="KGG91" s="3"/>
      <c r="KGH91" s="3"/>
      <c r="KGI91" s="3"/>
      <c r="KGJ91" s="3"/>
      <c r="KGK91" s="3"/>
      <c r="KGL91" s="3"/>
      <c r="KGM91" s="3"/>
      <c r="KGN91" s="3"/>
      <c r="KGO91" s="3"/>
      <c r="KGP91" s="3"/>
      <c r="KGQ91" s="3"/>
      <c r="KGR91" s="3"/>
      <c r="KGS91" s="3"/>
      <c r="KGT91" s="3"/>
      <c r="KGU91" s="3"/>
      <c r="KGV91" s="3"/>
      <c r="KGW91" s="3"/>
      <c r="KGX91" s="3"/>
      <c r="KGY91" s="3"/>
      <c r="KGZ91" s="3"/>
      <c r="KHA91" s="3"/>
      <c r="KHB91" s="3"/>
      <c r="KHC91" s="3"/>
      <c r="KHD91" s="3"/>
      <c r="KHE91" s="3"/>
      <c r="KHF91" s="3"/>
      <c r="KHG91" s="3"/>
      <c r="KHH91" s="3"/>
      <c r="KHI91" s="3"/>
      <c r="KHJ91" s="3"/>
      <c r="KHK91" s="3"/>
      <c r="KHL91" s="3"/>
      <c r="KHM91" s="3"/>
      <c r="KHN91" s="3"/>
      <c r="KHO91" s="3"/>
      <c r="KHP91" s="3"/>
      <c r="KHQ91" s="3"/>
      <c r="KHR91" s="3"/>
      <c r="KHS91" s="3"/>
      <c r="KHT91" s="3"/>
      <c r="KHU91" s="3"/>
      <c r="KHV91" s="3"/>
      <c r="KHW91" s="3"/>
      <c r="KHX91" s="3"/>
      <c r="KHY91" s="3"/>
      <c r="KHZ91" s="3"/>
      <c r="KIA91" s="3"/>
      <c r="KIB91" s="3"/>
      <c r="KIC91" s="3"/>
      <c r="KID91" s="3"/>
      <c r="KIE91" s="3"/>
      <c r="KIF91" s="3"/>
      <c r="KIG91" s="3"/>
      <c r="KIH91" s="3"/>
      <c r="KII91" s="3"/>
      <c r="KIJ91" s="3"/>
      <c r="KIK91" s="3"/>
      <c r="KIL91" s="3"/>
      <c r="KIM91" s="3"/>
      <c r="KIN91" s="3"/>
      <c r="KIO91" s="3"/>
      <c r="KIP91" s="3"/>
      <c r="KIQ91" s="3"/>
      <c r="KIR91" s="3"/>
      <c r="KIS91" s="3"/>
      <c r="KIT91" s="3"/>
      <c r="KIU91" s="3"/>
      <c r="KIV91" s="3"/>
      <c r="KIW91" s="3"/>
      <c r="KIX91" s="3"/>
      <c r="KIY91" s="3"/>
      <c r="KIZ91" s="3"/>
      <c r="KJA91" s="3"/>
      <c r="KJB91" s="3"/>
      <c r="KJC91" s="3"/>
      <c r="KJD91" s="3"/>
      <c r="KJE91" s="3"/>
      <c r="KJF91" s="3"/>
      <c r="KJG91" s="3"/>
      <c r="KJH91" s="3"/>
      <c r="KJI91" s="3"/>
      <c r="KJJ91" s="3"/>
      <c r="KJK91" s="3"/>
      <c r="KJL91" s="3"/>
      <c r="KJM91" s="3"/>
      <c r="KJN91" s="3"/>
      <c r="KJO91" s="3"/>
      <c r="KJP91" s="3"/>
      <c r="KJQ91" s="3"/>
      <c r="KJR91" s="3"/>
      <c r="KJS91" s="3"/>
      <c r="KJT91" s="3"/>
      <c r="KJU91" s="3"/>
      <c r="KJV91" s="3"/>
      <c r="KJW91" s="3"/>
      <c r="KJX91" s="3"/>
      <c r="KJY91" s="3"/>
      <c r="KJZ91" s="3"/>
      <c r="KKA91" s="3"/>
      <c r="KKB91" s="3"/>
      <c r="KKC91" s="3"/>
      <c r="KKD91" s="3"/>
      <c r="KKE91" s="3"/>
      <c r="KKF91" s="3"/>
      <c r="KKG91" s="3"/>
      <c r="KKH91" s="3"/>
      <c r="KKI91" s="3"/>
      <c r="KKJ91" s="3"/>
      <c r="KKK91" s="3"/>
      <c r="KKL91" s="3"/>
      <c r="KKM91" s="3"/>
      <c r="KKN91" s="3"/>
      <c r="KKO91" s="3"/>
      <c r="KKP91" s="3"/>
      <c r="KKQ91" s="3"/>
      <c r="KKR91" s="3"/>
      <c r="KKS91" s="3"/>
      <c r="KKT91" s="3"/>
      <c r="KKU91" s="3"/>
      <c r="KKV91" s="3"/>
      <c r="KKW91" s="3"/>
      <c r="KKX91" s="3"/>
      <c r="KKY91" s="3"/>
      <c r="KKZ91" s="3"/>
      <c r="KLA91" s="3"/>
      <c r="KLB91" s="3"/>
      <c r="KLC91" s="3"/>
      <c r="KLD91" s="3"/>
      <c r="KLE91" s="3"/>
      <c r="KLF91" s="3"/>
      <c r="KLG91" s="3"/>
      <c r="KLH91" s="3"/>
      <c r="KLI91" s="3"/>
      <c r="KLJ91" s="3"/>
      <c r="KLK91" s="3"/>
      <c r="KLL91" s="3"/>
      <c r="KLM91" s="3"/>
      <c r="KLN91" s="3"/>
      <c r="KLO91" s="3"/>
      <c r="KLP91" s="3"/>
      <c r="KLQ91" s="3"/>
      <c r="KLR91" s="3"/>
      <c r="KLS91" s="3"/>
      <c r="KLT91" s="3"/>
      <c r="KLU91" s="3"/>
      <c r="KLV91" s="3"/>
      <c r="KLW91" s="3"/>
      <c r="KLX91" s="3"/>
      <c r="KLY91" s="3"/>
      <c r="KLZ91" s="3"/>
      <c r="KMA91" s="3"/>
      <c r="KMB91" s="3"/>
      <c r="KMC91" s="3"/>
      <c r="KMD91" s="3"/>
      <c r="KME91" s="3"/>
      <c r="KMF91" s="3"/>
      <c r="KMG91" s="3"/>
      <c r="KMH91" s="3"/>
      <c r="KMI91" s="3"/>
      <c r="KMJ91" s="3"/>
      <c r="KMK91" s="3"/>
      <c r="KML91" s="3"/>
      <c r="KMM91" s="3"/>
      <c r="KMN91" s="3"/>
      <c r="KMO91" s="3"/>
      <c r="KMP91" s="3"/>
      <c r="KMQ91" s="3"/>
      <c r="KMR91" s="3"/>
      <c r="KMS91" s="3"/>
      <c r="KMT91" s="3"/>
      <c r="KMU91" s="3"/>
      <c r="KMV91" s="3"/>
      <c r="KMW91" s="3"/>
      <c r="KMX91" s="3"/>
      <c r="KMY91" s="3"/>
      <c r="KMZ91" s="3"/>
      <c r="KNA91" s="3"/>
      <c r="KNB91" s="3"/>
      <c r="KNC91" s="3"/>
      <c r="KND91" s="3"/>
      <c r="KNE91" s="3"/>
      <c r="KNF91" s="3"/>
      <c r="KNG91" s="3"/>
      <c r="KNH91" s="3"/>
      <c r="KNI91" s="3"/>
      <c r="KNJ91" s="3"/>
      <c r="KNK91" s="3"/>
      <c r="KNL91" s="3"/>
      <c r="KNM91" s="3"/>
      <c r="KNN91" s="3"/>
      <c r="KNO91" s="3"/>
      <c r="KNP91" s="3"/>
      <c r="KNQ91" s="3"/>
      <c r="KNR91" s="3"/>
      <c r="KNS91" s="3"/>
      <c r="KNT91" s="3"/>
      <c r="KNU91" s="3"/>
      <c r="KNV91" s="3"/>
      <c r="KNW91" s="3"/>
      <c r="KNX91" s="3"/>
      <c r="KNY91" s="3"/>
      <c r="KNZ91" s="3"/>
      <c r="KOA91" s="3"/>
      <c r="KOB91" s="3"/>
      <c r="KOC91" s="3"/>
      <c r="KOD91" s="3"/>
      <c r="KOE91" s="3"/>
      <c r="KOF91" s="3"/>
      <c r="KOG91" s="3"/>
      <c r="KOH91" s="3"/>
      <c r="KOI91" s="3"/>
      <c r="KOJ91" s="3"/>
      <c r="KOK91" s="3"/>
      <c r="KOL91" s="3"/>
      <c r="KOM91" s="3"/>
      <c r="KON91" s="3"/>
      <c r="KOO91" s="3"/>
      <c r="KOP91" s="3"/>
      <c r="KOQ91" s="3"/>
      <c r="KOR91" s="3"/>
      <c r="KOS91" s="3"/>
      <c r="KOT91" s="3"/>
      <c r="KOU91" s="3"/>
      <c r="KOV91" s="3"/>
      <c r="KOW91" s="3"/>
      <c r="KOX91" s="3"/>
      <c r="KOY91" s="3"/>
      <c r="KOZ91" s="3"/>
      <c r="KPA91" s="3"/>
      <c r="KPB91" s="3"/>
      <c r="KPC91" s="3"/>
      <c r="KPD91" s="3"/>
      <c r="KPE91" s="3"/>
      <c r="KPF91" s="3"/>
      <c r="KPG91" s="3"/>
      <c r="KPH91" s="3"/>
      <c r="KPI91" s="3"/>
      <c r="KPJ91" s="3"/>
      <c r="KPK91" s="3"/>
      <c r="KPL91" s="3"/>
      <c r="KPM91" s="3"/>
      <c r="KPN91" s="3"/>
      <c r="KPO91" s="3"/>
      <c r="KPP91" s="3"/>
      <c r="KPQ91" s="3"/>
      <c r="KPR91" s="3"/>
      <c r="KPS91" s="3"/>
      <c r="KPT91" s="3"/>
      <c r="KPU91" s="3"/>
      <c r="KPV91" s="3"/>
      <c r="KPW91" s="3"/>
      <c r="KPX91" s="3"/>
      <c r="KPY91" s="3"/>
      <c r="KPZ91" s="3"/>
      <c r="KQA91" s="3"/>
      <c r="KQB91" s="3"/>
      <c r="KQC91" s="3"/>
      <c r="KQD91" s="3"/>
      <c r="KQE91" s="3"/>
      <c r="KQF91" s="3"/>
      <c r="KQG91" s="3"/>
      <c r="KQH91" s="3"/>
      <c r="KQI91" s="3"/>
      <c r="KQJ91" s="3"/>
      <c r="KQK91" s="3"/>
      <c r="KQL91" s="3"/>
      <c r="KQM91" s="3"/>
      <c r="KQN91" s="3"/>
      <c r="KQO91" s="3"/>
      <c r="KQP91" s="3"/>
      <c r="KQQ91" s="3"/>
      <c r="KQR91" s="3"/>
      <c r="KQS91" s="3"/>
      <c r="KQT91" s="3"/>
      <c r="KQU91" s="3"/>
      <c r="KQV91" s="3"/>
      <c r="KQW91" s="3"/>
      <c r="KQX91" s="3"/>
      <c r="KQY91" s="3"/>
      <c r="KQZ91" s="3"/>
      <c r="KRA91" s="3"/>
      <c r="KRB91" s="3"/>
      <c r="KRC91" s="3"/>
      <c r="KRD91" s="3"/>
      <c r="KRE91" s="3"/>
      <c r="KRF91" s="3"/>
      <c r="KRG91" s="3"/>
      <c r="KRH91" s="3"/>
      <c r="KRI91" s="3"/>
      <c r="KRJ91" s="3"/>
      <c r="KRK91" s="3"/>
      <c r="KRL91" s="3"/>
      <c r="KRM91" s="3"/>
      <c r="KRN91" s="3"/>
      <c r="KRO91" s="3"/>
      <c r="KRP91" s="3"/>
      <c r="KRQ91" s="3"/>
      <c r="KRR91" s="3"/>
      <c r="KRS91" s="3"/>
      <c r="KRT91" s="3"/>
      <c r="KRU91" s="3"/>
      <c r="KRV91" s="3"/>
      <c r="KRW91" s="3"/>
      <c r="KRX91" s="3"/>
      <c r="KRY91" s="3"/>
      <c r="KRZ91" s="3"/>
      <c r="KSA91" s="3"/>
      <c r="KSB91" s="3"/>
      <c r="KSC91" s="3"/>
      <c r="KSD91" s="3"/>
      <c r="KSE91" s="3"/>
      <c r="KSF91" s="3"/>
      <c r="KSG91" s="3"/>
      <c r="KSH91" s="3"/>
      <c r="KSI91" s="3"/>
      <c r="KSJ91" s="3"/>
      <c r="KSK91" s="3"/>
      <c r="KSL91" s="3"/>
      <c r="KSM91" s="3"/>
      <c r="KSN91" s="3"/>
      <c r="KSO91" s="3"/>
      <c r="KSP91" s="3"/>
      <c r="KSQ91" s="3"/>
      <c r="KSR91" s="3"/>
      <c r="KSS91" s="3"/>
      <c r="KST91" s="3"/>
      <c r="KSU91" s="3"/>
      <c r="KSV91" s="3"/>
      <c r="KSW91" s="3"/>
      <c r="KSX91" s="3"/>
      <c r="KSY91" s="3"/>
      <c r="KSZ91" s="3"/>
      <c r="KTA91" s="3"/>
      <c r="KTB91" s="3"/>
      <c r="KTC91" s="3"/>
      <c r="KTD91" s="3"/>
      <c r="KTE91" s="3"/>
      <c r="KTF91" s="3"/>
      <c r="KTG91" s="3"/>
      <c r="KTH91" s="3"/>
      <c r="KTI91" s="3"/>
      <c r="KTJ91" s="3"/>
      <c r="KTK91" s="3"/>
      <c r="KTL91" s="3"/>
      <c r="KTM91" s="3"/>
      <c r="KTN91" s="3"/>
      <c r="KTO91" s="3"/>
      <c r="KTP91" s="3"/>
      <c r="KTQ91" s="3"/>
      <c r="KTR91" s="3"/>
      <c r="KTS91" s="3"/>
      <c r="KTT91" s="3"/>
      <c r="KTU91" s="3"/>
      <c r="KTV91" s="3"/>
      <c r="KTW91" s="3"/>
      <c r="KTX91" s="3"/>
      <c r="KTY91" s="3"/>
      <c r="KTZ91" s="3"/>
      <c r="KUA91" s="3"/>
      <c r="KUB91" s="3"/>
      <c r="KUC91" s="3"/>
      <c r="KUD91" s="3"/>
      <c r="KUE91" s="3"/>
      <c r="KUF91" s="3"/>
      <c r="KUG91" s="3"/>
      <c r="KUH91" s="3"/>
      <c r="KUI91" s="3"/>
      <c r="KUJ91" s="3"/>
      <c r="KUK91" s="3"/>
      <c r="KUL91" s="3"/>
      <c r="KUM91" s="3"/>
      <c r="KUN91" s="3"/>
      <c r="KUO91" s="3"/>
      <c r="KUP91" s="3"/>
      <c r="KUQ91" s="3"/>
      <c r="KUR91" s="3"/>
      <c r="KUS91" s="3"/>
      <c r="KUT91" s="3"/>
      <c r="KUU91" s="3"/>
      <c r="KUV91" s="3"/>
      <c r="KUW91" s="3"/>
      <c r="KUX91" s="3"/>
      <c r="KUY91" s="3"/>
      <c r="KUZ91" s="3"/>
      <c r="KVA91" s="3"/>
      <c r="KVB91" s="3"/>
      <c r="KVC91" s="3"/>
      <c r="KVD91" s="3"/>
      <c r="KVE91" s="3"/>
      <c r="KVF91" s="3"/>
      <c r="KVG91" s="3"/>
      <c r="KVH91" s="3"/>
      <c r="KVI91" s="3"/>
      <c r="KVJ91" s="3"/>
      <c r="KVK91" s="3"/>
      <c r="KVL91" s="3"/>
      <c r="KVM91" s="3"/>
      <c r="KVN91" s="3"/>
      <c r="KVO91" s="3"/>
      <c r="KVP91" s="3"/>
      <c r="KVQ91" s="3"/>
      <c r="KVR91" s="3"/>
      <c r="KVS91" s="3"/>
      <c r="KVT91" s="3"/>
      <c r="KVU91" s="3"/>
      <c r="KVV91" s="3"/>
      <c r="KVW91" s="3"/>
      <c r="KVX91" s="3"/>
      <c r="KVY91" s="3"/>
      <c r="KVZ91" s="3"/>
      <c r="KWA91" s="3"/>
      <c r="KWB91" s="3"/>
      <c r="KWC91" s="3"/>
      <c r="KWD91" s="3"/>
      <c r="KWE91" s="3"/>
      <c r="KWF91" s="3"/>
      <c r="KWG91" s="3"/>
      <c r="KWH91" s="3"/>
      <c r="KWI91" s="3"/>
      <c r="KWJ91" s="3"/>
      <c r="KWK91" s="3"/>
      <c r="KWL91" s="3"/>
      <c r="KWM91" s="3"/>
      <c r="KWN91" s="3"/>
      <c r="KWO91" s="3"/>
      <c r="KWP91" s="3"/>
      <c r="KWQ91" s="3"/>
      <c r="KWR91" s="3"/>
      <c r="KWS91" s="3"/>
      <c r="KWT91" s="3"/>
      <c r="KWU91" s="3"/>
      <c r="KWV91" s="3"/>
      <c r="KWW91" s="3"/>
      <c r="KWX91" s="3"/>
      <c r="KWY91" s="3"/>
      <c r="KWZ91" s="3"/>
      <c r="KXA91" s="3"/>
      <c r="KXB91" s="3"/>
      <c r="KXC91" s="3"/>
      <c r="KXD91" s="3"/>
      <c r="KXE91" s="3"/>
      <c r="KXF91" s="3"/>
      <c r="KXG91" s="3"/>
      <c r="KXH91" s="3"/>
      <c r="KXI91" s="3"/>
      <c r="KXJ91" s="3"/>
      <c r="KXK91" s="3"/>
      <c r="KXL91" s="3"/>
      <c r="KXM91" s="3"/>
      <c r="KXN91" s="3"/>
      <c r="KXO91" s="3"/>
      <c r="KXP91" s="3"/>
      <c r="KXQ91" s="3"/>
      <c r="KXR91" s="3"/>
      <c r="KXS91" s="3"/>
      <c r="KXT91" s="3"/>
      <c r="KXU91" s="3"/>
      <c r="KXV91" s="3"/>
      <c r="KXW91" s="3"/>
      <c r="KXX91" s="3"/>
      <c r="KXY91" s="3"/>
      <c r="KXZ91" s="3"/>
      <c r="KYA91" s="3"/>
      <c r="KYB91" s="3"/>
      <c r="KYC91" s="3"/>
      <c r="KYD91" s="3"/>
      <c r="KYE91" s="3"/>
      <c r="KYF91" s="3"/>
      <c r="KYG91" s="3"/>
      <c r="KYH91" s="3"/>
      <c r="KYI91" s="3"/>
      <c r="KYJ91" s="3"/>
      <c r="KYK91" s="3"/>
      <c r="KYL91" s="3"/>
      <c r="KYM91" s="3"/>
      <c r="KYN91" s="3"/>
      <c r="KYO91" s="3"/>
      <c r="KYP91" s="3"/>
      <c r="KYQ91" s="3"/>
      <c r="KYR91" s="3"/>
      <c r="KYS91" s="3"/>
      <c r="KYT91" s="3"/>
      <c r="KYU91" s="3"/>
      <c r="KYV91" s="3"/>
      <c r="KYW91" s="3"/>
      <c r="KYX91" s="3"/>
      <c r="KYY91" s="3"/>
      <c r="KYZ91" s="3"/>
      <c r="KZA91" s="3"/>
      <c r="KZB91" s="3"/>
      <c r="KZC91" s="3"/>
      <c r="KZD91" s="3"/>
      <c r="KZE91" s="3"/>
      <c r="KZF91" s="3"/>
      <c r="KZG91" s="3"/>
      <c r="KZH91" s="3"/>
      <c r="KZI91" s="3"/>
      <c r="KZJ91" s="3"/>
      <c r="KZK91" s="3"/>
      <c r="KZL91" s="3"/>
      <c r="KZM91" s="3"/>
      <c r="KZN91" s="3"/>
      <c r="KZO91" s="3"/>
      <c r="KZP91" s="3"/>
      <c r="KZQ91" s="3"/>
      <c r="KZR91" s="3"/>
      <c r="KZS91" s="3"/>
      <c r="KZT91" s="3"/>
      <c r="KZU91" s="3"/>
      <c r="KZV91" s="3"/>
      <c r="KZW91" s="3"/>
      <c r="KZX91" s="3"/>
      <c r="KZY91" s="3"/>
      <c r="KZZ91" s="3"/>
      <c r="LAA91" s="3"/>
      <c r="LAB91" s="3"/>
      <c r="LAC91" s="3"/>
      <c r="LAD91" s="3"/>
      <c r="LAE91" s="3"/>
      <c r="LAF91" s="3"/>
      <c r="LAG91" s="3"/>
      <c r="LAH91" s="3"/>
      <c r="LAI91" s="3"/>
      <c r="LAJ91" s="3"/>
      <c r="LAK91" s="3"/>
      <c r="LAL91" s="3"/>
      <c r="LAM91" s="3"/>
      <c r="LAN91" s="3"/>
      <c r="LAO91" s="3"/>
      <c r="LAP91" s="3"/>
      <c r="LAQ91" s="3"/>
      <c r="LAR91" s="3"/>
      <c r="LAS91" s="3"/>
      <c r="LAT91" s="3"/>
      <c r="LAU91" s="3"/>
      <c r="LAV91" s="3"/>
      <c r="LAW91" s="3"/>
      <c r="LAX91" s="3"/>
      <c r="LAY91" s="3"/>
      <c r="LAZ91" s="3"/>
      <c r="LBA91" s="3"/>
      <c r="LBB91" s="3"/>
      <c r="LBC91" s="3"/>
      <c r="LBD91" s="3"/>
      <c r="LBE91" s="3"/>
      <c r="LBF91" s="3"/>
      <c r="LBG91" s="3"/>
      <c r="LBH91" s="3"/>
      <c r="LBI91" s="3"/>
      <c r="LBJ91" s="3"/>
      <c r="LBK91" s="3"/>
      <c r="LBL91" s="3"/>
      <c r="LBM91" s="3"/>
      <c r="LBN91" s="3"/>
      <c r="LBO91" s="3"/>
      <c r="LBP91" s="3"/>
      <c r="LBQ91" s="3"/>
      <c r="LBR91" s="3"/>
      <c r="LBS91" s="3"/>
      <c r="LBT91" s="3"/>
      <c r="LBU91" s="3"/>
      <c r="LBV91" s="3"/>
      <c r="LBW91" s="3"/>
      <c r="LBX91" s="3"/>
      <c r="LBY91" s="3"/>
      <c r="LBZ91" s="3"/>
      <c r="LCA91" s="3"/>
      <c r="LCB91" s="3"/>
      <c r="LCC91" s="3"/>
      <c r="LCD91" s="3"/>
      <c r="LCE91" s="3"/>
      <c r="LCF91" s="3"/>
      <c r="LCG91" s="3"/>
      <c r="LCH91" s="3"/>
      <c r="LCI91" s="3"/>
      <c r="LCJ91" s="3"/>
      <c r="LCK91" s="3"/>
      <c r="LCL91" s="3"/>
      <c r="LCM91" s="3"/>
      <c r="LCN91" s="3"/>
      <c r="LCO91" s="3"/>
      <c r="LCP91" s="3"/>
      <c r="LCQ91" s="3"/>
      <c r="LCR91" s="3"/>
      <c r="LCS91" s="3"/>
      <c r="LCT91" s="3"/>
      <c r="LCU91" s="3"/>
      <c r="LCV91" s="3"/>
      <c r="LCW91" s="3"/>
      <c r="LCX91" s="3"/>
      <c r="LCY91" s="3"/>
      <c r="LCZ91" s="3"/>
      <c r="LDA91" s="3"/>
      <c r="LDB91" s="3"/>
      <c r="LDC91" s="3"/>
      <c r="LDD91" s="3"/>
      <c r="LDE91" s="3"/>
      <c r="LDF91" s="3"/>
      <c r="LDG91" s="3"/>
      <c r="LDH91" s="3"/>
      <c r="LDI91" s="3"/>
      <c r="LDJ91" s="3"/>
      <c r="LDK91" s="3"/>
      <c r="LDL91" s="3"/>
      <c r="LDM91" s="3"/>
      <c r="LDN91" s="3"/>
      <c r="LDO91" s="3"/>
      <c r="LDP91" s="3"/>
      <c r="LDQ91" s="3"/>
      <c r="LDR91" s="3"/>
      <c r="LDS91" s="3"/>
      <c r="LDT91" s="3"/>
      <c r="LDU91" s="3"/>
      <c r="LDV91" s="3"/>
      <c r="LDW91" s="3"/>
      <c r="LDX91" s="3"/>
      <c r="LDY91" s="3"/>
      <c r="LDZ91" s="3"/>
      <c r="LEA91" s="3"/>
      <c r="LEB91" s="3"/>
      <c r="LEC91" s="3"/>
      <c r="LED91" s="3"/>
      <c r="LEE91" s="3"/>
      <c r="LEF91" s="3"/>
      <c r="LEG91" s="3"/>
      <c r="LEH91" s="3"/>
      <c r="LEI91" s="3"/>
      <c r="LEJ91" s="3"/>
      <c r="LEK91" s="3"/>
      <c r="LEL91" s="3"/>
      <c r="LEM91" s="3"/>
      <c r="LEN91" s="3"/>
      <c r="LEO91" s="3"/>
      <c r="LEP91" s="3"/>
      <c r="LEQ91" s="3"/>
      <c r="LER91" s="3"/>
      <c r="LES91" s="3"/>
      <c r="LET91" s="3"/>
      <c r="LEU91" s="3"/>
      <c r="LEV91" s="3"/>
      <c r="LEW91" s="3"/>
      <c r="LEX91" s="3"/>
      <c r="LEY91" s="3"/>
      <c r="LEZ91" s="3"/>
      <c r="LFA91" s="3"/>
      <c r="LFB91" s="3"/>
      <c r="LFC91" s="3"/>
      <c r="LFD91" s="3"/>
      <c r="LFE91" s="3"/>
      <c r="LFF91" s="3"/>
      <c r="LFG91" s="3"/>
      <c r="LFH91" s="3"/>
      <c r="LFI91" s="3"/>
      <c r="LFJ91" s="3"/>
      <c r="LFK91" s="3"/>
      <c r="LFL91" s="3"/>
      <c r="LFM91" s="3"/>
      <c r="LFN91" s="3"/>
      <c r="LFO91" s="3"/>
      <c r="LFP91" s="3"/>
      <c r="LFQ91" s="3"/>
      <c r="LFR91" s="3"/>
      <c r="LFS91" s="3"/>
      <c r="LFT91" s="3"/>
      <c r="LFU91" s="3"/>
      <c r="LFV91" s="3"/>
      <c r="LFW91" s="3"/>
      <c r="LFX91" s="3"/>
      <c r="LFY91" s="3"/>
      <c r="LFZ91" s="3"/>
      <c r="LGA91" s="3"/>
      <c r="LGB91" s="3"/>
      <c r="LGC91" s="3"/>
      <c r="LGD91" s="3"/>
      <c r="LGE91" s="3"/>
      <c r="LGF91" s="3"/>
      <c r="LGG91" s="3"/>
      <c r="LGH91" s="3"/>
      <c r="LGI91" s="3"/>
      <c r="LGJ91" s="3"/>
      <c r="LGK91" s="3"/>
      <c r="LGL91" s="3"/>
      <c r="LGM91" s="3"/>
      <c r="LGN91" s="3"/>
      <c r="LGO91" s="3"/>
      <c r="LGP91" s="3"/>
      <c r="LGQ91" s="3"/>
      <c r="LGR91" s="3"/>
      <c r="LGS91" s="3"/>
      <c r="LGT91" s="3"/>
      <c r="LGU91" s="3"/>
      <c r="LGV91" s="3"/>
      <c r="LGW91" s="3"/>
      <c r="LGX91" s="3"/>
      <c r="LGY91" s="3"/>
      <c r="LGZ91" s="3"/>
      <c r="LHA91" s="3"/>
      <c r="LHB91" s="3"/>
      <c r="LHC91" s="3"/>
      <c r="LHD91" s="3"/>
      <c r="LHE91" s="3"/>
      <c r="LHF91" s="3"/>
      <c r="LHG91" s="3"/>
      <c r="LHH91" s="3"/>
      <c r="LHI91" s="3"/>
      <c r="LHJ91" s="3"/>
      <c r="LHK91" s="3"/>
      <c r="LHL91" s="3"/>
      <c r="LHM91" s="3"/>
      <c r="LHN91" s="3"/>
      <c r="LHO91" s="3"/>
      <c r="LHP91" s="3"/>
      <c r="LHQ91" s="3"/>
      <c r="LHR91" s="3"/>
      <c r="LHS91" s="3"/>
      <c r="LHT91" s="3"/>
      <c r="LHU91" s="3"/>
      <c r="LHV91" s="3"/>
      <c r="LHW91" s="3"/>
      <c r="LHX91" s="3"/>
      <c r="LHY91" s="3"/>
      <c r="LHZ91" s="3"/>
      <c r="LIA91" s="3"/>
      <c r="LIB91" s="3"/>
      <c r="LIC91" s="3"/>
      <c r="LID91" s="3"/>
      <c r="LIE91" s="3"/>
      <c r="LIF91" s="3"/>
      <c r="LIG91" s="3"/>
      <c r="LIH91" s="3"/>
      <c r="LII91" s="3"/>
      <c r="LIJ91" s="3"/>
      <c r="LIK91" s="3"/>
      <c r="LIL91" s="3"/>
      <c r="LIM91" s="3"/>
      <c r="LIN91" s="3"/>
      <c r="LIO91" s="3"/>
      <c r="LIP91" s="3"/>
      <c r="LIQ91" s="3"/>
      <c r="LIR91" s="3"/>
      <c r="LIS91" s="3"/>
      <c r="LIT91" s="3"/>
      <c r="LIU91" s="3"/>
      <c r="LIV91" s="3"/>
      <c r="LIW91" s="3"/>
      <c r="LIX91" s="3"/>
      <c r="LIY91" s="3"/>
      <c r="LIZ91" s="3"/>
      <c r="LJA91" s="3"/>
      <c r="LJB91" s="3"/>
      <c r="LJC91" s="3"/>
      <c r="LJD91" s="3"/>
      <c r="LJE91" s="3"/>
      <c r="LJF91" s="3"/>
      <c r="LJG91" s="3"/>
      <c r="LJH91" s="3"/>
      <c r="LJI91" s="3"/>
      <c r="LJJ91" s="3"/>
      <c r="LJK91" s="3"/>
      <c r="LJL91" s="3"/>
      <c r="LJM91" s="3"/>
      <c r="LJN91" s="3"/>
      <c r="LJO91" s="3"/>
      <c r="LJP91" s="3"/>
      <c r="LJQ91" s="3"/>
      <c r="LJR91" s="3"/>
      <c r="LJS91" s="3"/>
      <c r="LJT91" s="3"/>
      <c r="LJU91" s="3"/>
      <c r="LJV91" s="3"/>
      <c r="LJW91" s="3"/>
      <c r="LJX91" s="3"/>
      <c r="LJY91" s="3"/>
      <c r="LJZ91" s="3"/>
      <c r="LKA91" s="3"/>
      <c r="LKB91" s="3"/>
      <c r="LKC91" s="3"/>
      <c r="LKD91" s="3"/>
      <c r="LKE91" s="3"/>
      <c r="LKF91" s="3"/>
      <c r="LKG91" s="3"/>
      <c r="LKH91" s="3"/>
      <c r="LKI91" s="3"/>
      <c r="LKJ91" s="3"/>
      <c r="LKK91" s="3"/>
      <c r="LKL91" s="3"/>
      <c r="LKM91" s="3"/>
      <c r="LKN91" s="3"/>
      <c r="LKO91" s="3"/>
      <c r="LKP91" s="3"/>
      <c r="LKQ91" s="3"/>
      <c r="LKR91" s="3"/>
      <c r="LKS91" s="3"/>
      <c r="LKT91" s="3"/>
      <c r="LKU91" s="3"/>
      <c r="LKV91" s="3"/>
      <c r="LKW91" s="3"/>
      <c r="LKX91" s="3"/>
      <c r="LKY91" s="3"/>
      <c r="LKZ91" s="3"/>
      <c r="LLA91" s="3"/>
      <c r="LLB91" s="3"/>
      <c r="LLC91" s="3"/>
      <c r="LLD91" s="3"/>
      <c r="LLE91" s="3"/>
      <c r="LLF91" s="3"/>
      <c r="LLG91" s="3"/>
      <c r="LLH91" s="3"/>
      <c r="LLI91" s="3"/>
      <c r="LLJ91" s="3"/>
      <c r="LLK91" s="3"/>
      <c r="LLL91" s="3"/>
      <c r="LLM91" s="3"/>
      <c r="LLN91" s="3"/>
      <c r="LLO91" s="3"/>
      <c r="LLP91" s="3"/>
      <c r="LLQ91" s="3"/>
      <c r="LLR91" s="3"/>
      <c r="LLS91" s="3"/>
      <c r="LLT91" s="3"/>
      <c r="LLU91" s="3"/>
      <c r="LLV91" s="3"/>
      <c r="LLW91" s="3"/>
      <c r="LLX91" s="3"/>
      <c r="LLY91" s="3"/>
      <c r="LLZ91" s="3"/>
      <c r="LMA91" s="3"/>
      <c r="LMB91" s="3"/>
      <c r="LMC91" s="3"/>
      <c r="LMD91" s="3"/>
      <c r="LME91" s="3"/>
      <c r="LMF91" s="3"/>
      <c r="LMG91" s="3"/>
      <c r="LMH91" s="3"/>
      <c r="LMI91" s="3"/>
      <c r="LMJ91" s="3"/>
      <c r="LMK91" s="3"/>
      <c r="LML91" s="3"/>
      <c r="LMM91" s="3"/>
      <c r="LMN91" s="3"/>
      <c r="LMO91" s="3"/>
      <c r="LMP91" s="3"/>
      <c r="LMQ91" s="3"/>
      <c r="LMR91" s="3"/>
      <c r="LMS91" s="3"/>
      <c r="LMT91" s="3"/>
      <c r="LMU91" s="3"/>
      <c r="LMV91" s="3"/>
      <c r="LMW91" s="3"/>
      <c r="LMX91" s="3"/>
      <c r="LMY91" s="3"/>
      <c r="LMZ91" s="3"/>
      <c r="LNA91" s="3"/>
      <c r="LNB91" s="3"/>
      <c r="LNC91" s="3"/>
      <c r="LND91" s="3"/>
      <c r="LNE91" s="3"/>
      <c r="LNF91" s="3"/>
      <c r="LNG91" s="3"/>
      <c r="LNH91" s="3"/>
      <c r="LNI91" s="3"/>
      <c r="LNJ91" s="3"/>
      <c r="LNK91" s="3"/>
      <c r="LNL91" s="3"/>
      <c r="LNM91" s="3"/>
      <c r="LNN91" s="3"/>
      <c r="LNO91" s="3"/>
      <c r="LNP91" s="3"/>
      <c r="LNQ91" s="3"/>
      <c r="LNR91" s="3"/>
      <c r="LNS91" s="3"/>
      <c r="LNT91" s="3"/>
      <c r="LNU91" s="3"/>
      <c r="LNV91" s="3"/>
      <c r="LNW91" s="3"/>
      <c r="LNX91" s="3"/>
      <c r="LNY91" s="3"/>
      <c r="LNZ91" s="3"/>
      <c r="LOA91" s="3"/>
      <c r="LOB91" s="3"/>
      <c r="LOC91" s="3"/>
      <c r="LOD91" s="3"/>
      <c r="LOE91" s="3"/>
      <c r="LOF91" s="3"/>
      <c r="LOG91" s="3"/>
      <c r="LOH91" s="3"/>
      <c r="LOI91" s="3"/>
      <c r="LOJ91" s="3"/>
      <c r="LOK91" s="3"/>
      <c r="LOL91" s="3"/>
      <c r="LOM91" s="3"/>
      <c r="LON91" s="3"/>
      <c r="LOO91" s="3"/>
      <c r="LOP91" s="3"/>
      <c r="LOQ91" s="3"/>
      <c r="LOR91" s="3"/>
      <c r="LOS91" s="3"/>
      <c r="LOT91" s="3"/>
      <c r="LOU91" s="3"/>
      <c r="LOV91" s="3"/>
      <c r="LOW91" s="3"/>
      <c r="LOX91" s="3"/>
      <c r="LOY91" s="3"/>
      <c r="LOZ91" s="3"/>
      <c r="LPA91" s="3"/>
      <c r="LPB91" s="3"/>
      <c r="LPC91" s="3"/>
      <c r="LPD91" s="3"/>
      <c r="LPE91" s="3"/>
      <c r="LPF91" s="3"/>
      <c r="LPG91" s="3"/>
      <c r="LPH91" s="3"/>
      <c r="LPI91" s="3"/>
      <c r="LPJ91" s="3"/>
      <c r="LPK91" s="3"/>
      <c r="LPL91" s="3"/>
      <c r="LPM91" s="3"/>
      <c r="LPN91" s="3"/>
      <c r="LPO91" s="3"/>
      <c r="LPP91" s="3"/>
      <c r="LPQ91" s="3"/>
      <c r="LPR91" s="3"/>
      <c r="LPS91" s="3"/>
      <c r="LPT91" s="3"/>
      <c r="LPU91" s="3"/>
      <c r="LPV91" s="3"/>
      <c r="LPW91" s="3"/>
      <c r="LPX91" s="3"/>
      <c r="LPY91" s="3"/>
      <c r="LPZ91" s="3"/>
      <c r="LQA91" s="3"/>
      <c r="LQB91" s="3"/>
      <c r="LQC91" s="3"/>
      <c r="LQD91" s="3"/>
      <c r="LQE91" s="3"/>
      <c r="LQF91" s="3"/>
      <c r="LQG91" s="3"/>
      <c r="LQH91" s="3"/>
      <c r="LQI91" s="3"/>
      <c r="LQJ91" s="3"/>
      <c r="LQK91" s="3"/>
      <c r="LQL91" s="3"/>
      <c r="LQM91" s="3"/>
      <c r="LQN91" s="3"/>
      <c r="LQO91" s="3"/>
      <c r="LQP91" s="3"/>
      <c r="LQQ91" s="3"/>
      <c r="LQR91" s="3"/>
      <c r="LQS91" s="3"/>
      <c r="LQT91" s="3"/>
      <c r="LQU91" s="3"/>
      <c r="LQV91" s="3"/>
      <c r="LQW91" s="3"/>
      <c r="LQX91" s="3"/>
      <c r="LQY91" s="3"/>
      <c r="LQZ91" s="3"/>
      <c r="LRA91" s="3"/>
      <c r="LRB91" s="3"/>
      <c r="LRC91" s="3"/>
      <c r="LRD91" s="3"/>
      <c r="LRE91" s="3"/>
      <c r="LRF91" s="3"/>
      <c r="LRG91" s="3"/>
      <c r="LRH91" s="3"/>
      <c r="LRI91" s="3"/>
      <c r="LRJ91" s="3"/>
      <c r="LRK91" s="3"/>
      <c r="LRL91" s="3"/>
      <c r="LRM91" s="3"/>
      <c r="LRN91" s="3"/>
      <c r="LRO91" s="3"/>
      <c r="LRP91" s="3"/>
      <c r="LRQ91" s="3"/>
      <c r="LRR91" s="3"/>
      <c r="LRS91" s="3"/>
      <c r="LRT91" s="3"/>
      <c r="LRU91" s="3"/>
      <c r="LRV91" s="3"/>
      <c r="LRW91" s="3"/>
      <c r="LRX91" s="3"/>
      <c r="LRY91" s="3"/>
      <c r="LRZ91" s="3"/>
      <c r="LSA91" s="3"/>
      <c r="LSB91" s="3"/>
      <c r="LSC91" s="3"/>
      <c r="LSD91" s="3"/>
      <c r="LSE91" s="3"/>
      <c r="LSF91" s="3"/>
      <c r="LSG91" s="3"/>
      <c r="LSH91" s="3"/>
      <c r="LSI91" s="3"/>
      <c r="LSJ91" s="3"/>
      <c r="LSK91" s="3"/>
      <c r="LSL91" s="3"/>
      <c r="LSM91" s="3"/>
      <c r="LSN91" s="3"/>
      <c r="LSO91" s="3"/>
      <c r="LSP91" s="3"/>
      <c r="LSQ91" s="3"/>
      <c r="LSR91" s="3"/>
      <c r="LSS91" s="3"/>
      <c r="LST91" s="3"/>
      <c r="LSU91" s="3"/>
      <c r="LSV91" s="3"/>
      <c r="LSW91" s="3"/>
      <c r="LSX91" s="3"/>
      <c r="LSY91" s="3"/>
      <c r="LSZ91" s="3"/>
      <c r="LTA91" s="3"/>
      <c r="LTB91" s="3"/>
      <c r="LTC91" s="3"/>
      <c r="LTD91" s="3"/>
      <c r="LTE91" s="3"/>
      <c r="LTF91" s="3"/>
      <c r="LTG91" s="3"/>
      <c r="LTH91" s="3"/>
      <c r="LTI91" s="3"/>
      <c r="LTJ91" s="3"/>
      <c r="LTK91" s="3"/>
      <c r="LTL91" s="3"/>
      <c r="LTM91" s="3"/>
      <c r="LTN91" s="3"/>
      <c r="LTO91" s="3"/>
      <c r="LTP91" s="3"/>
      <c r="LTQ91" s="3"/>
      <c r="LTR91" s="3"/>
      <c r="LTS91" s="3"/>
      <c r="LTT91" s="3"/>
      <c r="LTU91" s="3"/>
      <c r="LTV91" s="3"/>
      <c r="LTW91" s="3"/>
      <c r="LTX91" s="3"/>
      <c r="LTY91" s="3"/>
      <c r="LTZ91" s="3"/>
      <c r="LUA91" s="3"/>
      <c r="LUB91" s="3"/>
      <c r="LUC91" s="3"/>
      <c r="LUD91" s="3"/>
      <c r="LUE91" s="3"/>
      <c r="LUF91" s="3"/>
      <c r="LUG91" s="3"/>
      <c r="LUH91" s="3"/>
      <c r="LUI91" s="3"/>
      <c r="LUJ91" s="3"/>
      <c r="LUK91" s="3"/>
      <c r="LUL91" s="3"/>
      <c r="LUM91" s="3"/>
      <c r="LUN91" s="3"/>
      <c r="LUO91" s="3"/>
      <c r="LUP91" s="3"/>
      <c r="LUQ91" s="3"/>
      <c r="LUR91" s="3"/>
      <c r="LUS91" s="3"/>
      <c r="LUT91" s="3"/>
      <c r="LUU91" s="3"/>
      <c r="LUV91" s="3"/>
      <c r="LUW91" s="3"/>
      <c r="LUX91" s="3"/>
      <c r="LUY91" s="3"/>
      <c r="LUZ91" s="3"/>
      <c r="LVA91" s="3"/>
      <c r="LVB91" s="3"/>
      <c r="LVC91" s="3"/>
      <c r="LVD91" s="3"/>
      <c r="LVE91" s="3"/>
      <c r="LVF91" s="3"/>
      <c r="LVG91" s="3"/>
      <c r="LVH91" s="3"/>
      <c r="LVI91" s="3"/>
      <c r="LVJ91" s="3"/>
      <c r="LVK91" s="3"/>
      <c r="LVL91" s="3"/>
      <c r="LVM91" s="3"/>
      <c r="LVN91" s="3"/>
      <c r="LVO91" s="3"/>
      <c r="LVP91" s="3"/>
      <c r="LVQ91" s="3"/>
      <c r="LVR91" s="3"/>
      <c r="LVS91" s="3"/>
      <c r="LVT91" s="3"/>
      <c r="LVU91" s="3"/>
      <c r="LVV91" s="3"/>
      <c r="LVW91" s="3"/>
      <c r="LVX91" s="3"/>
      <c r="LVY91" s="3"/>
      <c r="LVZ91" s="3"/>
      <c r="LWA91" s="3"/>
      <c r="LWB91" s="3"/>
      <c r="LWC91" s="3"/>
      <c r="LWD91" s="3"/>
      <c r="LWE91" s="3"/>
      <c r="LWF91" s="3"/>
      <c r="LWG91" s="3"/>
      <c r="LWH91" s="3"/>
      <c r="LWI91" s="3"/>
      <c r="LWJ91" s="3"/>
      <c r="LWK91" s="3"/>
      <c r="LWL91" s="3"/>
      <c r="LWM91" s="3"/>
      <c r="LWN91" s="3"/>
      <c r="LWO91" s="3"/>
      <c r="LWP91" s="3"/>
      <c r="LWQ91" s="3"/>
      <c r="LWR91" s="3"/>
      <c r="LWS91" s="3"/>
      <c r="LWT91" s="3"/>
      <c r="LWU91" s="3"/>
      <c r="LWV91" s="3"/>
      <c r="LWW91" s="3"/>
      <c r="LWX91" s="3"/>
      <c r="LWY91" s="3"/>
      <c r="LWZ91" s="3"/>
      <c r="LXA91" s="3"/>
      <c r="LXB91" s="3"/>
      <c r="LXC91" s="3"/>
      <c r="LXD91" s="3"/>
      <c r="LXE91" s="3"/>
      <c r="LXF91" s="3"/>
      <c r="LXG91" s="3"/>
      <c r="LXH91" s="3"/>
      <c r="LXI91" s="3"/>
      <c r="LXJ91" s="3"/>
      <c r="LXK91" s="3"/>
      <c r="LXL91" s="3"/>
      <c r="LXM91" s="3"/>
      <c r="LXN91" s="3"/>
      <c r="LXO91" s="3"/>
      <c r="LXP91" s="3"/>
      <c r="LXQ91" s="3"/>
      <c r="LXR91" s="3"/>
      <c r="LXS91" s="3"/>
      <c r="LXT91" s="3"/>
      <c r="LXU91" s="3"/>
      <c r="LXV91" s="3"/>
      <c r="LXW91" s="3"/>
      <c r="LXX91" s="3"/>
      <c r="LXY91" s="3"/>
      <c r="LXZ91" s="3"/>
      <c r="LYA91" s="3"/>
      <c r="LYB91" s="3"/>
      <c r="LYC91" s="3"/>
      <c r="LYD91" s="3"/>
      <c r="LYE91" s="3"/>
      <c r="LYF91" s="3"/>
      <c r="LYG91" s="3"/>
      <c r="LYH91" s="3"/>
      <c r="LYI91" s="3"/>
      <c r="LYJ91" s="3"/>
      <c r="LYK91" s="3"/>
      <c r="LYL91" s="3"/>
      <c r="LYM91" s="3"/>
      <c r="LYN91" s="3"/>
      <c r="LYO91" s="3"/>
      <c r="LYP91" s="3"/>
      <c r="LYQ91" s="3"/>
      <c r="LYR91" s="3"/>
      <c r="LYS91" s="3"/>
      <c r="LYT91" s="3"/>
      <c r="LYU91" s="3"/>
      <c r="LYV91" s="3"/>
      <c r="LYW91" s="3"/>
      <c r="LYX91" s="3"/>
      <c r="LYY91" s="3"/>
      <c r="LYZ91" s="3"/>
      <c r="LZA91" s="3"/>
      <c r="LZB91" s="3"/>
      <c r="LZC91" s="3"/>
      <c r="LZD91" s="3"/>
      <c r="LZE91" s="3"/>
      <c r="LZF91" s="3"/>
      <c r="LZG91" s="3"/>
      <c r="LZH91" s="3"/>
      <c r="LZI91" s="3"/>
      <c r="LZJ91" s="3"/>
      <c r="LZK91" s="3"/>
      <c r="LZL91" s="3"/>
      <c r="LZM91" s="3"/>
      <c r="LZN91" s="3"/>
      <c r="LZO91" s="3"/>
      <c r="LZP91" s="3"/>
      <c r="LZQ91" s="3"/>
      <c r="LZR91" s="3"/>
      <c r="LZS91" s="3"/>
      <c r="LZT91" s="3"/>
      <c r="LZU91" s="3"/>
      <c r="LZV91" s="3"/>
      <c r="LZW91" s="3"/>
      <c r="LZX91" s="3"/>
      <c r="LZY91" s="3"/>
      <c r="LZZ91" s="3"/>
      <c r="MAA91" s="3"/>
      <c r="MAB91" s="3"/>
      <c r="MAC91" s="3"/>
      <c r="MAD91" s="3"/>
      <c r="MAE91" s="3"/>
      <c r="MAF91" s="3"/>
      <c r="MAG91" s="3"/>
      <c r="MAH91" s="3"/>
      <c r="MAI91" s="3"/>
      <c r="MAJ91" s="3"/>
      <c r="MAK91" s="3"/>
      <c r="MAL91" s="3"/>
      <c r="MAM91" s="3"/>
      <c r="MAN91" s="3"/>
      <c r="MAO91" s="3"/>
      <c r="MAP91" s="3"/>
      <c r="MAQ91" s="3"/>
      <c r="MAR91" s="3"/>
      <c r="MAS91" s="3"/>
      <c r="MAT91" s="3"/>
      <c r="MAU91" s="3"/>
      <c r="MAV91" s="3"/>
      <c r="MAW91" s="3"/>
      <c r="MAX91" s="3"/>
      <c r="MAY91" s="3"/>
      <c r="MAZ91" s="3"/>
      <c r="MBA91" s="3"/>
      <c r="MBB91" s="3"/>
      <c r="MBC91" s="3"/>
      <c r="MBD91" s="3"/>
      <c r="MBE91" s="3"/>
      <c r="MBF91" s="3"/>
      <c r="MBG91" s="3"/>
      <c r="MBH91" s="3"/>
      <c r="MBI91" s="3"/>
      <c r="MBJ91" s="3"/>
      <c r="MBK91" s="3"/>
      <c r="MBL91" s="3"/>
      <c r="MBM91" s="3"/>
      <c r="MBN91" s="3"/>
      <c r="MBO91" s="3"/>
      <c r="MBP91" s="3"/>
      <c r="MBQ91" s="3"/>
      <c r="MBR91" s="3"/>
      <c r="MBS91" s="3"/>
      <c r="MBT91" s="3"/>
      <c r="MBU91" s="3"/>
      <c r="MBV91" s="3"/>
      <c r="MBW91" s="3"/>
      <c r="MBX91" s="3"/>
      <c r="MBY91" s="3"/>
      <c r="MBZ91" s="3"/>
      <c r="MCA91" s="3"/>
      <c r="MCB91" s="3"/>
      <c r="MCC91" s="3"/>
      <c r="MCD91" s="3"/>
      <c r="MCE91" s="3"/>
      <c r="MCF91" s="3"/>
      <c r="MCG91" s="3"/>
      <c r="MCH91" s="3"/>
      <c r="MCI91" s="3"/>
      <c r="MCJ91" s="3"/>
      <c r="MCK91" s="3"/>
      <c r="MCL91" s="3"/>
      <c r="MCM91" s="3"/>
      <c r="MCN91" s="3"/>
      <c r="MCO91" s="3"/>
      <c r="MCP91" s="3"/>
      <c r="MCQ91" s="3"/>
      <c r="MCR91" s="3"/>
      <c r="MCS91" s="3"/>
      <c r="MCT91" s="3"/>
      <c r="MCU91" s="3"/>
      <c r="MCV91" s="3"/>
      <c r="MCW91" s="3"/>
      <c r="MCX91" s="3"/>
      <c r="MCY91" s="3"/>
      <c r="MCZ91" s="3"/>
      <c r="MDA91" s="3"/>
      <c r="MDB91" s="3"/>
      <c r="MDC91" s="3"/>
      <c r="MDD91" s="3"/>
      <c r="MDE91" s="3"/>
      <c r="MDF91" s="3"/>
      <c r="MDG91" s="3"/>
      <c r="MDH91" s="3"/>
      <c r="MDI91" s="3"/>
      <c r="MDJ91" s="3"/>
      <c r="MDK91" s="3"/>
      <c r="MDL91" s="3"/>
      <c r="MDM91" s="3"/>
      <c r="MDN91" s="3"/>
      <c r="MDO91" s="3"/>
      <c r="MDP91" s="3"/>
      <c r="MDQ91" s="3"/>
      <c r="MDR91" s="3"/>
      <c r="MDS91" s="3"/>
      <c r="MDT91" s="3"/>
      <c r="MDU91" s="3"/>
      <c r="MDV91" s="3"/>
      <c r="MDW91" s="3"/>
      <c r="MDX91" s="3"/>
      <c r="MDY91" s="3"/>
      <c r="MDZ91" s="3"/>
      <c r="MEA91" s="3"/>
      <c r="MEB91" s="3"/>
      <c r="MEC91" s="3"/>
      <c r="MED91" s="3"/>
      <c r="MEE91" s="3"/>
      <c r="MEF91" s="3"/>
      <c r="MEG91" s="3"/>
      <c r="MEH91" s="3"/>
      <c r="MEI91" s="3"/>
      <c r="MEJ91" s="3"/>
      <c r="MEK91" s="3"/>
      <c r="MEL91" s="3"/>
      <c r="MEM91" s="3"/>
      <c r="MEN91" s="3"/>
      <c r="MEO91" s="3"/>
      <c r="MEP91" s="3"/>
      <c r="MEQ91" s="3"/>
      <c r="MER91" s="3"/>
      <c r="MES91" s="3"/>
      <c r="MET91" s="3"/>
      <c r="MEU91" s="3"/>
      <c r="MEV91" s="3"/>
      <c r="MEW91" s="3"/>
      <c r="MEX91" s="3"/>
      <c r="MEY91" s="3"/>
      <c r="MEZ91" s="3"/>
      <c r="MFA91" s="3"/>
      <c r="MFB91" s="3"/>
      <c r="MFC91" s="3"/>
      <c r="MFD91" s="3"/>
      <c r="MFE91" s="3"/>
      <c r="MFF91" s="3"/>
      <c r="MFG91" s="3"/>
      <c r="MFH91" s="3"/>
      <c r="MFI91" s="3"/>
      <c r="MFJ91" s="3"/>
      <c r="MFK91" s="3"/>
      <c r="MFL91" s="3"/>
      <c r="MFM91" s="3"/>
      <c r="MFN91" s="3"/>
      <c r="MFO91" s="3"/>
      <c r="MFP91" s="3"/>
      <c r="MFQ91" s="3"/>
      <c r="MFR91" s="3"/>
      <c r="MFS91" s="3"/>
      <c r="MFT91" s="3"/>
      <c r="MFU91" s="3"/>
      <c r="MFV91" s="3"/>
      <c r="MFW91" s="3"/>
      <c r="MFX91" s="3"/>
      <c r="MFY91" s="3"/>
      <c r="MFZ91" s="3"/>
      <c r="MGA91" s="3"/>
      <c r="MGB91" s="3"/>
      <c r="MGC91" s="3"/>
      <c r="MGD91" s="3"/>
      <c r="MGE91" s="3"/>
      <c r="MGF91" s="3"/>
      <c r="MGG91" s="3"/>
      <c r="MGH91" s="3"/>
      <c r="MGI91" s="3"/>
      <c r="MGJ91" s="3"/>
      <c r="MGK91" s="3"/>
      <c r="MGL91" s="3"/>
      <c r="MGM91" s="3"/>
      <c r="MGN91" s="3"/>
      <c r="MGO91" s="3"/>
      <c r="MGP91" s="3"/>
      <c r="MGQ91" s="3"/>
      <c r="MGR91" s="3"/>
      <c r="MGS91" s="3"/>
      <c r="MGT91" s="3"/>
      <c r="MGU91" s="3"/>
      <c r="MGV91" s="3"/>
      <c r="MGW91" s="3"/>
      <c r="MGX91" s="3"/>
      <c r="MGY91" s="3"/>
      <c r="MGZ91" s="3"/>
      <c r="MHA91" s="3"/>
      <c r="MHB91" s="3"/>
      <c r="MHC91" s="3"/>
      <c r="MHD91" s="3"/>
      <c r="MHE91" s="3"/>
      <c r="MHF91" s="3"/>
      <c r="MHG91" s="3"/>
      <c r="MHH91" s="3"/>
      <c r="MHI91" s="3"/>
      <c r="MHJ91" s="3"/>
      <c r="MHK91" s="3"/>
      <c r="MHL91" s="3"/>
      <c r="MHM91" s="3"/>
      <c r="MHN91" s="3"/>
      <c r="MHO91" s="3"/>
      <c r="MHP91" s="3"/>
      <c r="MHQ91" s="3"/>
      <c r="MHR91" s="3"/>
      <c r="MHS91" s="3"/>
      <c r="MHT91" s="3"/>
      <c r="MHU91" s="3"/>
      <c r="MHV91" s="3"/>
      <c r="MHW91" s="3"/>
      <c r="MHX91" s="3"/>
      <c r="MHY91" s="3"/>
      <c r="MHZ91" s="3"/>
      <c r="MIA91" s="3"/>
      <c r="MIB91" s="3"/>
      <c r="MIC91" s="3"/>
      <c r="MID91" s="3"/>
      <c r="MIE91" s="3"/>
      <c r="MIF91" s="3"/>
      <c r="MIG91" s="3"/>
      <c r="MIH91" s="3"/>
      <c r="MII91" s="3"/>
      <c r="MIJ91" s="3"/>
      <c r="MIK91" s="3"/>
      <c r="MIL91" s="3"/>
      <c r="MIM91" s="3"/>
      <c r="MIN91" s="3"/>
      <c r="MIO91" s="3"/>
      <c r="MIP91" s="3"/>
      <c r="MIQ91" s="3"/>
      <c r="MIR91" s="3"/>
      <c r="MIS91" s="3"/>
      <c r="MIT91" s="3"/>
      <c r="MIU91" s="3"/>
      <c r="MIV91" s="3"/>
      <c r="MIW91" s="3"/>
      <c r="MIX91" s="3"/>
      <c r="MIY91" s="3"/>
      <c r="MIZ91" s="3"/>
      <c r="MJA91" s="3"/>
      <c r="MJB91" s="3"/>
      <c r="MJC91" s="3"/>
      <c r="MJD91" s="3"/>
      <c r="MJE91" s="3"/>
      <c r="MJF91" s="3"/>
      <c r="MJG91" s="3"/>
      <c r="MJH91" s="3"/>
      <c r="MJI91" s="3"/>
      <c r="MJJ91" s="3"/>
      <c r="MJK91" s="3"/>
      <c r="MJL91" s="3"/>
      <c r="MJM91" s="3"/>
      <c r="MJN91" s="3"/>
      <c r="MJO91" s="3"/>
      <c r="MJP91" s="3"/>
      <c r="MJQ91" s="3"/>
      <c r="MJR91" s="3"/>
      <c r="MJS91" s="3"/>
      <c r="MJT91" s="3"/>
      <c r="MJU91" s="3"/>
      <c r="MJV91" s="3"/>
      <c r="MJW91" s="3"/>
      <c r="MJX91" s="3"/>
      <c r="MJY91" s="3"/>
      <c r="MJZ91" s="3"/>
      <c r="MKA91" s="3"/>
      <c r="MKB91" s="3"/>
      <c r="MKC91" s="3"/>
      <c r="MKD91" s="3"/>
      <c r="MKE91" s="3"/>
      <c r="MKF91" s="3"/>
      <c r="MKG91" s="3"/>
      <c r="MKH91" s="3"/>
      <c r="MKI91" s="3"/>
      <c r="MKJ91" s="3"/>
      <c r="MKK91" s="3"/>
      <c r="MKL91" s="3"/>
      <c r="MKM91" s="3"/>
      <c r="MKN91" s="3"/>
      <c r="MKO91" s="3"/>
      <c r="MKP91" s="3"/>
      <c r="MKQ91" s="3"/>
      <c r="MKR91" s="3"/>
      <c r="MKS91" s="3"/>
      <c r="MKT91" s="3"/>
      <c r="MKU91" s="3"/>
      <c r="MKV91" s="3"/>
      <c r="MKW91" s="3"/>
      <c r="MKX91" s="3"/>
      <c r="MKY91" s="3"/>
      <c r="MKZ91" s="3"/>
      <c r="MLA91" s="3"/>
      <c r="MLB91" s="3"/>
      <c r="MLC91" s="3"/>
      <c r="MLD91" s="3"/>
      <c r="MLE91" s="3"/>
      <c r="MLF91" s="3"/>
      <c r="MLG91" s="3"/>
      <c r="MLH91" s="3"/>
      <c r="MLI91" s="3"/>
      <c r="MLJ91" s="3"/>
      <c r="MLK91" s="3"/>
      <c r="MLL91" s="3"/>
      <c r="MLM91" s="3"/>
      <c r="MLN91" s="3"/>
      <c r="MLO91" s="3"/>
      <c r="MLP91" s="3"/>
      <c r="MLQ91" s="3"/>
      <c r="MLR91" s="3"/>
      <c r="MLS91" s="3"/>
      <c r="MLT91" s="3"/>
      <c r="MLU91" s="3"/>
      <c r="MLV91" s="3"/>
      <c r="MLW91" s="3"/>
      <c r="MLX91" s="3"/>
      <c r="MLY91" s="3"/>
      <c r="MLZ91" s="3"/>
      <c r="MMA91" s="3"/>
      <c r="MMB91" s="3"/>
      <c r="MMC91" s="3"/>
      <c r="MMD91" s="3"/>
      <c r="MME91" s="3"/>
      <c r="MMF91" s="3"/>
      <c r="MMG91" s="3"/>
      <c r="MMH91" s="3"/>
      <c r="MMI91" s="3"/>
      <c r="MMJ91" s="3"/>
      <c r="MMK91" s="3"/>
      <c r="MML91" s="3"/>
      <c r="MMM91" s="3"/>
      <c r="MMN91" s="3"/>
      <c r="MMO91" s="3"/>
      <c r="MMP91" s="3"/>
      <c r="MMQ91" s="3"/>
      <c r="MMR91" s="3"/>
      <c r="MMS91" s="3"/>
      <c r="MMT91" s="3"/>
      <c r="MMU91" s="3"/>
      <c r="MMV91" s="3"/>
      <c r="MMW91" s="3"/>
      <c r="MMX91" s="3"/>
      <c r="MMY91" s="3"/>
      <c r="MMZ91" s="3"/>
      <c r="MNA91" s="3"/>
      <c r="MNB91" s="3"/>
      <c r="MNC91" s="3"/>
      <c r="MND91" s="3"/>
      <c r="MNE91" s="3"/>
      <c r="MNF91" s="3"/>
      <c r="MNG91" s="3"/>
      <c r="MNH91" s="3"/>
      <c r="MNI91" s="3"/>
      <c r="MNJ91" s="3"/>
      <c r="MNK91" s="3"/>
      <c r="MNL91" s="3"/>
      <c r="MNM91" s="3"/>
      <c r="MNN91" s="3"/>
      <c r="MNO91" s="3"/>
      <c r="MNP91" s="3"/>
      <c r="MNQ91" s="3"/>
      <c r="MNR91" s="3"/>
      <c r="MNS91" s="3"/>
      <c r="MNT91" s="3"/>
      <c r="MNU91" s="3"/>
      <c r="MNV91" s="3"/>
      <c r="MNW91" s="3"/>
      <c r="MNX91" s="3"/>
      <c r="MNY91" s="3"/>
      <c r="MNZ91" s="3"/>
      <c r="MOA91" s="3"/>
      <c r="MOB91" s="3"/>
      <c r="MOC91" s="3"/>
      <c r="MOD91" s="3"/>
      <c r="MOE91" s="3"/>
      <c r="MOF91" s="3"/>
      <c r="MOG91" s="3"/>
      <c r="MOH91" s="3"/>
      <c r="MOI91" s="3"/>
      <c r="MOJ91" s="3"/>
      <c r="MOK91" s="3"/>
      <c r="MOL91" s="3"/>
      <c r="MOM91" s="3"/>
      <c r="MON91" s="3"/>
      <c r="MOO91" s="3"/>
      <c r="MOP91" s="3"/>
      <c r="MOQ91" s="3"/>
      <c r="MOR91" s="3"/>
      <c r="MOS91" s="3"/>
      <c r="MOT91" s="3"/>
      <c r="MOU91" s="3"/>
      <c r="MOV91" s="3"/>
      <c r="MOW91" s="3"/>
      <c r="MOX91" s="3"/>
      <c r="MOY91" s="3"/>
      <c r="MOZ91" s="3"/>
      <c r="MPA91" s="3"/>
      <c r="MPB91" s="3"/>
      <c r="MPC91" s="3"/>
      <c r="MPD91" s="3"/>
      <c r="MPE91" s="3"/>
      <c r="MPF91" s="3"/>
      <c r="MPG91" s="3"/>
      <c r="MPH91" s="3"/>
      <c r="MPI91" s="3"/>
      <c r="MPJ91" s="3"/>
      <c r="MPK91" s="3"/>
      <c r="MPL91" s="3"/>
      <c r="MPM91" s="3"/>
      <c r="MPN91" s="3"/>
      <c r="MPO91" s="3"/>
      <c r="MPP91" s="3"/>
      <c r="MPQ91" s="3"/>
      <c r="MPR91" s="3"/>
      <c r="MPS91" s="3"/>
      <c r="MPT91" s="3"/>
      <c r="MPU91" s="3"/>
      <c r="MPV91" s="3"/>
      <c r="MPW91" s="3"/>
      <c r="MPX91" s="3"/>
      <c r="MPY91" s="3"/>
      <c r="MPZ91" s="3"/>
      <c r="MQA91" s="3"/>
      <c r="MQB91" s="3"/>
      <c r="MQC91" s="3"/>
      <c r="MQD91" s="3"/>
      <c r="MQE91" s="3"/>
      <c r="MQF91" s="3"/>
      <c r="MQG91" s="3"/>
      <c r="MQH91" s="3"/>
      <c r="MQI91" s="3"/>
      <c r="MQJ91" s="3"/>
      <c r="MQK91" s="3"/>
      <c r="MQL91" s="3"/>
      <c r="MQM91" s="3"/>
      <c r="MQN91" s="3"/>
      <c r="MQO91" s="3"/>
      <c r="MQP91" s="3"/>
      <c r="MQQ91" s="3"/>
      <c r="MQR91" s="3"/>
      <c r="MQS91" s="3"/>
      <c r="MQT91" s="3"/>
      <c r="MQU91" s="3"/>
      <c r="MQV91" s="3"/>
      <c r="MQW91" s="3"/>
      <c r="MQX91" s="3"/>
      <c r="MQY91" s="3"/>
      <c r="MQZ91" s="3"/>
      <c r="MRA91" s="3"/>
      <c r="MRB91" s="3"/>
      <c r="MRC91" s="3"/>
      <c r="MRD91" s="3"/>
      <c r="MRE91" s="3"/>
      <c r="MRF91" s="3"/>
      <c r="MRG91" s="3"/>
      <c r="MRH91" s="3"/>
      <c r="MRI91" s="3"/>
      <c r="MRJ91" s="3"/>
      <c r="MRK91" s="3"/>
      <c r="MRL91" s="3"/>
      <c r="MRM91" s="3"/>
      <c r="MRN91" s="3"/>
      <c r="MRO91" s="3"/>
      <c r="MRP91" s="3"/>
      <c r="MRQ91" s="3"/>
      <c r="MRR91" s="3"/>
      <c r="MRS91" s="3"/>
      <c r="MRT91" s="3"/>
      <c r="MRU91" s="3"/>
      <c r="MRV91" s="3"/>
      <c r="MRW91" s="3"/>
      <c r="MRX91" s="3"/>
      <c r="MRY91" s="3"/>
      <c r="MRZ91" s="3"/>
      <c r="MSA91" s="3"/>
      <c r="MSB91" s="3"/>
      <c r="MSC91" s="3"/>
      <c r="MSD91" s="3"/>
      <c r="MSE91" s="3"/>
      <c r="MSF91" s="3"/>
      <c r="MSG91" s="3"/>
      <c r="MSH91" s="3"/>
      <c r="MSI91" s="3"/>
      <c r="MSJ91" s="3"/>
      <c r="MSK91" s="3"/>
      <c r="MSL91" s="3"/>
      <c r="MSM91" s="3"/>
      <c r="MSN91" s="3"/>
      <c r="MSO91" s="3"/>
      <c r="MSP91" s="3"/>
      <c r="MSQ91" s="3"/>
      <c r="MSR91" s="3"/>
      <c r="MSS91" s="3"/>
      <c r="MST91" s="3"/>
      <c r="MSU91" s="3"/>
      <c r="MSV91" s="3"/>
      <c r="MSW91" s="3"/>
      <c r="MSX91" s="3"/>
      <c r="MSY91" s="3"/>
      <c r="MSZ91" s="3"/>
      <c r="MTA91" s="3"/>
      <c r="MTB91" s="3"/>
      <c r="MTC91" s="3"/>
      <c r="MTD91" s="3"/>
      <c r="MTE91" s="3"/>
      <c r="MTF91" s="3"/>
      <c r="MTG91" s="3"/>
      <c r="MTH91" s="3"/>
      <c r="MTI91" s="3"/>
      <c r="MTJ91" s="3"/>
      <c r="MTK91" s="3"/>
      <c r="MTL91" s="3"/>
      <c r="MTM91" s="3"/>
      <c r="MTN91" s="3"/>
      <c r="MTO91" s="3"/>
      <c r="MTP91" s="3"/>
      <c r="MTQ91" s="3"/>
      <c r="MTR91" s="3"/>
      <c r="MTS91" s="3"/>
      <c r="MTT91" s="3"/>
      <c r="MTU91" s="3"/>
      <c r="MTV91" s="3"/>
      <c r="MTW91" s="3"/>
      <c r="MTX91" s="3"/>
      <c r="MTY91" s="3"/>
      <c r="MTZ91" s="3"/>
      <c r="MUA91" s="3"/>
      <c r="MUB91" s="3"/>
      <c r="MUC91" s="3"/>
      <c r="MUD91" s="3"/>
      <c r="MUE91" s="3"/>
      <c r="MUF91" s="3"/>
      <c r="MUG91" s="3"/>
      <c r="MUH91" s="3"/>
      <c r="MUI91" s="3"/>
      <c r="MUJ91" s="3"/>
      <c r="MUK91" s="3"/>
      <c r="MUL91" s="3"/>
      <c r="MUM91" s="3"/>
      <c r="MUN91" s="3"/>
      <c r="MUO91" s="3"/>
      <c r="MUP91" s="3"/>
      <c r="MUQ91" s="3"/>
      <c r="MUR91" s="3"/>
      <c r="MUS91" s="3"/>
      <c r="MUT91" s="3"/>
      <c r="MUU91" s="3"/>
      <c r="MUV91" s="3"/>
      <c r="MUW91" s="3"/>
      <c r="MUX91" s="3"/>
      <c r="MUY91" s="3"/>
      <c r="MUZ91" s="3"/>
      <c r="MVA91" s="3"/>
      <c r="MVB91" s="3"/>
      <c r="MVC91" s="3"/>
      <c r="MVD91" s="3"/>
      <c r="MVE91" s="3"/>
      <c r="MVF91" s="3"/>
      <c r="MVG91" s="3"/>
      <c r="MVH91" s="3"/>
      <c r="MVI91" s="3"/>
      <c r="MVJ91" s="3"/>
      <c r="MVK91" s="3"/>
      <c r="MVL91" s="3"/>
      <c r="MVM91" s="3"/>
      <c r="MVN91" s="3"/>
      <c r="MVO91" s="3"/>
      <c r="MVP91" s="3"/>
      <c r="MVQ91" s="3"/>
      <c r="MVR91" s="3"/>
      <c r="MVS91" s="3"/>
      <c r="MVT91" s="3"/>
      <c r="MVU91" s="3"/>
      <c r="MVV91" s="3"/>
      <c r="MVW91" s="3"/>
      <c r="MVX91" s="3"/>
      <c r="MVY91" s="3"/>
      <c r="MVZ91" s="3"/>
      <c r="MWA91" s="3"/>
      <c r="MWB91" s="3"/>
      <c r="MWC91" s="3"/>
      <c r="MWD91" s="3"/>
      <c r="MWE91" s="3"/>
      <c r="MWF91" s="3"/>
      <c r="MWG91" s="3"/>
      <c r="MWH91" s="3"/>
      <c r="MWI91" s="3"/>
      <c r="MWJ91" s="3"/>
      <c r="MWK91" s="3"/>
      <c r="MWL91" s="3"/>
      <c r="MWM91" s="3"/>
      <c r="MWN91" s="3"/>
      <c r="MWO91" s="3"/>
      <c r="MWP91" s="3"/>
      <c r="MWQ91" s="3"/>
      <c r="MWR91" s="3"/>
      <c r="MWS91" s="3"/>
      <c r="MWT91" s="3"/>
      <c r="MWU91" s="3"/>
      <c r="MWV91" s="3"/>
      <c r="MWW91" s="3"/>
      <c r="MWX91" s="3"/>
      <c r="MWY91" s="3"/>
      <c r="MWZ91" s="3"/>
      <c r="MXA91" s="3"/>
      <c r="MXB91" s="3"/>
      <c r="MXC91" s="3"/>
      <c r="MXD91" s="3"/>
      <c r="MXE91" s="3"/>
      <c r="MXF91" s="3"/>
      <c r="MXG91" s="3"/>
      <c r="MXH91" s="3"/>
      <c r="MXI91" s="3"/>
      <c r="MXJ91" s="3"/>
      <c r="MXK91" s="3"/>
      <c r="MXL91" s="3"/>
      <c r="MXM91" s="3"/>
      <c r="MXN91" s="3"/>
      <c r="MXO91" s="3"/>
      <c r="MXP91" s="3"/>
      <c r="MXQ91" s="3"/>
      <c r="MXR91" s="3"/>
      <c r="MXS91" s="3"/>
      <c r="MXT91" s="3"/>
      <c r="MXU91" s="3"/>
      <c r="MXV91" s="3"/>
      <c r="MXW91" s="3"/>
      <c r="MXX91" s="3"/>
      <c r="MXY91" s="3"/>
      <c r="MXZ91" s="3"/>
      <c r="MYA91" s="3"/>
      <c r="MYB91" s="3"/>
      <c r="MYC91" s="3"/>
      <c r="MYD91" s="3"/>
      <c r="MYE91" s="3"/>
      <c r="MYF91" s="3"/>
      <c r="MYG91" s="3"/>
      <c r="MYH91" s="3"/>
      <c r="MYI91" s="3"/>
      <c r="MYJ91" s="3"/>
      <c r="MYK91" s="3"/>
      <c r="MYL91" s="3"/>
      <c r="MYM91" s="3"/>
      <c r="MYN91" s="3"/>
      <c r="MYO91" s="3"/>
      <c r="MYP91" s="3"/>
      <c r="MYQ91" s="3"/>
      <c r="MYR91" s="3"/>
      <c r="MYS91" s="3"/>
      <c r="MYT91" s="3"/>
      <c r="MYU91" s="3"/>
      <c r="MYV91" s="3"/>
      <c r="MYW91" s="3"/>
      <c r="MYX91" s="3"/>
      <c r="MYY91" s="3"/>
      <c r="MYZ91" s="3"/>
      <c r="MZA91" s="3"/>
      <c r="MZB91" s="3"/>
      <c r="MZC91" s="3"/>
      <c r="MZD91" s="3"/>
      <c r="MZE91" s="3"/>
      <c r="MZF91" s="3"/>
      <c r="MZG91" s="3"/>
      <c r="MZH91" s="3"/>
      <c r="MZI91" s="3"/>
      <c r="MZJ91" s="3"/>
      <c r="MZK91" s="3"/>
      <c r="MZL91" s="3"/>
      <c r="MZM91" s="3"/>
      <c r="MZN91" s="3"/>
      <c r="MZO91" s="3"/>
      <c r="MZP91" s="3"/>
      <c r="MZQ91" s="3"/>
      <c r="MZR91" s="3"/>
      <c r="MZS91" s="3"/>
      <c r="MZT91" s="3"/>
      <c r="MZU91" s="3"/>
      <c r="MZV91" s="3"/>
      <c r="MZW91" s="3"/>
      <c r="MZX91" s="3"/>
      <c r="MZY91" s="3"/>
      <c r="MZZ91" s="3"/>
      <c r="NAA91" s="3"/>
      <c r="NAB91" s="3"/>
      <c r="NAC91" s="3"/>
      <c r="NAD91" s="3"/>
      <c r="NAE91" s="3"/>
      <c r="NAF91" s="3"/>
      <c r="NAG91" s="3"/>
      <c r="NAH91" s="3"/>
      <c r="NAI91" s="3"/>
      <c r="NAJ91" s="3"/>
      <c r="NAK91" s="3"/>
      <c r="NAL91" s="3"/>
      <c r="NAM91" s="3"/>
      <c r="NAN91" s="3"/>
      <c r="NAO91" s="3"/>
      <c r="NAP91" s="3"/>
      <c r="NAQ91" s="3"/>
      <c r="NAR91" s="3"/>
      <c r="NAS91" s="3"/>
      <c r="NAT91" s="3"/>
      <c r="NAU91" s="3"/>
      <c r="NAV91" s="3"/>
      <c r="NAW91" s="3"/>
      <c r="NAX91" s="3"/>
      <c r="NAY91" s="3"/>
      <c r="NAZ91" s="3"/>
      <c r="NBA91" s="3"/>
      <c r="NBB91" s="3"/>
      <c r="NBC91" s="3"/>
      <c r="NBD91" s="3"/>
      <c r="NBE91" s="3"/>
      <c r="NBF91" s="3"/>
      <c r="NBG91" s="3"/>
      <c r="NBH91" s="3"/>
      <c r="NBI91" s="3"/>
      <c r="NBJ91" s="3"/>
      <c r="NBK91" s="3"/>
      <c r="NBL91" s="3"/>
      <c r="NBM91" s="3"/>
      <c r="NBN91" s="3"/>
      <c r="NBO91" s="3"/>
      <c r="NBP91" s="3"/>
      <c r="NBQ91" s="3"/>
      <c r="NBR91" s="3"/>
      <c r="NBS91" s="3"/>
      <c r="NBT91" s="3"/>
      <c r="NBU91" s="3"/>
      <c r="NBV91" s="3"/>
      <c r="NBW91" s="3"/>
      <c r="NBX91" s="3"/>
      <c r="NBY91" s="3"/>
      <c r="NBZ91" s="3"/>
      <c r="NCA91" s="3"/>
      <c r="NCB91" s="3"/>
      <c r="NCC91" s="3"/>
      <c r="NCD91" s="3"/>
      <c r="NCE91" s="3"/>
      <c r="NCF91" s="3"/>
      <c r="NCG91" s="3"/>
      <c r="NCH91" s="3"/>
      <c r="NCI91" s="3"/>
      <c r="NCJ91" s="3"/>
      <c r="NCK91" s="3"/>
      <c r="NCL91" s="3"/>
      <c r="NCM91" s="3"/>
      <c r="NCN91" s="3"/>
      <c r="NCO91" s="3"/>
      <c r="NCP91" s="3"/>
      <c r="NCQ91" s="3"/>
      <c r="NCR91" s="3"/>
      <c r="NCS91" s="3"/>
      <c r="NCT91" s="3"/>
      <c r="NCU91" s="3"/>
      <c r="NCV91" s="3"/>
      <c r="NCW91" s="3"/>
      <c r="NCX91" s="3"/>
      <c r="NCY91" s="3"/>
      <c r="NCZ91" s="3"/>
      <c r="NDA91" s="3"/>
      <c r="NDB91" s="3"/>
      <c r="NDC91" s="3"/>
      <c r="NDD91" s="3"/>
      <c r="NDE91" s="3"/>
      <c r="NDF91" s="3"/>
      <c r="NDG91" s="3"/>
      <c r="NDH91" s="3"/>
      <c r="NDI91" s="3"/>
      <c r="NDJ91" s="3"/>
      <c r="NDK91" s="3"/>
      <c r="NDL91" s="3"/>
      <c r="NDM91" s="3"/>
      <c r="NDN91" s="3"/>
      <c r="NDO91" s="3"/>
      <c r="NDP91" s="3"/>
      <c r="NDQ91" s="3"/>
      <c r="NDR91" s="3"/>
      <c r="NDS91" s="3"/>
      <c r="NDT91" s="3"/>
      <c r="NDU91" s="3"/>
      <c r="NDV91" s="3"/>
      <c r="NDW91" s="3"/>
      <c r="NDX91" s="3"/>
      <c r="NDY91" s="3"/>
      <c r="NDZ91" s="3"/>
      <c r="NEA91" s="3"/>
      <c r="NEB91" s="3"/>
      <c r="NEC91" s="3"/>
      <c r="NED91" s="3"/>
      <c r="NEE91" s="3"/>
      <c r="NEF91" s="3"/>
      <c r="NEG91" s="3"/>
      <c r="NEH91" s="3"/>
      <c r="NEI91" s="3"/>
      <c r="NEJ91" s="3"/>
      <c r="NEK91" s="3"/>
      <c r="NEL91" s="3"/>
      <c r="NEM91" s="3"/>
      <c r="NEN91" s="3"/>
      <c r="NEO91" s="3"/>
      <c r="NEP91" s="3"/>
      <c r="NEQ91" s="3"/>
      <c r="NER91" s="3"/>
      <c r="NES91" s="3"/>
      <c r="NET91" s="3"/>
      <c r="NEU91" s="3"/>
      <c r="NEV91" s="3"/>
      <c r="NEW91" s="3"/>
      <c r="NEX91" s="3"/>
      <c r="NEY91" s="3"/>
      <c r="NEZ91" s="3"/>
      <c r="NFA91" s="3"/>
      <c r="NFB91" s="3"/>
      <c r="NFC91" s="3"/>
      <c r="NFD91" s="3"/>
      <c r="NFE91" s="3"/>
      <c r="NFF91" s="3"/>
      <c r="NFG91" s="3"/>
      <c r="NFH91" s="3"/>
      <c r="NFI91" s="3"/>
      <c r="NFJ91" s="3"/>
      <c r="NFK91" s="3"/>
      <c r="NFL91" s="3"/>
      <c r="NFM91" s="3"/>
      <c r="NFN91" s="3"/>
      <c r="NFO91" s="3"/>
      <c r="NFP91" s="3"/>
      <c r="NFQ91" s="3"/>
      <c r="NFR91" s="3"/>
      <c r="NFS91" s="3"/>
      <c r="NFT91" s="3"/>
      <c r="NFU91" s="3"/>
      <c r="NFV91" s="3"/>
      <c r="NFW91" s="3"/>
      <c r="NFX91" s="3"/>
      <c r="NFY91" s="3"/>
      <c r="NFZ91" s="3"/>
      <c r="NGA91" s="3"/>
      <c r="NGB91" s="3"/>
      <c r="NGC91" s="3"/>
      <c r="NGD91" s="3"/>
      <c r="NGE91" s="3"/>
      <c r="NGF91" s="3"/>
      <c r="NGG91" s="3"/>
      <c r="NGH91" s="3"/>
      <c r="NGI91" s="3"/>
      <c r="NGJ91" s="3"/>
      <c r="NGK91" s="3"/>
      <c r="NGL91" s="3"/>
      <c r="NGM91" s="3"/>
      <c r="NGN91" s="3"/>
      <c r="NGO91" s="3"/>
      <c r="NGP91" s="3"/>
      <c r="NGQ91" s="3"/>
      <c r="NGR91" s="3"/>
      <c r="NGS91" s="3"/>
      <c r="NGT91" s="3"/>
      <c r="NGU91" s="3"/>
      <c r="NGV91" s="3"/>
      <c r="NGW91" s="3"/>
      <c r="NGX91" s="3"/>
      <c r="NGY91" s="3"/>
      <c r="NGZ91" s="3"/>
      <c r="NHA91" s="3"/>
      <c r="NHB91" s="3"/>
      <c r="NHC91" s="3"/>
      <c r="NHD91" s="3"/>
      <c r="NHE91" s="3"/>
      <c r="NHF91" s="3"/>
      <c r="NHG91" s="3"/>
      <c r="NHH91" s="3"/>
      <c r="NHI91" s="3"/>
      <c r="NHJ91" s="3"/>
      <c r="NHK91" s="3"/>
      <c r="NHL91" s="3"/>
      <c r="NHM91" s="3"/>
      <c r="NHN91" s="3"/>
      <c r="NHO91" s="3"/>
      <c r="NHP91" s="3"/>
      <c r="NHQ91" s="3"/>
      <c r="NHR91" s="3"/>
      <c r="NHS91" s="3"/>
      <c r="NHT91" s="3"/>
      <c r="NHU91" s="3"/>
      <c r="NHV91" s="3"/>
      <c r="NHW91" s="3"/>
      <c r="NHX91" s="3"/>
      <c r="NHY91" s="3"/>
      <c r="NHZ91" s="3"/>
      <c r="NIA91" s="3"/>
      <c r="NIB91" s="3"/>
      <c r="NIC91" s="3"/>
      <c r="NID91" s="3"/>
      <c r="NIE91" s="3"/>
      <c r="NIF91" s="3"/>
      <c r="NIG91" s="3"/>
      <c r="NIH91" s="3"/>
      <c r="NII91" s="3"/>
      <c r="NIJ91" s="3"/>
      <c r="NIK91" s="3"/>
      <c r="NIL91" s="3"/>
      <c r="NIM91" s="3"/>
      <c r="NIN91" s="3"/>
      <c r="NIO91" s="3"/>
      <c r="NIP91" s="3"/>
      <c r="NIQ91" s="3"/>
      <c r="NIR91" s="3"/>
      <c r="NIS91" s="3"/>
      <c r="NIT91" s="3"/>
      <c r="NIU91" s="3"/>
      <c r="NIV91" s="3"/>
      <c r="NIW91" s="3"/>
      <c r="NIX91" s="3"/>
      <c r="NIY91" s="3"/>
      <c r="NIZ91" s="3"/>
      <c r="NJA91" s="3"/>
      <c r="NJB91" s="3"/>
      <c r="NJC91" s="3"/>
      <c r="NJD91" s="3"/>
      <c r="NJE91" s="3"/>
      <c r="NJF91" s="3"/>
      <c r="NJG91" s="3"/>
      <c r="NJH91" s="3"/>
      <c r="NJI91" s="3"/>
      <c r="NJJ91" s="3"/>
      <c r="NJK91" s="3"/>
      <c r="NJL91" s="3"/>
      <c r="NJM91" s="3"/>
      <c r="NJN91" s="3"/>
      <c r="NJO91" s="3"/>
      <c r="NJP91" s="3"/>
      <c r="NJQ91" s="3"/>
      <c r="NJR91" s="3"/>
      <c r="NJS91" s="3"/>
      <c r="NJT91" s="3"/>
      <c r="NJU91" s="3"/>
      <c r="NJV91" s="3"/>
      <c r="NJW91" s="3"/>
      <c r="NJX91" s="3"/>
      <c r="NJY91" s="3"/>
      <c r="NJZ91" s="3"/>
      <c r="NKA91" s="3"/>
      <c r="NKB91" s="3"/>
      <c r="NKC91" s="3"/>
      <c r="NKD91" s="3"/>
      <c r="NKE91" s="3"/>
      <c r="NKF91" s="3"/>
      <c r="NKG91" s="3"/>
      <c r="NKH91" s="3"/>
      <c r="NKI91" s="3"/>
      <c r="NKJ91" s="3"/>
      <c r="NKK91" s="3"/>
      <c r="NKL91" s="3"/>
      <c r="NKM91" s="3"/>
      <c r="NKN91" s="3"/>
      <c r="NKO91" s="3"/>
      <c r="NKP91" s="3"/>
      <c r="NKQ91" s="3"/>
      <c r="NKR91" s="3"/>
      <c r="NKS91" s="3"/>
      <c r="NKT91" s="3"/>
      <c r="NKU91" s="3"/>
      <c r="NKV91" s="3"/>
      <c r="NKW91" s="3"/>
      <c r="NKX91" s="3"/>
      <c r="NKY91" s="3"/>
      <c r="NKZ91" s="3"/>
      <c r="NLA91" s="3"/>
      <c r="NLB91" s="3"/>
      <c r="NLC91" s="3"/>
      <c r="NLD91" s="3"/>
      <c r="NLE91" s="3"/>
      <c r="NLF91" s="3"/>
      <c r="NLG91" s="3"/>
      <c r="NLH91" s="3"/>
      <c r="NLI91" s="3"/>
      <c r="NLJ91" s="3"/>
      <c r="NLK91" s="3"/>
      <c r="NLL91" s="3"/>
      <c r="NLM91" s="3"/>
      <c r="NLN91" s="3"/>
      <c r="NLO91" s="3"/>
      <c r="NLP91" s="3"/>
      <c r="NLQ91" s="3"/>
      <c r="NLR91" s="3"/>
      <c r="NLS91" s="3"/>
      <c r="NLT91" s="3"/>
      <c r="NLU91" s="3"/>
      <c r="NLV91" s="3"/>
      <c r="NLW91" s="3"/>
      <c r="NLX91" s="3"/>
      <c r="NLY91" s="3"/>
      <c r="NLZ91" s="3"/>
      <c r="NMA91" s="3"/>
      <c r="NMB91" s="3"/>
      <c r="NMC91" s="3"/>
      <c r="NMD91" s="3"/>
      <c r="NME91" s="3"/>
      <c r="NMF91" s="3"/>
      <c r="NMG91" s="3"/>
      <c r="NMH91" s="3"/>
      <c r="NMI91" s="3"/>
      <c r="NMJ91" s="3"/>
      <c r="NMK91" s="3"/>
      <c r="NML91" s="3"/>
      <c r="NMM91" s="3"/>
      <c r="NMN91" s="3"/>
      <c r="NMO91" s="3"/>
      <c r="NMP91" s="3"/>
      <c r="NMQ91" s="3"/>
      <c r="NMR91" s="3"/>
      <c r="NMS91" s="3"/>
      <c r="NMT91" s="3"/>
      <c r="NMU91" s="3"/>
      <c r="NMV91" s="3"/>
      <c r="NMW91" s="3"/>
      <c r="NMX91" s="3"/>
      <c r="NMY91" s="3"/>
      <c r="NMZ91" s="3"/>
      <c r="NNA91" s="3"/>
      <c r="NNB91" s="3"/>
      <c r="NNC91" s="3"/>
      <c r="NND91" s="3"/>
      <c r="NNE91" s="3"/>
      <c r="NNF91" s="3"/>
      <c r="NNG91" s="3"/>
      <c r="NNH91" s="3"/>
      <c r="NNI91" s="3"/>
      <c r="NNJ91" s="3"/>
      <c r="NNK91" s="3"/>
      <c r="NNL91" s="3"/>
      <c r="NNM91" s="3"/>
      <c r="NNN91" s="3"/>
      <c r="NNO91" s="3"/>
      <c r="NNP91" s="3"/>
      <c r="NNQ91" s="3"/>
      <c r="NNR91" s="3"/>
      <c r="NNS91" s="3"/>
      <c r="NNT91" s="3"/>
      <c r="NNU91" s="3"/>
      <c r="NNV91" s="3"/>
      <c r="NNW91" s="3"/>
      <c r="NNX91" s="3"/>
      <c r="NNY91" s="3"/>
      <c r="NNZ91" s="3"/>
      <c r="NOA91" s="3"/>
      <c r="NOB91" s="3"/>
      <c r="NOC91" s="3"/>
      <c r="NOD91" s="3"/>
      <c r="NOE91" s="3"/>
      <c r="NOF91" s="3"/>
      <c r="NOG91" s="3"/>
      <c r="NOH91" s="3"/>
      <c r="NOI91" s="3"/>
      <c r="NOJ91" s="3"/>
      <c r="NOK91" s="3"/>
      <c r="NOL91" s="3"/>
      <c r="NOM91" s="3"/>
      <c r="NON91" s="3"/>
      <c r="NOO91" s="3"/>
      <c r="NOP91" s="3"/>
      <c r="NOQ91" s="3"/>
      <c r="NOR91" s="3"/>
      <c r="NOS91" s="3"/>
      <c r="NOT91" s="3"/>
      <c r="NOU91" s="3"/>
      <c r="NOV91" s="3"/>
      <c r="NOW91" s="3"/>
      <c r="NOX91" s="3"/>
      <c r="NOY91" s="3"/>
      <c r="NOZ91" s="3"/>
      <c r="NPA91" s="3"/>
      <c r="NPB91" s="3"/>
      <c r="NPC91" s="3"/>
      <c r="NPD91" s="3"/>
      <c r="NPE91" s="3"/>
      <c r="NPF91" s="3"/>
      <c r="NPG91" s="3"/>
      <c r="NPH91" s="3"/>
      <c r="NPI91" s="3"/>
      <c r="NPJ91" s="3"/>
      <c r="NPK91" s="3"/>
      <c r="NPL91" s="3"/>
      <c r="NPM91" s="3"/>
      <c r="NPN91" s="3"/>
      <c r="NPO91" s="3"/>
      <c r="NPP91" s="3"/>
      <c r="NPQ91" s="3"/>
      <c r="NPR91" s="3"/>
      <c r="NPS91" s="3"/>
      <c r="NPT91" s="3"/>
      <c r="NPU91" s="3"/>
      <c r="NPV91" s="3"/>
      <c r="NPW91" s="3"/>
      <c r="NPX91" s="3"/>
      <c r="NPY91" s="3"/>
      <c r="NPZ91" s="3"/>
      <c r="NQA91" s="3"/>
      <c r="NQB91" s="3"/>
      <c r="NQC91" s="3"/>
      <c r="NQD91" s="3"/>
      <c r="NQE91" s="3"/>
      <c r="NQF91" s="3"/>
      <c r="NQG91" s="3"/>
      <c r="NQH91" s="3"/>
      <c r="NQI91" s="3"/>
      <c r="NQJ91" s="3"/>
      <c r="NQK91" s="3"/>
      <c r="NQL91" s="3"/>
      <c r="NQM91" s="3"/>
      <c r="NQN91" s="3"/>
      <c r="NQO91" s="3"/>
      <c r="NQP91" s="3"/>
      <c r="NQQ91" s="3"/>
      <c r="NQR91" s="3"/>
      <c r="NQS91" s="3"/>
      <c r="NQT91" s="3"/>
      <c r="NQU91" s="3"/>
      <c r="NQV91" s="3"/>
      <c r="NQW91" s="3"/>
      <c r="NQX91" s="3"/>
      <c r="NQY91" s="3"/>
      <c r="NQZ91" s="3"/>
      <c r="NRA91" s="3"/>
      <c r="NRB91" s="3"/>
      <c r="NRC91" s="3"/>
      <c r="NRD91" s="3"/>
      <c r="NRE91" s="3"/>
      <c r="NRF91" s="3"/>
      <c r="NRG91" s="3"/>
      <c r="NRH91" s="3"/>
      <c r="NRI91" s="3"/>
      <c r="NRJ91" s="3"/>
      <c r="NRK91" s="3"/>
      <c r="NRL91" s="3"/>
      <c r="NRM91" s="3"/>
      <c r="NRN91" s="3"/>
      <c r="NRO91" s="3"/>
      <c r="NRP91" s="3"/>
      <c r="NRQ91" s="3"/>
      <c r="NRR91" s="3"/>
      <c r="NRS91" s="3"/>
      <c r="NRT91" s="3"/>
      <c r="NRU91" s="3"/>
      <c r="NRV91" s="3"/>
      <c r="NRW91" s="3"/>
      <c r="NRX91" s="3"/>
      <c r="NRY91" s="3"/>
      <c r="NRZ91" s="3"/>
      <c r="NSA91" s="3"/>
      <c r="NSB91" s="3"/>
      <c r="NSC91" s="3"/>
      <c r="NSD91" s="3"/>
      <c r="NSE91" s="3"/>
      <c r="NSF91" s="3"/>
      <c r="NSG91" s="3"/>
      <c r="NSH91" s="3"/>
      <c r="NSI91" s="3"/>
      <c r="NSJ91" s="3"/>
      <c r="NSK91" s="3"/>
      <c r="NSL91" s="3"/>
      <c r="NSM91" s="3"/>
      <c r="NSN91" s="3"/>
      <c r="NSO91" s="3"/>
      <c r="NSP91" s="3"/>
      <c r="NSQ91" s="3"/>
      <c r="NSR91" s="3"/>
      <c r="NSS91" s="3"/>
      <c r="NST91" s="3"/>
      <c r="NSU91" s="3"/>
      <c r="NSV91" s="3"/>
      <c r="NSW91" s="3"/>
      <c r="NSX91" s="3"/>
      <c r="NSY91" s="3"/>
      <c r="NSZ91" s="3"/>
      <c r="NTA91" s="3"/>
      <c r="NTB91" s="3"/>
      <c r="NTC91" s="3"/>
      <c r="NTD91" s="3"/>
      <c r="NTE91" s="3"/>
      <c r="NTF91" s="3"/>
      <c r="NTG91" s="3"/>
      <c r="NTH91" s="3"/>
      <c r="NTI91" s="3"/>
      <c r="NTJ91" s="3"/>
      <c r="NTK91" s="3"/>
      <c r="NTL91" s="3"/>
      <c r="NTM91" s="3"/>
      <c r="NTN91" s="3"/>
      <c r="NTO91" s="3"/>
      <c r="NTP91" s="3"/>
      <c r="NTQ91" s="3"/>
      <c r="NTR91" s="3"/>
      <c r="NTS91" s="3"/>
      <c r="NTT91" s="3"/>
      <c r="NTU91" s="3"/>
      <c r="NTV91" s="3"/>
      <c r="NTW91" s="3"/>
      <c r="NTX91" s="3"/>
      <c r="NTY91" s="3"/>
      <c r="NTZ91" s="3"/>
      <c r="NUA91" s="3"/>
      <c r="NUB91" s="3"/>
      <c r="NUC91" s="3"/>
      <c r="NUD91" s="3"/>
      <c r="NUE91" s="3"/>
      <c r="NUF91" s="3"/>
      <c r="NUG91" s="3"/>
      <c r="NUH91" s="3"/>
      <c r="NUI91" s="3"/>
      <c r="NUJ91" s="3"/>
      <c r="NUK91" s="3"/>
      <c r="NUL91" s="3"/>
      <c r="NUM91" s="3"/>
      <c r="NUN91" s="3"/>
      <c r="NUO91" s="3"/>
      <c r="NUP91" s="3"/>
      <c r="NUQ91" s="3"/>
      <c r="NUR91" s="3"/>
      <c r="NUS91" s="3"/>
      <c r="NUT91" s="3"/>
      <c r="NUU91" s="3"/>
      <c r="NUV91" s="3"/>
      <c r="NUW91" s="3"/>
      <c r="NUX91" s="3"/>
      <c r="NUY91" s="3"/>
      <c r="NUZ91" s="3"/>
      <c r="NVA91" s="3"/>
      <c r="NVB91" s="3"/>
      <c r="NVC91" s="3"/>
      <c r="NVD91" s="3"/>
      <c r="NVE91" s="3"/>
      <c r="NVF91" s="3"/>
      <c r="NVG91" s="3"/>
      <c r="NVH91" s="3"/>
      <c r="NVI91" s="3"/>
      <c r="NVJ91" s="3"/>
      <c r="NVK91" s="3"/>
      <c r="NVL91" s="3"/>
      <c r="NVM91" s="3"/>
      <c r="NVN91" s="3"/>
      <c r="NVO91" s="3"/>
      <c r="NVP91" s="3"/>
      <c r="NVQ91" s="3"/>
      <c r="NVR91" s="3"/>
      <c r="NVS91" s="3"/>
      <c r="NVT91" s="3"/>
      <c r="NVU91" s="3"/>
      <c r="NVV91" s="3"/>
      <c r="NVW91" s="3"/>
      <c r="NVX91" s="3"/>
      <c r="NVY91" s="3"/>
      <c r="NVZ91" s="3"/>
      <c r="NWA91" s="3"/>
      <c r="NWB91" s="3"/>
      <c r="NWC91" s="3"/>
      <c r="NWD91" s="3"/>
      <c r="NWE91" s="3"/>
      <c r="NWF91" s="3"/>
      <c r="NWG91" s="3"/>
      <c r="NWH91" s="3"/>
      <c r="NWI91" s="3"/>
      <c r="NWJ91" s="3"/>
      <c r="NWK91" s="3"/>
      <c r="NWL91" s="3"/>
      <c r="NWM91" s="3"/>
      <c r="NWN91" s="3"/>
      <c r="NWO91" s="3"/>
      <c r="NWP91" s="3"/>
      <c r="NWQ91" s="3"/>
      <c r="NWR91" s="3"/>
      <c r="NWS91" s="3"/>
      <c r="NWT91" s="3"/>
      <c r="NWU91" s="3"/>
      <c r="NWV91" s="3"/>
      <c r="NWW91" s="3"/>
      <c r="NWX91" s="3"/>
      <c r="NWY91" s="3"/>
      <c r="NWZ91" s="3"/>
      <c r="NXA91" s="3"/>
      <c r="NXB91" s="3"/>
      <c r="NXC91" s="3"/>
      <c r="NXD91" s="3"/>
      <c r="NXE91" s="3"/>
      <c r="NXF91" s="3"/>
      <c r="NXG91" s="3"/>
      <c r="NXH91" s="3"/>
      <c r="NXI91" s="3"/>
      <c r="NXJ91" s="3"/>
      <c r="NXK91" s="3"/>
      <c r="NXL91" s="3"/>
      <c r="NXM91" s="3"/>
      <c r="NXN91" s="3"/>
      <c r="NXO91" s="3"/>
      <c r="NXP91" s="3"/>
      <c r="NXQ91" s="3"/>
      <c r="NXR91" s="3"/>
      <c r="NXS91" s="3"/>
      <c r="NXT91" s="3"/>
      <c r="NXU91" s="3"/>
      <c r="NXV91" s="3"/>
      <c r="NXW91" s="3"/>
      <c r="NXX91" s="3"/>
      <c r="NXY91" s="3"/>
      <c r="NXZ91" s="3"/>
      <c r="NYA91" s="3"/>
      <c r="NYB91" s="3"/>
      <c r="NYC91" s="3"/>
      <c r="NYD91" s="3"/>
      <c r="NYE91" s="3"/>
      <c r="NYF91" s="3"/>
      <c r="NYG91" s="3"/>
      <c r="NYH91" s="3"/>
      <c r="NYI91" s="3"/>
      <c r="NYJ91" s="3"/>
      <c r="NYK91" s="3"/>
      <c r="NYL91" s="3"/>
      <c r="NYM91" s="3"/>
      <c r="NYN91" s="3"/>
      <c r="NYO91" s="3"/>
      <c r="NYP91" s="3"/>
      <c r="NYQ91" s="3"/>
      <c r="NYR91" s="3"/>
      <c r="NYS91" s="3"/>
      <c r="NYT91" s="3"/>
      <c r="NYU91" s="3"/>
      <c r="NYV91" s="3"/>
      <c r="NYW91" s="3"/>
      <c r="NYX91" s="3"/>
      <c r="NYY91" s="3"/>
      <c r="NYZ91" s="3"/>
      <c r="NZA91" s="3"/>
      <c r="NZB91" s="3"/>
      <c r="NZC91" s="3"/>
      <c r="NZD91" s="3"/>
      <c r="NZE91" s="3"/>
      <c r="NZF91" s="3"/>
      <c r="NZG91" s="3"/>
      <c r="NZH91" s="3"/>
      <c r="NZI91" s="3"/>
      <c r="NZJ91" s="3"/>
      <c r="NZK91" s="3"/>
      <c r="NZL91" s="3"/>
      <c r="NZM91" s="3"/>
      <c r="NZN91" s="3"/>
      <c r="NZO91" s="3"/>
      <c r="NZP91" s="3"/>
      <c r="NZQ91" s="3"/>
      <c r="NZR91" s="3"/>
      <c r="NZS91" s="3"/>
      <c r="NZT91" s="3"/>
      <c r="NZU91" s="3"/>
      <c r="NZV91" s="3"/>
      <c r="NZW91" s="3"/>
      <c r="NZX91" s="3"/>
      <c r="NZY91" s="3"/>
      <c r="NZZ91" s="3"/>
      <c r="OAA91" s="3"/>
      <c r="OAB91" s="3"/>
      <c r="OAC91" s="3"/>
      <c r="OAD91" s="3"/>
      <c r="OAE91" s="3"/>
      <c r="OAF91" s="3"/>
      <c r="OAG91" s="3"/>
      <c r="OAH91" s="3"/>
      <c r="OAI91" s="3"/>
      <c r="OAJ91" s="3"/>
      <c r="OAK91" s="3"/>
      <c r="OAL91" s="3"/>
      <c r="OAM91" s="3"/>
      <c r="OAN91" s="3"/>
      <c r="OAO91" s="3"/>
      <c r="OAP91" s="3"/>
      <c r="OAQ91" s="3"/>
      <c r="OAR91" s="3"/>
      <c r="OAS91" s="3"/>
      <c r="OAT91" s="3"/>
      <c r="OAU91" s="3"/>
      <c r="OAV91" s="3"/>
      <c r="OAW91" s="3"/>
      <c r="OAX91" s="3"/>
      <c r="OAY91" s="3"/>
      <c r="OAZ91" s="3"/>
      <c r="OBA91" s="3"/>
      <c r="OBB91" s="3"/>
      <c r="OBC91" s="3"/>
      <c r="OBD91" s="3"/>
      <c r="OBE91" s="3"/>
      <c r="OBF91" s="3"/>
      <c r="OBG91" s="3"/>
      <c r="OBH91" s="3"/>
      <c r="OBI91" s="3"/>
      <c r="OBJ91" s="3"/>
      <c r="OBK91" s="3"/>
      <c r="OBL91" s="3"/>
      <c r="OBM91" s="3"/>
      <c r="OBN91" s="3"/>
      <c r="OBO91" s="3"/>
      <c r="OBP91" s="3"/>
      <c r="OBQ91" s="3"/>
      <c r="OBR91" s="3"/>
      <c r="OBS91" s="3"/>
      <c r="OBT91" s="3"/>
      <c r="OBU91" s="3"/>
      <c r="OBV91" s="3"/>
      <c r="OBW91" s="3"/>
      <c r="OBX91" s="3"/>
      <c r="OBY91" s="3"/>
      <c r="OBZ91" s="3"/>
      <c r="OCA91" s="3"/>
      <c r="OCB91" s="3"/>
      <c r="OCC91" s="3"/>
      <c r="OCD91" s="3"/>
      <c r="OCE91" s="3"/>
      <c r="OCF91" s="3"/>
      <c r="OCG91" s="3"/>
      <c r="OCH91" s="3"/>
      <c r="OCI91" s="3"/>
      <c r="OCJ91" s="3"/>
      <c r="OCK91" s="3"/>
      <c r="OCL91" s="3"/>
      <c r="OCM91" s="3"/>
      <c r="OCN91" s="3"/>
      <c r="OCO91" s="3"/>
      <c r="OCP91" s="3"/>
      <c r="OCQ91" s="3"/>
      <c r="OCR91" s="3"/>
      <c r="OCS91" s="3"/>
      <c r="OCT91" s="3"/>
      <c r="OCU91" s="3"/>
      <c r="OCV91" s="3"/>
      <c r="OCW91" s="3"/>
      <c r="OCX91" s="3"/>
      <c r="OCY91" s="3"/>
      <c r="OCZ91" s="3"/>
      <c r="ODA91" s="3"/>
      <c r="ODB91" s="3"/>
      <c r="ODC91" s="3"/>
      <c r="ODD91" s="3"/>
      <c r="ODE91" s="3"/>
      <c r="ODF91" s="3"/>
      <c r="ODG91" s="3"/>
      <c r="ODH91" s="3"/>
      <c r="ODI91" s="3"/>
      <c r="ODJ91" s="3"/>
      <c r="ODK91" s="3"/>
      <c r="ODL91" s="3"/>
      <c r="ODM91" s="3"/>
      <c r="ODN91" s="3"/>
      <c r="ODO91" s="3"/>
      <c r="ODP91" s="3"/>
      <c r="ODQ91" s="3"/>
      <c r="ODR91" s="3"/>
      <c r="ODS91" s="3"/>
      <c r="ODT91" s="3"/>
      <c r="ODU91" s="3"/>
      <c r="ODV91" s="3"/>
      <c r="ODW91" s="3"/>
      <c r="ODX91" s="3"/>
      <c r="ODY91" s="3"/>
      <c r="ODZ91" s="3"/>
      <c r="OEA91" s="3"/>
      <c r="OEB91" s="3"/>
      <c r="OEC91" s="3"/>
      <c r="OED91" s="3"/>
      <c r="OEE91" s="3"/>
      <c r="OEF91" s="3"/>
      <c r="OEG91" s="3"/>
      <c r="OEH91" s="3"/>
      <c r="OEI91" s="3"/>
      <c r="OEJ91" s="3"/>
      <c r="OEK91" s="3"/>
      <c r="OEL91" s="3"/>
      <c r="OEM91" s="3"/>
      <c r="OEN91" s="3"/>
      <c r="OEO91" s="3"/>
      <c r="OEP91" s="3"/>
      <c r="OEQ91" s="3"/>
      <c r="OER91" s="3"/>
      <c r="OES91" s="3"/>
      <c r="OET91" s="3"/>
      <c r="OEU91" s="3"/>
      <c r="OEV91" s="3"/>
      <c r="OEW91" s="3"/>
      <c r="OEX91" s="3"/>
      <c r="OEY91" s="3"/>
      <c r="OEZ91" s="3"/>
      <c r="OFA91" s="3"/>
      <c r="OFB91" s="3"/>
      <c r="OFC91" s="3"/>
      <c r="OFD91" s="3"/>
      <c r="OFE91" s="3"/>
      <c r="OFF91" s="3"/>
      <c r="OFG91" s="3"/>
      <c r="OFH91" s="3"/>
      <c r="OFI91" s="3"/>
      <c r="OFJ91" s="3"/>
      <c r="OFK91" s="3"/>
      <c r="OFL91" s="3"/>
      <c r="OFM91" s="3"/>
      <c r="OFN91" s="3"/>
      <c r="OFO91" s="3"/>
      <c r="OFP91" s="3"/>
      <c r="OFQ91" s="3"/>
      <c r="OFR91" s="3"/>
      <c r="OFS91" s="3"/>
      <c r="OFT91" s="3"/>
      <c r="OFU91" s="3"/>
      <c r="OFV91" s="3"/>
      <c r="OFW91" s="3"/>
      <c r="OFX91" s="3"/>
      <c r="OFY91" s="3"/>
      <c r="OFZ91" s="3"/>
      <c r="OGA91" s="3"/>
      <c r="OGB91" s="3"/>
      <c r="OGC91" s="3"/>
      <c r="OGD91" s="3"/>
      <c r="OGE91" s="3"/>
      <c r="OGF91" s="3"/>
      <c r="OGG91" s="3"/>
      <c r="OGH91" s="3"/>
      <c r="OGI91" s="3"/>
      <c r="OGJ91" s="3"/>
      <c r="OGK91" s="3"/>
      <c r="OGL91" s="3"/>
      <c r="OGM91" s="3"/>
      <c r="OGN91" s="3"/>
      <c r="OGO91" s="3"/>
      <c r="OGP91" s="3"/>
      <c r="OGQ91" s="3"/>
      <c r="OGR91" s="3"/>
      <c r="OGS91" s="3"/>
      <c r="OGT91" s="3"/>
      <c r="OGU91" s="3"/>
      <c r="OGV91" s="3"/>
      <c r="OGW91" s="3"/>
      <c r="OGX91" s="3"/>
      <c r="OGY91" s="3"/>
      <c r="OGZ91" s="3"/>
      <c r="OHA91" s="3"/>
      <c r="OHB91" s="3"/>
      <c r="OHC91" s="3"/>
      <c r="OHD91" s="3"/>
      <c r="OHE91" s="3"/>
      <c r="OHF91" s="3"/>
      <c r="OHG91" s="3"/>
      <c r="OHH91" s="3"/>
      <c r="OHI91" s="3"/>
      <c r="OHJ91" s="3"/>
      <c r="OHK91" s="3"/>
      <c r="OHL91" s="3"/>
      <c r="OHM91" s="3"/>
      <c r="OHN91" s="3"/>
      <c r="OHO91" s="3"/>
      <c r="OHP91" s="3"/>
      <c r="OHQ91" s="3"/>
      <c r="OHR91" s="3"/>
      <c r="OHS91" s="3"/>
      <c r="OHT91" s="3"/>
      <c r="OHU91" s="3"/>
      <c r="OHV91" s="3"/>
      <c r="OHW91" s="3"/>
      <c r="OHX91" s="3"/>
      <c r="OHY91" s="3"/>
      <c r="OHZ91" s="3"/>
      <c r="OIA91" s="3"/>
      <c r="OIB91" s="3"/>
      <c r="OIC91" s="3"/>
      <c r="OID91" s="3"/>
      <c r="OIE91" s="3"/>
      <c r="OIF91" s="3"/>
      <c r="OIG91" s="3"/>
      <c r="OIH91" s="3"/>
      <c r="OII91" s="3"/>
      <c r="OIJ91" s="3"/>
      <c r="OIK91" s="3"/>
      <c r="OIL91" s="3"/>
      <c r="OIM91" s="3"/>
      <c r="OIN91" s="3"/>
      <c r="OIO91" s="3"/>
      <c r="OIP91" s="3"/>
      <c r="OIQ91" s="3"/>
      <c r="OIR91" s="3"/>
      <c r="OIS91" s="3"/>
      <c r="OIT91" s="3"/>
      <c r="OIU91" s="3"/>
      <c r="OIV91" s="3"/>
      <c r="OIW91" s="3"/>
      <c r="OIX91" s="3"/>
      <c r="OIY91" s="3"/>
      <c r="OIZ91" s="3"/>
      <c r="OJA91" s="3"/>
      <c r="OJB91" s="3"/>
      <c r="OJC91" s="3"/>
      <c r="OJD91" s="3"/>
      <c r="OJE91" s="3"/>
      <c r="OJF91" s="3"/>
      <c r="OJG91" s="3"/>
      <c r="OJH91" s="3"/>
      <c r="OJI91" s="3"/>
      <c r="OJJ91" s="3"/>
      <c r="OJK91" s="3"/>
      <c r="OJL91" s="3"/>
      <c r="OJM91" s="3"/>
      <c r="OJN91" s="3"/>
      <c r="OJO91" s="3"/>
      <c r="OJP91" s="3"/>
      <c r="OJQ91" s="3"/>
      <c r="OJR91" s="3"/>
      <c r="OJS91" s="3"/>
      <c r="OJT91" s="3"/>
      <c r="OJU91" s="3"/>
      <c r="OJV91" s="3"/>
      <c r="OJW91" s="3"/>
      <c r="OJX91" s="3"/>
      <c r="OJY91" s="3"/>
      <c r="OJZ91" s="3"/>
      <c r="OKA91" s="3"/>
      <c r="OKB91" s="3"/>
      <c r="OKC91" s="3"/>
      <c r="OKD91" s="3"/>
      <c r="OKE91" s="3"/>
      <c r="OKF91" s="3"/>
      <c r="OKG91" s="3"/>
      <c r="OKH91" s="3"/>
      <c r="OKI91" s="3"/>
      <c r="OKJ91" s="3"/>
      <c r="OKK91" s="3"/>
      <c r="OKL91" s="3"/>
      <c r="OKM91" s="3"/>
      <c r="OKN91" s="3"/>
      <c r="OKO91" s="3"/>
      <c r="OKP91" s="3"/>
      <c r="OKQ91" s="3"/>
      <c r="OKR91" s="3"/>
      <c r="OKS91" s="3"/>
      <c r="OKT91" s="3"/>
      <c r="OKU91" s="3"/>
      <c r="OKV91" s="3"/>
      <c r="OKW91" s="3"/>
      <c r="OKX91" s="3"/>
      <c r="OKY91" s="3"/>
      <c r="OKZ91" s="3"/>
      <c r="OLA91" s="3"/>
      <c r="OLB91" s="3"/>
      <c r="OLC91" s="3"/>
      <c r="OLD91" s="3"/>
      <c r="OLE91" s="3"/>
      <c r="OLF91" s="3"/>
      <c r="OLG91" s="3"/>
      <c r="OLH91" s="3"/>
      <c r="OLI91" s="3"/>
      <c r="OLJ91" s="3"/>
      <c r="OLK91" s="3"/>
      <c r="OLL91" s="3"/>
      <c r="OLM91" s="3"/>
      <c r="OLN91" s="3"/>
      <c r="OLO91" s="3"/>
      <c r="OLP91" s="3"/>
      <c r="OLQ91" s="3"/>
      <c r="OLR91" s="3"/>
      <c r="OLS91" s="3"/>
      <c r="OLT91" s="3"/>
      <c r="OLU91" s="3"/>
      <c r="OLV91" s="3"/>
      <c r="OLW91" s="3"/>
      <c r="OLX91" s="3"/>
      <c r="OLY91" s="3"/>
      <c r="OLZ91" s="3"/>
      <c r="OMA91" s="3"/>
      <c r="OMB91" s="3"/>
      <c r="OMC91" s="3"/>
      <c r="OMD91" s="3"/>
      <c r="OME91" s="3"/>
      <c r="OMF91" s="3"/>
      <c r="OMG91" s="3"/>
      <c r="OMH91" s="3"/>
      <c r="OMI91" s="3"/>
      <c r="OMJ91" s="3"/>
      <c r="OMK91" s="3"/>
      <c r="OML91" s="3"/>
      <c r="OMM91" s="3"/>
      <c r="OMN91" s="3"/>
      <c r="OMO91" s="3"/>
      <c r="OMP91" s="3"/>
      <c r="OMQ91" s="3"/>
      <c r="OMR91" s="3"/>
      <c r="OMS91" s="3"/>
      <c r="OMT91" s="3"/>
      <c r="OMU91" s="3"/>
      <c r="OMV91" s="3"/>
      <c r="OMW91" s="3"/>
      <c r="OMX91" s="3"/>
      <c r="OMY91" s="3"/>
      <c r="OMZ91" s="3"/>
      <c r="ONA91" s="3"/>
      <c r="ONB91" s="3"/>
      <c r="ONC91" s="3"/>
      <c r="OND91" s="3"/>
      <c r="ONE91" s="3"/>
      <c r="ONF91" s="3"/>
      <c r="ONG91" s="3"/>
      <c r="ONH91" s="3"/>
      <c r="ONI91" s="3"/>
      <c r="ONJ91" s="3"/>
      <c r="ONK91" s="3"/>
      <c r="ONL91" s="3"/>
      <c r="ONM91" s="3"/>
      <c r="ONN91" s="3"/>
      <c r="ONO91" s="3"/>
      <c r="ONP91" s="3"/>
      <c r="ONQ91" s="3"/>
      <c r="ONR91" s="3"/>
      <c r="ONS91" s="3"/>
      <c r="ONT91" s="3"/>
      <c r="ONU91" s="3"/>
      <c r="ONV91" s="3"/>
      <c r="ONW91" s="3"/>
      <c r="ONX91" s="3"/>
      <c r="ONY91" s="3"/>
      <c r="ONZ91" s="3"/>
      <c r="OOA91" s="3"/>
      <c r="OOB91" s="3"/>
      <c r="OOC91" s="3"/>
      <c r="OOD91" s="3"/>
      <c r="OOE91" s="3"/>
      <c r="OOF91" s="3"/>
      <c r="OOG91" s="3"/>
      <c r="OOH91" s="3"/>
      <c r="OOI91" s="3"/>
      <c r="OOJ91" s="3"/>
      <c r="OOK91" s="3"/>
      <c r="OOL91" s="3"/>
      <c r="OOM91" s="3"/>
      <c r="OON91" s="3"/>
      <c r="OOO91" s="3"/>
      <c r="OOP91" s="3"/>
      <c r="OOQ91" s="3"/>
      <c r="OOR91" s="3"/>
      <c r="OOS91" s="3"/>
      <c r="OOT91" s="3"/>
      <c r="OOU91" s="3"/>
      <c r="OOV91" s="3"/>
      <c r="OOW91" s="3"/>
      <c r="OOX91" s="3"/>
      <c r="OOY91" s="3"/>
      <c r="OOZ91" s="3"/>
      <c r="OPA91" s="3"/>
      <c r="OPB91" s="3"/>
      <c r="OPC91" s="3"/>
      <c r="OPD91" s="3"/>
      <c r="OPE91" s="3"/>
      <c r="OPF91" s="3"/>
      <c r="OPG91" s="3"/>
      <c r="OPH91" s="3"/>
      <c r="OPI91" s="3"/>
      <c r="OPJ91" s="3"/>
      <c r="OPK91" s="3"/>
      <c r="OPL91" s="3"/>
      <c r="OPM91" s="3"/>
      <c r="OPN91" s="3"/>
      <c r="OPO91" s="3"/>
      <c r="OPP91" s="3"/>
      <c r="OPQ91" s="3"/>
      <c r="OPR91" s="3"/>
      <c r="OPS91" s="3"/>
      <c r="OPT91" s="3"/>
      <c r="OPU91" s="3"/>
      <c r="OPV91" s="3"/>
      <c r="OPW91" s="3"/>
      <c r="OPX91" s="3"/>
      <c r="OPY91" s="3"/>
      <c r="OPZ91" s="3"/>
      <c r="OQA91" s="3"/>
      <c r="OQB91" s="3"/>
      <c r="OQC91" s="3"/>
      <c r="OQD91" s="3"/>
      <c r="OQE91" s="3"/>
      <c r="OQF91" s="3"/>
      <c r="OQG91" s="3"/>
      <c r="OQH91" s="3"/>
      <c r="OQI91" s="3"/>
      <c r="OQJ91" s="3"/>
      <c r="OQK91" s="3"/>
      <c r="OQL91" s="3"/>
      <c r="OQM91" s="3"/>
      <c r="OQN91" s="3"/>
      <c r="OQO91" s="3"/>
      <c r="OQP91" s="3"/>
      <c r="OQQ91" s="3"/>
      <c r="OQR91" s="3"/>
      <c r="OQS91" s="3"/>
      <c r="OQT91" s="3"/>
      <c r="OQU91" s="3"/>
      <c r="OQV91" s="3"/>
      <c r="OQW91" s="3"/>
      <c r="OQX91" s="3"/>
      <c r="OQY91" s="3"/>
      <c r="OQZ91" s="3"/>
      <c r="ORA91" s="3"/>
      <c r="ORB91" s="3"/>
      <c r="ORC91" s="3"/>
      <c r="ORD91" s="3"/>
      <c r="ORE91" s="3"/>
      <c r="ORF91" s="3"/>
      <c r="ORG91" s="3"/>
      <c r="ORH91" s="3"/>
      <c r="ORI91" s="3"/>
      <c r="ORJ91" s="3"/>
      <c r="ORK91" s="3"/>
      <c r="ORL91" s="3"/>
      <c r="ORM91" s="3"/>
      <c r="ORN91" s="3"/>
      <c r="ORO91" s="3"/>
      <c r="ORP91" s="3"/>
      <c r="ORQ91" s="3"/>
      <c r="ORR91" s="3"/>
      <c r="ORS91" s="3"/>
      <c r="ORT91" s="3"/>
      <c r="ORU91" s="3"/>
      <c r="ORV91" s="3"/>
      <c r="ORW91" s="3"/>
      <c r="ORX91" s="3"/>
      <c r="ORY91" s="3"/>
      <c r="ORZ91" s="3"/>
      <c r="OSA91" s="3"/>
      <c r="OSB91" s="3"/>
      <c r="OSC91" s="3"/>
      <c r="OSD91" s="3"/>
      <c r="OSE91" s="3"/>
      <c r="OSF91" s="3"/>
      <c r="OSG91" s="3"/>
      <c r="OSH91" s="3"/>
      <c r="OSI91" s="3"/>
      <c r="OSJ91" s="3"/>
      <c r="OSK91" s="3"/>
      <c r="OSL91" s="3"/>
      <c r="OSM91" s="3"/>
      <c r="OSN91" s="3"/>
      <c r="OSO91" s="3"/>
      <c r="OSP91" s="3"/>
      <c r="OSQ91" s="3"/>
      <c r="OSR91" s="3"/>
      <c r="OSS91" s="3"/>
      <c r="OST91" s="3"/>
      <c r="OSU91" s="3"/>
      <c r="OSV91" s="3"/>
      <c r="OSW91" s="3"/>
      <c r="OSX91" s="3"/>
      <c r="OSY91" s="3"/>
      <c r="OSZ91" s="3"/>
      <c r="OTA91" s="3"/>
      <c r="OTB91" s="3"/>
      <c r="OTC91" s="3"/>
      <c r="OTD91" s="3"/>
      <c r="OTE91" s="3"/>
      <c r="OTF91" s="3"/>
      <c r="OTG91" s="3"/>
      <c r="OTH91" s="3"/>
      <c r="OTI91" s="3"/>
      <c r="OTJ91" s="3"/>
      <c r="OTK91" s="3"/>
      <c r="OTL91" s="3"/>
      <c r="OTM91" s="3"/>
      <c r="OTN91" s="3"/>
      <c r="OTO91" s="3"/>
      <c r="OTP91" s="3"/>
      <c r="OTQ91" s="3"/>
      <c r="OTR91" s="3"/>
      <c r="OTS91" s="3"/>
      <c r="OTT91" s="3"/>
      <c r="OTU91" s="3"/>
      <c r="OTV91" s="3"/>
      <c r="OTW91" s="3"/>
      <c r="OTX91" s="3"/>
      <c r="OTY91" s="3"/>
      <c r="OTZ91" s="3"/>
      <c r="OUA91" s="3"/>
      <c r="OUB91" s="3"/>
      <c r="OUC91" s="3"/>
      <c r="OUD91" s="3"/>
      <c r="OUE91" s="3"/>
      <c r="OUF91" s="3"/>
      <c r="OUG91" s="3"/>
      <c r="OUH91" s="3"/>
      <c r="OUI91" s="3"/>
      <c r="OUJ91" s="3"/>
      <c r="OUK91" s="3"/>
      <c r="OUL91" s="3"/>
      <c r="OUM91" s="3"/>
      <c r="OUN91" s="3"/>
      <c r="OUO91" s="3"/>
      <c r="OUP91" s="3"/>
      <c r="OUQ91" s="3"/>
      <c r="OUR91" s="3"/>
      <c r="OUS91" s="3"/>
      <c r="OUT91" s="3"/>
      <c r="OUU91" s="3"/>
      <c r="OUV91" s="3"/>
      <c r="OUW91" s="3"/>
      <c r="OUX91" s="3"/>
      <c r="OUY91" s="3"/>
      <c r="OUZ91" s="3"/>
      <c r="OVA91" s="3"/>
      <c r="OVB91" s="3"/>
      <c r="OVC91" s="3"/>
      <c r="OVD91" s="3"/>
      <c r="OVE91" s="3"/>
      <c r="OVF91" s="3"/>
      <c r="OVG91" s="3"/>
      <c r="OVH91" s="3"/>
      <c r="OVI91" s="3"/>
      <c r="OVJ91" s="3"/>
      <c r="OVK91" s="3"/>
      <c r="OVL91" s="3"/>
      <c r="OVM91" s="3"/>
      <c r="OVN91" s="3"/>
      <c r="OVO91" s="3"/>
      <c r="OVP91" s="3"/>
      <c r="OVQ91" s="3"/>
      <c r="OVR91" s="3"/>
      <c r="OVS91" s="3"/>
      <c r="OVT91" s="3"/>
      <c r="OVU91" s="3"/>
      <c r="OVV91" s="3"/>
      <c r="OVW91" s="3"/>
      <c r="OVX91" s="3"/>
      <c r="OVY91" s="3"/>
      <c r="OVZ91" s="3"/>
      <c r="OWA91" s="3"/>
      <c r="OWB91" s="3"/>
      <c r="OWC91" s="3"/>
      <c r="OWD91" s="3"/>
      <c r="OWE91" s="3"/>
      <c r="OWF91" s="3"/>
      <c r="OWG91" s="3"/>
      <c r="OWH91" s="3"/>
      <c r="OWI91" s="3"/>
      <c r="OWJ91" s="3"/>
      <c r="OWK91" s="3"/>
      <c r="OWL91" s="3"/>
      <c r="OWM91" s="3"/>
      <c r="OWN91" s="3"/>
      <c r="OWO91" s="3"/>
      <c r="OWP91" s="3"/>
      <c r="OWQ91" s="3"/>
      <c r="OWR91" s="3"/>
      <c r="OWS91" s="3"/>
      <c r="OWT91" s="3"/>
      <c r="OWU91" s="3"/>
      <c r="OWV91" s="3"/>
      <c r="OWW91" s="3"/>
      <c r="OWX91" s="3"/>
      <c r="OWY91" s="3"/>
      <c r="OWZ91" s="3"/>
      <c r="OXA91" s="3"/>
      <c r="OXB91" s="3"/>
      <c r="OXC91" s="3"/>
      <c r="OXD91" s="3"/>
      <c r="OXE91" s="3"/>
      <c r="OXF91" s="3"/>
      <c r="OXG91" s="3"/>
      <c r="OXH91" s="3"/>
      <c r="OXI91" s="3"/>
      <c r="OXJ91" s="3"/>
      <c r="OXK91" s="3"/>
      <c r="OXL91" s="3"/>
      <c r="OXM91" s="3"/>
      <c r="OXN91" s="3"/>
      <c r="OXO91" s="3"/>
      <c r="OXP91" s="3"/>
      <c r="OXQ91" s="3"/>
      <c r="OXR91" s="3"/>
      <c r="OXS91" s="3"/>
      <c r="OXT91" s="3"/>
      <c r="OXU91" s="3"/>
      <c r="OXV91" s="3"/>
      <c r="OXW91" s="3"/>
      <c r="OXX91" s="3"/>
      <c r="OXY91" s="3"/>
      <c r="OXZ91" s="3"/>
      <c r="OYA91" s="3"/>
      <c r="OYB91" s="3"/>
      <c r="OYC91" s="3"/>
      <c r="OYD91" s="3"/>
      <c r="OYE91" s="3"/>
      <c r="OYF91" s="3"/>
      <c r="OYG91" s="3"/>
      <c r="OYH91" s="3"/>
      <c r="OYI91" s="3"/>
      <c r="OYJ91" s="3"/>
      <c r="OYK91" s="3"/>
      <c r="OYL91" s="3"/>
      <c r="OYM91" s="3"/>
      <c r="OYN91" s="3"/>
      <c r="OYO91" s="3"/>
      <c r="OYP91" s="3"/>
      <c r="OYQ91" s="3"/>
      <c r="OYR91" s="3"/>
      <c r="OYS91" s="3"/>
      <c r="OYT91" s="3"/>
      <c r="OYU91" s="3"/>
      <c r="OYV91" s="3"/>
      <c r="OYW91" s="3"/>
      <c r="OYX91" s="3"/>
      <c r="OYY91" s="3"/>
      <c r="OYZ91" s="3"/>
      <c r="OZA91" s="3"/>
      <c r="OZB91" s="3"/>
      <c r="OZC91" s="3"/>
      <c r="OZD91" s="3"/>
      <c r="OZE91" s="3"/>
      <c r="OZF91" s="3"/>
      <c r="OZG91" s="3"/>
      <c r="OZH91" s="3"/>
      <c r="OZI91" s="3"/>
      <c r="OZJ91" s="3"/>
      <c r="OZK91" s="3"/>
      <c r="OZL91" s="3"/>
      <c r="OZM91" s="3"/>
      <c r="OZN91" s="3"/>
      <c r="OZO91" s="3"/>
      <c r="OZP91" s="3"/>
      <c r="OZQ91" s="3"/>
      <c r="OZR91" s="3"/>
      <c r="OZS91" s="3"/>
      <c r="OZT91" s="3"/>
      <c r="OZU91" s="3"/>
      <c r="OZV91" s="3"/>
      <c r="OZW91" s="3"/>
      <c r="OZX91" s="3"/>
      <c r="OZY91" s="3"/>
      <c r="OZZ91" s="3"/>
      <c r="PAA91" s="3"/>
      <c r="PAB91" s="3"/>
      <c r="PAC91" s="3"/>
      <c r="PAD91" s="3"/>
      <c r="PAE91" s="3"/>
      <c r="PAF91" s="3"/>
      <c r="PAG91" s="3"/>
      <c r="PAH91" s="3"/>
      <c r="PAI91" s="3"/>
      <c r="PAJ91" s="3"/>
      <c r="PAK91" s="3"/>
      <c r="PAL91" s="3"/>
      <c r="PAM91" s="3"/>
      <c r="PAN91" s="3"/>
      <c r="PAO91" s="3"/>
      <c r="PAP91" s="3"/>
      <c r="PAQ91" s="3"/>
      <c r="PAR91" s="3"/>
      <c r="PAS91" s="3"/>
      <c r="PAT91" s="3"/>
      <c r="PAU91" s="3"/>
      <c r="PAV91" s="3"/>
      <c r="PAW91" s="3"/>
      <c r="PAX91" s="3"/>
      <c r="PAY91" s="3"/>
      <c r="PAZ91" s="3"/>
      <c r="PBA91" s="3"/>
      <c r="PBB91" s="3"/>
      <c r="PBC91" s="3"/>
      <c r="PBD91" s="3"/>
      <c r="PBE91" s="3"/>
      <c r="PBF91" s="3"/>
      <c r="PBG91" s="3"/>
      <c r="PBH91" s="3"/>
      <c r="PBI91" s="3"/>
      <c r="PBJ91" s="3"/>
      <c r="PBK91" s="3"/>
      <c r="PBL91" s="3"/>
      <c r="PBM91" s="3"/>
      <c r="PBN91" s="3"/>
      <c r="PBO91" s="3"/>
      <c r="PBP91" s="3"/>
      <c r="PBQ91" s="3"/>
      <c r="PBR91" s="3"/>
      <c r="PBS91" s="3"/>
      <c r="PBT91" s="3"/>
      <c r="PBU91" s="3"/>
      <c r="PBV91" s="3"/>
      <c r="PBW91" s="3"/>
      <c r="PBX91" s="3"/>
      <c r="PBY91" s="3"/>
      <c r="PBZ91" s="3"/>
      <c r="PCA91" s="3"/>
      <c r="PCB91" s="3"/>
      <c r="PCC91" s="3"/>
      <c r="PCD91" s="3"/>
      <c r="PCE91" s="3"/>
      <c r="PCF91" s="3"/>
      <c r="PCG91" s="3"/>
      <c r="PCH91" s="3"/>
      <c r="PCI91" s="3"/>
      <c r="PCJ91" s="3"/>
      <c r="PCK91" s="3"/>
      <c r="PCL91" s="3"/>
      <c r="PCM91" s="3"/>
      <c r="PCN91" s="3"/>
      <c r="PCO91" s="3"/>
      <c r="PCP91" s="3"/>
      <c r="PCQ91" s="3"/>
      <c r="PCR91" s="3"/>
      <c r="PCS91" s="3"/>
      <c r="PCT91" s="3"/>
      <c r="PCU91" s="3"/>
      <c r="PCV91" s="3"/>
      <c r="PCW91" s="3"/>
      <c r="PCX91" s="3"/>
      <c r="PCY91" s="3"/>
      <c r="PCZ91" s="3"/>
      <c r="PDA91" s="3"/>
      <c r="PDB91" s="3"/>
      <c r="PDC91" s="3"/>
      <c r="PDD91" s="3"/>
      <c r="PDE91" s="3"/>
      <c r="PDF91" s="3"/>
      <c r="PDG91" s="3"/>
      <c r="PDH91" s="3"/>
      <c r="PDI91" s="3"/>
      <c r="PDJ91" s="3"/>
      <c r="PDK91" s="3"/>
      <c r="PDL91" s="3"/>
      <c r="PDM91" s="3"/>
      <c r="PDN91" s="3"/>
      <c r="PDO91" s="3"/>
      <c r="PDP91" s="3"/>
      <c r="PDQ91" s="3"/>
      <c r="PDR91" s="3"/>
      <c r="PDS91" s="3"/>
      <c r="PDT91" s="3"/>
      <c r="PDU91" s="3"/>
      <c r="PDV91" s="3"/>
      <c r="PDW91" s="3"/>
      <c r="PDX91" s="3"/>
      <c r="PDY91" s="3"/>
      <c r="PDZ91" s="3"/>
      <c r="PEA91" s="3"/>
      <c r="PEB91" s="3"/>
      <c r="PEC91" s="3"/>
      <c r="PED91" s="3"/>
      <c r="PEE91" s="3"/>
      <c r="PEF91" s="3"/>
      <c r="PEG91" s="3"/>
      <c r="PEH91" s="3"/>
      <c r="PEI91" s="3"/>
      <c r="PEJ91" s="3"/>
      <c r="PEK91" s="3"/>
      <c r="PEL91" s="3"/>
      <c r="PEM91" s="3"/>
      <c r="PEN91" s="3"/>
      <c r="PEO91" s="3"/>
      <c r="PEP91" s="3"/>
      <c r="PEQ91" s="3"/>
      <c r="PER91" s="3"/>
      <c r="PES91" s="3"/>
      <c r="PET91" s="3"/>
      <c r="PEU91" s="3"/>
      <c r="PEV91" s="3"/>
      <c r="PEW91" s="3"/>
      <c r="PEX91" s="3"/>
      <c r="PEY91" s="3"/>
      <c r="PEZ91" s="3"/>
      <c r="PFA91" s="3"/>
      <c r="PFB91" s="3"/>
      <c r="PFC91" s="3"/>
      <c r="PFD91" s="3"/>
      <c r="PFE91" s="3"/>
      <c r="PFF91" s="3"/>
      <c r="PFG91" s="3"/>
      <c r="PFH91" s="3"/>
      <c r="PFI91" s="3"/>
      <c r="PFJ91" s="3"/>
      <c r="PFK91" s="3"/>
      <c r="PFL91" s="3"/>
      <c r="PFM91" s="3"/>
      <c r="PFN91" s="3"/>
      <c r="PFO91" s="3"/>
      <c r="PFP91" s="3"/>
      <c r="PFQ91" s="3"/>
      <c r="PFR91" s="3"/>
      <c r="PFS91" s="3"/>
      <c r="PFT91" s="3"/>
      <c r="PFU91" s="3"/>
      <c r="PFV91" s="3"/>
      <c r="PFW91" s="3"/>
      <c r="PFX91" s="3"/>
      <c r="PFY91" s="3"/>
      <c r="PFZ91" s="3"/>
      <c r="PGA91" s="3"/>
      <c r="PGB91" s="3"/>
      <c r="PGC91" s="3"/>
      <c r="PGD91" s="3"/>
      <c r="PGE91" s="3"/>
      <c r="PGF91" s="3"/>
      <c r="PGG91" s="3"/>
      <c r="PGH91" s="3"/>
      <c r="PGI91" s="3"/>
      <c r="PGJ91" s="3"/>
      <c r="PGK91" s="3"/>
      <c r="PGL91" s="3"/>
      <c r="PGM91" s="3"/>
      <c r="PGN91" s="3"/>
      <c r="PGO91" s="3"/>
      <c r="PGP91" s="3"/>
      <c r="PGQ91" s="3"/>
      <c r="PGR91" s="3"/>
      <c r="PGS91" s="3"/>
      <c r="PGT91" s="3"/>
      <c r="PGU91" s="3"/>
      <c r="PGV91" s="3"/>
      <c r="PGW91" s="3"/>
      <c r="PGX91" s="3"/>
      <c r="PGY91" s="3"/>
      <c r="PGZ91" s="3"/>
      <c r="PHA91" s="3"/>
      <c r="PHB91" s="3"/>
      <c r="PHC91" s="3"/>
      <c r="PHD91" s="3"/>
      <c r="PHE91" s="3"/>
      <c r="PHF91" s="3"/>
      <c r="PHG91" s="3"/>
      <c r="PHH91" s="3"/>
      <c r="PHI91" s="3"/>
      <c r="PHJ91" s="3"/>
      <c r="PHK91" s="3"/>
      <c r="PHL91" s="3"/>
      <c r="PHM91" s="3"/>
      <c r="PHN91" s="3"/>
      <c r="PHO91" s="3"/>
      <c r="PHP91" s="3"/>
      <c r="PHQ91" s="3"/>
      <c r="PHR91" s="3"/>
      <c r="PHS91" s="3"/>
      <c r="PHT91" s="3"/>
      <c r="PHU91" s="3"/>
      <c r="PHV91" s="3"/>
      <c r="PHW91" s="3"/>
      <c r="PHX91" s="3"/>
      <c r="PHY91" s="3"/>
      <c r="PHZ91" s="3"/>
      <c r="PIA91" s="3"/>
      <c r="PIB91" s="3"/>
      <c r="PIC91" s="3"/>
      <c r="PID91" s="3"/>
      <c r="PIE91" s="3"/>
      <c r="PIF91" s="3"/>
      <c r="PIG91" s="3"/>
      <c r="PIH91" s="3"/>
      <c r="PII91" s="3"/>
      <c r="PIJ91" s="3"/>
      <c r="PIK91" s="3"/>
      <c r="PIL91" s="3"/>
      <c r="PIM91" s="3"/>
      <c r="PIN91" s="3"/>
      <c r="PIO91" s="3"/>
      <c r="PIP91" s="3"/>
      <c r="PIQ91" s="3"/>
      <c r="PIR91" s="3"/>
      <c r="PIS91" s="3"/>
      <c r="PIT91" s="3"/>
      <c r="PIU91" s="3"/>
      <c r="PIV91" s="3"/>
      <c r="PIW91" s="3"/>
      <c r="PIX91" s="3"/>
      <c r="PIY91" s="3"/>
      <c r="PIZ91" s="3"/>
      <c r="PJA91" s="3"/>
      <c r="PJB91" s="3"/>
      <c r="PJC91" s="3"/>
      <c r="PJD91" s="3"/>
      <c r="PJE91" s="3"/>
      <c r="PJF91" s="3"/>
      <c r="PJG91" s="3"/>
      <c r="PJH91" s="3"/>
      <c r="PJI91" s="3"/>
      <c r="PJJ91" s="3"/>
      <c r="PJK91" s="3"/>
      <c r="PJL91" s="3"/>
      <c r="PJM91" s="3"/>
      <c r="PJN91" s="3"/>
      <c r="PJO91" s="3"/>
      <c r="PJP91" s="3"/>
      <c r="PJQ91" s="3"/>
      <c r="PJR91" s="3"/>
      <c r="PJS91" s="3"/>
      <c r="PJT91" s="3"/>
      <c r="PJU91" s="3"/>
      <c r="PJV91" s="3"/>
      <c r="PJW91" s="3"/>
      <c r="PJX91" s="3"/>
      <c r="PJY91" s="3"/>
      <c r="PJZ91" s="3"/>
      <c r="PKA91" s="3"/>
      <c r="PKB91" s="3"/>
      <c r="PKC91" s="3"/>
      <c r="PKD91" s="3"/>
      <c r="PKE91" s="3"/>
      <c r="PKF91" s="3"/>
      <c r="PKG91" s="3"/>
      <c r="PKH91" s="3"/>
      <c r="PKI91" s="3"/>
      <c r="PKJ91" s="3"/>
      <c r="PKK91" s="3"/>
      <c r="PKL91" s="3"/>
      <c r="PKM91" s="3"/>
      <c r="PKN91" s="3"/>
      <c r="PKO91" s="3"/>
      <c r="PKP91" s="3"/>
      <c r="PKQ91" s="3"/>
      <c r="PKR91" s="3"/>
      <c r="PKS91" s="3"/>
      <c r="PKT91" s="3"/>
      <c r="PKU91" s="3"/>
      <c r="PKV91" s="3"/>
      <c r="PKW91" s="3"/>
      <c r="PKX91" s="3"/>
      <c r="PKY91" s="3"/>
      <c r="PKZ91" s="3"/>
      <c r="PLA91" s="3"/>
      <c r="PLB91" s="3"/>
      <c r="PLC91" s="3"/>
      <c r="PLD91" s="3"/>
      <c r="PLE91" s="3"/>
      <c r="PLF91" s="3"/>
      <c r="PLG91" s="3"/>
      <c r="PLH91" s="3"/>
      <c r="PLI91" s="3"/>
      <c r="PLJ91" s="3"/>
      <c r="PLK91" s="3"/>
      <c r="PLL91" s="3"/>
      <c r="PLM91" s="3"/>
      <c r="PLN91" s="3"/>
      <c r="PLO91" s="3"/>
      <c r="PLP91" s="3"/>
      <c r="PLQ91" s="3"/>
      <c r="PLR91" s="3"/>
      <c r="PLS91" s="3"/>
      <c r="PLT91" s="3"/>
      <c r="PLU91" s="3"/>
      <c r="PLV91" s="3"/>
      <c r="PLW91" s="3"/>
      <c r="PLX91" s="3"/>
      <c r="PLY91" s="3"/>
      <c r="PLZ91" s="3"/>
      <c r="PMA91" s="3"/>
      <c r="PMB91" s="3"/>
      <c r="PMC91" s="3"/>
      <c r="PMD91" s="3"/>
      <c r="PME91" s="3"/>
      <c r="PMF91" s="3"/>
      <c r="PMG91" s="3"/>
      <c r="PMH91" s="3"/>
      <c r="PMI91" s="3"/>
      <c r="PMJ91" s="3"/>
      <c r="PMK91" s="3"/>
      <c r="PML91" s="3"/>
      <c r="PMM91" s="3"/>
      <c r="PMN91" s="3"/>
      <c r="PMO91" s="3"/>
      <c r="PMP91" s="3"/>
      <c r="PMQ91" s="3"/>
      <c r="PMR91" s="3"/>
      <c r="PMS91" s="3"/>
      <c r="PMT91" s="3"/>
      <c r="PMU91" s="3"/>
      <c r="PMV91" s="3"/>
      <c r="PMW91" s="3"/>
      <c r="PMX91" s="3"/>
      <c r="PMY91" s="3"/>
      <c r="PMZ91" s="3"/>
      <c r="PNA91" s="3"/>
      <c r="PNB91" s="3"/>
      <c r="PNC91" s="3"/>
      <c r="PND91" s="3"/>
      <c r="PNE91" s="3"/>
      <c r="PNF91" s="3"/>
      <c r="PNG91" s="3"/>
      <c r="PNH91" s="3"/>
      <c r="PNI91" s="3"/>
      <c r="PNJ91" s="3"/>
      <c r="PNK91" s="3"/>
      <c r="PNL91" s="3"/>
      <c r="PNM91" s="3"/>
      <c r="PNN91" s="3"/>
      <c r="PNO91" s="3"/>
      <c r="PNP91" s="3"/>
      <c r="PNQ91" s="3"/>
      <c r="PNR91" s="3"/>
      <c r="PNS91" s="3"/>
      <c r="PNT91" s="3"/>
      <c r="PNU91" s="3"/>
      <c r="PNV91" s="3"/>
      <c r="PNW91" s="3"/>
      <c r="PNX91" s="3"/>
      <c r="PNY91" s="3"/>
      <c r="PNZ91" s="3"/>
      <c r="POA91" s="3"/>
      <c r="POB91" s="3"/>
      <c r="POC91" s="3"/>
      <c r="POD91" s="3"/>
      <c r="POE91" s="3"/>
      <c r="POF91" s="3"/>
      <c r="POG91" s="3"/>
      <c r="POH91" s="3"/>
      <c r="POI91" s="3"/>
      <c r="POJ91" s="3"/>
      <c r="POK91" s="3"/>
      <c r="POL91" s="3"/>
      <c r="POM91" s="3"/>
      <c r="PON91" s="3"/>
      <c r="POO91" s="3"/>
      <c r="POP91" s="3"/>
      <c r="POQ91" s="3"/>
      <c r="POR91" s="3"/>
      <c r="POS91" s="3"/>
      <c r="POT91" s="3"/>
      <c r="POU91" s="3"/>
      <c r="POV91" s="3"/>
      <c r="POW91" s="3"/>
      <c r="POX91" s="3"/>
      <c r="POY91" s="3"/>
      <c r="POZ91" s="3"/>
      <c r="PPA91" s="3"/>
      <c r="PPB91" s="3"/>
      <c r="PPC91" s="3"/>
      <c r="PPD91" s="3"/>
      <c r="PPE91" s="3"/>
      <c r="PPF91" s="3"/>
      <c r="PPG91" s="3"/>
      <c r="PPH91" s="3"/>
      <c r="PPI91" s="3"/>
      <c r="PPJ91" s="3"/>
      <c r="PPK91" s="3"/>
      <c r="PPL91" s="3"/>
      <c r="PPM91" s="3"/>
      <c r="PPN91" s="3"/>
      <c r="PPO91" s="3"/>
      <c r="PPP91" s="3"/>
      <c r="PPQ91" s="3"/>
      <c r="PPR91" s="3"/>
      <c r="PPS91" s="3"/>
      <c r="PPT91" s="3"/>
      <c r="PPU91" s="3"/>
      <c r="PPV91" s="3"/>
      <c r="PPW91" s="3"/>
      <c r="PPX91" s="3"/>
      <c r="PPY91" s="3"/>
      <c r="PPZ91" s="3"/>
      <c r="PQA91" s="3"/>
      <c r="PQB91" s="3"/>
      <c r="PQC91" s="3"/>
      <c r="PQD91" s="3"/>
      <c r="PQE91" s="3"/>
      <c r="PQF91" s="3"/>
      <c r="PQG91" s="3"/>
      <c r="PQH91" s="3"/>
      <c r="PQI91" s="3"/>
      <c r="PQJ91" s="3"/>
      <c r="PQK91" s="3"/>
      <c r="PQL91" s="3"/>
      <c r="PQM91" s="3"/>
      <c r="PQN91" s="3"/>
      <c r="PQO91" s="3"/>
      <c r="PQP91" s="3"/>
      <c r="PQQ91" s="3"/>
      <c r="PQR91" s="3"/>
      <c r="PQS91" s="3"/>
      <c r="PQT91" s="3"/>
      <c r="PQU91" s="3"/>
      <c r="PQV91" s="3"/>
      <c r="PQW91" s="3"/>
      <c r="PQX91" s="3"/>
      <c r="PQY91" s="3"/>
      <c r="PQZ91" s="3"/>
      <c r="PRA91" s="3"/>
      <c r="PRB91" s="3"/>
      <c r="PRC91" s="3"/>
      <c r="PRD91" s="3"/>
      <c r="PRE91" s="3"/>
      <c r="PRF91" s="3"/>
      <c r="PRG91" s="3"/>
      <c r="PRH91" s="3"/>
      <c r="PRI91" s="3"/>
      <c r="PRJ91" s="3"/>
      <c r="PRK91" s="3"/>
      <c r="PRL91" s="3"/>
      <c r="PRM91" s="3"/>
      <c r="PRN91" s="3"/>
      <c r="PRO91" s="3"/>
      <c r="PRP91" s="3"/>
      <c r="PRQ91" s="3"/>
      <c r="PRR91" s="3"/>
      <c r="PRS91" s="3"/>
      <c r="PRT91" s="3"/>
      <c r="PRU91" s="3"/>
      <c r="PRV91" s="3"/>
      <c r="PRW91" s="3"/>
      <c r="PRX91" s="3"/>
      <c r="PRY91" s="3"/>
      <c r="PRZ91" s="3"/>
      <c r="PSA91" s="3"/>
      <c r="PSB91" s="3"/>
      <c r="PSC91" s="3"/>
      <c r="PSD91" s="3"/>
      <c r="PSE91" s="3"/>
      <c r="PSF91" s="3"/>
      <c r="PSG91" s="3"/>
      <c r="PSH91" s="3"/>
      <c r="PSI91" s="3"/>
      <c r="PSJ91" s="3"/>
      <c r="PSK91" s="3"/>
      <c r="PSL91" s="3"/>
      <c r="PSM91" s="3"/>
      <c r="PSN91" s="3"/>
      <c r="PSO91" s="3"/>
      <c r="PSP91" s="3"/>
      <c r="PSQ91" s="3"/>
      <c r="PSR91" s="3"/>
      <c r="PSS91" s="3"/>
      <c r="PST91" s="3"/>
      <c r="PSU91" s="3"/>
      <c r="PSV91" s="3"/>
      <c r="PSW91" s="3"/>
      <c r="PSX91" s="3"/>
      <c r="PSY91" s="3"/>
      <c r="PSZ91" s="3"/>
      <c r="PTA91" s="3"/>
      <c r="PTB91" s="3"/>
      <c r="PTC91" s="3"/>
      <c r="PTD91" s="3"/>
      <c r="PTE91" s="3"/>
      <c r="PTF91" s="3"/>
      <c r="PTG91" s="3"/>
      <c r="PTH91" s="3"/>
      <c r="PTI91" s="3"/>
      <c r="PTJ91" s="3"/>
      <c r="PTK91" s="3"/>
      <c r="PTL91" s="3"/>
      <c r="PTM91" s="3"/>
      <c r="PTN91" s="3"/>
      <c r="PTO91" s="3"/>
      <c r="PTP91" s="3"/>
      <c r="PTQ91" s="3"/>
      <c r="PTR91" s="3"/>
      <c r="PTS91" s="3"/>
      <c r="PTT91" s="3"/>
      <c r="PTU91" s="3"/>
      <c r="PTV91" s="3"/>
      <c r="PTW91" s="3"/>
      <c r="PTX91" s="3"/>
      <c r="PTY91" s="3"/>
      <c r="PTZ91" s="3"/>
      <c r="PUA91" s="3"/>
      <c r="PUB91" s="3"/>
      <c r="PUC91" s="3"/>
      <c r="PUD91" s="3"/>
      <c r="PUE91" s="3"/>
      <c r="PUF91" s="3"/>
      <c r="PUG91" s="3"/>
      <c r="PUH91" s="3"/>
      <c r="PUI91" s="3"/>
      <c r="PUJ91" s="3"/>
      <c r="PUK91" s="3"/>
      <c r="PUL91" s="3"/>
      <c r="PUM91" s="3"/>
      <c r="PUN91" s="3"/>
      <c r="PUO91" s="3"/>
      <c r="PUP91" s="3"/>
      <c r="PUQ91" s="3"/>
      <c r="PUR91" s="3"/>
      <c r="PUS91" s="3"/>
      <c r="PUT91" s="3"/>
      <c r="PUU91" s="3"/>
      <c r="PUV91" s="3"/>
      <c r="PUW91" s="3"/>
      <c r="PUX91" s="3"/>
      <c r="PUY91" s="3"/>
      <c r="PUZ91" s="3"/>
      <c r="PVA91" s="3"/>
      <c r="PVB91" s="3"/>
      <c r="PVC91" s="3"/>
      <c r="PVD91" s="3"/>
      <c r="PVE91" s="3"/>
      <c r="PVF91" s="3"/>
      <c r="PVG91" s="3"/>
      <c r="PVH91" s="3"/>
      <c r="PVI91" s="3"/>
      <c r="PVJ91" s="3"/>
      <c r="PVK91" s="3"/>
      <c r="PVL91" s="3"/>
      <c r="PVM91" s="3"/>
      <c r="PVN91" s="3"/>
      <c r="PVO91" s="3"/>
      <c r="PVP91" s="3"/>
      <c r="PVQ91" s="3"/>
      <c r="PVR91" s="3"/>
      <c r="PVS91" s="3"/>
      <c r="PVT91" s="3"/>
      <c r="PVU91" s="3"/>
      <c r="PVV91" s="3"/>
      <c r="PVW91" s="3"/>
      <c r="PVX91" s="3"/>
      <c r="PVY91" s="3"/>
      <c r="PVZ91" s="3"/>
      <c r="PWA91" s="3"/>
      <c r="PWB91" s="3"/>
      <c r="PWC91" s="3"/>
      <c r="PWD91" s="3"/>
      <c r="PWE91" s="3"/>
      <c r="PWF91" s="3"/>
      <c r="PWG91" s="3"/>
      <c r="PWH91" s="3"/>
      <c r="PWI91" s="3"/>
      <c r="PWJ91" s="3"/>
      <c r="PWK91" s="3"/>
      <c r="PWL91" s="3"/>
      <c r="PWM91" s="3"/>
      <c r="PWN91" s="3"/>
      <c r="PWO91" s="3"/>
      <c r="PWP91" s="3"/>
      <c r="PWQ91" s="3"/>
      <c r="PWR91" s="3"/>
      <c r="PWS91" s="3"/>
      <c r="PWT91" s="3"/>
      <c r="PWU91" s="3"/>
      <c r="PWV91" s="3"/>
      <c r="PWW91" s="3"/>
      <c r="PWX91" s="3"/>
      <c r="PWY91" s="3"/>
      <c r="PWZ91" s="3"/>
      <c r="PXA91" s="3"/>
      <c r="PXB91" s="3"/>
      <c r="PXC91" s="3"/>
      <c r="PXD91" s="3"/>
      <c r="PXE91" s="3"/>
      <c r="PXF91" s="3"/>
      <c r="PXG91" s="3"/>
      <c r="PXH91" s="3"/>
      <c r="PXI91" s="3"/>
      <c r="PXJ91" s="3"/>
      <c r="PXK91" s="3"/>
      <c r="PXL91" s="3"/>
      <c r="PXM91" s="3"/>
      <c r="PXN91" s="3"/>
      <c r="PXO91" s="3"/>
      <c r="PXP91" s="3"/>
      <c r="PXQ91" s="3"/>
      <c r="PXR91" s="3"/>
      <c r="PXS91" s="3"/>
      <c r="PXT91" s="3"/>
      <c r="PXU91" s="3"/>
      <c r="PXV91" s="3"/>
      <c r="PXW91" s="3"/>
      <c r="PXX91" s="3"/>
      <c r="PXY91" s="3"/>
      <c r="PXZ91" s="3"/>
      <c r="PYA91" s="3"/>
      <c r="PYB91" s="3"/>
      <c r="PYC91" s="3"/>
      <c r="PYD91" s="3"/>
      <c r="PYE91" s="3"/>
      <c r="PYF91" s="3"/>
      <c r="PYG91" s="3"/>
      <c r="PYH91" s="3"/>
      <c r="PYI91" s="3"/>
      <c r="PYJ91" s="3"/>
      <c r="PYK91" s="3"/>
      <c r="PYL91" s="3"/>
      <c r="PYM91" s="3"/>
      <c r="PYN91" s="3"/>
      <c r="PYO91" s="3"/>
      <c r="PYP91" s="3"/>
      <c r="PYQ91" s="3"/>
      <c r="PYR91" s="3"/>
      <c r="PYS91" s="3"/>
      <c r="PYT91" s="3"/>
      <c r="PYU91" s="3"/>
      <c r="PYV91" s="3"/>
      <c r="PYW91" s="3"/>
      <c r="PYX91" s="3"/>
      <c r="PYY91" s="3"/>
      <c r="PYZ91" s="3"/>
      <c r="PZA91" s="3"/>
      <c r="PZB91" s="3"/>
      <c r="PZC91" s="3"/>
      <c r="PZD91" s="3"/>
      <c r="PZE91" s="3"/>
      <c r="PZF91" s="3"/>
      <c r="PZG91" s="3"/>
      <c r="PZH91" s="3"/>
      <c r="PZI91" s="3"/>
      <c r="PZJ91" s="3"/>
      <c r="PZK91" s="3"/>
      <c r="PZL91" s="3"/>
      <c r="PZM91" s="3"/>
      <c r="PZN91" s="3"/>
      <c r="PZO91" s="3"/>
      <c r="PZP91" s="3"/>
      <c r="PZQ91" s="3"/>
      <c r="PZR91" s="3"/>
      <c r="PZS91" s="3"/>
      <c r="PZT91" s="3"/>
      <c r="PZU91" s="3"/>
      <c r="PZV91" s="3"/>
      <c r="PZW91" s="3"/>
      <c r="PZX91" s="3"/>
      <c r="PZY91" s="3"/>
      <c r="PZZ91" s="3"/>
      <c r="QAA91" s="3"/>
      <c r="QAB91" s="3"/>
      <c r="QAC91" s="3"/>
      <c r="QAD91" s="3"/>
      <c r="QAE91" s="3"/>
      <c r="QAF91" s="3"/>
      <c r="QAG91" s="3"/>
      <c r="QAH91" s="3"/>
      <c r="QAI91" s="3"/>
      <c r="QAJ91" s="3"/>
      <c r="QAK91" s="3"/>
      <c r="QAL91" s="3"/>
      <c r="QAM91" s="3"/>
      <c r="QAN91" s="3"/>
      <c r="QAO91" s="3"/>
      <c r="QAP91" s="3"/>
      <c r="QAQ91" s="3"/>
      <c r="QAR91" s="3"/>
      <c r="QAS91" s="3"/>
      <c r="QAT91" s="3"/>
      <c r="QAU91" s="3"/>
      <c r="QAV91" s="3"/>
      <c r="QAW91" s="3"/>
      <c r="QAX91" s="3"/>
      <c r="QAY91" s="3"/>
      <c r="QAZ91" s="3"/>
      <c r="QBA91" s="3"/>
      <c r="QBB91" s="3"/>
      <c r="QBC91" s="3"/>
      <c r="QBD91" s="3"/>
      <c r="QBE91" s="3"/>
      <c r="QBF91" s="3"/>
      <c r="QBG91" s="3"/>
      <c r="QBH91" s="3"/>
      <c r="QBI91" s="3"/>
      <c r="QBJ91" s="3"/>
      <c r="QBK91" s="3"/>
      <c r="QBL91" s="3"/>
      <c r="QBM91" s="3"/>
      <c r="QBN91" s="3"/>
      <c r="QBO91" s="3"/>
      <c r="QBP91" s="3"/>
      <c r="QBQ91" s="3"/>
      <c r="QBR91" s="3"/>
      <c r="QBS91" s="3"/>
      <c r="QBT91" s="3"/>
      <c r="QBU91" s="3"/>
      <c r="QBV91" s="3"/>
      <c r="QBW91" s="3"/>
      <c r="QBX91" s="3"/>
      <c r="QBY91" s="3"/>
      <c r="QBZ91" s="3"/>
      <c r="QCA91" s="3"/>
      <c r="QCB91" s="3"/>
      <c r="QCC91" s="3"/>
      <c r="QCD91" s="3"/>
      <c r="QCE91" s="3"/>
      <c r="QCF91" s="3"/>
      <c r="QCG91" s="3"/>
      <c r="QCH91" s="3"/>
      <c r="QCI91" s="3"/>
      <c r="QCJ91" s="3"/>
      <c r="QCK91" s="3"/>
      <c r="QCL91" s="3"/>
      <c r="QCM91" s="3"/>
      <c r="QCN91" s="3"/>
      <c r="QCO91" s="3"/>
      <c r="QCP91" s="3"/>
      <c r="QCQ91" s="3"/>
      <c r="QCR91" s="3"/>
      <c r="QCS91" s="3"/>
      <c r="QCT91" s="3"/>
      <c r="QCU91" s="3"/>
      <c r="QCV91" s="3"/>
      <c r="QCW91" s="3"/>
      <c r="QCX91" s="3"/>
      <c r="QCY91" s="3"/>
      <c r="QCZ91" s="3"/>
      <c r="QDA91" s="3"/>
      <c r="QDB91" s="3"/>
      <c r="QDC91" s="3"/>
      <c r="QDD91" s="3"/>
      <c r="QDE91" s="3"/>
      <c r="QDF91" s="3"/>
      <c r="QDG91" s="3"/>
      <c r="QDH91" s="3"/>
      <c r="QDI91" s="3"/>
      <c r="QDJ91" s="3"/>
      <c r="QDK91" s="3"/>
      <c r="QDL91" s="3"/>
      <c r="QDM91" s="3"/>
      <c r="QDN91" s="3"/>
      <c r="QDO91" s="3"/>
      <c r="QDP91" s="3"/>
      <c r="QDQ91" s="3"/>
      <c r="QDR91" s="3"/>
      <c r="QDS91" s="3"/>
      <c r="QDT91" s="3"/>
      <c r="QDU91" s="3"/>
      <c r="QDV91" s="3"/>
      <c r="QDW91" s="3"/>
      <c r="QDX91" s="3"/>
      <c r="QDY91" s="3"/>
      <c r="QDZ91" s="3"/>
      <c r="QEA91" s="3"/>
      <c r="QEB91" s="3"/>
      <c r="QEC91" s="3"/>
      <c r="QED91" s="3"/>
      <c r="QEE91" s="3"/>
      <c r="QEF91" s="3"/>
      <c r="QEG91" s="3"/>
      <c r="QEH91" s="3"/>
      <c r="QEI91" s="3"/>
      <c r="QEJ91" s="3"/>
      <c r="QEK91" s="3"/>
      <c r="QEL91" s="3"/>
      <c r="QEM91" s="3"/>
      <c r="QEN91" s="3"/>
      <c r="QEO91" s="3"/>
      <c r="QEP91" s="3"/>
      <c r="QEQ91" s="3"/>
      <c r="QER91" s="3"/>
      <c r="QES91" s="3"/>
      <c r="QET91" s="3"/>
      <c r="QEU91" s="3"/>
      <c r="QEV91" s="3"/>
      <c r="QEW91" s="3"/>
      <c r="QEX91" s="3"/>
      <c r="QEY91" s="3"/>
      <c r="QEZ91" s="3"/>
      <c r="QFA91" s="3"/>
      <c r="QFB91" s="3"/>
      <c r="QFC91" s="3"/>
      <c r="QFD91" s="3"/>
      <c r="QFE91" s="3"/>
      <c r="QFF91" s="3"/>
      <c r="QFG91" s="3"/>
      <c r="QFH91" s="3"/>
      <c r="QFI91" s="3"/>
      <c r="QFJ91" s="3"/>
      <c r="QFK91" s="3"/>
      <c r="QFL91" s="3"/>
      <c r="QFM91" s="3"/>
      <c r="QFN91" s="3"/>
      <c r="QFO91" s="3"/>
      <c r="QFP91" s="3"/>
      <c r="QFQ91" s="3"/>
      <c r="QFR91" s="3"/>
      <c r="QFS91" s="3"/>
      <c r="QFT91" s="3"/>
      <c r="QFU91" s="3"/>
      <c r="QFV91" s="3"/>
      <c r="QFW91" s="3"/>
      <c r="QFX91" s="3"/>
      <c r="QFY91" s="3"/>
      <c r="QFZ91" s="3"/>
      <c r="QGA91" s="3"/>
      <c r="QGB91" s="3"/>
      <c r="QGC91" s="3"/>
      <c r="QGD91" s="3"/>
      <c r="QGE91" s="3"/>
      <c r="QGF91" s="3"/>
      <c r="QGG91" s="3"/>
      <c r="QGH91" s="3"/>
      <c r="QGI91" s="3"/>
      <c r="QGJ91" s="3"/>
      <c r="QGK91" s="3"/>
      <c r="QGL91" s="3"/>
      <c r="QGM91" s="3"/>
      <c r="QGN91" s="3"/>
      <c r="QGO91" s="3"/>
      <c r="QGP91" s="3"/>
      <c r="QGQ91" s="3"/>
      <c r="QGR91" s="3"/>
      <c r="QGS91" s="3"/>
      <c r="QGT91" s="3"/>
      <c r="QGU91" s="3"/>
      <c r="QGV91" s="3"/>
      <c r="QGW91" s="3"/>
      <c r="QGX91" s="3"/>
      <c r="QGY91" s="3"/>
      <c r="QGZ91" s="3"/>
      <c r="QHA91" s="3"/>
      <c r="QHB91" s="3"/>
      <c r="QHC91" s="3"/>
      <c r="QHD91" s="3"/>
      <c r="QHE91" s="3"/>
      <c r="QHF91" s="3"/>
      <c r="QHG91" s="3"/>
      <c r="QHH91" s="3"/>
      <c r="QHI91" s="3"/>
      <c r="QHJ91" s="3"/>
      <c r="QHK91" s="3"/>
      <c r="QHL91" s="3"/>
      <c r="QHM91" s="3"/>
      <c r="QHN91" s="3"/>
      <c r="QHO91" s="3"/>
      <c r="QHP91" s="3"/>
      <c r="QHQ91" s="3"/>
      <c r="QHR91" s="3"/>
      <c r="QHS91" s="3"/>
      <c r="QHT91" s="3"/>
      <c r="QHU91" s="3"/>
      <c r="QHV91" s="3"/>
      <c r="QHW91" s="3"/>
      <c r="QHX91" s="3"/>
      <c r="QHY91" s="3"/>
      <c r="QHZ91" s="3"/>
      <c r="QIA91" s="3"/>
      <c r="QIB91" s="3"/>
      <c r="QIC91" s="3"/>
      <c r="QID91" s="3"/>
      <c r="QIE91" s="3"/>
      <c r="QIF91" s="3"/>
      <c r="QIG91" s="3"/>
      <c r="QIH91" s="3"/>
      <c r="QII91" s="3"/>
      <c r="QIJ91" s="3"/>
      <c r="QIK91" s="3"/>
      <c r="QIL91" s="3"/>
      <c r="QIM91" s="3"/>
      <c r="QIN91" s="3"/>
      <c r="QIO91" s="3"/>
      <c r="QIP91" s="3"/>
      <c r="QIQ91" s="3"/>
      <c r="QIR91" s="3"/>
      <c r="QIS91" s="3"/>
      <c r="QIT91" s="3"/>
      <c r="QIU91" s="3"/>
      <c r="QIV91" s="3"/>
      <c r="QIW91" s="3"/>
      <c r="QIX91" s="3"/>
      <c r="QIY91" s="3"/>
      <c r="QIZ91" s="3"/>
      <c r="QJA91" s="3"/>
      <c r="QJB91" s="3"/>
      <c r="QJC91" s="3"/>
      <c r="QJD91" s="3"/>
      <c r="QJE91" s="3"/>
      <c r="QJF91" s="3"/>
      <c r="QJG91" s="3"/>
      <c r="QJH91" s="3"/>
      <c r="QJI91" s="3"/>
      <c r="QJJ91" s="3"/>
      <c r="QJK91" s="3"/>
      <c r="QJL91" s="3"/>
      <c r="QJM91" s="3"/>
      <c r="QJN91" s="3"/>
      <c r="QJO91" s="3"/>
      <c r="QJP91" s="3"/>
      <c r="QJQ91" s="3"/>
      <c r="QJR91" s="3"/>
      <c r="QJS91" s="3"/>
      <c r="QJT91" s="3"/>
      <c r="QJU91" s="3"/>
      <c r="QJV91" s="3"/>
      <c r="QJW91" s="3"/>
      <c r="QJX91" s="3"/>
      <c r="QJY91" s="3"/>
      <c r="QJZ91" s="3"/>
      <c r="QKA91" s="3"/>
      <c r="QKB91" s="3"/>
      <c r="QKC91" s="3"/>
      <c r="QKD91" s="3"/>
      <c r="QKE91" s="3"/>
      <c r="QKF91" s="3"/>
      <c r="QKG91" s="3"/>
      <c r="QKH91" s="3"/>
      <c r="QKI91" s="3"/>
      <c r="QKJ91" s="3"/>
      <c r="QKK91" s="3"/>
      <c r="QKL91" s="3"/>
      <c r="QKM91" s="3"/>
      <c r="QKN91" s="3"/>
      <c r="QKO91" s="3"/>
      <c r="QKP91" s="3"/>
      <c r="QKQ91" s="3"/>
      <c r="QKR91" s="3"/>
      <c r="QKS91" s="3"/>
      <c r="QKT91" s="3"/>
      <c r="QKU91" s="3"/>
      <c r="QKV91" s="3"/>
      <c r="QKW91" s="3"/>
      <c r="QKX91" s="3"/>
      <c r="QKY91" s="3"/>
      <c r="QKZ91" s="3"/>
      <c r="QLA91" s="3"/>
      <c r="QLB91" s="3"/>
      <c r="QLC91" s="3"/>
      <c r="QLD91" s="3"/>
      <c r="QLE91" s="3"/>
      <c r="QLF91" s="3"/>
      <c r="QLG91" s="3"/>
      <c r="QLH91" s="3"/>
      <c r="QLI91" s="3"/>
      <c r="QLJ91" s="3"/>
      <c r="QLK91" s="3"/>
      <c r="QLL91" s="3"/>
      <c r="QLM91" s="3"/>
      <c r="QLN91" s="3"/>
      <c r="QLO91" s="3"/>
      <c r="QLP91" s="3"/>
      <c r="QLQ91" s="3"/>
      <c r="QLR91" s="3"/>
      <c r="QLS91" s="3"/>
      <c r="QLT91" s="3"/>
      <c r="QLU91" s="3"/>
      <c r="QLV91" s="3"/>
      <c r="QLW91" s="3"/>
      <c r="QLX91" s="3"/>
      <c r="QLY91" s="3"/>
      <c r="QLZ91" s="3"/>
      <c r="QMA91" s="3"/>
      <c r="QMB91" s="3"/>
      <c r="QMC91" s="3"/>
      <c r="QMD91" s="3"/>
      <c r="QME91" s="3"/>
      <c r="QMF91" s="3"/>
      <c r="QMG91" s="3"/>
      <c r="QMH91" s="3"/>
      <c r="QMI91" s="3"/>
      <c r="QMJ91" s="3"/>
      <c r="QMK91" s="3"/>
      <c r="QML91" s="3"/>
      <c r="QMM91" s="3"/>
      <c r="QMN91" s="3"/>
      <c r="QMO91" s="3"/>
      <c r="QMP91" s="3"/>
      <c r="QMQ91" s="3"/>
      <c r="QMR91" s="3"/>
      <c r="QMS91" s="3"/>
      <c r="QMT91" s="3"/>
      <c r="QMU91" s="3"/>
      <c r="QMV91" s="3"/>
      <c r="QMW91" s="3"/>
      <c r="QMX91" s="3"/>
      <c r="QMY91" s="3"/>
      <c r="QMZ91" s="3"/>
      <c r="QNA91" s="3"/>
      <c r="QNB91" s="3"/>
      <c r="QNC91" s="3"/>
      <c r="QND91" s="3"/>
      <c r="QNE91" s="3"/>
      <c r="QNF91" s="3"/>
      <c r="QNG91" s="3"/>
      <c r="QNH91" s="3"/>
      <c r="QNI91" s="3"/>
      <c r="QNJ91" s="3"/>
      <c r="QNK91" s="3"/>
      <c r="QNL91" s="3"/>
      <c r="QNM91" s="3"/>
      <c r="QNN91" s="3"/>
      <c r="QNO91" s="3"/>
      <c r="QNP91" s="3"/>
      <c r="QNQ91" s="3"/>
      <c r="QNR91" s="3"/>
      <c r="QNS91" s="3"/>
      <c r="QNT91" s="3"/>
      <c r="QNU91" s="3"/>
      <c r="QNV91" s="3"/>
      <c r="QNW91" s="3"/>
      <c r="QNX91" s="3"/>
      <c r="QNY91" s="3"/>
      <c r="QNZ91" s="3"/>
      <c r="QOA91" s="3"/>
      <c r="QOB91" s="3"/>
      <c r="QOC91" s="3"/>
      <c r="QOD91" s="3"/>
      <c r="QOE91" s="3"/>
      <c r="QOF91" s="3"/>
      <c r="QOG91" s="3"/>
      <c r="QOH91" s="3"/>
      <c r="QOI91" s="3"/>
      <c r="QOJ91" s="3"/>
      <c r="QOK91" s="3"/>
      <c r="QOL91" s="3"/>
      <c r="QOM91" s="3"/>
      <c r="QON91" s="3"/>
      <c r="QOO91" s="3"/>
      <c r="QOP91" s="3"/>
      <c r="QOQ91" s="3"/>
      <c r="QOR91" s="3"/>
      <c r="QOS91" s="3"/>
      <c r="QOT91" s="3"/>
      <c r="QOU91" s="3"/>
      <c r="QOV91" s="3"/>
      <c r="QOW91" s="3"/>
      <c r="QOX91" s="3"/>
      <c r="QOY91" s="3"/>
      <c r="QOZ91" s="3"/>
      <c r="QPA91" s="3"/>
      <c r="QPB91" s="3"/>
      <c r="QPC91" s="3"/>
      <c r="QPD91" s="3"/>
      <c r="QPE91" s="3"/>
      <c r="QPF91" s="3"/>
      <c r="QPG91" s="3"/>
      <c r="QPH91" s="3"/>
      <c r="QPI91" s="3"/>
      <c r="QPJ91" s="3"/>
      <c r="QPK91" s="3"/>
      <c r="QPL91" s="3"/>
      <c r="QPM91" s="3"/>
      <c r="QPN91" s="3"/>
      <c r="QPO91" s="3"/>
      <c r="QPP91" s="3"/>
      <c r="QPQ91" s="3"/>
      <c r="QPR91" s="3"/>
      <c r="QPS91" s="3"/>
      <c r="QPT91" s="3"/>
      <c r="QPU91" s="3"/>
      <c r="QPV91" s="3"/>
      <c r="QPW91" s="3"/>
      <c r="QPX91" s="3"/>
      <c r="QPY91" s="3"/>
      <c r="QPZ91" s="3"/>
      <c r="QQA91" s="3"/>
      <c r="QQB91" s="3"/>
      <c r="QQC91" s="3"/>
      <c r="QQD91" s="3"/>
      <c r="QQE91" s="3"/>
      <c r="QQF91" s="3"/>
      <c r="QQG91" s="3"/>
      <c r="QQH91" s="3"/>
      <c r="QQI91" s="3"/>
      <c r="QQJ91" s="3"/>
      <c r="QQK91" s="3"/>
      <c r="QQL91" s="3"/>
      <c r="QQM91" s="3"/>
      <c r="QQN91" s="3"/>
      <c r="QQO91" s="3"/>
      <c r="QQP91" s="3"/>
      <c r="QQQ91" s="3"/>
      <c r="QQR91" s="3"/>
      <c r="QQS91" s="3"/>
      <c r="QQT91" s="3"/>
      <c r="QQU91" s="3"/>
      <c r="QQV91" s="3"/>
      <c r="QQW91" s="3"/>
      <c r="QQX91" s="3"/>
      <c r="QQY91" s="3"/>
      <c r="QQZ91" s="3"/>
      <c r="QRA91" s="3"/>
      <c r="QRB91" s="3"/>
      <c r="QRC91" s="3"/>
      <c r="QRD91" s="3"/>
      <c r="QRE91" s="3"/>
      <c r="QRF91" s="3"/>
      <c r="QRG91" s="3"/>
      <c r="QRH91" s="3"/>
      <c r="QRI91" s="3"/>
      <c r="QRJ91" s="3"/>
      <c r="QRK91" s="3"/>
      <c r="QRL91" s="3"/>
      <c r="QRM91" s="3"/>
      <c r="QRN91" s="3"/>
      <c r="QRO91" s="3"/>
      <c r="QRP91" s="3"/>
      <c r="QRQ91" s="3"/>
      <c r="QRR91" s="3"/>
      <c r="QRS91" s="3"/>
      <c r="QRT91" s="3"/>
      <c r="QRU91" s="3"/>
      <c r="QRV91" s="3"/>
      <c r="QRW91" s="3"/>
      <c r="QRX91" s="3"/>
      <c r="QRY91" s="3"/>
      <c r="QRZ91" s="3"/>
      <c r="QSA91" s="3"/>
      <c r="QSB91" s="3"/>
      <c r="QSC91" s="3"/>
      <c r="QSD91" s="3"/>
      <c r="QSE91" s="3"/>
      <c r="QSF91" s="3"/>
      <c r="QSG91" s="3"/>
      <c r="QSH91" s="3"/>
      <c r="QSI91" s="3"/>
      <c r="QSJ91" s="3"/>
      <c r="QSK91" s="3"/>
      <c r="QSL91" s="3"/>
      <c r="QSM91" s="3"/>
      <c r="QSN91" s="3"/>
      <c r="QSO91" s="3"/>
      <c r="QSP91" s="3"/>
      <c r="QSQ91" s="3"/>
      <c r="QSR91" s="3"/>
      <c r="QSS91" s="3"/>
      <c r="QST91" s="3"/>
      <c r="QSU91" s="3"/>
      <c r="QSV91" s="3"/>
      <c r="QSW91" s="3"/>
      <c r="QSX91" s="3"/>
      <c r="QSY91" s="3"/>
      <c r="QSZ91" s="3"/>
      <c r="QTA91" s="3"/>
      <c r="QTB91" s="3"/>
      <c r="QTC91" s="3"/>
      <c r="QTD91" s="3"/>
      <c r="QTE91" s="3"/>
      <c r="QTF91" s="3"/>
      <c r="QTG91" s="3"/>
      <c r="QTH91" s="3"/>
      <c r="QTI91" s="3"/>
      <c r="QTJ91" s="3"/>
      <c r="QTK91" s="3"/>
      <c r="QTL91" s="3"/>
      <c r="QTM91" s="3"/>
      <c r="QTN91" s="3"/>
      <c r="QTO91" s="3"/>
      <c r="QTP91" s="3"/>
      <c r="QTQ91" s="3"/>
      <c r="QTR91" s="3"/>
      <c r="QTS91" s="3"/>
      <c r="QTT91" s="3"/>
      <c r="QTU91" s="3"/>
      <c r="QTV91" s="3"/>
      <c r="QTW91" s="3"/>
      <c r="QTX91" s="3"/>
      <c r="QTY91" s="3"/>
      <c r="QTZ91" s="3"/>
      <c r="QUA91" s="3"/>
      <c r="QUB91" s="3"/>
      <c r="QUC91" s="3"/>
      <c r="QUD91" s="3"/>
      <c r="QUE91" s="3"/>
      <c r="QUF91" s="3"/>
      <c r="QUG91" s="3"/>
      <c r="QUH91" s="3"/>
      <c r="QUI91" s="3"/>
      <c r="QUJ91" s="3"/>
      <c r="QUK91" s="3"/>
      <c r="QUL91" s="3"/>
      <c r="QUM91" s="3"/>
      <c r="QUN91" s="3"/>
      <c r="QUO91" s="3"/>
      <c r="QUP91" s="3"/>
      <c r="QUQ91" s="3"/>
      <c r="QUR91" s="3"/>
      <c r="QUS91" s="3"/>
      <c r="QUT91" s="3"/>
      <c r="QUU91" s="3"/>
      <c r="QUV91" s="3"/>
      <c r="QUW91" s="3"/>
      <c r="QUX91" s="3"/>
      <c r="QUY91" s="3"/>
      <c r="QUZ91" s="3"/>
      <c r="QVA91" s="3"/>
      <c r="QVB91" s="3"/>
      <c r="QVC91" s="3"/>
      <c r="QVD91" s="3"/>
      <c r="QVE91" s="3"/>
      <c r="QVF91" s="3"/>
      <c r="QVG91" s="3"/>
      <c r="QVH91" s="3"/>
      <c r="QVI91" s="3"/>
      <c r="QVJ91" s="3"/>
      <c r="QVK91" s="3"/>
      <c r="QVL91" s="3"/>
      <c r="QVM91" s="3"/>
      <c r="QVN91" s="3"/>
      <c r="QVO91" s="3"/>
      <c r="QVP91" s="3"/>
      <c r="QVQ91" s="3"/>
      <c r="QVR91" s="3"/>
      <c r="QVS91" s="3"/>
      <c r="QVT91" s="3"/>
      <c r="QVU91" s="3"/>
      <c r="QVV91" s="3"/>
      <c r="QVW91" s="3"/>
      <c r="QVX91" s="3"/>
      <c r="QVY91" s="3"/>
      <c r="QVZ91" s="3"/>
      <c r="QWA91" s="3"/>
      <c r="QWB91" s="3"/>
      <c r="QWC91" s="3"/>
      <c r="QWD91" s="3"/>
      <c r="QWE91" s="3"/>
      <c r="QWF91" s="3"/>
      <c r="QWG91" s="3"/>
      <c r="QWH91" s="3"/>
      <c r="QWI91" s="3"/>
      <c r="QWJ91" s="3"/>
      <c r="QWK91" s="3"/>
      <c r="QWL91" s="3"/>
      <c r="QWM91" s="3"/>
      <c r="QWN91" s="3"/>
      <c r="QWO91" s="3"/>
      <c r="QWP91" s="3"/>
      <c r="QWQ91" s="3"/>
      <c r="QWR91" s="3"/>
      <c r="QWS91" s="3"/>
      <c r="QWT91" s="3"/>
      <c r="QWU91" s="3"/>
      <c r="QWV91" s="3"/>
      <c r="QWW91" s="3"/>
      <c r="QWX91" s="3"/>
      <c r="QWY91" s="3"/>
      <c r="QWZ91" s="3"/>
      <c r="QXA91" s="3"/>
      <c r="QXB91" s="3"/>
      <c r="QXC91" s="3"/>
      <c r="QXD91" s="3"/>
      <c r="QXE91" s="3"/>
      <c r="QXF91" s="3"/>
      <c r="QXG91" s="3"/>
      <c r="QXH91" s="3"/>
      <c r="QXI91" s="3"/>
      <c r="QXJ91" s="3"/>
      <c r="QXK91" s="3"/>
      <c r="QXL91" s="3"/>
      <c r="QXM91" s="3"/>
      <c r="QXN91" s="3"/>
      <c r="QXO91" s="3"/>
      <c r="QXP91" s="3"/>
      <c r="QXQ91" s="3"/>
      <c r="QXR91" s="3"/>
      <c r="QXS91" s="3"/>
      <c r="QXT91" s="3"/>
      <c r="QXU91" s="3"/>
      <c r="QXV91" s="3"/>
      <c r="QXW91" s="3"/>
      <c r="QXX91" s="3"/>
      <c r="QXY91" s="3"/>
      <c r="QXZ91" s="3"/>
      <c r="QYA91" s="3"/>
      <c r="QYB91" s="3"/>
      <c r="QYC91" s="3"/>
      <c r="QYD91" s="3"/>
      <c r="QYE91" s="3"/>
      <c r="QYF91" s="3"/>
      <c r="QYG91" s="3"/>
      <c r="QYH91" s="3"/>
      <c r="QYI91" s="3"/>
      <c r="QYJ91" s="3"/>
      <c r="QYK91" s="3"/>
      <c r="QYL91" s="3"/>
      <c r="QYM91" s="3"/>
      <c r="QYN91" s="3"/>
      <c r="QYO91" s="3"/>
      <c r="QYP91" s="3"/>
      <c r="QYQ91" s="3"/>
      <c r="QYR91" s="3"/>
      <c r="QYS91" s="3"/>
      <c r="QYT91" s="3"/>
      <c r="QYU91" s="3"/>
      <c r="QYV91" s="3"/>
      <c r="QYW91" s="3"/>
      <c r="QYX91" s="3"/>
      <c r="QYY91" s="3"/>
      <c r="QYZ91" s="3"/>
      <c r="QZA91" s="3"/>
      <c r="QZB91" s="3"/>
      <c r="QZC91" s="3"/>
      <c r="QZD91" s="3"/>
      <c r="QZE91" s="3"/>
      <c r="QZF91" s="3"/>
      <c r="QZG91" s="3"/>
      <c r="QZH91" s="3"/>
      <c r="QZI91" s="3"/>
      <c r="QZJ91" s="3"/>
      <c r="QZK91" s="3"/>
      <c r="QZL91" s="3"/>
      <c r="QZM91" s="3"/>
      <c r="QZN91" s="3"/>
      <c r="QZO91" s="3"/>
      <c r="QZP91" s="3"/>
      <c r="QZQ91" s="3"/>
      <c r="QZR91" s="3"/>
      <c r="QZS91" s="3"/>
      <c r="QZT91" s="3"/>
      <c r="QZU91" s="3"/>
      <c r="QZV91" s="3"/>
      <c r="QZW91" s="3"/>
      <c r="QZX91" s="3"/>
      <c r="QZY91" s="3"/>
      <c r="QZZ91" s="3"/>
      <c r="RAA91" s="3"/>
      <c r="RAB91" s="3"/>
      <c r="RAC91" s="3"/>
      <c r="RAD91" s="3"/>
      <c r="RAE91" s="3"/>
      <c r="RAF91" s="3"/>
      <c r="RAG91" s="3"/>
      <c r="RAH91" s="3"/>
      <c r="RAI91" s="3"/>
      <c r="RAJ91" s="3"/>
      <c r="RAK91" s="3"/>
      <c r="RAL91" s="3"/>
      <c r="RAM91" s="3"/>
      <c r="RAN91" s="3"/>
      <c r="RAO91" s="3"/>
      <c r="RAP91" s="3"/>
      <c r="RAQ91" s="3"/>
      <c r="RAR91" s="3"/>
      <c r="RAS91" s="3"/>
      <c r="RAT91" s="3"/>
      <c r="RAU91" s="3"/>
      <c r="RAV91" s="3"/>
      <c r="RAW91" s="3"/>
      <c r="RAX91" s="3"/>
      <c r="RAY91" s="3"/>
      <c r="RAZ91" s="3"/>
      <c r="RBA91" s="3"/>
      <c r="RBB91" s="3"/>
      <c r="RBC91" s="3"/>
      <c r="RBD91" s="3"/>
      <c r="RBE91" s="3"/>
      <c r="RBF91" s="3"/>
      <c r="RBG91" s="3"/>
      <c r="RBH91" s="3"/>
      <c r="RBI91" s="3"/>
      <c r="RBJ91" s="3"/>
      <c r="RBK91" s="3"/>
      <c r="RBL91" s="3"/>
      <c r="RBM91" s="3"/>
      <c r="RBN91" s="3"/>
      <c r="RBO91" s="3"/>
      <c r="RBP91" s="3"/>
      <c r="RBQ91" s="3"/>
      <c r="RBR91" s="3"/>
      <c r="RBS91" s="3"/>
      <c r="RBT91" s="3"/>
      <c r="RBU91" s="3"/>
      <c r="RBV91" s="3"/>
      <c r="RBW91" s="3"/>
      <c r="RBX91" s="3"/>
      <c r="RBY91" s="3"/>
      <c r="RBZ91" s="3"/>
      <c r="RCA91" s="3"/>
      <c r="RCB91" s="3"/>
      <c r="RCC91" s="3"/>
      <c r="RCD91" s="3"/>
      <c r="RCE91" s="3"/>
      <c r="RCF91" s="3"/>
      <c r="RCG91" s="3"/>
      <c r="RCH91" s="3"/>
      <c r="RCI91" s="3"/>
      <c r="RCJ91" s="3"/>
      <c r="RCK91" s="3"/>
      <c r="RCL91" s="3"/>
      <c r="RCM91" s="3"/>
      <c r="RCN91" s="3"/>
      <c r="RCO91" s="3"/>
      <c r="RCP91" s="3"/>
      <c r="RCQ91" s="3"/>
      <c r="RCR91" s="3"/>
      <c r="RCS91" s="3"/>
      <c r="RCT91" s="3"/>
      <c r="RCU91" s="3"/>
      <c r="RCV91" s="3"/>
      <c r="RCW91" s="3"/>
      <c r="RCX91" s="3"/>
      <c r="RCY91" s="3"/>
      <c r="RCZ91" s="3"/>
      <c r="RDA91" s="3"/>
      <c r="RDB91" s="3"/>
      <c r="RDC91" s="3"/>
      <c r="RDD91" s="3"/>
      <c r="RDE91" s="3"/>
      <c r="RDF91" s="3"/>
      <c r="RDG91" s="3"/>
      <c r="RDH91" s="3"/>
      <c r="RDI91" s="3"/>
      <c r="RDJ91" s="3"/>
      <c r="RDK91" s="3"/>
      <c r="RDL91" s="3"/>
      <c r="RDM91" s="3"/>
      <c r="RDN91" s="3"/>
      <c r="RDO91" s="3"/>
      <c r="RDP91" s="3"/>
      <c r="RDQ91" s="3"/>
      <c r="RDR91" s="3"/>
      <c r="RDS91" s="3"/>
      <c r="RDT91" s="3"/>
      <c r="RDU91" s="3"/>
      <c r="RDV91" s="3"/>
      <c r="RDW91" s="3"/>
      <c r="RDX91" s="3"/>
      <c r="RDY91" s="3"/>
      <c r="RDZ91" s="3"/>
      <c r="REA91" s="3"/>
      <c r="REB91" s="3"/>
      <c r="REC91" s="3"/>
      <c r="RED91" s="3"/>
      <c r="REE91" s="3"/>
      <c r="REF91" s="3"/>
      <c r="REG91" s="3"/>
      <c r="REH91" s="3"/>
      <c r="REI91" s="3"/>
      <c r="REJ91" s="3"/>
      <c r="REK91" s="3"/>
      <c r="REL91" s="3"/>
      <c r="REM91" s="3"/>
      <c r="REN91" s="3"/>
      <c r="REO91" s="3"/>
      <c r="REP91" s="3"/>
      <c r="REQ91" s="3"/>
      <c r="RER91" s="3"/>
      <c r="RES91" s="3"/>
      <c r="RET91" s="3"/>
      <c r="REU91" s="3"/>
      <c r="REV91" s="3"/>
      <c r="REW91" s="3"/>
      <c r="REX91" s="3"/>
      <c r="REY91" s="3"/>
      <c r="REZ91" s="3"/>
      <c r="RFA91" s="3"/>
      <c r="RFB91" s="3"/>
      <c r="RFC91" s="3"/>
      <c r="RFD91" s="3"/>
      <c r="RFE91" s="3"/>
      <c r="RFF91" s="3"/>
      <c r="RFG91" s="3"/>
      <c r="RFH91" s="3"/>
      <c r="RFI91" s="3"/>
      <c r="RFJ91" s="3"/>
      <c r="RFK91" s="3"/>
      <c r="RFL91" s="3"/>
      <c r="RFM91" s="3"/>
      <c r="RFN91" s="3"/>
      <c r="RFO91" s="3"/>
      <c r="RFP91" s="3"/>
      <c r="RFQ91" s="3"/>
      <c r="RFR91" s="3"/>
      <c r="RFS91" s="3"/>
      <c r="RFT91" s="3"/>
      <c r="RFU91" s="3"/>
      <c r="RFV91" s="3"/>
      <c r="RFW91" s="3"/>
      <c r="RFX91" s="3"/>
      <c r="RFY91" s="3"/>
      <c r="RFZ91" s="3"/>
      <c r="RGA91" s="3"/>
      <c r="RGB91" s="3"/>
      <c r="RGC91" s="3"/>
      <c r="RGD91" s="3"/>
      <c r="RGE91" s="3"/>
      <c r="RGF91" s="3"/>
      <c r="RGG91" s="3"/>
      <c r="RGH91" s="3"/>
      <c r="RGI91" s="3"/>
      <c r="RGJ91" s="3"/>
      <c r="RGK91" s="3"/>
      <c r="RGL91" s="3"/>
      <c r="RGM91" s="3"/>
      <c r="RGN91" s="3"/>
      <c r="RGO91" s="3"/>
      <c r="RGP91" s="3"/>
      <c r="RGQ91" s="3"/>
      <c r="RGR91" s="3"/>
      <c r="RGS91" s="3"/>
      <c r="RGT91" s="3"/>
      <c r="RGU91" s="3"/>
      <c r="RGV91" s="3"/>
      <c r="RGW91" s="3"/>
      <c r="RGX91" s="3"/>
      <c r="RGY91" s="3"/>
      <c r="RGZ91" s="3"/>
      <c r="RHA91" s="3"/>
      <c r="RHB91" s="3"/>
      <c r="RHC91" s="3"/>
      <c r="RHD91" s="3"/>
      <c r="RHE91" s="3"/>
      <c r="RHF91" s="3"/>
      <c r="RHG91" s="3"/>
      <c r="RHH91" s="3"/>
      <c r="RHI91" s="3"/>
      <c r="RHJ91" s="3"/>
      <c r="RHK91" s="3"/>
      <c r="RHL91" s="3"/>
      <c r="RHM91" s="3"/>
      <c r="RHN91" s="3"/>
      <c r="RHO91" s="3"/>
      <c r="RHP91" s="3"/>
      <c r="RHQ91" s="3"/>
      <c r="RHR91" s="3"/>
      <c r="RHS91" s="3"/>
      <c r="RHT91" s="3"/>
      <c r="RHU91" s="3"/>
      <c r="RHV91" s="3"/>
      <c r="RHW91" s="3"/>
      <c r="RHX91" s="3"/>
      <c r="RHY91" s="3"/>
      <c r="RHZ91" s="3"/>
      <c r="RIA91" s="3"/>
      <c r="RIB91" s="3"/>
      <c r="RIC91" s="3"/>
      <c r="RID91" s="3"/>
      <c r="RIE91" s="3"/>
      <c r="RIF91" s="3"/>
      <c r="RIG91" s="3"/>
      <c r="RIH91" s="3"/>
      <c r="RII91" s="3"/>
      <c r="RIJ91" s="3"/>
      <c r="RIK91" s="3"/>
      <c r="RIL91" s="3"/>
      <c r="RIM91" s="3"/>
      <c r="RIN91" s="3"/>
      <c r="RIO91" s="3"/>
      <c r="RIP91" s="3"/>
      <c r="RIQ91" s="3"/>
      <c r="RIR91" s="3"/>
      <c r="RIS91" s="3"/>
      <c r="RIT91" s="3"/>
      <c r="RIU91" s="3"/>
      <c r="RIV91" s="3"/>
      <c r="RIW91" s="3"/>
      <c r="RIX91" s="3"/>
      <c r="RIY91" s="3"/>
      <c r="RIZ91" s="3"/>
      <c r="RJA91" s="3"/>
      <c r="RJB91" s="3"/>
      <c r="RJC91" s="3"/>
      <c r="RJD91" s="3"/>
      <c r="RJE91" s="3"/>
      <c r="RJF91" s="3"/>
      <c r="RJG91" s="3"/>
      <c r="RJH91" s="3"/>
      <c r="RJI91" s="3"/>
      <c r="RJJ91" s="3"/>
      <c r="RJK91" s="3"/>
      <c r="RJL91" s="3"/>
      <c r="RJM91" s="3"/>
      <c r="RJN91" s="3"/>
      <c r="RJO91" s="3"/>
      <c r="RJP91" s="3"/>
      <c r="RJQ91" s="3"/>
      <c r="RJR91" s="3"/>
      <c r="RJS91" s="3"/>
      <c r="RJT91" s="3"/>
      <c r="RJU91" s="3"/>
      <c r="RJV91" s="3"/>
      <c r="RJW91" s="3"/>
      <c r="RJX91" s="3"/>
      <c r="RJY91" s="3"/>
      <c r="RJZ91" s="3"/>
      <c r="RKA91" s="3"/>
      <c r="RKB91" s="3"/>
      <c r="RKC91" s="3"/>
      <c r="RKD91" s="3"/>
      <c r="RKE91" s="3"/>
      <c r="RKF91" s="3"/>
      <c r="RKG91" s="3"/>
      <c r="RKH91" s="3"/>
      <c r="RKI91" s="3"/>
      <c r="RKJ91" s="3"/>
      <c r="RKK91" s="3"/>
      <c r="RKL91" s="3"/>
      <c r="RKM91" s="3"/>
      <c r="RKN91" s="3"/>
      <c r="RKO91" s="3"/>
      <c r="RKP91" s="3"/>
      <c r="RKQ91" s="3"/>
      <c r="RKR91" s="3"/>
      <c r="RKS91" s="3"/>
      <c r="RKT91" s="3"/>
      <c r="RKU91" s="3"/>
      <c r="RKV91" s="3"/>
      <c r="RKW91" s="3"/>
      <c r="RKX91" s="3"/>
      <c r="RKY91" s="3"/>
      <c r="RKZ91" s="3"/>
      <c r="RLA91" s="3"/>
      <c r="RLB91" s="3"/>
      <c r="RLC91" s="3"/>
      <c r="RLD91" s="3"/>
      <c r="RLE91" s="3"/>
      <c r="RLF91" s="3"/>
      <c r="RLG91" s="3"/>
      <c r="RLH91" s="3"/>
      <c r="RLI91" s="3"/>
      <c r="RLJ91" s="3"/>
      <c r="RLK91" s="3"/>
      <c r="RLL91" s="3"/>
      <c r="RLM91" s="3"/>
      <c r="RLN91" s="3"/>
      <c r="RLO91" s="3"/>
      <c r="RLP91" s="3"/>
      <c r="RLQ91" s="3"/>
      <c r="RLR91" s="3"/>
      <c r="RLS91" s="3"/>
      <c r="RLT91" s="3"/>
      <c r="RLU91" s="3"/>
      <c r="RLV91" s="3"/>
      <c r="RLW91" s="3"/>
      <c r="RLX91" s="3"/>
      <c r="RLY91" s="3"/>
      <c r="RLZ91" s="3"/>
      <c r="RMA91" s="3"/>
      <c r="RMB91" s="3"/>
      <c r="RMC91" s="3"/>
      <c r="RMD91" s="3"/>
      <c r="RME91" s="3"/>
      <c r="RMF91" s="3"/>
      <c r="RMG91" s="3"/>
      <c r="RMH91" s="3"/>
      <c r="RMI91" s="3"/>
      <c r="RMJ91" s="3"/>
      <c r="RMK91" s="3"/>
      <c r="RML91" s="3"/>
      <c r="RMM91" s="3"/>
      <c r="RMN91" s="3"/>
      <c r="RMO91" s="3"/>
      <c r="RMP91" s="3"/>
      <c r="RMQ91" s="3"/>
      <c r="RMR91" s="3"/>
      <c r="RMS91" s="3"/>
      <c r="RMT91" s="3"/>
      <c r="RMU91" s="3"/>
      <c r="RMV91" s="3"/>
      <c r="RMW91" s="3"/>
      <c r="RMX91" s="3"/>
      <c r="RMY91" s="3"/>
      <c r="RMZ91" s="3"/>
      <c r="RNA91" s="3"/>
      <c r="RNB91" s="3"/>
      <c r="RNC91" s="3"/>
      <c r="RND91" s="3"/>
      <c r="RNE91" s="3"/>
      <c r="RNF91" s="3"/>
      <c r="RNG91" s="3"/>
      <c r="RNH91" s="3"/>
      <c r="RNI91" s="3"/>
      <c r="RNJ91" s="3"/>
      <c r="RNK91" s="3"/>
      <c r="RNL91" s="3"/>
      <c r="RNM91" s="3"/>
      <c r="RNN91" s="3"/>
      <c r="RNO91" s="3"/>
      <c r="RNP91" s="3"/>
      <c r="RNQ91" s="3"/>
      <c r="RNR91" s="3"/>
      <c r="RNS91" s="3"/>
      <c r="RNT91" s="3"/>
      <c r="RNU91" s="3"/>
      <c r="RNV91" s="3"/>
      <c r="RNW91" s="3"/>
      <c r="RNX91" s="3"/>
      <c r="RNY91" s="3"/>
      <c r="RNZ91" s="3"/>
      <c r="ROA91" s="3"/>
      <c r="ROB91" s="3"/>
      <c r="ROC91" s="3"/>
      <c r="ROD91" s="3"/>
      <c r="ROE91" s="3"/>
      <c r="ROF91" s="3"/>
      <c r="ROG91" s="3"/>
      <c r="ROH91" s="3"/>
      <c r="ROI91" s="3"/>
      <c r="ROJ91" s="3"/>
      <c r="ROK91" s="3"/>
      <c r="ROL91" s="3"/>
      <c r="ROM91" s="3"/>
      <c r="RON91" s="3"/>
      <c r="ROO91" s="3"/>
      <c r="ROP91" s="3"/>
      <c r="ROQ91" s="3"/>
      <c r="ROR91" s="3"/>
      <c r="ROS91" s="3"/>
      <c r="ROT91" s="3"/>
      <c r="ROU91" s="3"/>
      <c r="ROV91" s="3"/>
      <c r="ROW91" s="3"/>
      <c r="ROX91" s="3"/>
      <c r="ROY91" s="3"/>
      <c r="ROZ91" s="3"/>
      <c r="RPA91" s="3"/>
      <c r="RPB91" s="3"/>
      <c r="RPC91" s="3"/>
      <c r="RPD91" s="3"/>
      <c r="RPE91" s="3"/>
      <c r="RPF91" s="3"/>
      <c r="RPG91" s="3"/>
      <c r="RPH91" s="3"/>
      <c r="RPI91" s="3"/>
      <c r="RPJ91" s="3"/>
      <c r="RPK91" s="3"/>
      <c r="RPL91" s="3"/>
      <c r="RPM91" s="3"/>
      <c r="RPN91" s="3"/>
      <c r="RPO91" s="3"/>
      <c r="RPP91" s="3"/>
      <c r="RPQ91" s="3"/>
      <c r="RPR91" s="3"/>
      <c r="RPS91" s="3"/>
      <c r="RPT91" s="3"/>
      <c r="RPU91" s="3"/>
      <c r="RPV91" s="3"/>
      <c r="RPW91" s="3"/>
      <c r="RPX91" s="3"/>
      <c r="RPY91" s="3"/>
      <c r="RPZ91" s="3"/>
      <c r="RQA91" s="3"/>
      <c r="RQB91" s="3"/>
      <c r="RQC91" s="3"/>
      <c r="RQD91" s="3"/>
      <c r="RQE91" s="3"/>
      <c r="RQF91" s="3"/>
      <c r="RQG91" s="3"/>
      <c r="RQH91" s="3"/>
      <c r="RQI91" s="3"/>
      <c r="RQJ91" s="3"/>
      <c r="RQK91" s="3"/>
      <c r="RQL91" s="3"/>
      <c r="RQM91" s="3"/>
      <c r="RQN91" s="3"/>
      <c r="RQO91" s="3"/>
      <c r="RQP91" s="3"/>
      <c r="RQQ91" s="3"/>
      <c r="RQR91" s="3"/>
      <c r="RQS91" s="3"/>
      <c r="RQT91" s="3"/>
      <c r="RQU91" s="3"/>
      <c r="RQV91" s="3"/>
      <c r="RQW91" s="3"/>
      <c r="RQX91" s="3"/>
      <c r="RQY91" s="3"/>
      <c r="RQZ91" s="3"/>
      <c r="RRA91" s="3"/>
      <c r="RRB91" s="3"/>
      <c r="RRC91" s="3"/>
      <c r="RRD91" s="3"/>
      <c r="RRE91" s="3"/>
      <c r="RRF91" s="3"/>
      <c r="RRG91" s="3"/>
      <c r="RRH91" s="3"/>
      <c r="RRI91" s="3"/>
      <c r="RRJ91" s="3"/>
      <c r="RRK91" s="3"/>
      <c r="RRL91" s="3"/>
      <c r="RRM91" s="3"/>
      <c r="RRN91" s="3"/>
      <c r="RRO91" s="3"/>
      <c r="RRP91" s="3"/>
      <c r="RRQ91" s="3"/>
      <c r="RRR91" s="3"/>
      <c r="RRS91" s="3"/>
      <c r="RRT91" s="3"/>
      <c r="RRU91" s="3"/>
      <c r="RRV91" s="3"/>
      <c r="RRW91" s="3"/>
      <c r="RRX91" s="3"/>
      <c r="RRY91" s="3"/>
      <c r="RRZ91" s="3"/>
      <c r="RSA91" s="3"/>
      <c r="RSB91" s="3"/>
      <c r="RSC91" s="3"/>
      <c r="RSD91" s="3"/>
      <c r="RSE91" s="3"/>
      <c r="RSF91" s="3"/>
      <c r="RSG91" s="3"/>
      <c r="RSH91" s="3"/>
      <c r="RSI91" s="3"/>
      <c r="RSJ91" s="3"/>
      <c r="RSK91" s="3"/>
      <c r="RSL91" s="3"/>
      <c r="RSM91" s="3"/>
      <c r="RSN91" s="3"/>
      <c r="RSO91" s="3"/>
      <c r="RSP91" s="3"/>
      <c r="RSQ91" s="3"/>
      <c r="RSR91" s="3"/>
      <c r="RSS91" s="3"/>
      <c r="RST91" s="3"/>
      <c r="RSU91" s="3"/>
      <c r="RSV91" s="3"/>
      <c r="RSW91" s="3"/>
      <c r="RSX91" s="3"/>
      <c r="RSY91" s="3"/>
      <c r="RSZ91" s="3"/>
      <c r="RTA91" s="3"/>
      <c r="RTB91" s="3"/>
      <c r="RTC91" s="3"/>
      <c r="RTD91" s="3"/>
      <c r="RTE91" s="3"/>
      <c r="RTF91" s="3"/>
      <c r="RTG91" s="3"/>
      <c r="RTH91" s="3"/>
      <c r="RTI91" s="3"/>
      <c r="RTJ91" s="3"/>
      <c r="RTK91" s="3"/>
      <c r="RTL91" s="3"/>
      <c r="RTM91" s="3"/>
      <c r="RTN91" s="3"/>
      <c r="RTO91" s="3"/>
      <c r="RTP91" s="3"/>
      <c r="RTQ91" s="3"/>
      <c r="RTR91" s="3"/>
      <c r="RTS91" s="3"/>
      <c r="RTT91" s="3"/>
      <c r="RTU91" s="3"/>
      <c r="RTV91" s="3"/>
      <c r="RTW91" s="3"/>
      <c r="RTX91" s="3"/>
      <c r="RTY91" s="3"/>
      <c r="RTZ91" s="3"/>
      <c r="RUA91" s="3"/>
      <c r="RUB91" s="3"/>
      <c r="RUC91" s="3"/>
      <c r="RUD91" s="3"/>
      <c r="RUE91" s="3"/>
      <c r="RUF91" s="3"/>
      <c r="RUG91" s="3"/>
      <c r="RUH91" s="3"/>
      <c r="RUI91" s="3"/>
      <c r="RUJ91" s="3"/>
      <c r="RUK91" s="3"/>
      <c r="RUL91" s="3"/>
      <c r="RUM91" s="3"/>
      <c r="RUN91" s="3"/>
      <c r="RUO91" s="3"/>
      <c r="RUP91" s="3"/>
      <c r="RUQ91" s="3"/>
      <c r="RUR91" s="3"/>
      <c r="RUS91" s="3"/>
      <c r="RUT91" s="3"/>
      <c r="RUU91" s="3"/>
      <c r="RUV91" s="3"/>
      <c r="RUW91" s="3"/>
      <c r="RUX91" s="3"/>
      <c r="RUY91" s="3"/>
      <c r="RUZ91" s="3"/>
      <c r="RVA91" s="3"/>
      <c r="RVB91" s="3"/>
      <c r="RVC91" s="3"/>
      <c r="RVD91" s="3"/>
      <c r="RVE91" s="3"/>
      <c r="RVF91" s="3"/>
      <c r="RVG91" s="3"/>
      <c r="RVH91" s="3"/>
      <c r="RVI91" s="3"/>
      <c r="RVJ91" s="3"/>
      <c r="RVK91" s="3"/>
      <c r="RVL91" s="3"/>
      <c r="RVM91" s="3"/>
      <c r="RVN91" s="3"/>
      <c r="RVO91" s="3"/>
      <c r="RVP91" s="3"/>
      <c r="RVQ91" s="3"/>
      <c r="RVR91" s="3"/>
      <c r="RVS91" s="3"/>
      <c r="RVT91" s="3"/>
      <c r="RVU91" s="3"/>
      <c r="RVV91" s="3"/>
      <c r="RVW91" s="3"/>
      <c r="RVX91" s="3"/>
      <c r="RVY91" s="3"/>
      <c r="RVZ91" s="3"/>
      <c r="RWA91" s="3"/>
      <c r="RWB91" s="3"/>
      <c r="RWC91" s="3"/>
      <c r="RWD91" s="3"/>
      <c r="RWE91" s="3"/>
      <c r="RWF91" s="3"/>
      <c r="RWG91" s="3"/>
      <c r="RWH91" s="3"/>
      <c r="RWI91" s="3"/>
      <c r="RWJ91" s="3"/>
      <c r="RWK91" s="3"/>
      <c r="RWL91" s="3"/>
      <c r="RWM91" s="3"/>
      <c r="RWN91" s="3"/>
      <c r="RWO91" s="3"/>
      <c r="RWP91" s="3"/>
      <c r="RWQ91" s="3"/>
      <c r="RWR91" s="3"/>
      <c r="RWS91" s="3"/>
      <c r="RWT91" s="3"/>
      <c r="RWU91" s="3"/>
      <c r="RWV91" s="3"/>
      <c r="RWW91" s="3"/>
      <c r="RWX91" s="3"/>
      <c r="RWY91" s="3"/>
      <c r="RWZ91" s="3"/>
      <c r="RXA91" s="3"/>
      <c r="RXB91" s="3"/>
      <c r="RXC91" s="3"/>
      <c r="RXD91" s="3"/>
      <c r="RXE91" s="3"/>
      <c r="RXF91" s="3"/>
      <c r="RXG91" s="3"/>
      <c r="RXH91" s="3"/>
      <c r="RXI91" s="3"/>
      <c r="RXJ91" s="3"/>
      <c r="RXK91" s="3"/>
      <c r="RXL91" s="3"/>
      <c r="RXM91" s="3"/>
      <c r="RXN91" s="3"/>
      <c r="RXO91" s="3"/>
      <c r="RXP91" s="3"/>
      <c r="RXQ91" s="3"/>
      <c r="RXR91" s="3"/>
      <c r="RXS91" s="3"/>
      <c r="RXT91" s="3"/>
      <c r="RXU91" s="3"/>
      <c r="RXV91" s="3"/>
      <c r="RXW91" s="3"/>
      <c r="RXX91" s="3"/>
      <c r="RXY91" s="3"/>
      <c r="RXZ91" s="3"/>
      <c r="RYA91" s="3"/>
      <c r="RYB91" s="3"/>
      <c r="RYC91" s="3"/>
      <c r="RYD91" s="3"/>
      <c r="RYE91" s="3"/>
      <c r="RYF91" s="3"/>
      <c r="RYG91" s="3"/>
      <c r="RYH91" s="3"/>
      <c r="RYI91" s="3"/>
      <c r="RYJ91" s="3"/>
      <c r="RYK91" s="3"/>
      <c r="RYL91" s="3"/>
      <c r="RYM91" s="3"/>
      <c r="RYN91" s="3"/>
      <c r="RYO91" s="3"/>
      <c r="RYP91" s="3"/>
      <c r="RYQ91" s="3"/>
      <c r="RYR91" s="3"/>
      <c r="RYS91" s="3"/>
      <c r="RYT91" s="3"/>
      <c r="RYU91" s="3"/>
      <c r="RYV91" s="3"/>
      <c r="RYW91" s="3"/>
      <c r="RYX91" s="3"/>
      <c r="RYY91" s="3"/>
      <c r="RYZ91" s="3"/>
      <c r="RZA91" s="3"/>
      <c r="RZB91" s="3"/>
      <c r="RZC91" s="3"/>
      <c r="RZD91" s="3"/>
      <c r="RZE91" s="3"/>
      <c r="RZF91" s="3"/>
      <c r="RZG91" s="3"/>
      <c r="RZH91" s="3"/>
      <c r="RZI91" s="3"/>
      <c r="RZJ91" s="3"/>
      <c r="RZK91" s="3"/>
      <c r="RZL91" s="3"/>
      <c r="RZM91" s="3"/>
      <c r="RZN91" s="3"/>
      <c r="RZO91" s="3"/>
      <c r="RZP91" s="3"/>
      <c r="RZQ91" s="3"/>
      <c r="RZR91" s="3"/>
      <c r="RZS91" s="3"/>
      <c r="RZT91" s="3"/>
      <c r="RZU91" s="3"/>
      <c r="RZV91" s="3"/>
      <c r="RZW91" s="3"/>
      <c r="RZX91" s="3"/>
      <c r="RZY91" s="3"/>
      <c r="RZZ91" s="3"/>
      <c r="SAA91" s="3"/>
      <c r="SAB91" s="3"/>
      <c r="SAC91" s="3"/>
      <c r="SAD91" s="3"/>
      <c r="SAE91" s="3"/>
      <c r="SAF91" s="3"/>
      <c r="SAG91" s="3"/>
      <c r="SAH91" s="3"/>
      <c r="SAI91" s="3"/>
      <c r="SAJ91" s="3"/>
      <c r="SAK91" s="3"/>
      <c r="SAL91" s="3"/>
      <c r="SAM91" s="3"/>
      <c r="SAN91" s="3"/>
      <c r="SAO91" s="3"/>
      <c r="SAP91" s="3"/>
      <c r="SAQ91" s="3"/>
      <c r="SAR91" s="3"/>
      <c r="SAS91" s="3"/>
      <c r="SAT91" s="3"/>
      <c r="SAU91" s="3"/>
      <c r="SAV91" s="3"/>
      <c r="SAW91" s="3"/>
      <c r="SAX91" s="3"/>
      <c r="SAY91" s="3"/>
      <c r="SAZ91" s="3"/>
      <c r="SBA91" s="3"/>
      <c r="SBB91" s="3"/>
      <c r="SBC91" s="3"/>
      <c r="SBD91" s="3"/>
      <c r="SBE91" s="3"/>
      <c r="SBF91" s="3"/>
      <c r="SBG91" s="3"/>
      <c r="SBH91" s="3"/>
      <c r="SBI91" s="3"/>
      <c r="SBJ91" s="3"/>
      <c r="SBK91" s="3"/>
      <c r="SBL91" s="3"/>
      <c r="SBM91" s="3"/>
      <c r="SBN91" s="3"/>
      <c r="SBO91" s="3"/>
      <c r="SBP91" s="3"/>
      <c r="SBQ91" s="3"/>
      <c r="SBR91" s="3"/>
      <c r="SBS91" s="3"/>
      <c r="SBT91" s="3"/>
      <c r="SBU91" s="3"/>
      <c r="SBV91" s="3"/>
      <c r="SBW91" s="3"/>
      <c r="SBX91" s="3"/>
      <c r="SBY91" s="3"/>
      <c r="SBZ91" s="3"/>
      <c r="SCA91" s="3"/>
      <c r="SCB91" s="3"/>
      <c r="SCC91" s="3"/>
      <c r="SCD91" s="3"/>
      <c r="SCE91" s="3"/>
      <c r="SCF91" s="3"/>
      <c r="SCG91" s="3"/>
      <c r="SCH91" s="3"/>
      <c r="SCI91" s="3"/>
      <c r="SCJ91" s="3"/>
      <c r="SCK91" s="3"/>
      <c r="SCL91" s="3"/>
      <c r="SCM91" s="3"/>
      <c r="SCN91" s="3"/>
      <c r="SCO91" s="3"/>
      <c r="SCP91" s="3"/>
      <c r="SCQ91" s="3"/>
      <c r="SCR91" s="3"/>
      <c r="SCS91" s="3"/>
      <c r="SCT91" s="3"/>
      <c r="SCU91" s="3"/>
      <c r="SCV91" s="3"/>
      <c r="SCW91" s="3"/>
      <c r="SCX91" s="3"/>
      <c r="SCY91" s="3"/>
      <c r="SCZ91" s="3"/>
      <c r="SDA91" s="3"/>
      <c r="SDB91" s="3"/>
      <c r="SDC91" s="3"/>
      <c r="SDD91" s="3"/>
      <c r="SDE91" s="3"/>
      <c r="SDF91" s="3"/>
      <c r="SDG91" s="3"/>
      <c r="SDH91" s="3"/>
      <c r="SDI91" s="3"/>
      <c r="SDJ91" s="3"/>
      <c r="SDK91" s="3"/>
      <c r="SDL91" s="3"/>
      <c r="SDM91" s="3"/>
      <c r="SDN91" s="3"/>
      <c r="SDO91" s="3"/>
      <c r="SDP91" s="3"/>
      <c r="SDQ91" s="3"/>
      <c r="SDR91" s="3"/>
      <c r="SDS91" s="3"/>
      <c r="SDT91" s="3"/>
      <c r="SDU91" s="3"/>
      <c r="SDV91" s="3"/>
      <c r="SDW91" s="3"/>
      <c r="SDX91" s="3"/>
      <c r="SDY91" s="3"/>
      <c r="SDZ91" s="3"/>
      <c r="SEA91" s="3"/>
      <c r="SEB91" s="3"/>
      <c r="SEC91" s="3"/>
      <c r="SED91" s="3"/>
      <c r="SEE91" s="3"/>
      <c r="SEF91" s="3"/>
      <c r="SEG91" s="3"/>
      <c r="SEH91" s="3"/>
      <c r="SEI91" s="3"/>
      <c r="SEJ91" s="3"/>
      <c r="SEK91" s="3"/>
      <c r="SEL91" s="3"/>
      <c r="SEM91" s="3"/>
      <c r="SEN91" s="3"/>
      <c r="SEO91" s="3"/>
      <c r="SEP91" s="3"/>
      <c r="SEQ91" s="3"/>
      <c r="SER91" s="3"/>
      <c r="SES91" s="3"/>
      <c r="SET91" s="3"/>
      <c r="SEU91" s="3"/>
      <c r="SEV91" s="3"/>
      <c r="SEW91" s="3"/>
      <c r="SEX91" s="3"/>
      <c r="SEY91" s="3"/>
      <c r="SEZ91" s="3"/>
      <c r="SFA91" s="3"/>
      <c r="SFB91" s="3"/>
      <c r="SFC91" s="3"/>
      <c r="SFD91" s="3"/>
      <c r="SFE91" s="3"/>
      <c r="SFF91" s="3"/>
      <c r="SFG91" s="3"/>
      <c r="SFH91" s="3"/>
      <c r="SFI91" s="3"/>
      <c r="SFJ91" s="3"/>
      <c r="SFK91" s="3"/>
      <c r="SFL91" s="3"/>
      <c r="SFM91" s="3"/>
      <c r="SFN91" s="3"/>
      <c r="SFO91" s="3"/>
      <c r="SFP91" s="3"/>
      <c r="SFQ91" s="3"/>
      <c r="SFR91" s="3"/>
      <c r="SFS91" s="3"/>
      <c r="SFT91" s="3"/>
      <c r="SFU91" s="3"/>
      <c r="SFV91" s="3"/>
      <c r="SFW91" s="3"/>
      <c r="SFX91" s="3"/>
      <c r="SFY91" s="3"/>
      <c r="SFZ91" s="3"/>
      <c r="SGA91" s="3"/>
      <c r="SGB91" s="3"/>
      <c r="SGC91" s="3"/>
      <c r="SGD91" s="3"/>
      <c r="SGE91" s="3"/>
      <c r="SGF91" s="3"/>
      <c r="SGG91" s="3"/>
      <c r="SGH91" s="3"/>
      <c r="SGI91" s="3"/>
      <c r="SGJ91" s="3"/>
      <c r="SGK91" s="3"/>
      <c r="SGL91" s="3"/>
      <c r="SGM91" s="3"/>
      <c r="SGN91" s="3"/>
      <c r="SGO91" s="3"/>
      <c r="SGP91" s="3"/>
      <c r="SGQ91" s="3"/>
      <c r="SGR91" s="3"/>
      <c r="SGS91" s="3"/>
      <c r="SGT91" s="3"/>
      <c r="SGU91" s="3"/>
      <c r="SGV91" s="3"/>
      <c r="SGW91" s="3"/>
      <c r="SGX91" s="3"/>
      <c r="SGY91" s="3"/>
      <c r="SGZ91" s="3"/>
      <c r="SHA91" s="3"/>
      <c r="SHB91" s="3"/>
      <c r="SHC91" s="3"/>
      <c r="SHD91" s="3"/>
      <c r="SHE91" s="3"/>
      <c r="SHF91" s="3"/>
      <c r="SHG91" s="3"/>
      <c r="SHH91" s="3"/>
      <c r="SHI91" s="3"/>
      <c r="SHJ91" s="3"/>
      <c r="SHK91" s="3"/>
      <c r="SHL91" s="3"/>
      <c r="SHM91" s="3"/>
      <c r="SHN91" s="3"/>
      <c r="SHO91" s="3"/>
      <c r="SHP91" s="3"/>
      <c r="SHQ91" s="3"/>
      <c r="SHR91" s="3"/>
      <c r="SHS91" s="3"/>
      <c r="SHT91" s="3"/>
      <c r="SHU91" s="3"/>
      <c r="SHV91" s="3"/>
      <c r="SHW91" s="3"/>
      <c r="SHX91" s="3"/>
      <c r="SHY91" s="3"/>
      <c r="SHZ91" s="3"/>
      <c r="SIA91" s="3"/>
      <c r="SIB91" s="3"/>
      <c r="SIC91" s="3"/>
      <c r="SID91" s="3"/>
      <c r="SIE91" s="3"/>
      <c r="SIF91" s="3"/>
      <c r="SIG91" s="3"/>
      <c r="SIH91" s="3"/>
      <c r="SII91" s="3"/>
      <c r="SIJ91" s="3"/>
      <c r="SIK91" s="3"/>
      <c r="SIL91" s="3"/>
      <c r="SIM91" s="3"/>
      <c r="SIN91" s="3"/>
      <c r="SIO91" s="3"/>
      <c r="SIP91" s="3"/>
      <c r="SIQ91" s="3"/>
      <c r="SIR91" s="3"/>
      <c r="SIS91" s="3"/>
      <c r="SIT91" s="3"/>
      <c r="SIU91" s="3"/>
      <c r="SIV91" s="3"/>
      <c r="SIW91" s="3"/>
      <c r="SIX91" s="3"/>
      <c r="SIY91" s="3"/>
      <c r="SIZ91" s="3"/>
      <c r="SJA91" s="3"/>
      <c r="SJB91" s="3"/>
      <c r="SJC91" s="3"/>
      <c r="SJD91" s="3"/>
      <c r="SJE91" s="3"/>
      <c r="SJF91" s="3"/>
      <c r="SJG91" s="3"/>
      <c r="SJH91" s="3"/>
      <c r="SJI91" s="3"/>
      <c r="SJJ91" s="3"/>
      <c r="SJK91" s="3"/>
      <c r="SJL91" s="3"/>
      <c r="SJM91" s="3"/>
      <c r="SJN91" s="3"/>
      <c r="SJO91" s="3"/>
      <c r="SJP91" s="3"/>
      <c r="SJQ91" s="3"/>
      <c r="SJR91" s="3"/>
      <c r="SJS91" s="3"/>
      <c r="SJT91" s="3"/>
      <c r="SJU91" s="3"/>
      <c r="SJV91" s="3"/>
      <c r="SJW91" s="3"/>
      <c r="SJX91" s="3"/>
      <c r="SJY91" s="3"/>
      <c r="SJZ91" s="3"/>
      <c r="SKA91" s="3"/>
      <c r="SKB91" s="3"/>
      <c r="SKC91" s="3"/>
      <c r="SKD91" s="3"/>
      <c r="SKE91" s="3"/>
      <c r="SKF91" s="3"/>
      <c r="SKG91" s="3"/>
      <c r="SKH91" s="3"/>
      <c r="SKI91" s="3"/>
      <c r="SKJ91" s="3"/>
      <c r="SKK91" s="3"/>
      <c r="SKL91" s="3"/>
      <c r="SKM91" s="3"/>
      <c r="SKN91" s="3"/>
      <c r="SKO91" s="3"/>
      <c r="SKP91" s="3"/>
      <c r="SKQ91" s="3"/>
      <c r="SKR91" s="3"/>
      <c r="SKS91" s="3"/>
      <c r="SKT91" s="3"/>
      <c r="SKU91" s="3"/>
      <c r="SKV91" s="3"/>
      <c r="SKW91" s="3"/>
      <c r="SKX91" s="3"/>
      <c r="SKY91" s="3"/>
      <c r="SKZ91" s="3"/>
      <c r="SLA91" s="3"/>
      <c r="SLB91" s="3"/>
      <c r="SLC91" s="3"/>
      <c r="SLD91" s="3"/>
      <c r="SLE91" s="3"/>
      <c r="SLF91" s="3"/>
      <c r="SLG91" s="3"/>
      <c r="SLH91" s="3"/>
      <c r="SLI91" s="3"/>
      <c r="SLJ91" s="3"/>
      <c r="SLK91" s="3"/>
      <c r="SLL91" s="3"/>
      <c r="SLM91" s="3"/>
      <c r="SLN91" s="3"/>
      <c r="SLO91" s="3"/>
      <c r="SLP91" s="3"/>
      <c r="SLQ91" s="3"/>
      <c r="SLR91" s="3"/>
      <c r="SLS91" s="3"/>
      <c r="SLT91" s="3"/>
      <c r="SLU91" s="3"/>
      <c r="SLV91" s="3"/>
      <c r="SLW91" s="3"/>
      <c r="SLX91" s="3"/>
      <c r="SLY91" s="3"/>
      <c r="SLZ91" s="3"/>
      <c r="SMA91" s="3"/>
      <c r="SMB91" s="3"/>
      <c r="SMC91" s="3"/>
      <c r="SMD91" s="3"/>
      <c r="SME91" s="3"/>
      <c r="SMF91" s="3"/>
      <c r="SMG91" s="3"/>
      <c r="SMH91" s="3"/>
      <c r="SMI91" s="3"/>
      <c r="SMJ91" s="3"/>
      <c r="SMK91" s="3"/>
      <c r="SML91" s="3"/>
      <c r="SMM91" s="3"/>
      <c r="SMN91" s="3"/>
      <c r="SMO91" s="3"/>
      <c r="SMP91" s="3"/>
      <c r="SMQ91" s="3"/>
      <c r="SMR91" s="3"/>
      <c r="SMS91" s="3"/>
      <c r="SMT91" s="3"/>
      <c r="SMU91" s="3"/>
      <c r="SMV91" s="3"/>
      <c r="SMW91" s="3"/>
      <c r="SMX91" s="3"/>
      <c r="SMY91" s="3"/>
      <c r="SMZ91" s="3"/>
      <c r="SNA91" s="3"/>
      <c r="SNB91" s="3"/>
      <c r="SNC91" s="3"/>
      <c r="SND91" s="3"/>
      <c r="SNE91" s="3"/>
      <c r="SNF91" s="3"/>
      <c r="SNG91" s="3"/>
      <c r="SNH91" s="3"/>
      <c r="SNI91" s="3"/>
      <c r="SNJ91" s="3"/>
      <c r="SNK91" s="3"/>
      <c r="SNL91" s="3"/>
      <c r="SNM91" s="3"/>
      <c r="SNN91" s="3"/>
      <c r="SNO91" s="3"/>
      <c r="SNP91" s="3"/>
      <c r="SNQ91" s="3"/>
      <c r="SNR91" s="3"/>
      <c r="SNS91" s="3"/>
      <c r="SNT91" s="3"/>
      <c r="SNU91" s="3"/>
      <c r="SNV91" s="3"/>
      <c r="SNW91" s="3"/>
      <c r="SNX91" s="3"/>
      <c r="SNY91" s="3"/>
      <c r="SNZ91" s="3"/>
      <c r="SOA91" s="3"/>
      <c r="SOB91" s="3"/>
      <c r="SOC91" s="3"/>
      <c r="SOD91" s="3"/>
      <c r="SOE91" s="3"/>
      <c r="SOF91" s="3"/>
      <c r="SOG91" s="3"/>
      <c r="SOH91" s="3"/>
      <c r="SOI91" s="3"/>
      <c r="SOJ91" s="3"/>
      <c r="SOK91" s="3"/>
      <c r="SOL91" s="3"/>
      <c r="SOM91" s="3"/>
      <c r="SON91" s="3"/>
      <c r="SOO91" s="3"/>
      <c r="SOP91" s="3"/>
      <c r="SOQ91" s="3"/>
      <c r="SOR91" s="3"/>
      <c r="SOS91" s="3"/>
      <c r="SOT91" s="3"/>
      <c r="SOU91" s="3"/>
      <c r="SOV91" s="3"/>
      <c r="SOW91" s="3"/>
      <c r="SOX91" s="3"/>
      <c r="SOY91" s="3"/>
      <c r="SOZ91" s="3"/>
      <c r="SPA91" s="3"/>
      <c r="SPB91" s="3"/>
      <c r="SPC91" s="3"/>
      <c r="SPD91" s="3"/>
      <c r="SPE91" s="3"/>
      <c r="SPF91" s="3"/>
      <c r="SPG91" s="3"/>
      <c r="SPH91" s="3"/>
      <c r="SPI91" s="3"/>
      <c r="SPJ91" s="3"/>
      <c r="SPK91" s="3"/>
      <c r="SPL91" s="3"/>
      <c r="SPM91" s="3"/>
      <c r="SPN91" s="3"/>
      <c r="SPO91" s="3"/>
      <c r="SPP91" s="3"/>
      <c r="SPQ91" s="3"/>
      <c r="SPR91" s="3"/>
      <c r="SPS91" s="3"/>
      <c r="SPT91" s="3"/>
      <c r="SPU91" s="3"/>
      <c r="SPV91" s="3"/>
      <c r="SPW91" s="3"/>
      <c r="SPX91" s="3"/>
      <c r="SPY91" s="3"/>
      <c r="SPZ91" s="3"/>
      <c r="SQA91" s="3"/>
      <c r="SQB91" s="3"/>
      <c r="SQC91" s="3"/>
      <c r="SQD91" s="3"/>
      <c r="SQE91" s="3"/>
      <c r="SQF91" s="3"/>
      <c r="SQG91" s="3"/>
      <c r="SQH91" s="3"/>
      <c r="SQI91" s="3"/>
      <c r="SQJ91" s="3"/>
      <c r="SQK91" s="3"/>
      <c r="SQL91" s="3"/>
      <c r="SQM91" s="3"/>
      <c r="SQN91" s="3"/>
      <c r="SQO91" s="3"/>
      <c r="SQP91" s="3"/>
      <c r="SQQ91" s="3"/>
      <c r="SQR91" s="3"/>
      <c r="SQS91" s="3"/>
      <c r="SQT91" s="3"/>
      <c r="SQU91" s="3"/>
      <c r="SQV91" s="3"/>
      <c r="SQW91" s="3"/>
      <c r="SQX91" s="3"/>
      <c r="SQY91" s="3"/>
      <c r="SQZ91" s="3"/>
      <c r="SRA91" s="3"/>
      <c r="SRB91" s="3"/>
      <c r="SRC91" s="3"/>
      <c r="SRD91" s="3"/>
      <c r="SRE91" s="3"/>
      <c r="SRF91" s="3"/>
      <c r="SRG91" s="3"/>
      <c r="SRH91" s="3"/>
      <c r="SRI91" s="3"/>
      <c r="SRJ91" s="3"/>
      <c r="SRK91" s="3"/>
      <c r="SRL91" s="3"/>
      <c r="SRM91" s="3"/>
      <c r="SRN91" s="3"/>
      <c r="SRO91" s="3"/>
      <c r="SRP91" s="3"/>
      <c r="SRQ91" s="3"/>
      <c r="SRR91" s="3"/>
      <c r="SRS91" s="3"/>
      <c r="SRT91" s="3"/>
      <c r="SRU91" s="3"/>
      <c r="SRV91" s="3"/>
      <c r="SRW91" s="3"/>
      <c r="SRX91" s="3"/>
      <c r="SRY91" s="3"/>
      <c r="SRZ91" s="3"/>
      <c r="SSA91" s="3"/>
      <c r="SSB91" s="3"/>
      <c r="SSC91" s="3"/>
      <c r="SSD91" s="3"/>
      <c r="SSE91" s="3"/>
      <c r="SSF91" s="3"/>
      <c r="SSG91" s="3"/>
      <c r="SSH91" s="3"/>
      <c r="SSI91" s="3"/>
      <c r="SSJ91" s="3"/>
      <c r="SSK91" s="3"/>
      <c r="SSL91" s="3"/>
      <c r="SSM91" s="3"/>
      <c r="SSN91" s="3"/>
      <c r="SSO91" s="3"/>
      <c r="SSP91" s="3"/>
      <c r="SSQ91" s="3"/>
      <c r="SSR91" s="3"/>
      <c r="SSS91" s="3"/>
      <c r="SST91" s="3"/>
      <c r="SSU91" s="3"/>
      <c r="SSV91" s="3"/>
      <c r="SSW91" s="3"/>
      <c r="SSX91" s="3"/>
      <c r="SSY91" s="3"/>
      <c r="SSZ91" s="3"/>
      <c r="STA91" s="3"/>
      <c r="STB91" s="3"/>
      <c r="STC91" s="3"/>
      <c r="STD91" s="3"/>
      <c r="STE91" s="3"/>
      <c r="STF91" s="3"/>
      <c r="STG91" s="3"/>
      <c r="STH91" s="3"/>
      <c r="STI91" s="3"/>
      <c r="STJ91" s="3"/>
      <c r="STK91" s="3"/>
      <c r="STL91" s="3"/>
      <c r="STM91" s="3"/>
      <c r="STN91" s="3"/>
      <c r="STO91" s="3"/>
      <c r="STP91" s="3"/>
      <c r="STQ91" s="3"/>
      <c r="STR91" s="3"/>
      <c r="STS91" s="3"/>
      <c r="STT91" s="3"/>
      <c r="STU91" s="3"/>
      <c r="STV91" s="3"/>
      <c r="STW91" s="3"/>
      <c r="STX91" s="3"/>
      <c r="STY91" s="3"/>
      <c r="STZ91" s="3"/>
      <c r="SUA91" s="3"/>
      <c r="SUB91" s="3"/>
      <c r="SUC91" s="3"/>
      <c r="SUD91" s="3"/>
      <c r="SUE91" s="3"/>
      <c r="SUF91" s="3"/>
      <c r="SUG91" s="3"/>
      <c r="SUH91" s="3"/>
      <c r="SUI91" s="3"/>
      <c r="SUJ91" s="3"/>
      <c r="SUK91" s="3"/>
      <c r="SUL91" s="3"/>
      <c r="SUM91" s="3"/>
      <c r="SUN91" s="3"/>
      <c r="SUO91" s="3"/>
      <c r="SUP91" s="3"/>
      <c r="SUQ91" s="3"/>
      <c r="SUR91" s="3"/>
      <c r="SUS91" s="3"/>
      <c r="SUT91" s="3"/>
      <c r="SUU91" s="3"/>
      <c r="SUV91" s="3"/>
      <c r="SUW91" s="3"/>
      <c r="SUX91" s="3"/>
      <c r="SUY91" s="3"/>
      <c r="SUZ91" s="3"/>
      <c r="SVA91" s="3"/>
      <c r="SVB91" s="3"/>
      <c r="SVC91" s="3"/>
      <c r="SVD91" s="3"/>
      <c r="SVE91" s="3"/>
      <c r="SVF91" s="3"/>
      <c r="SVG91" s="3"/>
      <c r="SVH91" s="3"/>
      <c r="SVI91" s="3"/>
      <c r="SVJ91" s="3"/>
      <c r="SVK91" s="3"/>
      <c r="SVL91" s="3"/>
      <c r="SVM91" s="3"/>
      <c r="SVN91" s="3"/>
      <c r="SVO91" s="3"/>
      <c r="SVP91" s="3"/>
      <c r="SVQ91" s="3"/>
      <c r="SVR91" s="3"/>
      <c r="SVS91" s="3"/>
      <c r="SVT91" s="3"/>
      <c r="SVU91" s="3"/>
      <c r="SVV91" s="3"/>
      <c r="SVW91" s="3"/>
      <c r="SVX91" s="3"/>
      <c r="SVY91" s="3"/>
      <c r="SVZ91" s="3"/>
      <c r="SWA91" s="3"/>
      <c r="SWB91" s="3"/>
      <c r="SWC91" s="3"/>
      <c r="SWD91" s="3"/>
      <c r="SWE91" s="3"/>
      <c r="SWF91" s="3"/>
      <c r="SWG91" s="3"/>
      <c r="SWH91" s="3"/>
      <c r="SWI91" s="3"/>
      <c r="SWJ91" s="3"/>
      <c r="SWK91" s="3"/>
      <c r="SWL91" s="3"/>
      <c r="SWM91" s="3"/>
      <c r="SWN91" s="3"/>
      <c r="SWO91" s="3"/>
      <c r="SWP91" s="3"/>
      <c r="SWQ91" s="3"/>
      <c r="SWR91" s="3"/>
      <c r="SWS91" s="3"/>
      <c r="SWT91" s="3"/>
      <c r="SWU91" s="3"/>
      <c r="SWV91" s="3"/>
      <c r="SWW91" s="3"/>
      <c r="SWX91" s="3"/>
      <c r="SWY91" s="3"/>
      <c r="SWZ91" s="3"/>
      <c r="SXA91" s="3"/>
      <c r="SXB91" s="3"/>
      <c r="SXC91" s="3"/>
      <c r="SXD91" s="3"/>
      <c r="SXE91" s="3"/>
      <c r="SXF91" s="3"/>
      <c r="SXG91" s="3"/>
      <c r="SXH91" s="3"/>
      <c r="SXI91" s="3"/>
      <c r="SXJ91" s="3"/>
      <c r="SXK91" s="3"/>
      <c r="SXL91" s="3"/>
      <c r="SXM91" s="3"/>
      <c r="SXN91" s="3"/>
      <c r="SXO91" s="3"/>
      <c r="SXP91" s="3"/>
      <c r="SXQ91" s="3"/>
      <c r="SXR91" s="3"/>
      <c r="SXS91" s="3"/>
      <c r="SXT91" s="3"/>
      <c r="SXU91" s="3"/>
      <c r="SXV91" s="3"/>
      <c r="SXW91" s="3"/>
      <c r="SXX91" s="3"/>
      <c r="SXY91" s="3"/>
      <c r="SXZ91" s="3"/>
      <c r="SYA91" s="3"/>
      <c r="SYB91" s="3"/>
      <c r="SYC91" s="3"/>
      <c r="SYD91" s="3"/>
      <c r="SYE91" s="3"/>
      <c r="SYF91" s="3"/>
      <c r="SYG91" s="3"/>
      <c r="SYH91" s="3"/>
      <c r="SYI91" s="3"/>
      <c r="SYJ91" s="3"/>
      <c r="SYK91" s="3"/>
      <c r="SYL91" s="3"/>
      <c r="SYM91" s="3"/>
      <c r="SYN91" s="3"/>
      <c r="SYO91" s="3"/>
      <c r="SYP91" s="3"/>
      <c r="SYQ91" s="3"/>
      <c r="SYR91" s="3"/>
      <c r="SYS91" s="3"/>
      <c r="SYT91" s="3"/>
      <c r="SYU91" s="3"/>
      <c r="SYV91" s="3"/>
      <c r="SYW91" s="3"/>
      <c r="SYX91" s="3"/>
      <c r="SYY91" s="3"/>
      <c r="SYZ91" s="3"/>
      <c r="SZA91" s="3"/>
      <c r="SZB91" s="3"/>
      <c r="SZC91" s="3"/>
      <c r="SZD91" s="3"/>
      <c r="SZE91" s="3"/>
      <c r="SZF91" s="3"/>
      <c r="SZG91" s="3"/>
      <c r="SZH91" s="3"/>
      <c r="SZI91" s="3"/>
      <c r="SZJ91" s="3"/>
      <c r="SZK91" s="3"/>
      <c r="SZL91" s="3"/>
      <c r="SZM91" s="3"/>
      <c r="SZN91" s="3"/>
      <c r="SZO91" s="3"/>
      <c r="SZP91" s="3"/>
      <c r="SZQ91" s="3"/>
      <c r="SZR91" s="3"/>
      <c r="SZS91" s="3"/>
      <c r="SZT91" s="3"/>
      <c r="SZU91" s="3"/>
      <c r="SZV91" s="3"/>
      <c r="SZW91" s="3"/>
      <c r="SZX91" s="3"/>
      <c r="SZY91" s="3"/>
      <c r="SZZ91" s="3"/>
      <c r="TAA91" s="3"/>
      <c r="TAB91" s="3"/>
      <c r="TAC91" s="3"/>
      <c r="TAD91" s="3"/>
      <c r="TAE91" s="3"/>
      <c r="TAF91" s="3"/>
      <c r="TAG91" s="3"/>
      <c r="TAH91" s="3"/>
      <c r="TAI91" s="3"/>
      <c r="TAJ91" s="3"/>
      <c r="TAK91" s="3"/>
      <c r="TAL91" s="3"/>
      <c r="TAM91" s="3"/>
      <c r="TAN91" s="3"/>
      <c r="TAO91" s="3"/>
      <c r="TAP91" s="3"/>
      <c r="TAQ91" s="3"/>
      <c r="TAR91" s="3"/>
      <c r="TAS91" s="3"/>
      <c r="TAT91" s="3"/>
      <c r="TAU91" s="3"/>
      <c r="TAV91" s="3"/>
      <c r="TAW91" s="3"/>
      <c r="TAX91" s="3"/>
      <c r="TAY91" s="3"/>
      <c r="TAZ91" s="3"/>
      <c r="TBA91" s="3"/>
      <c r="TBB91" s="3"/>
      <c r="TBC91" s="3"/>
      <c r="TBD91" s="3"/>
      <c r="TBE91" s="3"/>
      <c r="TBF91" s="3"/>
      <c r="TBG91" s="3"/>
      <c r="TBH91" s="3"/>
      <c r="TBI91" s="3"/>
      <c r="TBJ91" s="3"/>
      <c r="TBK91" s="3"/>
      <c r="TBL91" s="3"/>
      <c r="TBM91" s="3"/>
      <c r="TBN91" s="3"/>
      <c r="TBO91" s="3"/>
      <c r="TBP91" s="3"/>
      <c r="TBQ91" s="3"/>
      <c r="TBR91" s="3"/>
      <c r="TBS91" s="3"/>
      <c r="TBT91" s="3"/>
      <c r="TBU91" s="3"/>
      <c r="TBV91" s="3"/>
      <c r="TBW91" s="3"/>
      <c r="TBX91" s="3"/>
      <c r="TBY91" s="3"/>
      <c r="TBZ91" s="3"/>
      <c r="TCA91" s="3"/>
      <c r="TCB91" s="3"/>
      <c r="TCC91" s="3"/>
      <c r="TCD91" s="3"/>
      <c r="TCE91" s="3"/>
      <c r="TCF91" s="3"/>
      <c r="TCG91" s="3"/>
      <c r="TCH91" s="3"/>
      <c r="TCI91" s="3"/>
      <c r="TCJ91" s="3"/>
      <c r="TCK91" s="3"/>
      <c r="TCL91" s="3"/>
      <c r="TCM91" s="3"/>
      <c r="TCN91" s="3"/>
      <c r="TCO91" s="3"/>
      <c r="TCP91" s="3"/>
      <c r="TCQ91" s="3"/>
      <c r="TCR91" s="3"/>
      <c r="TCS91" s="3"/>
      <c r="TCT91" s="3"/>
      <c r="TCU91" s="3"/>
      <c r="TCV91" s="3"/>
      <c r="TCW91" s="3"/>
      <c r="TCX91" s="3"/>
      <c r="TCY91" s="3"/>
      <c r="TCZ91" s="3"/>
      <c r="TDA91" s="3"/>
      <c r="TDB91" s="3"/>
      <c r="TDC91" s="3"/>
      <c r="TDD91" s="3"/>
      <c r="TDE91" s="3"/>
      <c r="TDF91" s="3"/>
      <c r="TDG91" s="3"/>
      <c r="TDH91" s="3"/>
      <c r="TDI91" s="3"/>
      <c r="TDJ91" s="3"/>
      <c r="TDK91" s="3"/>
      <c r="TDL91" s="3"/>
      <c r="TDM91" s="3"/>
      <c r="TDN91" s="3"/>
      <c r="TDO91" s="3"/>
      <c r="TDP91" s="3"/>
      <c r="TDQ91" s="3"/>
      <c r="TDR91" s="3"/>
      <c r="TDS91" s="3"/>
      <c r="TDT91" s="3"/>
      <c r="TDU91" s="3"/>
      <c r="TDV91" s="3"/>
      <c r="TDW91" s="3"/>
      <c r="TDX91" s="3"/>
      <c r="TDY91" s="3"/>
      <c r="TDZ91" s="3"/>
      <c r="TEA91" s="3"/>
      <c r="TEB91" s="3"/>
      <c r="TEC91" s="3"/>
      <c r="TED91" s="3"/>
      <c r="TEE91" s="3"/>
      <c r="TEF91" s="3"/>
      <c r="TEG91" s="3"/>
      <c r="TEH91" s="3"/>
      <c r="TEI91" s="3"/>
      <c r="TEJ91" s="3"/>
      <c r="TEK91" s="3"/>
      <c r="TEL91" s="3"/>
      <c r="TEM91" s="3"/>
      <c r="TEN91" s="3"/>
      <c r="TEO91" s="3"/>
      <c r="TEP91" s="3"/>
      <c r="TEQ91" s="3"/>
      <c r="TER91" s="3"/>
      <c r="TES91" s="3"/>
      <c r="TET91" s="3"/>
      <c r="TEU91" s="3"/>
      <c r="TEV91" s="3"/>
      <c r="TEW91" s="3"/>
      <c r="TEX91" s="3"/>
      <c r="TEY91" s="3"/>
      <c r="TEZ91" s="3"/>
      <c r="TFA91" s="3"/>
      <c r="TFB91" s="3"/>
      <c r="TFC91" s="3"/>
      <c r="TFD91" s="3"/>
      <c r="TFE91" s="3"/>
      <c r="TFF91" s="3"/>
      <c r="TFG91" s="3"/>
      <c r="TFH91" s="3"/>
      <c r="TFI91" s="3"/>
      <c r="TFJ91" s="3"/>
      <c r="TFK91" s="3"/>
      <c r="TFL91" s="3"/>
      <c r="TFM91" s="3"/>
      <c r="TFN91" s="3"/>
      <c r="TFO91" s="3"/>
      <c r="TFP91" s="3"/>
      <c r="TFQ91" s="3"/>
      <c r="TFR91" s="3"/>
      <c r="TFS91" s="3"/>
      <c r="TFT91" s="3"/>
      <c r="TFU91" s="3"/>
      <c r="TFV91" s="3"/>
      <c r="TFW91" s="3"/>
      <c r="TFX91" s="3"/>
      <c r="TFY91" s="3"/>
      <c r="TFZ91" s="3"/>
      <c r="TGA91" s="3"/>
      <c r="TGB91" s="3"/>
      <c r="TGC91" s="3"/>
      <c r="TGD91" s="3"/>
      <c r="TGE91" s="3"/>
      <c r="TGF91" s="3"/>
      <c r="TGG91" s="3"/>
      <c r="TGH91" s="3"/>
      <c r="TGI91" s="3"/>
      <c r="TGJ91" s="3"/>
      <c r="TGK91" s="3"/>
      <c r="TGL91" s="3"/>
      <c r="TGM91" s="3"/>
      <c r="TGN91" s="3"/>
      <c r="TGO91" s="3"/>
      <c r="TGP91" s="3"/>
      <c r="TGQ91" s="3"/>
      <c r="TGR91" s="3"/>
      <c r="TGS91" s="3"/>
      <c r="TGT91" s="3"/>
      <c r="TGU91" s="3"/>
      <c r="TGV91" s="3"/>
      <c r="TGW91" s="3"/>
      <c r="TGX91" s="3"/>
      <c r="TGY91" s="3"/>
      <c r="TGZ91" s="3"/>
      <c r="THA91" s="3"/>
      <c r="THB91" s="3"/>
      <c r="THC91" s="3"/>
      <c r="THD91" s="3"/>
      <c r="THE91" s="3"/>
      <c r="THF91" s="3"/>
      <c r="THG91" s="3"/>
      <c r="THH91" s="3"/>
      <c r="THI91" s="3"/>
      <c r="THJ91" s="3"/>
      <c r="THK91" s="3"/>
      <c r="THL91" s="3"/>
      <c r="THM91" s="3"/>
      <c r="THN91" s="3"/>
      <c r="THO91" s="3"/>
      <c r="THP91" s="3"/>
      <c r="THQ91" s="3"/>
      <c r="THR91" s="3"/>
      <c r="THS91" s="3"/>
      <c r="THT91" s="3"/>
      <c r="THU91" s="3"/>
      <c r="THV91" s="3"/>
      <c r="THW91" s="3"/>
      <c r="THX91" s="3"/>
      <c r="THY91" s="3"/>
      <c r="THZ91" s="3"/>
      <c r="TIA91" s="3"/>
      <c r="TIB91" s="3"/>
      <c r="TIC91" s="3"/>
      <c r="TID91" s="3"/>
      <c r="TIE91" s="3"/>
      <c r="TIF91" s="3"/>
      <c r="TIG91" s="3"/>
      <c r="TIH91" s="3"/>
      <c r="TII91" s="3"/>
      <c r="TIJ91" s="3"/>
      <c r="TIK91" s="3"/>
      <c r="TIL91" s="3"/>
      <c r="TIM91" s="3"/>
      <c r="TIN91" s="3"/>
      <c r="TIO91" s="3"/>
      <c r="TIP91" s="3"/>
      <c r="TIQ91" s="3"/>
      <c r="TIR91" s="3"/>
      <c r="TIS91" s="3"/>
      <c r="TIT91" s="3"/>
      <c r="TIU91" s="3"/>
      <c r="TIV91" s="3"/>
      <c r="TIW91" s="3"/>
      <c r="TIX91" s="3"/>
      <c r="TIY91" s="3"/>
      <c r="TIZ91" s="3"/>
      <c r="TJA91" s="3"/>
      <c r="TJB91" s="3"/>
      <c r="TJC91" s="3"/>
      <c r="TJD91" s="3"/>
      <c r="TJE91" s="3"/>
      <c r="TJF91" s="3"/>
      <c r="TJG91" s="3"/>
      <c r="TJH91" s="3"/>
      <c r="TJI91" s="3"/>
      <c r="TJJ91" s="3"/>
      <c r="TJK91" s="3"/>
      <c r="TJL91" s="3"/>
      <c r="TJM91" s="3"/>
      <c r="TJN91" s="3"/>
      <c r="TJO91" s="3"/>
      <c r="TJP91" s="3"/>
      <c r="TJQ91" s="3"/>
      <c r="TJR91" s="3"/>
      <c r="TJS91" s="3"/>
      <c r="TJT91" s="3"/>
      <c r="TJU91" s="3"/>
      <c r="TJV91" s="3"/>
      <c r="TJW91" s="3"/>
      <c r="TJX91" s="3"/>
      <c r="TJY91" s="3"/>
      <c r="TJZ91" s="3"/>
      <c r="TKA91" s="3"/>
      <c r="TKB91" s="3"/>
      <c r="TKC91" s="3"/>
      <c r="TKD91" s="3"/>
      <c r="TKE91" s="3"/>
      <c r="TKF91" s="3"/>
      <c r="TKG91" s="3"/>
      <c r="TKH91" s="3"/>
      <c r="TKI91" s="3"/>
      <c r="TKJ91" s="3"/>
      <c r="TKK91" s="3"/>
      <c r="TKL91" s="3"/>
      <c r="TKM91" s="3"/>
      <c r="TKN91" s="3"/>
      <c r="TKO91" s="3"/>
      <c r="TKP91" s="3"/>
      <c r="TKQ91" s="3"/>
      <c r="TKR91" s="3"/>
      <c r="TKS91" s="3"/>
      <c r="TKT91" s="3"/>
      <c r="TKU91" s="3"/>
      <c r="TKV91" s="3"/>
      <c r="TKW91" s="3"/>
      <c r="TKX91" s="3"/>
      <c r="TKY91" s="3"/>
      <c r="TKZ91" s="3"/>
      <c r="TLA91" s="3"/>
      <c r="TLB91" s="3"/>
      <c r="TLC91" s="3"/>
      <c r="TLD91" s="3"/>
      <c r="TLE91" s="3"/>
      <c r="TLF91" s="3"/>
      <c r="TLG91" s="3"/>
      <c r="TLH91" s="3"/>
      <c r="TLI91" s="3"/>
      <c r="TLJ91" s="3"/>
      <c r="TLK91" s="3"/>
      <c r="TLL91" s="3"/>
      <c r="TLM91" s="3"/>
      <c r="TLN91" s="3"/>
      <c r="TLO91" s="3"/>
      <c r="TLP91" s="3"/>
      <c r="TLQ91" s="3"/>
      <c r="TLR91" s="3"/>
      <c r="TLS91" s="3"/>
      <c r="TLT91" s="3"/>
      <c r="TLU91" s="3"/>
      <c r="TLV91" s="3"/>
      <c r="TLW91" s="3"/>
      <c r="TLX91" s="3"/>
      <c r="TLY91" s="3"/>
      <c r="TLZ91" s="3"/>
      <c r="TMA91" s="3"/>
      <c r="TMB91" s="3"/>
      <c r="TMC91" s="3"/>
      <c r="TMD91" s="3"/>
      <c r="TME91" s="3"/>
      <c r="TMF91" s="3"/>
      <c r="TMG91" s="3"/>
      <c r="TMH91" s="3"/>
      <c r="TMI91" s="3"/>
      <c r="TMJ91" s="3"/>
      <c r="TMK91" s="3"/>
      <c r="TML91" s="3"/>
      <c r="TMM91" s="3"/>
      <c r="TMN91" s="3"/>
      <c r="TMO91" s="3"/>
      <c r="TMP91" s="3"/>
      <c r="TMQ91" s="3"/>
      <c r="TMR91" s="3"/>
      <c r="TMS91" s="3"/>
      <c r="TMT91" s="3"/>
      <c r="TMU91" s="3"/>
      <c r="TMV91" s="3"/>
      <c r="TMW91" s="3"/>
      <c r="TMX91" s="3"/>
      <c r="TMY91" s="3"/>
      <c r="TMZ91" s="3"/>
      <c r="TNA91" s="3"/>
      <c r="TNB91" s="3"/>
      <c r="TNC91" s="3"/>
      <c r="TND91" s="3"/>
      <c r="TNE91" s="3"/>
      <c r="TNF91" s="3"/>
      <c r="TNG91" s="3"/>
      <c r="TNH91" s="3"/>
      <c r="TNI91" s="3"/>
      <c r="TNJ91" s="3"/>
      <c r="TNK91" s="3"/>
      <c r="TNL91" s="3"/>
      <c r="TNM91" s="3"/>
      <c r="TNN91" s="3"/>
      <c r="TNO91" s="3"/>
      <c r="TNP91" s="3"/>
      <c r="TNQ91" s="3"/>
      <c r="TNR91" s="3"/>
      <c r="TNS91" s="3"/>
      <c r="TNT91" s="3"/>
      <c r="TNU91" s="3"/>
      <c r="TNV91" s="3"/>
      <c r="TNW91" s="3"/>
      <c r="TNX91" s="3"/>
      <c r="TNY91" s="3"/>
      <c r="TNZ91" s="3"/>
      <c r="TOA91" s="3"/>
      <c r="TOB91" s="3"/>
      <c r="TOC91" s="3"/>
      <c r="TOD91" s="3"/>
      <c r="TOE91" s="3"/>
      <c r="TOF91" s="3"/>
      <c r="TOG91" s="3"/>
      <c r="TOH91" s="3"/>
      <c r="TOI91" s="3"/>
      <c r="TOJ91" s="3"/>
      <c r="TOK91" s="3"/>
      <c r="TOL91" s="3"/>
      <c r="TOM91" s="3"/>
      <c r="TON91" s="3"/>
      <c r="TOO91" s="3"/>
      <c r="TOP91" s="3"/>
      <c r="TOQ91" s="3"/>
      <c r="TOR91" s="3"/>
      <c r="TOS91" s="3"/>
      <c r="TOT91" s="3"/>
      <c r="TOU91" s="3"/>
      <c r="TOV91" s="3"/>
      <c r="TOW91" s="3"/>
      <c r="TOX91" s="3"/>
      <c r="TOY91" s="3"/>
      <c r="TOZ91" s="3"/>
      <c r="TPA91" s="3"/>
      <c r="TPB91" s="3"/>
      <c r="TPC91" s="3"/>
      <c r="TPD91" s="3"/>
      <c r="TPE91" s="3"/>
      <c r="TPF91" s="3"/>
      <c r="TPG91" s="3"/>
      <c r="TPH91" s="3"/>
      <c r="TPI91" s="3"/>
      <c r="TPJ91" s="3"/>
      <c r="TPK91" s="3"/>
      <c r="TPL91" s="3"/>
      <c r="TPM91" s="3"/>
      <c r="TPN91" s="3"/>
      <c r="TPO91" s="3"/>
      <c r="TPP91" s="3"/>
      <c r="TPQ91" s="3"/>
      <c r="TPR91" s="3"/>
      <c r="TPS91" s="3"/>
      <c r="TPT91" s="3"/>
      <c r="TPU91" s="3"/>
      <c r="TPV91" s="3"/>
      <c r="TPW91" s="3"/>
      <c r="TPX91" s="3"/>
      <c r="TPY91" s="3"/>
      <c r="TPZ91" s="3"/>
      <c r="TQA91" s="3"/>
      <c r="TQB91" s="3"/>
      <c r="TQC91" s="3"/>
      <c r="TQD91" s="3"/>
      <c r="TQE91" s="3"/>
      <c r="TQF91" s="3"/>
      <c r="TQG91" s="3"/>
      <c r="TQH91" s="3"/>
      <c r="TQI91" s="3"/>
      <c r="TQJ91" s="3"/>
      <c r="TQK91" s="3"/>
      <c r="TQL91" s="3"/>
      <c r="TQM91" s="3"/>
      <c r="TQN91" s="3"/>
      <c r="TQO91" s="3"/>
      <c r="TQP91" s="3"/>
      <c r="TQQ91" s="3"/>
      <c r="TQR91" s="3"/>
      <c r="TQS91" s="3"/>
      <c r="TQT91" s="3"/>
      <c r="TQU91" s="3"/>
      <c r="TQV91" s="3"/>
      <c r="TQW91" s="3"/>
      <c r="TQX91" s="3"/>
      <c r="TQY91" s="3"/>
      <c r="TQZ91" s="3"/>
      <c r="TRA91" s="3"/>
      <c r="TRB91" s="3"/>
      <c r="TRC91" s="3"/>
      <c r="TRD91" s="3"/>
      <c r="TRE91" s="3"/>
      <c r="TRF91" s="3"/>
      <c r="TRG91" s="3"/>
      <c r="TRH91" s="3"/>
      <c r="TRI91" s="3"/>
      <c r="TRJ91" s="3"/>
      <c r="TRK91" s="3"/>
      <c r="TRL91" s="3"/>
      <c r="TRM91" s="3"/>
      <c r="TRN91" s="3"/>
      <c r="TRO91" s="3"/>
      <c r="TRP91" s="3"/>
      <c r="TRQ91" s="3"/>
      <c r="TRR91" s="3"/>
      <c r="TRS91" s="3"/>
      <c r="TRT91" s="3"/>
      <c r="TRU91" s="3"/>
      <c r="TRV91" s="3"/>
      <c r="TRW91" s="3"/>
      <c r="TRX91" s="3"/>
      <c r="TRY91" s="3"/>
      <c r="TRZ91" s="3"/>
      <c r="TSA91" s="3"/>
      <c r="TSB91" s="3"/>
      <c r="TSC91" s="3"/>
      <c r="TSD91" s="3"/>
      <c r="TSE91" s="3"/>
      <c r="TSF91" s="3"/>
      <c r="TSG91" s="3"/>
      <c r="TSH91" s="3"/>
      <c r="TSI91" s="3"/>
      <c r="TSJ91" s="3"/>
      <c r="TSK91" s="3"/>
      <c r="TSL91" s="3"/>
      <c r="TSM91" s="3"/>
      <c r="TSN91" s="3"/>
      <c r="TSO91" s="3"/>
      <c r="TSP91" s="3"/>
      <c r="TSQ91" s="3"/>
      <c r="TSR91" s="3"/>
      <c r="TSS91" s="3"/>
      <c r="TST91" s="3"/>
      <c r="TSU91" s="3"/>
      <c r="TSV91" s="3"/>
      <c r="TSW91" s="3"/>
      <c r="TSX91" s="3"/>
      <c r="TSY91" s="3"/>
      <c r="TSZ91" s="3"/>
      <c r="TTA91" s="3"/>
      <c r="TTB91" s="3"/>
      <c r="TTC91" s="3"/>
      <c r="TTD91" s="3"/>
      <c r="TTE91" s="3"/>
      <c r="TTF91" s="3"/>
      <c r="TTG91" s="3"/>
      <c r="TTH91" s="3"/>
      <c r="TTI91" s="3"/>
      <c r="TTJ91" s="3"/>
      <c r="TTK91" s="3"/>
      <c r="TTL91" s="3"/>
      <c r="TTM91" s="3"/>
      <c r="TTN91" s="3"/>
      <c r="TTO91" s="3"/>
      <c r="TTP91" s="3"/>
      <c r="TTQ91" s="3"/>
      <c r="TTR91" s="3"/>
      <c r="TTS91" s="3"/>
      <c r="TTT91" s="3"/>
      <c r="TTU91" s="3"/>
      <c r="TTV91" s="3"/>
      <c r="TTW91" s="3"/>
      <c r="TTX91" s="3"/>
      <c r="TTY91" s="3"/>
      <c r="TTZ91" s="3"/>
      <c r="TUA91" s="3"/>
      <c r="TUB91" s="3"/>
      <c r="TUC91" s="3"/>
      <c r="TUD91" s="3"/>
      <c r="TUE91" s="3"/>
      <c r="TUF91" s="3"/>
      <c r="TUG91" s="3"/>
      <c r="TUH91" s="3"/>
      <c r="TUI91" s="3"/>
      <c r="TUJ91" s="3"/>
      <c r="TUK91" s="3"/>
      <c r="TUL91" s="3"/>
      <c r="TUM91" s="3"/>
      <c r="TUN91" s="3"/>
      <c r="TUO91" s="3"/>
      <c r="TUP91" s="3"/>
      <c r="TUQ91" s="3"/>
      <c r="TUR91" s="3"/>
      <c r="TUS91" s="3"/>
      <c r="TUT91" s="3"/>
      <c r="TUU91" s="3"/>
      <c r="TUV91" s="3"/>
      <c r="TUW91" s="3"/>
      <c r="TUX91" s="3"/>
      <c r="TUY91" s="3"/>
      <c r="TUZ91" s="3"/>
      <c r="TVA91" s="3"/>
      <c r="TVB91" s="3"/>
      <c r="TVC91" s="3"/>
      <c r="TVD91" s="3"/>
      <c r="TVE91" s="3"/>
      <c r="TVF91" s="3"/>
      <c r="TVG91" s="3"/>
      <c r="TVH91" s="3"/>
      <c r="TVI91" s="3"/>
      <c r="TVJ91" s="3"/>
      <c r="TVK91" s="3"/>
      <c r="TVL91" s="3"/>
      <c r="TVM91" s="3"/>
      <c r="TVN91" s="3"/>
      <c r="TVO91" s="3"/>
      <c r="TVP91" s="3"/>
      <c r="TVQ91" s="3"/>
      <c r="TVR91" s="3"/>
      <c r="TVS91" s="3"/>
      <c r="TVT91" s="3"/>
      <c r="TVU91" s="3"/>
      <c r="TVV91" s="3"/>
      <c r="TVW91" s="3"/>
      <c r="TVX91" s="3"/>
      <c r="TVY91" s="3"/>
      <c r="TVZ91" s="3"/>
      <c r="TWA91" s="3"/>
      <c r="TWB91" s="3"/>
      <c r="TWC91" s="3"/>
      <c r="TWD91" s="3"/>
      <c r="TWE91" s="3"/>
      <c r="TWF91" s="3"/>
      <c r="TWG91" s="3"/>
      <c r="TWH91" s="3"/>
      <c r="TWI91" s="3"/>
      <c r="TWJ91" s="3"/>
      <c r="TWK91" s="3"/>
      <c r="TWL91" s="3"/>
      <c r="TWM91" s="3"/>
      <c r="TWN91" s="3"/>
      <c r="TWO91" s="3"/>
      <c r="TWP91" s="3"/>
      <c r="TWQ91" s="3"/>
      <c r="TWR91" s="3"/>
      <c r="TWS91" s="3"/>
      <c r="TWT91" s="3"/>
      <c r="TWU91" s="3"/>
      <c r="TWV91" s="3"/>
      <c r="TWW91" s="3"/>
      <c r="TWX91" s="3"/>
      <c r="TWY91" s="3"/>
      <c r="TWZ91" s="3"/>
      <c r="TXA91" s="3"/>
      <c r="TXB91" s="3"/>
      <c r="TXC91" s="3"/>
      <c r="TXD91" s="3"/>
      <c r="TXE91" s="3"/>
      <c r="TXF91" s="3"/>
      <c r="TXG91" s="3"/>
      <c r="TXH91" s="3"/>
      <c r="TXI91" s="3"/>
      <c r="TXJ91" s="3"/>
      <c r="TXK91" s="3"/>
      <c r="TXL91" s="3"/>
      <c r="TXM91" s="3"/>
      <c r="TXN91" s="3"/>
      <c r="TXO91" s="3"/>
      <c r="TXP91" s="3"/>
      <c r="TXQ91" s="3"/>
      <c r="TXR91" s="3"/>
      <c r="TXS91" s="3"/>
      <c r="TXT91" s="3"/>
      <c r="TXU91" s="3"/>
      <c r="TXV91" s="3"/>
      <c r="TXW91" s="3"/>
      <c r="TXX91" s="3"/>
      <c r="TXY91" s="3"/>
      <c r="TXZ91" s="3"/>
      <c r="TYA91" s="3"/>
      <c r="TYB91" s="3"/>
      <c r="TYC91" s="3"/>
      <c r="TYD91" s="3"/>
      <c r="TYE91" s="3"/>
      <c r="TYF91" s="3"/>
      <c r="TYG91" s="3"/>
      <c r="TYH91" s="3"/>
      <c r="TYI91" s="3"/>
      <c r="TYJ91" s="3"/>
      <c r="TYK91" s="3"/>
      <c r="TYL91" s="3"/>
      <c r="TYM91" s="3"/>
      <c r="TYN91" s="3"/>
      <c r="TYO91" s="3"/>
      <c r="TYP91" s="3"/>
      <c r="TYQ91" s="3"/>
      <c r="TYR91" s="3"/>
      <c r="TYS91" s="3"/>
      <c r="TYT91" s="3"/>
      <c r="TYU91" s="3"/>
      <c r="TYV91" s="3"/>
      <c r="TYW91" s="3"/>
      <c r="TYX91" s="3"/>
      <c r="TYY91" s="3"/>
      <c r="TYZ91" s="3"/>
      <c r="TZA91" s="3"/>
      <c r="TZB91" s="3"/>
      <c r="TZC91" s="3"/>
      <c r="TZD91" s="3"/>
      <c r="TZE91" s="3"/>
      <c r="TZF91" s="3"/>
      <c r="TZG91" s="3"/>
      <c r="TZH91" s="3"/>
      <c r="TZI91" s="3"/>
      <c r="TZJ91" s="3"/>
      <c r="TZK91" s="3"/>
      <c r="TZL91" s="3"/>
      <c r="TZM91" s="3"/>
      <c r="TZN91" s="3"/>
      <c r="TZO91" s="3"/>
      <c r="TZP91" s="3"/>
      <c r="TZQ91" s="3"/>
      <c r="TZR91" s="3"/>
      <c r="TZS91" s="3"/>
      <c r="TZT91" s="3"/>
      <c r="TZU91" s="3"/>
      <c r="TZV91" s="3"/>
      <c r="TZW91" s="3"/>
      <c r="TZX91" s="3"/>
      <c r="TZY91" s="3"/>
      <c r="TZZ91" s="3"/>
      <c r="UAA91" s="3"/>
      <c r="UAB91" s="3"/>
      <c r="UAC91" s="3"/>
      <c r="UAD91" s="3"/>
      <c r="UAE91" s="3"/>
      <c r="UAF91" s="3"/>
      <c r="UAG91" s="3"/>
      <c r="UAH91" s="3"/>
      <c r="UAI91" s="3"/>
      <c r="UAJ91" s="3"/>
      <c r="UAK91" s="3"/>
      <c r="UAL91" s="3"/>
      <c r="UAM91" s="3"/>
      <c r="UAN91" s="3"/>
      <c r="UAO91" s="3"/>
      <c r="UAP91" s="3"/>
      <c r="UAQ91" s="3"/>
      <c r="UAR91" s="3"/>
      <c r="UAS91" s="3"/>
      <c r="UAT91" s="3"/>
      <c r="UAU91" s="3"/>
      <c r="UAV91" s="3"/>
      <c r="UAW91" s="3"/>
      <c r="UAX91" s="3"/>
      <c r="UAY91" s="3"/>
      <c r="UAZ91" s="3"/>
      <c r="UBA91" s="3"/>
      <c r="UBB91" s="3"/>
      <c r="UBC91" s="3"/>
      <c r="UBD91" s="3"/>
      <c r="UBE91" s="3"/>
      <c r="UBF91" s="3"/>
      <c r="UBG91" s="3"/>
      <c r="UBH91" s="3"/>
      <c r="UBI91" s="3"/>
      <c r="UBJ91" s="3"/>
      <c r="UBK91" s="3"/>
      <c r="UBL91" s="3"/>
      <c r="UBM91" s="3"/>
      <c r="UBN91" s="3"/>
      <c r="UBO91" s="3"/>
      <c r="UBP91" s="3"/>
      <c r="UBQ91" s="3"/>
      <c r="UBR91" s="3"/>
      <c r="UBS91" s="3"/>
      <c r="UBT91" s="3"/>
      <c r="UBU91" s="3"/>
      <c r="UBV91" s="3"/>
      <c r="UBW91" s="3"/>
      <c r="UBX91" s="3"/>
      <c r="UBY91" s="3"/>
      <c r="UBZ91" s="3"/>
      <c r="UCA91" s="3"/>
      <c r="UCB91" s="3"/>
      <c r="UCC91" s="3"/>
      <c r="UCD91" s="3"/>
      <c r="UCE91" s="3"/>
      <c r="UCF91" s="3"/>
      <c r="UCG91" s="3"/>
      <c r="UCH91" s="3"/>
      <c r="UCI91" s="3"/>
      <c r="UCJ91" s="3"/>
      <c r="UCK91" s="3"/>
      <c r="UCL91" s="3"/>
      <c r="UCM91" s="3"/>
      <c r="UCN91" s="3"/>
      <c r="UCO91" s="3"/>
      <c r="UCP91" s="3"/>
      <c r="UCQ91" s="3"/>
      <c r="UCR91" s="3"/>
      <c r="UCS91" s="3"/>
      <c r="UCT91" s="3"/>
      <c r="UCU91" s="3"/>
      <c r="UCV91" s="3"/>
      <c r="UCW91" s="3"/>
      <c r="UCX91" s="3"/>
      <c r="UCY91" s="3"/>
      <c r="UCZ91" s="3"/>
      <c r="UDA91" s="3"/>
      <c r="UDB91" s="3"/>
      <c r="UDC91" s="3"/>
      <c r="UDD91" s="3"/>
      <c r="UDE91" s="3"/>
      <c r="UDF91" s="3"/>
      <c r="UDG91" s="3"/>
      <c r="UDH91" s="3"/>
      <c r="UDI91" s="3"/>
      <c r="UDJ91" s="3"/>
      <c r="UDK91" s="3"/>
      <c r="UDL91" s="3"/>
      <c r="UDM91" s="3"/>
      <c r="UDN91" s="3"/>
      <c r="UDO91" s="3"/>
      <c r="UDP91" s="3"/>
      <c r="UDQ91" s="3"/>
      <c r="UDR91" s="3"/>
      <c r="UDS91" s="3"/>
      <c r="UDT91" s="3"/>
      <c r="UDU91" s="3"/>
      <c r="UDV91" s="3"/>
      <c r="UDW91" s="3"/>
      <c r="UDX91" s="3"/>
      <c r="UDY91" s="3"/>
      <c r="UDZ91" s="3"/>
      <c r="UEA91" s="3"/>
      <c r="UEB91" s="3"/>
      <c r="UEC91" s="3"/>
      <c r="UED91" s="3"/>
      <c r="UEE91" s="3"/>
      <c r="UEF91" s="3"/>
      <c r="UEG91" s="3"/>
      <c r="UEH91" s="3"/>
      <c r="UEI91" s="3"/>
      <c r="UEJ91" s="3"/>
      <c r="UEK91" s="3"/>
      <c r="UEL91" s="3"/>
      <c r="UEM91" s="3"/>
      <c r="UEN91" s="3"/>
      <c r="UEO91" s="3"/>
      <c r="UEP91" s="3"/>
      <c r="UEQ91" s="3"/>
      <c r="UER91" s="3"/>
      <c r="UES91" s="3"/>
      <c r="UET91" s="3"/>
      <c r="UEU91" s="3"/>
      <c r="UEV91" s="3"/>
      <c r="UEW91" s="3"/>
      <c r="UEX91" s="3"/>
      <c r="UEY91" s="3"/>
      <c r="UEZ91" s="3"/>
      <c r="UFA91" s="3"/>
      <c r="UFB91" s="3"/>
      <c r="UFC91" s="3"/>
      <c r="UFD91" s="3"/>
      <c r="UFE91" s="3"/>
      <c r="UFF91" s="3"/>
      <c r="UFG91" s="3"/>
      <c r="UFH91" s="3"/>
      <c r="UFI91" s="3"/>
      <c r="UFJ91" s="3"/>
      <c r="UFK91" s="3"/>
      <c r="UFL91" s="3"/>
      <c r="UFM91" s="3"/>
      <c r="UFN91" s="3"/>
      <c r="UFO91" s="3"/>
      <c r="UFP91" s="3"/>
      <c r="UFQ91" s="3"/>
      <c r="UFR91" s="3"/>
      <c r="UFS91" s="3"/>
      <c r="UFT91" s="3"/>
      <c r="UFU91" s="3"/>
      <c r="UFV91" s="3"/>
      <c r="UFW91" s="3"/>
      <c r="UFX91" s="3"/>
      <c r="UFY91" s="3"/>
      <c r="UFZ91" s="3"/>
      <c r="UGA91" s="3"/>
      <c r="UGB91" s="3"/>
      <c r="UGC91" s="3"/>
      <c r="UGD91" s="3"/>
      <c r="UGE91" s="3"/>
      <c r="UGF91" s="3"/>
      <c r="UGG91" s="3"/>
      <c r="UGH91" s="3"/>
      <c r="UGI91" s="3"/>
      <c r="UGJ91" s="3"/>
      <c r="UGK91" s="3"/>
      <c r="UGL91" s="3"/>
      <c r="UGM91" s="3"/>
      <c r="UGN91" s="3"/>
      <c r="UGO91" s="3"/>
      <c r="UGP91" s="3"/>
      <c r="UGQ91" s="3"/>
      <c r="UGR91" s="3"/>
      <c r="UGS91" s="3"/>
      <c r="UGT91" s="3"/>
      <c r="UGU91" s="3"/>
      <c r="UGV91" s="3"/>
      <c r="UGW91" s="3"/>
      <c r="UGX91" s="3"/>
      <c r="UGY91" s="3"/>
      <c r="UGZ91" s="3"/>
      <c r="UHA91" s="3"/>
      <c r="UHB91" s="3"/>
      <c r="UHC91" s="3"/>
      <c r="UHD91" s="3"/>
      <c r="UHE91" s="3"/>
      <c r="UHF91" s="3"/>
      <c r="UHG91" s="3"/>
      <c r="UHH91" s="3"/>
      <c r="UHI91" s="3"/>
      <c r="UHJ91" s="3"/>
      <c r="UHK91" s="3"/>
      <c r="UHL91" s="3"/>
      <c r="UHM91" s="3"/>
      <c r="UHN91" s="3"/>
      <c r="UHO91" s="3"/>
      <c r="UHP91" s="3"/>
      <c r="UHQ91" s="3"/>
      <c r="UHR91" s="3"/>
      <c r="UHS91" s="3"/>
      <c r="UHT91" s="3"/>
      <c r="UHU91" s="3"/>
      <c r="UHV91" s="3"/>
      <c r="UHW91" s="3"/>
      <c r="UHX91" s="3"/>
      <c r="UHY91" s="3"/>
      <c r="UHZ91" s="3"/>
      <c r="UIA91" s="3"/>
      <c r="UIB91" s="3"/>
      <c r="UIC91" s="3"/>
      <c r="UID91" s="3"/>
      <c r="UIE91" s="3"/>
      <c r="UIF91" s="3"/>
      <c r="UIG91" s="3"/>
      <c r="UIH91" s="3"/>
      <c r="UII91" s="3"/>
      <c r="UIJ91" s="3"/>
      <c r="UIK91" s="3"/>
      <c r="UIL91" s="3"/>
      <c r="UIM91" s="3"/>
      <c r="UIN91" s="3"/>
      <c r="UIO91" s="3"/>
      <c r="UIP91" s="3"/>
      <c r="UIQ91" s="3"/>
      <c r="UIR91" s="3"/>
      <c r="UIS91" s="3"/>
      <c r="UIT91" s="3"/>
      <c r="UIU91" s="3"/>
      <c r="UIV91" s="3"/>
      <c r="UIW91" s="3"/>
      <c r="UIX91" s="3"/>
      <c r="UIY91" s="3"/>
      <c r="UIZ91" s="3"/>
      <c r="UJA91" s="3"/>
      <c r="UJB91" s="3"/>
      <c r="UJC91" s="3"/>
      <c r="UJD91" s="3"/>
      <c r="UJE91" s="3"/>
      <c r="UJF91" s="3"/>
      <c r="UJG91" s="3"/>
      <c r="UJH91" s="3"/>
      <c r="UJI91" s="3"/>
      <c r="UJJ91" s="3"/>
      <c r="UJK91" s="3"/>
      <c r="UJL91" s="3"/>
      <c r="UJM91" s="3"/>
      <c r="UJN91" s="3"/>
      <c r="UJO91" s="3"/>
      <c r="UJP91" s="3"/>
      <c r="UJQ91" s="3"/>
      <c r="UJR91" s="3"/>
      <c r="UJS91" s="3"/>
      <c r="UJT91" s="3"/>
      <c r="UJU91" s="3"/>
      <c r="UJV91" s="3"/>
      <c r="UJW91" s="3"/>
      <c r="UJX91" s="3"/>
      <c r="UJY91" s="3"/>
      <c r="UJZ91" s="3"/>
      <c r="UKA91" s="3"/>
      <c r="UKB91" s="3"/>
      <c r="UKC91" s="3"/>
      <c r="UKD91" s="3"/>
      <c r="UKE91" s="3"/>
      <c r="UKF91" s="3"/>
      <c r="UKG91" s="3"/>
      <c r="UKH91" s="3"/>
      <c r="UKI91" s="3"/>
      <c r="UKJ91" s="3"/>
      <c r="UKK91" s="3"/>
      <c r="UKL91" s="3"/>
      <c r="UKM91" s="3"/>
      <c r="UKN91" s="3"/>
      <c r="UKO91" s="3"/>
      <c r="UKP91" s="3"/>
      <c r="UKQ91" s="3"/>
      <c r="UKR91" s="3"/>
      <c r="UKS91" s="3"/>
      <c r="UKT91" s="3"/>
      <c r="UKU91" s="3"/>
      <c r="UKV91" s="3"/>
      <c r="UKW91" s="3"/>
      <c r="UKX91" s="3"/>
      <c r="UKY91" s="3"/>
      <c r="UKZ91" s="3"/>
      <c r="ULA91" s="3"/>
      <c r="ULB91" s="3"/>
      <c r="ULC91" s="3"/>
      <c r="ULD91" s="3"/>
      <c r="ULE91" s="3"/>
      <c r="ULF91" s="3"/>
      <c r="ULG91" s="3"/>
      <c r="ULH91" s="3"/>
      <c r="ULI91" s="3"/>
      <c r="ULJ91" s="3"/>
      <c r="ULK91" s="3"/>
      <c r="ULL91" s="3"/>
      <c r="ULM91" s="3"/>
      <c r="ULN91" s="3"/>
      <c r="ULO91" s="3"/>
      <c r="ULP91" s="3"/>
      <c r="ULQ91" s="3"/>
      <c r="ULR91" s="3"/>
      <c r="ULS91" s="3"/>
      <c r="ULT91" s="3"/>
      <c r="ULU91" s="3"/>
      <c r="ULV91" s="3"/>
      <c r="ULW91" s="3"/>
      <c r="ULX91" s="3"/>
      <c r="ULY91" s="3"/>
      <c r="ULZ91" s="3"/>
      <c r="UMA91" s="3"/>
      <c r="UMB91" s="3"/>
      <c r="UMC91" s="3"/>
      <c r="UMD91" s="3"/>
      <c r="UME91" s="3"/>
      <c r="UMF91" s="3"/>
      <c r="UMG91" s="3"/>
      <c r="UMH91" s="3"/>
      <c r="UMI91" s="3"/>
      <c r="UMJ91" s="3"/>
      <c r="UMK91" s="3"/>
      <c r="UML91" s="3"/>
      <c r="UMM91" s="3"/>
      <c r="UMN91" s="3"/>
      <c r="UMO91" s="3"/>
      <c r="UMP91" s="3"/>
      <c r="UMQ91" s="3"/>
      <c r="UMR91" s="3"/>
      <c r="UMS91" s="3"/>
      <c r="UMT91" s="3"/>
      <c r="UMU91" s="3"/>
      <c r="UMV91" s="3"/>
      <c r="UMW91" s="3"/>
      <c r="UMX91" s="3"/>
      <c r="UMY91" s="3"/>
      <c r="UMZ91" s="3"/>
      <c r="UNA91" s="3"/>
      <c r="UNB91" s="3"/>
      <c r="UNC91" s="3"/>
      <c r="UND91" s="3"/>
      <c r="UNE91" s="3"/>
      <c r="UNF91" s="3"/>
      <c r="UNG91" s="3"/>
      <c r="UNH91" s="3"/>
      <c r="UNI91" s="3"/>
      <c r="UNJ91" s="3"/>
      <c r="UNK91" s="3"/>
      <c r="UNL91" s="3"/>
      <c r="UNM91" s="3"/>
      <c r="UNN91" s="3"/>
      <c r="UNO91" s="3"/>
      <c r="UNP91" s="3"/>
      <c r="UNQ91" s="3"/>
      <c r="UNR91" s="3"/>
      <c r="UNS91" s="3"/>
      <c r="UNT91" s="3"/>
      <c r="UNU91" s="3"/>
      <c r="UNV91" s="3"/>
      <c r="UNW91" s="3"/>
      <c r="UNX91" s="3"/>
      <c r="UNY91" s="3"/>
      <c r="UNZ91" s="3"/>
      <c r="UOA91" s="3"/>
      <c r="UOB91" s="3"/>
      <c r="UOC91" s="3"/>
      <c r="UOD91" s="3"/>
      <c r="UOE91" s="3"/>
      <c r="UOF91" s="3"/>
      <c r="UOG91" s="3"/>
      <c r="UOH91" s="3"/>
      <c r="UOI91" s="3"/>
      <c r="UOJ91" s="3"/>
      <c r="UOK91" s="3"/>
      <c r="UOL91" s="3"/>
      <c r="UOM91" s="3"/>
      <c r="UON91" s="3"/>
      <c r="UOO91" s="3"/>
      <c r="UOP91" s="3"/>
      <c r="UOQ91" s="3"/>
      <c r="UOR91" s="3"/>
      <c r="UOS91" s="3"/>
      <c r="UOT91" s="3"/>
      <c r="UOU91" s="3"/>
      <c r="UOV91" s="3"/>
      <c r="UOW91" s="3"/>
      <c r="UOX91" s="3"/>
      <c r="UOY91" s="3"/>
      <c r="UOZ91" s="3"/>
      <c r="UPA91" s="3"/>
      <c r="UPB91" s="3"/>
      <c r="UPC91" s="3"/>
      <c r="UPD91" s="3"/>
      <c r="UPE91" s="3"/>
      <c r="UPF91" s="3"/>
      <c r="UPG91" s="3"/>
      <c r="UPH91" s="3"/>
      <c r="UPI91" s="3"/>
      <c r="UPJ91" s="3"/>
      <c r="UPK91" s="3"/>
      <c r="UPL91" s="3"/>
      <c r="UPM91" s="3"/>
      <c r="UPN91" s="3"/>
      <c r="UPO91" s="3"/>
      <c r="UPP91" s="3"/>
      <c r="UPQ91" s="3"/>
      <c r="UPR91" s="3"/>
      <c r="UPS91" s="3"/>
      <c r="UPT91" s="3"/>
      <c r="UPU91" s="3"/>
      <c r="UPV91" s="3"/>
      <c r="UPW91" s="3"/>
      <c r="UPX91" s="3"/>
      <c r="UPY91" s="3"/>
      <c r="UPZ91" s="3"/>
      <c r="UQA91" s="3"/>
      <c r="UQB91" s="3"/>
      <c r="UQC91" s="3"/>
      <c r="UQD91" s="3"/>
      <c r="UQE91" s="3"/>
      <c r="UQF91" s="3"/>
      <c r="UQG91" s="3"/>
      <c r="UQH91" s="3"/>
      <c r="UQI91" s="3"/>
      <c r="UQJ91" s="3"/>
      <c r="UQK91" s="3"/>
      <c r="UQL91" s="3"/>
      <c r="UQM91" s="3"/>
      <c r="UQN91" s="3"/>
      <c r="UQO91" s="3"/>
      <c r="UQP91" s="3"/>
      <c r="UQQ91" s="3"/>
      <c r="UQR91" s="3"/>
      <c r="UQS91" s="3"/>
      <c r="UQT91" s="3"/>
      <c r="UQU91" s="3"/>
      <c r="UQV91" s="3"/>
      <c r="UQW91" s="3"/>
      <c r="UQX91" s="3"/>
      <c r="UQY91" s="3"/>
      <c r="UQZ91" s="3"/>
      <c r="URA91" s="3"/>
      <c r="URB91" s="3"/>
      <c r="URC91" s="3"/>
      <c r="URD91" s="3"/>
      <c r="URE91" s="3"/>
      <c r="URF91" s="3"/>
      <c r="URG91" s="3"/>
      <c r="URH91" s="3"/>
      <c r="URI91" s="3"/>
      <c r="URJ91" s="3"/>
      <c r="URK91" s="3"/>
      <c r="URL91" s="3"/>
      <c r="URM91" s="3"/>
      <c r="URN91" s="3"/>
      <c r="URO91" s="3"/>
      <c r="URP91" s="3"/>
      <c r="URQ91" s="3"/>
      <c r="URR91" s="3"/>
      <c r="URS91" s="3"/>
      <c r="URT91" s="3"/>
      <c r="URU91" s="3"/>
      <c r="URV91" s="3"/>
      <c r="URW91" s="3"/>
      <c r="URX91" s="3"/>
      <c r="URY91" s="3"/>
      <c r="URZ91" s="3"/>
      <c r="USA91" s="3"/>
      <c r="USB91" s="3"/>
      <c r="USC91" s="3"/>
      <c r="USD91" s="3"/>
      <c r="USE91" s="3"/>
      <c r="USF91" s="3"/>
      <c r="USG91" s="3"/>
      <c r="USH91" s="3"/>
      <c r="USI91" s="3"/>
      <c r="USJ91" s="3"/>
      <c r="USK91" s="3"/>
      <c r="USL91" s="3"/>
      <c r="USM91" s="3"/>
      <c r="USN91" s="3"/>
      <c r="USO91" s="3"/>
      <c r="USP91" s="3"/>
      <c r="USQ91" s="3"/>
      <c r="USR91" s="3"/>
      <c r="USS91" s="3"/>
      <c r="UST91" s="3"/>
      <c r="USU91" s="3"/>
      <c r="USV91" s="3"/>
      <c r="USW91" s="3"/>
      <c r="USX91" s="3"/>
      <c r="USY91" s="3"/>
      <c r="USZ91" s="3"/>
      <c r="UTA91" s="3"/>
      <c r="UTB91" s="3"/>
      <c r="UTC91" s="3"/>
      <c r="UTD91" s="3"/>
      <c r="UTE91" s="3"/>
      <c r="UTF91" s="3"/>
      <c r="UTG91" s="3"/>
      <c r="UTH91" s="3"/>
      <c r="UTI91" s="3"/>
      <c r="UTJ91" s="3"/>
      <c r="UTK91" s="3"/>
      <c r="UTL91" s="3"/>
      <c r="UTM91" s="3"/>
      <c r="UTN91" s="3"/>
      <c r="UTO91" s="3"/>
      <c r="UTP91" s="3"/>
      <c r="UTQ91" s="3"/>
      <c r="UTR91" s="3"/>
      <c r="UTS91" s="3"/>
      <c r="UTT91" s="3"/>
      <c r="UTU91" s="3"/>
      <c r="UTV91" s="3"/>
      <c r="UTW91" s="3"/>
      <c r="UTX91" s="3"/>
      <c r="UTY91" s="3"/>
      <c r="UTZ91" s="3"/>
      <c r="UUA91" s="3"/>
      <c r="UUB91" s="3"/>
      <c r="UUC91" s="3"/>
      <c r="UUD91" s="3"/>
      <c r="UUE91" s="3"/>
      <c r="UUF91" s="3"/>
      <c r="UUG91" s="3"/>
      <c r="UUH91" s="3"/>
      <c r="UUI91" s="3"/>
      <c r="UUJ91" s="3"/>
      <c r="UUK91" s="3"/>
      <c r="UUL91" s="3"/>
      <c r="UUM91" s="3"/>
      <c r="UUN91" s="3"/>
      <c r="UUO91" s="3"/>
      <c r="UUP91" s="3"/>
      <c r="UUQ91" s="3"/>
      <c r="UUR91" s="3"/>
      <c r="UUS91" s="3"/>
      <c r="UUT91" s="3"/>
      <c r="UUU91" s="3"/>
      <c r="UUV91" s="3"/>
      <c r="UUW91" s="3"/>
      <c r="UUX91" s="3"/>
      <c r="UUY91" s="3"/>
      <c r="UUZ91" s="3"/>
      <c r="UVA91" s="3"/>
      <c r="UVB91" s="3"/>
      <c r="UVC91" s="3"/>
      <c r="UVD91" s="3"/>
      <c r="UVE91" s="3"/>
      <c r="UVF91" s="3"/>
      <c r="UVG91" s="3"/>
      <c r="UVH91" s="3"/>
      <c r="UVI91" s="3"/>
      <c r="UVJ91" s="3"/>
      <c r="UVK91" s="3"/>
      <c r="UVL91" s="3"/>
      <c r="UVM91" s="3"/>
      <c r="UVN91" s="3"/>
      <c r="UVO91" s="3"/>
      <c r="UVP91" s="3"/>
      <c r="UVQ91" s="3"/>
      <c r="UVR91" s="3"/>
      <c r="UVS91" s="3"/>
      <c r="UVT91" s="3"/>
      <c r="UVU91" s="3"/>
      <c r="UVV91" s="3"/>
      <c r="UVW91" s="3"/>
      <c r="UVX91" s="3"/>
      <c r="UVY91" s="3"/>
      <c r="UVZ91" s="3"/>
      <c r="UWA91" s="3"/>
      <c r="UWB91" s="3"/>
      <c r="UWC91" s="3"/>
      <c r="UWD91" s="3"/>
      <c r="UWE91" s="3"/>
      <c r="UWF91" s="3"/>
      <c r="UWG91" s="3"/>
      <c r="UWH91" s="3"/>
      <c r="UWI91" s="3"/>
      <c r="UWJ91" s="3"/>
      <c r="UWK91" s="3"/>
      <c r="UWL91" s="3"/>
      <c r="UWM91" s="3"/>
      <c r="UWN91" s="3"/>
      <c r="UWO91" s="3"/>
      <c r="UWP91" s="3"/>
      <c r="UWQ91" s="3"/>
      <c r="UWR91" s="3"/>
      <c r="UWS91" s="3"/>
      <c r="UWT91" s="3"/>
      <c r="UWU91" s="3"/>
      <c r="UWV91" s="3"/>
      <c r="UWW91" s="3"/>
      <c r="UWX91" s="3"/>
      <c r="UWY91" s="3"/>
      <c r="UWZ91" s="3"/>
      <c r="UXA91" s="3"/>
      <c r="UXB91" s="3"/>
      <c r="UXC91" s="3"/>
      <c r="UXD91" s="3"/>
      <c r="UXE91" s="3"/>
      <c r="UXF91" s="3"/>
      <c r="UXG91" s="3"/>
      <c r="UXH91" s="3"/>
      <c r="UXI91" s="3"/>
      <c r="UXJ91" s="3"/>
      <c r="UXK91" s="3"/>
      <c r="UXL91" s="3"/>
      <c r="UXM91" s="3"/>
      <c r="UXN91" s="3"/>
      <c r="UXO91" s="3"/>
      <c r="UXP91" s="3"/>
      <c r="UXQ91" s="3"/>
      <c r="UXR91" s="3"/>
      <c r="UXS91" s="3"/>
      <c r="UXT91" s="3"/>
      <c r="UXU91" s="3"/>
      <c r="UXV91" s="3"/>
      <c r="UXW91" s="3"/>
      <c r="UXX91" s="3"/>
      <c r="UXY91" s="3"/>
      <c r="UXZ91" s="3"/>
      <c r="UYA91" s="3"/>
      <c r="UYB91" s="3"/>
      <c r="UYC91" s="3"/>
      <c r="UYD91" s="3"/>
      <c r="UYE91" s="3"/>
      <c r="UYF91" s="3"/>
      <c r="UYG91" s="3"/>
      <c r="UYH91" s="3"/>
      <c r="UYI91" s="3"/>
      <c r="UYJ91" s="3"/>
      <c r="UYK91" s="3"/>
      <c r="UYL91" s="3"/>
      <c r="UYM91" s="3"/>
      <c r="UYN91" s="3"/>
      <c r="UYO91" s="3"/>
      <c r="UYP91" s="3"/>
      <c r="UYQ91" s="3"/>
      <c r="UYR91" s="3"/>
      <c r="UYS91" s="3"/>
      <c r="UYT91" s="3"/>
      <c r="UYU91" s="3"/>
      <c r="UYV91" s="3"/>
      <c r="UYW91" s="3"/>
      <c r="UYX91" s="3"/>
      <c r="UYY91" s="3"/>
      <c r="UYZ91" s="3"/>
      <c r="UZA91" s="3"/>
      <c r="UZB91" s="3"/>
      <c r="UZC91" s="3"/>
      <c r="UZD91" s="3"/>
      <c r="UZE91" s="3"/>
      <c r="UZF91" s="3"/>
      <c r="UZG91" s="3"/>
      <c r="UZH91" s="3"/>
      <c r="UZI91" s="3"/>
      <c r="UZJ91" s="3"/>
      <c r="UZK91" s="3"/>
      <c r="UZL91" s="3"/>
      <c r="UZM91" s="3"/>
      <c r="UZN91" s="3"/>
      <c r="UZO91" s="3"/>
      <c r="UZP91" s="3"/>
      <c r="UZQ91" s="3"/>
      <c r="UZR91" s="3"/>
      <c r="UZS91" s="3"/>
      <c r="UZT91" s="3"/>
      <c r="UZU91" s="3"/>
      <c r="UZV91" s="3"/>
      <c r="UZW91" s="3"/>
      <c r="UZX91" s="3"/>
      <c r="UZY91" s="3"/>
      <c r="UZZ91" s="3"/>
      <c r="VAA91" s="3"/>
      <c r="VAB91" s="3"/>
      <c r="VAC91" s="3"/>
      <c r="VAD91" s="3"/>
      <c r="VAE91" s="3"/>
      <c r="VAF91" s="3"/>
      <c r="VAG91" s="3"/>
      <c r="VAH91" s="3"/>
      <c r="VAI91" s="3"/>
      <c r="VAJ91" s="3"/>
      <c r="VAK91" s="3"/>
      <c r="VAL91" s="3"/>
      <c r="VAM91" s="3"/>
      <c r="VAN91" s="3"/>
      <c r="VAO91" s="3"/>
      <c r="VAP91" s="3"/>
      <c r="VAQ91" s="3"/>
      <c r="VAR91" s="3"/>
      <c r="VAS91" s="3"/>
      <c r="VAT91" s="3"/>
      <c r="VAU91" s="3"/>
      <c r="VAV91" s="3"/>
      <c r="VAW91" s="3"/>
      <c r="VAX91" s="3"/>
      <c r="VAY91" s="3"/>
      <c r="VAZ91" s="3"/>
      <c r="VBA91" s="3"/>
      <c r="VBB91" s="3"/>
      <c r="VBC91" s="3"/>
      <c r="VBD91" s="3"/>
      <c r="VBE91" s="3"/>
      <c r="VBF91" s="3"/>
      <c r="VBG91" s="3"/>
      <c r="VBH91" s="3"/>
      <c r="VBI91" s="3"/>
      <c r="VBJ91" s="3"/>
      <c r="VBK91" s="3"/>
      <c r="VBL91" s="3"/>
      <c r="VBM91" s="3"/>
      <c r="VBN91" s="3"/>
      <c r="VBO91" s="3"/>
      <c r="VBP91" s="3"/>
      <c r="VBQ91" s="3"/>
      <c r="VBR91" s="3"/>
      <c r="VBS91" s="3"/>
      <c r="VBT91" s="3"/>
      <c r="VBU91" s="3"/>
      <c r="VBV91" s="3"/>
      <c r="VBW91" s="3"/>
      <c r="VBX91" s="3"/>
      <c r="VBY91" s="3"/>
      <c r="VBZ91" s="3"/>
      <c r="VCA91" s="3"/>
      <c r="VCB91" s="3"/>
      <c r="VCC91" s="3"/>
      <c r="VCD91" s="3"/>
      <c r="VCE91" s="3"/>
      <c r="VCF91" s="3"/>
      <c r="VCG91" s="3"/>
      <c r="VCH91" s="3"/>
      <c r="VCI91" s="3"/>
      <c r="VCJ91" s="3"/>
      <c r="VCK91" s="3"/>
      <c r="VCL91" s="3"/>
      <c r="VCM91" s="3"/>
      <c r="VCN91" s="3"/>
      <c r="VCO91" s="3"/>
      <c r="VCP91" s="3"/>
      <c r="VCQ91" s="3"/>
      <c r="VCR91" s="3"/>
      <c r="VCS91" s="3"/>
      <c r="VCT91" s="3"/>
      <c r="VCU91" s="3"/>
      <c r="VCV91" s="3"/>
      <c r="VCW91" s="3"/>
      <c r="VCX91" s="3"/>
      <c r="VCY91" s="3"/>
      <c r="VCZ91" s="3"/>
      <c r="VDA91" s="3"/>
      <c r="VDB91" s="3"/>
      <c r="VDC91" s="3"/>
      <c r="VDD91" s="3"/>
      <c r="VDE91" s="3"/>
      <c r="VDF91" s="3"/>
      <c r="VDG91" s="3"/>
      <c r="VDH91" s="3"/>
      <c r="VDI91" s="3"/>
      <c r="VDJ91" s="3"/>
      <c r="VDK91" s="3"/>
      <c r="VDL91" s="3"/>
      <c r="VDM91" s="3"/>
      <c r="VDN91" s="3"/>
      <c r="VDO91" s="3"/>
      <c r="VDP91" s="3"/>
      <c r="VDQ91" s="3"/>
      <c r="VDR91" s="3"/>
      <c r="VDS91" s="3"/>
      <c r="VDT91" s="3"/>
      <c r="VDU91" s="3"/>
      <c r="VDV91" s="3"/>
      <c r="VDW91" s="3"/>
      <c r="VDX91" s="3"/>
      <c r="VDY91" s="3"/>
      <c r="VDZ91" s="3"/>
      <c r="VEA91" s="3"/>
      <c r="VEB91" s="3"/>
      <c r="VEC91" s="3"/>
      <c r="VED91" s="3"/>
      <c r="VEE91" s="3"/>
      <c r="VEF91" s="3"/>
      <c r="VEG91" s="3"/>
      <c r="VEH91" s="3"/>
      <c r="VEI91" s="3"/>
      <c r="VEJ91" s="3"/>
      <c r="VEK91" s="3"/>
      <c r="VEL91" s="3"/>
      <c r="VEM91" s="3"/>
      <c r="VEN91" s="3"/>
      <c r="VEO91" s="3"/>
      <c r="VEP91" s="3"/>
      <c r="VEQ91" s="3"/>
      <c r="VER91" s="3"/>
      <c r="VES91" s="3"/>
      <c r="VET91" s="3"/>
      <c r="VEU91" s="3"/>
      <c r="VEV91" s="3"/>
      <c r="VEW91" s="3"/>
      <c r="VEX91" s="3"/>
      <c r="VEY91" s="3"/>
      <c r="VEZ91" s="3"/>
      <c r="VFA91" s="3"/>
      <c r="VFB91" s="3"/>
      <c r="VFC91" s="3"/>
      <c r="VFD91" s="3"/>
      <c r="VFE91" s="3"/>
      <c r="VFF91" s="3"/>
      <c r="VFG91" s="3"/>
      <c r="VFH91" s="3"/>
      <c r="VFI91" s="3"/>
      <c r="VFJ91" s="3"/>
      <c r="VFK91" s="3"/>
      <c r="VFL91" s="3"/>
      <c r="VFM91" s="3"/>
      <c r="VFN91" s="3"/>
      <c r="VFO91" s="3"/>
      <c r="VFP91" s="3"/>
      <c r="VFQ91" s="3"/>
      <c r="VFR91" s="3"/>
      <c r="VFS91" s="3"/>
      <c r="VFT91" s="3"/>
      <c r="VFU91" s="3"/>
      <c r="VFV91" s="3"/>
      <c r="VFW91" s="3"/>
      <c r="VFX91" s="3"/>
      <c r="VFY91" s="3"/>
      <c r="VFZ91" s="3"/>
      <c r="VGA91" s="3"/>
      <c r="VGB91" s="3"/>
      <c r="VGC91" s="3"/>
      <c r="VGD91" s="3"/>
      <c r="VGE91" s="3"/>
      <c r="VGF91" s="3"/>
      <c r="VGG91" s="3"/>
      <c r="VGH91" s="3"/>
      <c r="VGI91" s="3"/>
      <c r="VGJ91" s="3"/>
      <c r="VGK91" s="3"/>
      <c r="VGL91" s="3"/>
      <c r="VGM91" s="3"/>
      <c r="VGN91" s="3"/>
      <c r="VGO91" s="3"/>
      <c r="VGP91" s="3"/>
      <c r="VGQ91" s="3"/>
      <c r="VGR91" s="3"/>
      <c r="VGS91" s="3"/>
      <c r="VGT91" s="3"/>
      <c r="VGU91" s="3"/>
      <c r="VGV91" s="3"/>
      <c r="VGW91" s="3"/>
      <c r="VGX91" s="3"/>
      <c r="VGY91" s="3"/>
      <c r="VGZ91" s="3"/>
      <c r="VHA91" s="3"/>
      <c r="VHB91" s="3"/>
      <c r="VHC91" s="3"/>
      <c r="VHD91" s="3"/>
      <c r="VHE91" s="3"/>
      <c r="VHF91" s="3"/>
      <c r="VHG91" s="3"/>
      <c r="VHH91" s="3"/>
      <c r="VHI91" s="3"/>
      <c r="VHJ91" s="3"/>
      <c r="VHK91" s="3"/>
      <c r="VHL91" s="3"/>
      <c r="VHM91" s="3"/>
      <c r="VHN91" s="3"/>
      <c r="VHO91" s="3"/>
      <c r="VHP91" s="3"/>
      <c r="VHQ91" s="3"/>
      <c r="VHR91" s="3"/>
      <c r="VHS91" s="3"/>
      <c r="VHT91" s="3"/>
      <c r="VHU91" s="3"/>
      <c r="VHV91" s="3"/>
      <c r="VHW91" s="3"/>
      <c r="VHX91" s="3"/>
      <c r="VHY91" s="3"/>
      <c r="VHZ91" s="3"/>
      <c r="VIA91" s="3"/>
      <c r="VIB91" s="3"/>
      <c r="VIC91" s="3"/>
      <c r="VID91" s="3"/>
      <c r="VIE91" s="3"/>
      <c r="VIF91" s="3"/>
      <c r="VIG91" s="3"/>
      <c r="VIH91" s="3"/>
      <c r="VII91" s="3"/>
      <c r="VIJ91" s="3"/>
      <c r="VIK91" s="3"/>
      <c r="VIL91" s="3"/>
      <c r="VIM91" s="3"/>
      <c r="VIN91" s="3"/>
      <c r="VIO91" s="3"/>
      <c r="VIP91" s="3"/>
      <c r="VIQ91" s="3"/>
      <c r="VIR91" s="3"/>
      <c r="VIS91" s="3"/>
      <c r="VIT91" s="3"/>
      <c r="VIU91" s="3"/>
      <c r="VIV91" s="3"/>
      <c r="VIW91" s="3"/>
      <c r="VIX91" s="3"/>
      <c r="VIY91" s="3"/>
      <c r="VIZ91" s="3"/>
      <c r="VJA91" s="3"/>
      <c r="VJB91" s="3"/>
      <c r="VJC91" s="3"/>
      <c r="VJD91" s="3"/>
      <c r="VJE91" s="3"/>
      <c r="VJF91" s="3"/>
      <c r="VJG91" s="3"/>
      <c r="VJH91" s="3"/>
      <c r="VJI91" s="3"/>
      <c r="VJJ91" s="3"/>
      <c r="VJK91" s="3"/>
      <c r="VJL91" s="3"/>
      <c r="VJM91" s="3"/>
      <c r="VJN91" s="3"/>
      <c r="VJO91" s="3"/>
      <c r="VJP91" s="3"/>
      <c r="VJQ91" s="3"/>
      <c r="VJR91" s="3"/>
      <c r="VJS91" s="3"/>
      <c r="VJT91" s="3"/>
      <c r="VJU91" s="3"/>
      <c r="VJV91" s="3"/>
      <c r="VJW91" s="3"/>
      <c r="VJX91" s="3"/>
      <c r="VJY91" s="3"/>
      <c r="VJZ91" s="3"/>
      <c r="VKA91" s="3"/>
      <c r="VKB91" s="3"/>
      <c r="VKC91" s="3"/>
      <c r="VKD91" s="3"/>
      <c r="VKE91" s="3"/>
      <c r="VKF91" s="3"/>
      <c r="VKG91" s="3"/>
      <c r="VKH91" s="3"/>
      <c r="VKI91" s="3"/>
      <c r="VKJ91" s="3"/>
      <c r="VKK91" s="3"/>
      <c r="VKL91" s="3"/>
      <c r="VKM91" s="3"/>
      <c r="VKN91" s="3"/>
      <c r="VKO91" s="3"/>
      <c r="VKP91" s="3"/>
      <c r="VKQ91" s="3"/>
      <c r="VKR91" s="3"/>
      <c r="VKS91" s="3"/>
      <c r="VKT91" s="3"/>
      <c r="VKU91" s="3"/>
      <c r="VKV91" s="3"/>
      <c r="VKW91" s="3"/>
      <c r="VKX91" s="3"/>
      <c r="VKY91" s="3"/>
      <c r="VKZ91" s="3"/>
      <c r="VLA91" s="3"/>
      <c r="VLB91" s="3"/>
      <c r="VLC91" s="3"/>
      <c r="VLD91" s="3"/>
      <c r="VLE91" s="3"/>
      <c r="VLF91" s="3"/>
      <c r="VLG91" s="3"/>
      <c r="VLH91" s="3"/>
      <c r="VLI91" s="3"/>
      <c r="VLJ91" s="3"/>
      <c r="VLK91" s="3"/>
      <c r="VLL91" s="3"/>
      <c r="VLM91" s="3"/>
      <c r="VLN91" s="3"/>
      <c r="VLO91" s="3"/>
      <c r="VLP91" s="3"/>
      <c r="VLQ91" s="3"/>
      <c r="VLR91" s="3"/>
      <c r="VLS91" s="3"/>
      <c r="VLT91" s="3"/>
      <c r="VLU91" s="3"/>
      <c r="VLV91" s="3"/>
      <c r="VLW91" s="3"/>
      <c r="VLX91" s="3"/>
      <c r="VLY91" s="3"/>
      <c r="VLZ91" s="3"/>
      <c r="VMA91" s="3"/>
      <c r="VMB91" s="3"/>
      <c r="VMC91" s="3"/>
      <c r="VMD91" s="3"/>
      <c r="VME91" s="3"/>
      <c r="VMF91" s="3"/>
      <c r="VMG91" s="3"/>
      <c r="VMH91" s="3"/>
      <c r="VMI91" s="3"/>
      <c r="VMJ91" s="3"/>
      <c r="VMK91" s="3"/>
      <c r="VML91" s="3"/>
      <c r="VMM91" s="3"/>
      <c r="VMN91" s="3"/>
      <c r="VMO91" s="3"/>
      <c r="VMP91" s="3"/>
      <c r="VMQ91" s="3"/>
      <c r="VMR91" s="3"/>
      <c r="VMS91" s="3"/>
      <c r="VMT91" s="3"/>
      <c r="VMU91" s="3"/>
      <c r="VMV91" s="3"/>
      <c r="VMW91" s="3"/>
      <c r="VMX91" s="3"/>
      <c r="VMY91" s="3"/>
      <c r="VMZ91" s="3"/>
      <c r="VNA91" s="3"/>
      <c r="VNB91" s="3"/>
      <c r="VNC91" s="3"/>
      <c r="VND91" s="3"/>
      <c r="VNE91" s="3"/>
      <c r="VNF91" s="3"/>
      <c r="VNG91" s="3"/>
      <c r="VNH91" s="3"/>
      <c r="VNI91" s="3"/>
      <c r="VNJ91" s="3"/>
      <c r="VNK91" s="3"/>
      <c r="VNL91" s="3"/>
      <c r="VNM91" s="3"/>
      <c r="VNN91" s="3"/>
      <c r="VNO91" s="3"/>
      <c r="VNP91" s="3"/>
      <c r="VNQ91" s="3"/>
      <c r="VNR91" s="3"/>
      <c r="VNS91" s="3"/>
      <c r="VNT91" s="3"/>
      <c r="VNU91" s="3"/>
      <c r="VNV91" s="3"/>
      <c r="VNW91" s="3"/>
      <c r="VNX91" s="3"/>
      <c r="VNY91" s="3"/>
      <c r="VNZ91" s="3"/>
      <c r="VOA91" s="3"/>
      <c r="VOB91" s="3"/>
      <c r="VOC91" s="3"/>
      <c r="VOD91" s="3"/>
      <c r="VOE91" s="3"/>
      <c r="VOF91" s="3"/>
      <c r="VOG91" s="3"/>
      <c r="VOH91" s="3"/>
      <c r="VOI91" s="3"/>
      <c r="VOJ91" s="3"/>
      <c r="VOK91" s="3"/>
      <c r="VOL91" s="3"/>
      <c r="VOM91" s="3"/>
      <c r="VON91" s="3"/>
      <c r="VOO91" s="3"/>
      <c r="VOP91" s="3"/>
      <c r="VOQ91" s="3"/>
      <c r="VOR91" s="3"/>
      <c r="VOS91" s="3"/>
      <c r="VOT91" s="3"/>
      <c r="VOU91" s="3"/>
      <c r="VOV91" s="3"/>
      <c r="VOW91" s="3"/>
      <c r="VOX91" s="3"/>
      <c r="VOY91" s="3"/>
      <c r="VOZ91" s="3"/>
      <c r="VPA91" s="3"/>
      <c r="VPB91" s="3"/>
      <c r="VPC91" s="3"/>
      <c r="VPD91" s="3"/>
      <c r="VPE91" s="3"/>
      <c r="VPF91" s="3"/>
      <c r="VPG91" s="3"/>
      <c r="VPH91" s="3"/>
      <c r="VPI91" s="3"/>
      <c r="VPJ91" s="3"/>
      <c r="VPK91" s="3"/>
      <c r="VPL91" s="3"/>
      <c r="VPM91" s="3"/>
      <c r="VPN91" s="3"/>
      <c r="VPO91" s="3"/>
      <c r="VPP91" s="3"/>
      <c r="VPQ91" s="3"/>
      <c r="VPR91" s="3"/>
      <c r="VPS91" s="3"/>
      <c r="VPT91" s="3"/>
      <c r="VPU91" s="3"/>
      <c r="VPV91" s="3"/>
      <c r="VPW91" s="3"/>
      <c r="VPX91" s="3"/>
      <c r="VPY91" s="3"/>
      <c r="VPZ91" s="3"/>
      <c r="VQA91" s="3"/>
      <c r="VQB91" s="3"/>
      <c r="VQC91" s="3"/>
      <c r="VQD91" s="3"/>
      <c r="VQE91" s="3"/>
      <c r="VQF91" s="3"/>
      <c r="VQG91" s="3"/>
      <c r="VQH91" s="3"/>
      <c r="VQI91" s="3"/>
      <c r="VQJ91" s="3"/>
      <c r="VQK91" s="3"/>
      <c r="VQL91" s="3"/>
      <c r="VQM91" s="3"/>
      <c r="VQN91" s="3"/>
      <c r="VQO91" s="3"/>
      <c r="VQP91" s="3"/>
      <c r="VQQ91" s="3"/>
      <c r="VQR91" s="3"/>
      <c r="VQS91" s="3"/>
      <c r="VQT91" s="3"/>
      <c r="VQU91" s="3"/>
      <c r="VQV91" s="3"/>
      <c r="VQW91" s="3"/>
      <c r="VQX91" s="3"/>
      <c r="VQY91" s="3"/>
      <c r="VQZ91" s="3"/>
      <c r="VRA91" s="3"/>
      <c r="VRB91" s="3"/>
      <c r="VRC91" s="3"/>
      <c r="VRD91" s="3"/>
      <c r="VRE91" s="3"/>
      <c r="VRF91" s="3"/>
      <c r="VRG91" s="3"/>
      <c r="VRH91" s="3"/>
      <c r="VRI91" s="3"/>
      <c r="VRJ91" s="3"/>
      <c r="VRK91" s="3"/>
      <c r="VRL91" s="3"/>
      <c r="VRM91" s="3"/>
      <c r="VRN91" s="3"/>
      <c r="VRO91" s="3"/>
      <c r="VRP91" s="3"/>
      <c r="VRQ91" s="3"/>
      <c r="VRR91" s="3"/>
      <c r="VRS91" s="3"/>
      <c r="VRT91" s="3"/>
      <c r="VRU91" s="3"/>
      <c r="VRV91" s="3"/>
      <c r="VRW91" s="3"/>
      <c r="VRX91" s="3"/>
      <c r="VRY91" s="3"/>
      <c r="VRZ91" s="3"/>
      <c r="VSA91" s="3"/>
      <c r="VSB91" s="3"/>
      <c r="VSC91" s="3"/>
      <c r="VSD91" s="3"/>
      <c r="VSE91" s="3"/>
      <c r="VSF91" s="3"/>
      <c r="VSG91" s="3"/>
      <c r="VSH91" s="3"/>
      <c r="VSI91" s="3"/>
      <c r="VSJ91" s="3"/>
      <c r="VSK91" s="3"/>
      <c r="VSL91" s="3"/>
      <c r="VSM91" s="3"/>
      <c r="VSN91" s="3"/>
      <c r="VSO91" s="3"/>
      <c r="VSP91" s="3"/>
      <c r="VSQ91" s="3"/>
      <c r="VSR91" s="3"/>
      <c r="VSS91" s="3"/>
      <c r="VST91" s="3"/>
      <c r="VSU91" s="3"/>
      <c r="VSV91" s="3"/>
      <c r="VSW91" s="3"/>
      <c r="VSX91" s="3"/>
      <c r="VSY91" s="3"/>
      <c r="VSZ91" s="3"/>
      <c r="VTA91" s="3"/>
      <c r="VTB91" s="3"/>
      <c r="VTC91" s="3"/>
      <c r="VTD91" s="3"/>
      <c r="VTE91" s="3"/>
      <c r="VTF91" s="3"/>
      <c r="VTG91" s="3"/>
      <c r="VTH91" s="3"/>
      <c r="VTI91" s="3"/>
      <c r="VTJ91" s="3"/>
      <c r="VTK91" s="3"/>
      <c r="VTL91" s="3"/>
      <c r="VTM91" s="3"/>
      <c r="VTN91" s="3"/>
      <c r="VTO91" s="3"/>
      <c r="VTP91" s="3"/>
      <c r="VTQ91" s="3"/>
      <c r="VTR91" s="3"/>
      <c r="VTS91" s="3"/>
      <c r="VTT91" s="3"/>
      <c r="VTU91" s="3"/>
      <c r="VTV91" s="3"/>
      <c r="VTW91" s="3"/>
      <c r="VTX91" s="3"/>
      <c r="VTY91" s="3"/>
      <c r="VTZ91" s="3"/>
      <c r="VUA91" s="3"/>
      <c r="VUB91" s="3"/>
      <c r="VUC91" s="3"/>
      <c r="VUD91" s="3"/>
      <c r="VUE91" s="3"/>
      <c r="VUF91" s="3"/>
      <c r="VUG91" s="3"/>
      <c r="VUH91" s="3"/>
      <c r="VUI91" s="3"/>
      <c r="VUJ91" s="3"/>
      <c r="VUK91" s="3"/>
      <c r="VUL91" s="3"/>
      <c r="VUM91" s="3"/>
      <c r="VUN91" s="3"/>
      <c r="VUO91" s="3"/>
      <c r="VUP91" s="3"/>
      <c r="VUQ91" s="3"/>
      <c r="VUR91" s="3"/>
      <c r="VUS91" s="3"/>
      <c r="VUT91" s="3"/>
      <c r="VUU91" s="3"/>
      <c r="VUV91" s="3"/>
      <c r="VUW91" s="3"/>
      <c r="VUX91" s="3"/>
      <c r="VUY91" s="3"/>
      <c r="VUZ91" s="3"/>
      <c r="VVA91" s="3"/>
      <c r="VVB91" s="3"/>
      <c r="VVC91" s="3"/>
      <c r="VVD91" s="3"/>
      <c r="VVE91" s="3"/>
      <c r="VVF91" s="3"/>
      <c r="VVG91" s="3"/>
      <c r="VVH91" s="3"/>
      <c r="VVI91" s="3"/>
      <c r="VVJ91" s="3"/>
      <c r="VVK91" s="3"/>
      <c r="VVL91" s="3"/>
      <c r="VVM91" s="3"/>
      <c r="VVN91" s="3"/>
      <c r="VVO91" s="3"/>
      <c r="VVP91" s="3"/>
      <c r="VVQ91" s="3"/>
      <c r="VVR91" s="3"/>
      <c r="VVS91" s="3"/>
      <c r="VVT91" s="3"/>
      <c r="VVU91" s="3"/>
      <c r="VVV91" s="3"/>
      <c r="VVW91" s="3"/>
      <c r="VVX91" s="3"/>
      <c r="VVY91" s="3"/>
      <c r="VVZ91" s="3"/>
      <c r="VWA91" s="3"/>
      <c r="VWB91" s="3"/>
      <c r="VWC91" s="3"/>
      <c r="VWD91" s="3"/>
      <c r="VWE91" s="3"/>
      <c r="VWF91" s="3"/>
      <c r="VWG91" s="3"/>
      <c r="VWH91" s="3"/>
      <c r="VWI91" s="3"/>
      <c r="VWJ91" s="3"/>
      <c r="VWK91" s="3"/>
      <c r="VWL91" s="3"/>
      <c r="VWM91" s="3"/>
      <c r="VWN91" s="3"/>
      <c r="VWO91" s="3"/>
      <c r="VWP91" s="3"/>
      <c r="VWQ91" s="3"/>
      <c r="VWR91" s="3"/>
      <c r="VWS91" s="3"/>
      <c r="VWT91" s="3"/>
      <c r="VWU91" s="3"/>
      <c r="VWV91" s="3"/>
      <c r="VWW91" s="3"/>
      <c r="VWX91" s="3"/>
      <c r="VWY91" s="3"/>
      <c r="VWZ91" s="3"/>
      <c r="VXA91" s="3"/>
      <c r="VXB91" s="3"/>
      <c r="VXC91" s="3"/>
      <c r="VXD91" s="3"/>
      <c r="VXE91" s="3"/>
      <c r="VXF91" s="3"/>
      <c r="VXG91" s="3"/>
      <c r="VXH91" s="3"/>
      <c r="VXI91" s="3"/>
      <c r="VXJ91" s="3"/>
      <c r="VXK91" s="3"/>
      <c r="VXL91" s="3"/>
      <c r="VXM91" s="3"/>
      <c r="VXN91" s="3"/>
      <c r="VXO91" s="3"/>
      <c r="VXP91" s="3"/>
      <c r="VXQ91" s="3"/>
      <c r="VXR91" s="3"/>
      <c r="VXS91" s="3"/>
      <c r="VXT91" s="3"/>
      <c r="VXU91" s="3"/>
      <c r="VXV91" s="3"/>
      <c r="VXW91" s="3"/>
      <c r="VXX91" s="3"/>
      <c r="VXY91" s="3"/>
      <c r="VXZ91" s="3"/>
      <c r="VYA91" s="3"/>
      <c r="VYB91" s="3"/>
      <c r="VYC91" s="3"/>
      <c r="VYD91" s="3"/>
      <c r="VYE91" s="3"/>
      <c r="VYF91" s="3"/>
      <c r="VYG91" s="3"/>
      <c r="VYH91" s="3"/>
      <c r="VYI91" s="3"/>
      <c r="VYJ91" s="3"/>
      <c r="VYK91" s="3"/>
      <c r="VYL91" s="3"/>
      <c r="VYM91" s="3"/>
      <c r="VYN91" s="3"/>
      <c r="VYO91" s="3"/>
      <c r="VYP91" s="3"/>
      <c r="VYQ91" s="3"/>
      <c r="VYR91" s="3"/>
      <c r="VYS91" s="3"/>
      <c r="VYT91" s="3"/>
      <c r="VYU91" s="3"/>
      <c r="VYV91" s="3"/>
      <c r="VYW91" s="3"/>
      <c r="VYX91" s="3"/>
      <c r="VYY91" s="3"/>
      <c r="VYZ91" s="3"/>
      <c r="VZA91" s="3"/>
      <c r="VZB91" s="3"/>
      <c r="VZC91" s="3"/>
      <c r="VZD91" s="3"/>
      <c r="VZE91" s="3"/>
      <c r="VZF91" s="3"/>
      <c r="VZG91" s="3"/>
      <c r="VZH91" s="3"/>
      <c r="VZI91" s="3"/>
      <c r="VZJ91" s="3"/>
      <c r="VZK91" s="3"/>
      <c r="VZL91" s="3"/>
      <c r="VZM91" s="3"/>
      <c r="VZN91" s="3"/>
      <c r="VZO91" s="3"/>
      <c r="VZP91" s="3"/>
      <c r="VZQ91" s="3"/>
      <c r="VZR91" s="3"/>
      <c r="VZS91" s="3"/>
      <c r="VZT91" s="3"/>
      <c r="VZU91" s="3"/>
      <c r="VZV91" s="3"/>
      <c r="VZW91" s="3"/>
      <c r="VZX91" s="3"/>
      <c r="VZY91" s="3"/>
      <c r="VZZ91" s="3"/>
      <c r="WAA91" s="3"/>
      <c r="WAB91" s="3"/>
      <c r="WAC91" s="3"/>
      <c r="WAD91" s="3"/>
      <c r="WAE91" s="3"/>
      <c r="WAF91" s="3"/>
      <c r="WAG91" s="3"/>
      <c r="WAH91" s="3"/>
      <c r="WAI91" s="3"/>
      <c r="WAJ91" s="3"/>
      <c r="WAK91" s="3"/>
      <c r="WAL91" s="3"/>
      <c r="WAM91" s="3"/>
      <c r="WAN91" s="3"/>
      <c r="WAO91" s="3"/>
      <c r="WAP91" s="3"/>
      <c r="WAQ91" s="3"/>
      <c r="WAR91" s="3"/>
      <c r="WAS91" s="3"/>
      <c r="WAT91" s="3"/>
      <c r="WAU91" s="3"/>
      <c r="WAV91" s="3"/>
      <c r="WAW91" s="3"/>
      <c r="WAX91" s="3"/>
      <c r="WAY91" s="3"/>
      <c r="WAZ91" s="3"/>
      <c r="WBA91" s="3"/>
      <c r="WBB91" s="3"/>
      <c r="WBC91" s="3"/>
      <c r="WBD91" s="3"/>
      <c r="WBE91" s="3"/>
      <c r="WBF91" s="3"/>
      <c r="WBG91" s="3"/>
      <c r="WBH91" s="3"/>
      <c r="WBI91" s="3"/>
      <c r="WBJ91" s="3"/>
      <c r="WBK91" s="3"/>
      <c r="WBL91" s="3"/>
      <c r="WBM91" s="3"/>
      <c r="WBN91" s="3"/>
      <c r="WBO91" s="3"/>
      <c r="WBP91" s="3"/>
      <c r="WBQ91" s="3"/>
      <c r="WBR91" s="3"/>
      <c r="WBS91" s="3"/>
      <c r="WBT91" s="3"/>
      <c r="WBU91" s="3"/>
      <c r="WBV91" s="3"/>
      <c r="WBW91" s="3"/>
      <c r="WBX91" s="3"/>
      <c r="WBY91" s="3"/>
      <c r="WBZ91" s="3"/>
      <c r="WCA91" s="3"/>
      <c r="WCB91" s="3"/>
      <c r="WCC91" s="3"/>
      <c r="WCD91" s="3"/>
      <c r="WCE91" s="3"/>
      <c r="WCF91" s="3"/>
      <c r="WCG91" s="3"/>
      <c r="WCH91" s="3"/>
      <c r="WCI91" s="3"/>
      <c r="WCJ91" s="3"/>
      <c r="WCK91" s="3"/>
      <c r="WCL91" s="3"/>
      <c r="WCM91" s="3"/>
      <c r="WCN91" s="3"/>
      <c r="WCO91" s="3"/>
      <c r="WCP91" s="3"/>
      <c r="WCQ91" s="3"/>
      <c r="WCR91" s="3"/>
      <c r="WCS91" s="3"/>
      <c r="WCT91" s="3"/>
      <c r="WCU91" s="3"/>
      <c r="WCV91" s="3"/>
      <c r="WCW91" s="3"/>
      <c r="WCX91" s="3"/>
      <c r="WCY91" s="3"/>
      <c r="WCZ91" s="3"/>
      <c r="WDA91" s="3"/>
      <c r="WDB91" s="3"/>
      <c r="WDC91" s="3"/>
      <c r="WDD91" s="3"/>
      <c r="WDE91" s="3"/>
      <c r="WDF91" s="3"/>
      <c r="WDG91" s="3"/>
      <c r="WDH91" s="3"/>
      <c r="WDI91" s="3"/>
      <c r="WDJ91" s="3"/>
      <c r="WDK91" s="3"/>
      <c r="WDL91" s="3"/>
      <c r="WDM91" s="3"/>
      <c r="WDN91" s="3"/>
      <c r="WDO91" s="3"/>
      <c r="WDP91" s="3"/>
      <c r="WDQ91" s="3"/>
      <c r="WDR91" s="3"/>
      <c r="WDS91" s="3"/>
      <c r="WDT91" s="3"/>
      <c r="WDU91" s="3"/>
      <c r="WDV91" s="3"/>
      <c r="WDW91" s="3"/>
      <c r="WDX91" s="3"/>
      <c r="WDY91" s="3"/>
      <c r="WDZ91" s="3"/>
      <c r="WEA91" s="3"/>
      <c r="WEB91" s="3"/>
      <c r="WEC91" s="3"/>
      <c r="WED91" s="3"/>
      <c r="WEE91" s="3"/>
      <c r="WEF91" s="3"/>
      <c r="WEG91" s="3"/>
      <c r="WEH91" s="3"/>
      <c r="WEI91" s="3"/>
      <c r="WEJ91" s="3"/>
      <c r="WEK91" s="3"/>
      <c r="WEL91" s="3"/>
      <c r="WEM91" s="3"/>
      <c r="WEN91" s="3"/>
      <c r="WEO91" s="3"/>
      <c r="WEP91" s="3"/>
      <c r="WEQ91" s="3"/>
      <c r="WER91" s="3"/>
      <c r="WES91" s="3"/>
      <c r="WET91" s="3"/>
      <c r="WEU91" s="3"/>
      <c r="WEV91" s="3"/>
      <c r="WEW91" s="3"/>
      <c r="WEX91" s="3"/>
      <c r="WEY91" s="3"/>
      <c r="WEZ91" s="3"/>
      <c r="WFA91" s="3"/>
      <c r="WFB91" s="3"/>
      <c r="WFC91" s="3"/>
      <c r="WFD91" s="3"/>
      <c r="WFE91" s="3"/>
      <c r="WFF91" s="3"/>
      <c r="WFG91" s="3"/>
      <c r="WFH91" s="3"/>
      <c r="WFI91" s="3"/>
      <c r="WFJ91" s="3"/>
      <c r="WFK91" s="3"/>
      <c r="WFL91" s="3"/>
      <c r="WFM91" s="3"/>
      <c r="WFN91" s="3"/>
      <c r="WFO91" s="3"/>
      <c r="WFP91" s="3"/>
      <c r="WFQ91" s="3"/>
      <c r="WFR91" s="3"/>
      <c r="WFS91" s="3"/>
      <c r="WFT91" s="3"/>
      <c r="WFU91" s="3"/>
      <c r="WFV91" s="3"/>
      <c r="WFW91" s="3"/>
      <c r="WFX91" s="3"/>
      <c r="WFY91" s="3"/>
      <c r="WFZ91" s="3"/>
      <c r="WGA91" s="3"/>
      <c r="WGB91" s="3"/>
      <c r="WGC91" s="3"/>
      <c r="WGD91" s="3"/>
      <c r="WGE91" s="3"/>
      <c r="WGF91" s="3"/>
      <c r="WGG91" s="3"/>
      <c r="WGH91" s="3"/>
      <c r="WGI91" s="3"/>
      <c r="WGJ91" s="3"/>
      <c r="WGK91" s="3"/>
      <c r="WGL91" s="3"/>
      <c r="WGM91" s="3"/>
      <c r="WGN91" s="3"/>
      <c r="WGO91" s="3"/>
      <c r="WGP91" s="3"/>
      <c r="WGQ91" s="3"/>
      <c r="WGR91" s="3"/>
      <c r="WGS91" s="3"/>
      <c r="WGT91" s="3"/>
      <c r="WGU91" s="3"/>
      <c r="WGV91" s="3"/>
      <c r="WGW91" s="3"/>
      <c r="WGX91" s="3"/>
      <c r="WGY91" s="3"/>
      <c r="WGZ91" s="3"/>
      <c r="WHA91" s="3"/>
      <c r="WHB91" s="3"/>
      <c r="WHC91" s="3"/>
      <c r="WHD91" s="3"/>
      <c r="WHE91" s="3"/>
      <c r="WHF91" s="3"/>
      <c r="WHG91" s="3"/>
      <c r="WHH91" s="3"/>
      <c r="WHI91" s="3"/>
      <c r="WHJ91" s="3"/>
      <c r="WHK91" s="3"/>
      <c r="WHL91" s="3"/>
      <c r="WHM91" s="3"/>
      <c r="WHN91" s="3"/>
      <c r="WHO91" s="3"/>
      <c r="WHP91" s="3"/>
      <c r="WHQ91" s="3"/>
      <c r="WHR91" s="3"/>
      <c r="WHS91" s="3"/>
      <c r="WHT91" s="3"/>
      <c r="WHU91" s="3"/>
      <c r="WHV91" s="3"/>
      <c r="WHW91" s="3"/>
      <c r="WHX91" s="3"/>
      <c r="WHY91" s="3"/>
      <c r="WHZ91" s="3"/>
      <c r="WIA91" s="3"/>
      <c r="WIB91" s="3"/>
      <c r="WIC91" s="3"/>
      <c r="WID91" s="3"/>
      <c r="WIE91" s="3"/>
      <c r="WIF91" s="3"/>
      <c r="WIG91" s="3"/>
      <c r="WIH91" s="3"/>
      <c r="WII91" s="3"/>
      <c r="WIJ91" s="3"/>
      <c r="WIK91" s="3"/>
      <c r="WIL91" s="3"/>
      <c r="WIM91" s="3"/>
      <c r="WIN91" s="3"/>
      <c r="WIO91" s="3"/>
      <c r="WIP91" s="3"/>
      <c r="WIQ91" s="3"/>
      <c r="WIR91" s="3"/>
      <c r="WIS91" s="3"/>
      <c r="WIT91" s="3"/>
      <c r="WIU91" s="3"/>
      <c r="WIV91" s="3"/>
      <c r="WIW91" s="3"/>
      <c r="WIX91" s="3"/>
      <c r="WIY91" s="3"/>
      <c r="WIZ91" s="3"/>
      <c r="WJA91" s="3"/>
      <c r="WJB91" s="3"/>
      <c r="WJC91" s="3"/>
      <c r="WJD91" s="3"/>
      <c r="WJE91" s="3"/>
      <c r="WJF91" s="3"/>
      <c r="WJG91" s="3"/>
      <c r="WJH91" s="3"/>
      <c r="WJI91" s="3"/>
      <c r="WJJ91" s="3"/>
      <c r="WJK91" s="3"/>
      <c r="WJL91" s="3"/>
      <c r="WJM91" s="3"/>
      <c r="WJN91" s="3"/>
      <c r="WJO91" s="3"/>
      <c r="WJP91" s="3"/>
      <c r="WJQ91" s="3"/>
      <c r="WJR91" s="3"/>
      <c r="WJS91" s="3"/>
      <c r="WJT91" s="3"/>
      <c r="WJU91" s="3"/>
      <c r="WJV91" s="3"/>
      <c r="WJW91" s="3"/>
      <c r="WJX91" s="3"/>
      <c r="WJY91" s="3"/>
      <c r="WJZ91" s="3"/>
      <c r="WKA91" s="3"/>
      <c r="WKB91" s="3"/>
      <c r="WKC91" s="3"/>
      <c r="WKD91" s="3"/>
      <c r="WKE91" s="3"/>
      <c r="WKF91" s="3"/>
      <c r="WKG91" s="3"/>
      <c r="WKH91" s="3"/>
      <c r="WKI91" s="3"/>
      <c r="WKJ91" s="3"/>
      <c r="WKK91" s="3"/>
      <c r="WKL91" s="3"/>
      <c r="WKM91" s="3"/>
      <c r="WKN91" s="3"/>
      <c r="WKO91" s="3"/>
      <c r="WKP91" s="3"/>
      <c r="WKQ91" s="3"/>
      <c r="WKR91" s="3"/>
      <c r="WKS91" s="3"/>
      <c r="WKT91" s="3"/>
      <c r="WKU91" s="3"/>
      <c r="WKV91" s="3"/>
      <c r="WKW91" s="3"/>
      <c r="WKX91" s="3"/>
      <c r="WKY91" s="3"/>
      <c r="WKZ91" s="3"/>
      <c r="WLA91" s="3"/>
      <c r="WLB91" s="3"/>
      <c r="WLC91" s="3"/>
      <c r="WLD91" s="3"/>
      <c r="WLE91" s="3"/>
      <c r="WLF91" s="3"/>
      <c r="WLG91" s="3"/>
      <c r="WLH91" s="3"/>
      <c r="WLI91" s="3"/>
      <c r="WLJ91" s="3"/>
      <c r="WLK91" s="3"/>
      <c r="WLL91" s="3"/>
      <c r="WLM91" s="3"/>
      <c r="WLN91" s="3"/>
      <c r="WLO91" s="3"/>
      <c r="WLP91" s="3"/>
      <c r="WLQ91" s="3"/>
      <c r="WLR91" s="3"/>
      <c r="WLS91" s="3"/>
      <c r="WLT91" s="3"/>
      <c r="WLU91" s="3"/>
      <c r="WLV91" s="3"/>
      <c r="WLW91" s="3"/>
      <c r="WLX91" s="3"/>
      <c r="WLY91" s="3"/>
      <c r="WLZ91" s="3"/>
      <c r="WMA91" s="3"/>
      <c r="WMB91" s="3"/>
      <c r="WMC91" s="3"/>
      <c r="WMD91" s="3"/>
      <c r="WME91" s="3"/>
      <c r="WMF91" s="3"/>
      <c r="WMG91" s="3"/>
      <c r="WMH91" s="3"/>
      <c r="WMI91" s="3"/>
      <c r="WMJ91" s="3"/>
      <c r="WMK91" s="3"/>
      <c r="WML91" s="3"/>
      <c r="WMM91" s="3"/>
      <c r="WMN91" s="3"/>
      <c r="WMO91" s="3"/>
      <c r="WMP91" s="3"/>
      <c r="WMQ91" s="3"/>
      <c r="WMR91" s="3"/>
      <c r="WMS91" s="3"/>
      <c r="WMT91" s="3"/>
      <c r="WMU91" s="3"/>
      <c r="WMV91" s="3"/>
      <c r="WMW91" s="3"/>
      <c r="WMX91" s="3"/>
      <c r="WMY91" s="3"/>
      <c r="WMZ91" s="3"/>
      <c r="WNA91" s="3"/>
      <c r="WNB91" s="3"/>
      <c r="WNC91" s="3"/>
      <c r="WND91" s="3"/>
      <c r="WNE91" s="3"/>
      <c r="WNF91" s="3"/>
      <c r="WNG91" s="3"/>
      <c r="WNH91" s="3"/>
      <c r="WNI91" s="3"/>
      <c r="WNJ91" s="3"/>
      <c r="WNK91" s="3"/>
      <c r="WNL91" s="3"/>
      <c r="WNM91" s="3"/>
      <c r="WNN91" s="3"/>
      <c r="WNO91" s="3"/>
      <c r="WNP91" s="3"/>
      <c r="WNQ91" s="3"/>
      <c r="WNR91" s="3"/>
      <c r="WNS91" s="3"/>
      <c r="WNT91" s="3"/>
      <c r="WNU91" s="3"/>
      <c r="WNV91" s="3"/>
      <c r="WNW91" s="3"/>
      <c r="WNX91" s="3"/>
      <c r="WNY91" s="3"/>
      <c r="WNZ91" s="3"/>
      <c r="WOA91" s="3"/>
      <c r="WOB91" s="3"/>
      <c r="WOC91" s="3"/>
      <c r="WOD91" s="3"/>
      <c r="WOE91" s="3"/>
      <c r="WOF91" s="3"/>
      <c r="WOG91" s="3"/>
      <c r="WOH91" s="3"/>
      <c r="WOI91" s="3"/>
      <c r="WOJ91" s="3"/>
      <c r="WOK91" s="3"/>
      <c r="WOL91" s="3"/>
      <c r="WOM91" s="3"/>
      <c r="WON91" s="3"/>
      <c r="WOO91" s="3"/>
      <c r="WOP91" s="3"/>
      <c r="WOQ91" s="3"/>
      <c r="WOR91" s="3"/>
      <c r="WOS91" s="3"/>
      <c r="WOT91" s="3"/>
      <c r="WOU91" s="3"/>
      <c r="WOV91" s="3"/>
      <c r="WOW91" s="3"/>
      <c r="WOX91" s="3"/>
      <c r="WOY91" s="3"/>
      <c r="WOZ91" s="3"/>
      <c r="WPA91" s="3"/>
      <c r="WPB91" s="3"/>
      <c r="WPC91" s="3"/>
      <c r="WPD91" s="3"/>
      <c r="WPE91" s="3"/>
      <c r="WPF91" s="3"/>
      <c r="WPG91" s="3"/>
      <c r="WPH91" s="3"/>
      <c r="WPI91" s="3"/>
      <c r="WPJ91" s="3"/>
      <c r="WPK91" s="3"/>
      <c r="WPL91" s="3"/>
      <c r="WPM91" s="3"/>
      <c r="WPN91" s="3"/>
      <c r="WPO91" s="3"/>
      <c r="WPP91" s="3"/>
      <c r="WPQ91" s="3"/>
      <c r="WPR91" s="3"/>
      <c r="WPS91" s="3"/>
      <c r="WPT91" s="3"/>
      <c r="WPU91" s="3"/>
      <c r="WPV91" s="3"/>
      <c r="WPW91" s="3"/>
      <c r="WPX91" s="3"/>
      <c r="WPY91" s="3"/>
      <c r="WPZ91" s="3"/>
      <c r="WQA91" s="3"/>
      <c r="WQB91" s="3"/>
      <c r="WQC91" s="3"/>
      <c r="WQD91" s="3"/>
      <c r="WQE91" s="3"/>
      <c r="WQF91" s="3"/>
      <c r="WQG91" s="3"/>
      <c r="WQH91" s="3"/>
      <c r="WQI91" s="3"/>
      <c r="WQJ91" s="3"/>
      <c r="WQK91" s="3"/>
      <c r="WQL91" s="3"/>
      <c r="WQM91" s="3"/>
      <c r="WQN91" s="3"/>
      <c r="WQO91" s="3"/>
      <c r="WQP91" s="3"/>
      <c r="WQQ91" s="3"/>
      <c r="WQR91" s="3"/>
      <c r="WQS91" s="3"/>
      <c r="WQT91" s="3"/>
      <c r="WQU91" s="3"/>
      <c r="WQV91" s="3"/>
      <c r="WQW91" s="3"/>
      <c r="WQX91" s="3"/>
      <c r="WQY91" s="3"/>
      <c r="WQZ91" s="3"/>
      <c r="WRA91" s="3"/>
      <c r="WRB91" s="3"/>
      <c r="WRC91" s="3"/>
      <c r="WRD91" s="3"/>
      <c r="WRE91" s="3"/>
      <c r="WRF91" s="3"/>
      <c r="WRG91" s="3"/>
      <c r="WRH91" s="3"/>
      <c r="WRI91" s="3"/>
      <c r="WRJ91" s="3"/>
      <c r="WRK91" s="3"/>
      <c r="WRL91" s="3"/>
      <c r="WRM91" s="3"/>
      <c r="WRN91" s="3"/>
      <c r="WRO91" s="3"/>
      <c r="WRP91" s="3"/>
      <c r="WRQ91" s="3"/>
      <c r="WRR91" s="3"/>
      <c r="WRS91" s="3"/>
      <c r="WRT91" s="3"/>
      <c r="WRU91" s="3"/>
      <c r="WRV91" s="3"/>
      <c r="WRW91" s="3"/>
      <c r="WRX91" s="3"/>
      <c r="WRY91" s="3"/>
      <c r="WRZ91" s="3"/>
      <c r="WSA91" s="3"/>
      <c r="WSB91" s="3"/>
      <c r="WSC91" s="3"/>
      <c r="WSD91" s="3"/>
      <c r="WSE91" s="3"/>
      <c r="WSF91" s="3"/>
      <c r="WSG91" s="3"/>
      <c r="WSH91" s="3"/>
      <c r="WSI91" s="3"/>
      <c r="WSJ91" s="3"/>
      <c r="WSK91" s="3"/>
      <c r="WSL91" s="3"/>
      <c r="WSM91" s="3"/>
      <c r="WSN91" s="3"/>
      <c r="WSO91" s="3"/>
      <c r="WSP91" s="3"/>
      <c r="WSQ91" s="3"/>
      <c r="WSR91" s="3"/>
      <c r="WSS91" s="3"/>
      <c r="WST91" s="3"/>
      <c r="WSU91" s="3"/>
      <c r="WSV91" s="3"/>
      <c r="WSW91" s="3"/>
      <c r="WSX91" s="3"/>
      <c r="WSY91" s="3"/>
      <c r="WSZ91" s="3"/>
      <c r="WTA91" s="3"/>
      <c r="WTB91" s="3"/>
      <c r="WTC91" s="3"/>
      <c r="WTD91" s="3"/>
      <c r="WTE91" s="3"/>
      <c r="WTF91" s="3"/>
      <c r="WTG91" s="3"/>
      <c r="WTH91" s="3"/>
      <c r="WTI91" s="3"/>
      <c r="WTJ91" s="3"/>
      <c r="WTK91" s="3"/>
      <c r="WTL91" s="3"/>
      <c r="WTM91" s="3"/>
      <c r="WTN91" s="3"/>
      <c r="WTO91" s="3"/>
      <c r="WTP91" s="3"/>
      <c r="WTQ91" s="3"/>
      <c r="WTR91" s="3"/>
      <c r="WTS91" s="3"/>
      <c r="WTT91" s="3"/>
      <c r="WTU91" s="3"/>
      <c r="WTV91" s="3"/>
      <c r="WTW91" s="3"/>
      <c r="WTX91" s="3"/>
      <c r="WTY91" s="3"/>
      <c r="WTZ91" s="3"/>
      <c r="WUA91" s="3"/>
      <c r="WUB91" s="3"/>
      <c r="WUC91" s="3"/>
      <c r="WUD91" s="3"/>
      <c r="WUE91" s="3"/>
      <c r="WUF91" s="3"/>
      <c r="WUG91" s="3"/>
      <c r="WUH91" s="3"/>
      <c r="WUI91" s="3"/>
      <c r="WUJ91" s="3"/>
      <c r="WUK91" s="3"/>
      <c r="WUL91" s="3"/>
      <c r="WUM91" s="3"/>
      <c r="WUN91" s="3"/>
      <c r="WUO91" s="3"/>
      <c r="WUP91" s="3"/>
      <c r="WUQ91" s="3"/>
      <c r="WUR91" s="3"/>
      <c r="WUS91" s="3"/>
      <c r="WUT91" s="3"/>
      <c r="WUU91" s="3"/>
      <c r="WUV91" s="3"/>
      <c r="WUW91" s="3"/>
      <c r="WUX91" s="3"/>
      <c r="WUY91" s="3"/>
      <c r="WUZ91" s="3"/>
      <c r="WVA91" s="3"/>
      <c r="WVB91" s="3"/>
      <c r="WVC91" s="3"/>
      <c r="WVD91" s="3"/>
      <c r="WVE91" s="3"/>
      <c r="WVF91" s="3"/>
      <c r="WVG91" s="3"/>
      <c r="WVH91" s="3"/>
      <c r="WVI91" s="3"/>
      <c r="WVJ91" s="3"/>
      <c r="WVK91" s="3"/>
      <c r="WVL91" s="3"/>
      <c r="WVM91" s="3"/>
      <c r="WVN91" s="3"/>
      <c r="WVO91" s="3"/>
      <c r="WVP91" s="3"/>
      <c r="WVQ91" s="3"/>
      <c r="WVR91" s="3"/>
      <c r="WVS91" s="3"/>
      <c r="WVT91" s="3"/>
      <c r="WVU91" s="3"/>
      <c r="WVV91" s="3"/>
      <c r="WVW91" s="3"/>
      <c r="WVX91" s="3"/>
      <c r="WVY91" s="3"/>
      <c r="WVZ91" s="3"/>
      <c r="WWA91" s="3"/>
      <c r="WWB91" s="3"/>
      <c r="WWC91" s="3"/>
      <c r="WWD91" s="3"/>
      <c r="WWE91" s="3"/>
      <c r="WWF91" s="3"/>
      <c r="WWG91" s="3"/>
      <c r="WWH91" s="3"/>
      <c r="WWI91" s="3"/>
      <c r="WWJ91" s="3"/>
      <c r="WWK91" s="3"/>
      <c r="WWL91" s="3"/>
      <c r="WWM91" s="3"/>
      <c r="WWN91" s="3"/>
      <c r="WWO91" s="3"/>
      <c r="WWP91" s="3"/>
      <c r="WWQ91" s="3"/>
      <c r="WWR91" s="3"/>
      <c r="WWS91" s="3"/>
      <c r="WWT91" s="3"/>
      <c r="WWU91" s="3"/>
      <c r="WWV91" s="3"/>
      <c r="WWW91" s="3"/>
      <c r="WWX91" s="3"/>
      <c r="WWY91" s="3"/>
      <c r="WWZ91" s="3"/>
      <c r="WXA91" s="3"/>
      <c r="WXB91" s="3"/>
      <c r="WXC91" s="3"/>
      <c r="WXD91" s="3"/>
      <c r="WXE91" s="3"/>
      <c r="WXF91" s="3"/>
      <c r="WXG91" s="3"/>
      <c r="WXH91" s="3"/>
      <c r="WXI91" s="3"/>
      <c r="WXJ91" s="3"/>
      <c r="WXK91" s="3"/>
      <c r="WXL91" s="3"/>
      <c r="WXM91" s="3"/>
      <c r="WXN91" s="3"/>
      <c r="WXO91" s="3"/>
      <c r="WXP91" s="3"/>
      <c r="WXQ91" s="3"/>
      <c r="WXR91" s="3"/>
      <c r="WXS91" s="3"/>
      <c r="WXT91" s="3"/>
      <c r="WXU91" s="3"/>
      <c r="WXV91" s="3"/>
      <c r="WXW91" s="3"/>
      <c r="WXX91" s="3"/>
      <c r="WXY91" s="3"/>
      <c r="WXZ91" s="3"/>
      <c r="WYA91" s="3"/>
      <c r="WYB91" s="3"/>
      <c r="WYC91" s="3"/>
      <c r="WYD91" s="3"/>
      <c r="WYE91" s="3"/>
      <c r="WYF91" s="3"/>
      <c r="WYG91" s="3"/>
      <c r="WYH91" s="3"/>
      <c r="WYI91" s="3"/>
      <c r="WYJ91" s="3"/>
      <c r="WYK91" s="3"/>
      <c r="WYL91" s="3"/>
      <c r="WYM91" s="3"/>
      <c r="WYN91" s="3"/>
      <c r="WYO91" s="3"/>
      <c r="WYP91" s="3"/>
      <c r="WYQ91" s="3"/>
      <c r="WYR91" s="3"/>
      <c r="WYS91" s="3"/>
      <c r="WYT91" s="3"/>
      <c r="WYU91" s="3"/>
      <c r="WYV91" s="3"/>
      <c r="WYW91" s="3"/>
      <c r="WYX91" s="3"/>
      <c r="WYY91" s="3"/>
      <c r="WYZ91" s="3"/>
      <c r="WZA91" s="3"/>
      <c r="WZB91" s="3"/>
      <c r="WZC91" s="3"/>
      <c r="WZD91" s="3"/>
      <c r="WZE91" s="3"/>
      <c r="WZF91" s="3"/>
      <c r="WZG91" s="3"/>
      <c r="WZH91" s="3"/>
      <c r="WZI91" s="3"/>
      <c r="WZJ91" s="3"/>
      <c r="WZK91" s="3"/>
      <c r="WZL91" s="3"/>
      <c r="WZM91" s="3"/>
      <c r="WZN91" s="3"/>
      <c r="WZO91" s="3"/>
      <c r="WZP91" s="3"/>
      <c r="WZQ91" s="3"/>
      <c r="WZR91" s="3"/>
      <c r="WZS91" s="3"/>
      <c r="WZT91" s="3"/>
      <c r="WZU91" s="3"/>
      <c r="WZV91" s="3"/>
      <c r="WZW91" s="3"/>
      <c r="WZX91" s="3"/>
      <c r="WZY91" s="3"/>
      <c r="WZZ91" s="3"/>
      <c r="XAA91" s="3"/>
      <c r="XAB91" s="3"/>
      <c r="XAC91" s="3"/>
      <c r="XAD91" s="3"/>
      <c r="XAE91" s="3"/>
      <c r="XAF91" s="3"/>
      <c r="XAG91" s="3"/>
      <c r="XAH91" s="3"/>
      <c r="XAI91" s="3"/>
      <c r="XAJ91" s="3"/>
      <c r="XAK91" s="3"/>
      <c r="XAL91" s="3"/>
      <c r="XAM91" s="3"/>
      <c r="XAN91" s="3"/>
      <c r="XAO91" s="3"/>
      <c r="XAP91" s="3"/>
      <c r="XAQ91" s="3"/>
      <c r="XAR91" s="3"/>
      <c r="XAS91" s="3"/>
      <c r="XAT91" s="3"/>
      <c r="XAU91" s="3"/>
      <c r="XAV91" s="3"/>
      <c r="XAW91" s="3"/>
      <c r="XAX91" s="3"/>
      <c r="XAY91" s="3"/>
      <c r="XAZ91" s="3"/>
      <c r="XBA91" s="3"/>
      <c r="XBB91" s="3"/>
      <c r="XBC91" s="3"/>
      <c r="XBD91" s="3"/>
      <c r="XBE91" s="3"/>
      <c r="XBF91" s="3"/>
      <c r="XBG91" s="3"/>
      <c r="XBH91" s="3"/>
      <c r="XBI91" s="3"/>
      <c r="XBJ91" s="3"/>
      <c r="XBK91" s="3"/>
      <c r="XBL91" s="3"/>
      <c r="XBM91" s="3"/>
      <c r="XBN91" s="3"/>
      <c r="XBO91" s="3"/>
      <c r="XBP91" s="3"/>
      <c r="XBQ91" s="3"/>
      <c r="XBR91" s="3"/>
      <c r="XBS91" s="3"/>
      <c r="XBT91" s="3"/>
      <c r="XBU91" s="3"/>
      <c r="XBV91" s="3"/>
      <c r="XBW91" s="3"/>
      <c r="XBX91" s="3"/>
      <c r="XBY91" s="3"/>
      <c r="XBZ91" s="3"/>
      <c r="XCA91" s="3"/>
      <c r="XCB91" s="3"/>
      <c r="XCC91" s="3"/>
      <c r="XCD91" s="3"/>
      <c r="XCE91" s="3"/>
      <c r="XCF91" s="3"/>
      <c r="XCG91" s="3"/>
      <c r="XCH91" s="3"/>
      <c r="XCI91" s="3"/>
      <c r="XCJ91" s="3"/>
      <c r="XCK91" s="3"/>
      <c r="XCL91" s="3"/>
      <c r="XCM91" s="3"/>
      <c r="XCN91" s="3"/>
      <c r="XCO91" s="3"/>
      <c r="XCP91" s="3"/>
      <c r="XCQ91" s="3"/>
      <c r="XCR91" s="3"/>
      <c r="XCS91" s="3"/>
      <c r="XCT91" s="3"/>
      <c r="XCU91" s="3"/>
      <c r="XCV91" s="3"/>
      <c r="XCW91" s="3"/>
      <c r="XCX91" s="3"/>
      <c r="XCY91" s="3"/>
      <c r="XCZ91" s="3"/>
      <c r="XDA91" s="3"/>
      <c r="XDB91" s="3"/>
      <c r="XDC91" s="3"/>
      <c r="XDD91" s="3"/>
      <c r="XDE91" s="3"/>
      <c r="XDF91" s="3"/>
      <c r="XDG91" s="3"/>
      <c r="XDH91" s="3"/>
      <c r="XDI91" s="3"/>
      <c r="XDJ91" s="3"/>
      <c r="XDK91" s="3"/>
      <c r="XDL91" s="3"/>
      <c r="XDM91" s="3"/>
      <c r="XDN91" s="3"/>
      <c r="XDO91" s="3"/>
      <c r="XDP91" s="3"/>
      <c r="XDQ91" s="3"/>
      <c r="XDR91" s="3"/>
      <c r="XDS91" s="3"/>
      <c r="XDT91" s="3"/>
      <c r="XDU91" s="3"/>
      <c r="XDV91" s="3"/>
      <c r="XDW91" s="3"/>
      <c r="XDX91" s="3"/>
      <c r="XDY91" s="3"/>
      <c r="XDZ91" s="3"/>
      <c r="XEA91" s="3"/>
      <c r="XEB91" s="3"/>
      <c r="XEC91" s="3"/>
      <c r="XED91" s="3"/>
      <c r="XEE91" s="3"/>
      <c r="XEF91" s="3"/>
      <c r="XEG91" s="3"/>
      <c r="XEH91" s="3"/>
      <c r="XEI91" s="3"/>
      <c r="XEJ91" s="3"/>
      <c r="XEK91" s="3"/>
      <c r="XEL91" s="3"/>
      <c r="XEM91" s="3"/>
      <c r="XEN91" s="3"/>
      <c r="XEO91" s="3"/>
      <c r="XEP91" s="3"/>
      <c r="XEQ91" s="3"/>
      <c r="XER91" s="3"/>
      <c r="XES91" s="3"/>
      <c r="XET91" s="3"/>
      <c r="XEU91" s="3"/>
      <c r="XEV91" s="3"/>
      <c r="XEW91" s="3"/>
      <c r="XEX91" s="3"/>
      <c r="XEY91" s="3"/>
      <c r="XEZ91" s="3"/>
      <c r="XFA91" s="3"/>
      <c r="XFB91" s="3"/>
      <c r="XFC91" s="3"/>
    </row>
    <row r="92" spans="2:16383" s="4" customFormat="1" x14ac:dyDescent="0.3">
      <c r="B92" s="14"/>
      <c r="C92" s="41"/>
      <c r="D92" s="9"/>
      <c r="E92" s="3"/>
      <c r="F92" s="3"/>
      <c r="G92" s="3"/>
      <c r="H92" s="44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/>
      <c r="SD92" s="3"/>
      <c r="SE92" s="3"/>
      <c r="SF92" s="3"/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/>
      <c r="SW92" s="3"/>
      <c r="SX92" s="3"/>
      <c r="SY92" s="3"/>
      <c r="SZ92" s="3"/>
      <c r="TA92" s="3"/>
      <c r="TB92" s="3"/>
      <c r="TC92" s="3"/>
      <c r="TD92" s="3"/>
      <c r="TE92" s="3"/>
      <c r="TF92" s="3"/>
      <c r="TG92" s="3"/>
      <c r="TH92" s="3"/>
      <c r="TI92" s="3"/>
      <c r="TJ92" s="3"/>
      <c r="TK92" s="3"/>
      <c r="TL92" s="3"/>
      <c r="TM92" s="3"/>
      <c r="TN92" s="3"/>
      <c r="TO92" s="3"/>
      <c r="TP92" s="3"/>
      <c r="TQ92" s="3"/>
      <c r="TR92" s="3"/>
      <c r="TS92" s="3"/>
      <c r="TT92" s="3"/>
      <c r="TU92" s="3"/>
      <c r="TV92" s="3"/>
      <c r="TW92" s="3"/>
      <c r="TX92" s="3"/>
      <c r="TY92" s="3"/>
      <c r="TZ92" s="3"/>
      <c r="UA92" s="3"/>
      <c r="UB92" s="3"/>
      <c r="UC92" s="3"/>
      <c r="UD92" s="3"/>
      <c r="UE92" s="3"/>
      <c r="UF92" s="3"/>
      <c r="UG92" s="3"/>
      <c r="UH92" s="3"/>
      <c r="UI92" s="3"/>
      <c r="UJ92" s="3"/>
      <c r="UK92" s="3"/>
      <c r="UL92" s="3"/>
      <c r="UM92" s="3"/>
      <c r="UN92" s="3"/>
      <c r="UO92" s="3"/>
      <c r="UP92" s="3"/>
      <c r="UQ92" s="3"/>
      <c r="UR92" s="3"/>
      <c r="US92" s="3"/>
      <c r="UT92" s="3"/>
      <c r="UU92" s="3"/>
      <c r="UV92" s="3"/>
      <c r="UW92" s="3"/>
      <c r="UX92" s="3"/>
      <c r="UY92" s="3"/>
      <c r="UZ92" s="3"/>
      <c r="VA92" s="3"/>
      <c r="VB92" s="3"/>
      <c r="VC92" s="3"/>
      <c r="VD92" s="3"/>
      <c r="VE92" s="3"/>
      <c r="VF92" s="3"/>
      <c r="VG92" s="3"/>
      <c r="VH92" s="3"/>
      <c r="VI92" s="3"/>
      <c r="VJ92" s="3"/>
      <c r="VK92" s="3"/>
      <c r="VL92" s="3"/>
      <c r="VM92" s="3"/>
      <c r="VN92" s="3"/>
      <c r="VO92" s="3"/>
      <c r="VP92" s="3"/>
      <c r="VQ92" s="3"/>
      <c r="VR92" s="3"/>
      <c r="VS92" s="3"/>
      <c r="VT92" s="3"/>
      <c r="VU92" s="3"/>
      <c r="VV92" s="3"/>
      <c r="VW92" s="3"/>
      <c r="VX92" s="3"/>
      <c r="VY92" s="3"/>
      <c r="VZ92" s="3"/>
      <c r="WA92" s="3"/>
      <c r="WB92" s="3"/>
      <c r="WC92" s="3"/>
      <c r="WD92" s="3"/>
      <c r="WE92" s="3"/>
      <c r="WF92" s="3"/>
      <c r="WG92" s="3"/>
      <c r="WH92" s="3"/>
      <c r="WI92" s="3"/>
      <c r="WJ92" s="3"/>
      <c r="WK92" s="3"/>
      <c r="WL92" s="3"/>
      <c r="WM92" s="3"/>
      <c r="WN92" s="3"/>
      <c r="WO92" s="3"/>
      <c r="WP92" s="3"/>
      <c r="WQ92" s="3"/>
      <c r="WR92" s="3"/>
      <c r="WS92" s="3"/>
      <c r="WT92" s="3"/>
      <c r="WU92" s="3"/>
      <c r="WV92" s="3"/>
      <c r="WW92" s="3"/>
      <c r="WX92" s="3"/>
      <c r="WY92" s="3"/>
      <c r="WZ92" s="3"/>
      <c r="XA92" s="3"/>
      <c r="XB92" s="3"/>
      <c r="XC92" s="3"/>
      <c r="XD92" s="3"/>
      <c r="XE92" s="3"/>
      <c r="XF92" s="3"/>
      <c r="XG92" s="3"/>
      <c r="XH92" s="3"/>
      <c r="XI92" s="3"/>
      <c r="XJ92" s="3"/>
      <c r="XK92" s="3"/>
      <c r="XL92" s="3"/>
      <c r="XM92" s="3"/>
      <c r="XN92" s="3"/>
      <c r="XO92" s="3"/>
      <c r="XP92" s="3"/>
      <c r="XQ92" s="3"/>
      <c r="XR92" s="3"/>
      <c r="XS92" s="3"/>
      <c r="XT92" s="3"/>
      <c r="XU92" s="3"/>
      <c r="XV92" s="3"/>
      <c r="XW92" s="3"/>
      <c r="XX92" s="3"/>
      <c r="XY92" s="3"/>
      <c r="XZ92" s="3"/>
      <c r="YA92" s="3"/>
      <c r="YB92" s="3"/>
      <c r="YC92" s="3"/>
      <c r="YD92" s="3"/>
      <c r="YE92" s="3"/>
      <c r="YF92" s="3"/>
      <c r="YG92" s="3"/>
      <c r="YH92" s="3"/>
      <c r="YI92" s="3"/>
      <c r="YJ92" s="3"/>
      <c r="YK92" s="3"/>
      <c r="YL92" s="3"/>
      <c r="YM92" s="3"/>
      <c r="YN92" s="3"/>
      <c r="YO92" s="3"/>
      <c r="YP92" s="3"/>
      <c r="YQ92" s="3"/>
      <c r="YR92" s="3"/>
      <c r="YS92" s="3"/>
      <c r="YT92" s="3"/>
      <c r="YU92" s="3"/>
      <c r="YV92" s="3"/>
      <c r="YW92" s="3"/>
      <c r="YX92" s="3"/>
      <c r="YY92" s="3"/>
      <c r="YZ92" s="3"/>
      <c r="ZA92" s="3"/>
      <c r="ZB92" s="3"/>
      <c r="ZC92" s="3"/>
      <c r="ZD92" s="3"/>
      <c r="ZE92" s="3"/>
      <c r="ZF92" s="3"/>
      <c r="ZG92" s="3"/>
      <c r="ZH92" s="3"/>
      <c r="ZI92" s="3"/>
      <c r="ZJ92" s="3"/>
      <c r="ZK92" s="3"/>
      <c r="ZL92" s="3"/>
      <c r="ZM92" s="3"/>
      <c r="ZN92" s="3"/>
      <c r="ZO92" s="3"/>
      <c r="ZP92" s="3"/>
      <c r="ZQ92" s="3"/>
      <c r="ZR92" s="3"/>
      <c r="ZS92" s="3"/>
      <c r="ZT92" s="3"/>
      <c r="ZU92" s="3"/>
      <c r="ZV92" s="3"/>
      <c r="ZW92" s="3"/>
      <c r="ZX92" s="3"/>
      <c r="ZY92" s="3"/>
      <c r="ZZ92" s="3"/>
      <c r="AAA92" s="3"/>
      <c r="AAB92" s="3"/>
      <c r="AAC92" s="3"/>
      <c r="AAD92" s="3"/>
      <c r="AAE92" s="3"/>
      <c r="AAF92" s="3"/>
      <c r="AAG92" s="3"/>
      <c r="AAH92" s="3"/>
      <c r="AAI92" s="3"/>
      <c r="AAJ92" s="3"/>
      <c r="AAK92" s="3"/>
      <c r="AAL92" s="3"/>
      <c r="AAM92" s="3"/>
      <c r="AAN92" s="3"/>
      <c r="AAO92" s="3"/>
      <c r="AAP92" s="3"/>
      <c r="AAQ92" s="3"/>
      <c r="AAR92" s="3"/>
      <c r="AAS92" s="3"/>
      <c r="AAT92" s="3"/>
      <c r="AAU92" s="3"/>
      <c r="AAV92" s="3"/>
      <c r="AAW92" s="3"/>
      <c r="AAX92" s="3"/>
      <c r="AAY92" s="3"/>
      <c r="AAZ92" s="3"/>
      <c r="ABA92" s="3"/>
      <c r="ABB92" s="3"/>
      <c r="ABC92" s="3"/>
      <c r="ABD92" s="3"/>
      <c r="ABE92" s="3"/>
      <c r="ABF92" s="3"/>
      <c r="ABG92" s="3"/>
      <c r="ABH92" s="3"/>
      <c r="ABI92" s="3"/>
      <c r="ABJ92" s="3"/>
      <c r="ABK92" s="3"/>
      <c r="ABL92" s="3"/>
      <c r="ABM92" s="3"/>
      <c r="ABN92" s="3"/>
      <c r="ABO92" s="3"/>
      <c r="ABP92" s="3"/>
      <c r="ABQ92" s="3"/>
      <c r="ABR92" s="3"/>
      <c r="ABS92" s="3"/>
      <c r="ABT92" s="3"/>
      <c r="ABU92" s="3"/>
      <c r="ABV92" s="3"/>
      <c r="ABW92" s="3"/>
      <c r="ABX92" s="3"/>
      <c r="ABY92" s="3"/>
      <c r="ABZ92" s="3"/>
      <c r="ACA92" s="3"/>
      <c r="ACB92" s="3"/>
      <c r="ACC92" s="3"/>
      <c r="ACD92" s="3"/>
      <c r="ACE92" s="3"/>
      <c r="ACF92" s="3"/>
      <c r="ACG92" s="3"/>
      <c r="ACH92" s="3"/>
      <c r="ACI92" s="3"/>
      <c r="ACJ92" s="3"/>
      <c r="ACK92" s="3"/>
      <c r="ACL92" s="3"/>
      <c r="ACM92" s="3"/>
      <c r="ACN92" s="3"/>
      <c r="ACO92" s="3"/>
      <c r="ACP92" s="3"/>
      <c r="ACQ92" s="3"/>
      <c r="ACR92" s="3"/>
      <c r="ACS92" s="3"/>
      <c r="ACT92" s="3"/>
      <c r="ACU92" s="3"/>
      <c r="ACV92" s="3"/>
      <c r="ACW92" s="3"/>
      <c r="ACX92" s="3"/>
      <c r="ACY92" s="3"/>
      <c r="ACZ92" s="3"/>
      <c r="ADA92" s="3"/>
      <c r="ADB92" s="3"/>
      <c r="ADC92" s="3"/>
      <c r="ADD92" s="3"/>
      <c r="ADE92" s="3"/>
      <c r="ADF92" s="3"/>
      <c r="ADG92" s="3"/>
      <c r="ADH92" s="3"/>
      <c r="ADI92" s="3"/>
      <c r="ADJ92" s="3"/>
      <c r="ADK92" s="3"/>
      <c r="ADL92" s="3"/>
      <c r="ADM92" s="3"/>
      <c r="ADN92" s="3"/>
      <c r="ADO92" s="3"/>
      <c r="ADP92" s="3"/>
      <c r="ADQ92" s="3"/>
      <c r="ADR92" s="3"/>
      <c r="ADS92" s="3"/>
      <c r="ADT92" s="3"/>
      <c r="ADU92" s="3"/>
      <c r="ADV92" s="3"/>
      <c r="ADW92" s="3"/>
      <c r="ADX92" s="3"/>
      <c r="ADY92" s="3"/>
      <c r="ADZ92" s="3"/>
      <c r="AEA92" s="3"/>
      <c r="AEB92" s="3"/>
      <c r="AEC92" s="3"/>
      <c r="AED92" s="3"/>
      <c r="AEE92" s="3"/>
      <c r="AEF92" s="3"/>
      <c r="AEG92" s="3"/>
      <c r="AEH92" s="3"/>
      <c r="AEI92" s="3"/>
      <c r="AEJ92" s="3"/>
      <c r="AEK92" s="3"/>
      <c r="AEL92" s="3"/>
      <c r="AEM92" s="3"/>
      <c r="AEN92" s="3"/>
      <c r="AEO92" s="3"/>
      <c r="AEP92" s="3"/>
      <c r="AEQ92" s="3"/>
      <c r="AER92" s="3"/>
      <c r="AES92" s="3"/>
      <c r="AET92" s="3"/>
      <c r="AEU92" s="3"/>
      <c r="AEV92" s="3"/>
      <c r="AEW92" s="3"/>
      <c r="AEX92" s="3"/>
      <c r="AEY92" s="3"/>
      <c r="AEZ92" s="3"/>
      <c r="AFA92" s="3"/>
      <c r="AFB92" s="3"/>
      <c r="AFC92" s="3"/>
      <c r="AFD92" s="3"/>
      <c r="AFE92" s="3"/>
      <c r="AFF92" s="3"/>
      <c r="AFG92" s="3"/>
      <c r="AFH92" s="3"/>
      <c r="AFI92" s="3"/>
      <c r="AFJ92" s="3"/>
      <c r="AFK92" s="3"/>
      <c r="AFL92" s="3"/>
      <c r="AFM92" s="3"/>
      <c r="AFN92" s="3"/>
      <c r="AFO92" s="3"/>
      <c r="AFP92" s="3"/>
      <c r="AFQ92" s="3"/>
      <c r="AFR92" s="3"/>
      <c r="AFS92" s="3"/>
      <c r="AFT92" s="3"/>
      <c r="AFU92" s="3"/>
      <c r="AFV92" s="3"/>
      <c r="AFW92" s="3"/>
      <c r="AFX92" s="3"/>
      <c r="AFY92" s="3"/>
      <c r="AFZ92" s="3"/>
      <c r="AGA92" s="3"/>
      <c r="AGB92" s="3"/>
      <c r="AGC92" s="3"/>
      <c r="AGD92" s="3"/>
      <c r="AGE92" s="3"/>
      <c r="AGF92" s="3"/>
      <c r="AGG92" s="3"/>
      <c r="AGH92" s="3"/>
      <c r="AGI92" s="3"/>
      <c r="AGJ92" s="3"/>
      <c r="AGK92" s="3"/>
      <c r="AGL92" s="3"/>
      <c r="AGM92" s="3"/>
      <c r="AGN92" s="3"/>
      <c r="AGO92" s="3"/>
      <c r="AGP92" s="3"/>
      <c r="AGQ92" s="3"/>
      <c r="AGR92" s="3"/>
      <c r="AGS92" s="3"/>
      <c r="AGT92" s="3"/>
      <c r="AGU92" s="3"/>
      <c r="AGV92" s="3"/>
      <c r="AGW92" s="3"/>
      <c r="AGX92" s="3"/>
      <c r="AGY92" s="3"/>
      <c r="AGZ92" s="3"/>
      <c r="AHA92" s="3"/>
      <c r="AHB92" s="3"/>
      <c r="AHC92" s="3"/>
      <c r="AHD92" s="3"/>
      <c r="AHE92" s="3"/>
      <c r="AHF92" s="3"/>
      <c r="AHG92" s="3"/>
      <c r="AHH92" s="3"/>
      <c r="AHI92" s="3"/>
      <c r="AHJ92" s="3"/>
      <c r="AHK92" s="3"/>
      <c r="AHL92" s="3"/>
      <c r="AHM92" s="3"/>
      <c r="AHN92" s="3"/>
      <c r="AHO92" s="3"/>
      <c r="AHP92" s="3"/>
      <c r="AHQ92" s="3"/>
      <c r="AHR92" s="3"/>
      <c r="AHS92" s="3"/>
      <c r="AHT92" s="3"/>
      <c r="AHU92" s="3"/>
      <c r="AHV92" s="3"/>
      <c r="AHW92" s="3"/>
      <c r="AHX92" s="3"/>
      <c r="AHY92" s="3"/>
      <c r="AHZ92" s="3"/>
      <c r="AIA92" s="3"/>
      <c r="AIB92" s="3"/>
      <c r="AIC92" s="3"/>
      <c r="AID92" s="3"/>
      <c r="AIE92" s="3"/>
      <c r="AIF92" s="3"/>
      <c r="AIG92" s="3"/>
      <c r="AIH92" s="3"/>
      <c r="AII92" s="3"/>
      <c r="AIJ92" s="3"/>
      <c r="AIK92" s="3"/>
      <c r="AIL92" s="3"/>
      <c r="AIM92" s="3"/>
      <c r="AIN92" s="3"/>
      <c r="AIO92" s="3"/>
      <c r="AIP92" s="3"/>
      <c r="AIQ92" s="3"/>
      <c r="AIR92" s="3"/>
      <c r="AIS92" s="3"/>
      <c r="AIT92" s="3"/>
      <c r="AIU92" s="3"/>
      <c r="AIV92" s="3"/>
      <c r="AIW92" s="3"/>
      <c r="AIX92" s="3"/>
      <c r="AIY92" s="3"/>
      <c r="AIZ92" s="3"/>
      <c r="AJA92" s="3"/>
      <c r="AJB92" s="3"/>
      <c r="AJC92" s="3"/>
      <c r="AJD92" s="3"/>
      <c r="AJE92" s="3"/>
      <c r="AJF92" s="3"/>
      <c r="AJG92" s="3"/>
      <c r="AJH92" s="3"/>
      <c r="AJI92" s="3"/>
      <c r="AJJ92" s="3"/>
      <c r="AJK92" s="3"/>
      <c r="AJL92" s="3"/>
      <c r="AJM92" s="3"/>
      <c r="AJN92" s="3"/>
      <c r="AJO92" s="3"/>
      <c r="AJP92" s="3"/>
      <c r="AJQ92" s="3"/>
      <c r="AJR92" s="3"/>
      <c r="AJS92" s="3"/>
      <c r="AJT92" s="3"/>
      <c r="AJU92" s="3"/>
      <c r="AJV92" s="3"/>
      <c r="AJW92" s="3"/>
      <c r="AJX92" s="3"/>
      <c r="AJY92" s="3"/>
      <c r="AJZ92" s="3"/>
      <c r="AKA92" s="3"/>
      <c r="AKB92" s="3"/>
      <c r="AKC92" s="3"/>
      <c r="AKD92" s="3"/>
      <c r="AKE92" s="3"/>
      <c r="AKF92" s="3"/>
      <c r="AKG92" s="3"/>
      <c r="AKH92" s="3"/>
      <c r="AKI92" s="3"/>
      <c r="AKJ92" s="3"/>
      <c r="AKK92" s="3"/>
      <c r="AKL92" s="3"/>
      <c r="AKM92" s="3"/>
      <c r="AKN92" s="3"/>
      <c r="AKO92" s="3"/>
      <c r="AKP92" s="3"/>
      <c r="AKQ92" s="3"/>
      <c r="AKR92" s="3"/>
      <c r="AKS92" s="3"/>
      <c r="AKT92" s="3"/>
      <c r="AKU92" s="3"/>
      <c r="AKV92" s="3"/>
      <c r="AKW92" s="3"/>
      <c r="AKX92" s="3"/>
      <c r="AKY92" s="3"/>
      <c r="AKZ92" s="3"/>
      <c r="ALA92" s="3"/>
      <c r="ALB92" s="3"/>
      <c r="ALC92" s="3"/>
      <c r="ALD92" s="3"/>
      <c r="ALE92" s="3"/>
      <c r="ALF92" s="3"/>
      <c r="ALG92" s="3"/>
      <c r="ALH92" s="3"/>
      <c r="ALI92" s="3"/>
      <c r="ALJ92" s="3"/>
      <c r="ALK92" s="3"/>
      <c r="ALL92" s="3"/>
      <c r="ALM92" s="3"/>
      <c r="ALN92" s="3"/>
      <c r="ALO92" s="3"/>
      <c r="ALP92" s="3"/>
      <c r="ALQ92" s="3"/>
      <c r="ALR92" s="3"/>
      <c r="ALS92" s="3"/>
      <c r="ALT92" s="3"/>
      <c r="ALU92" s="3"/>
      <c r="ALV92" s="3"/>
      <c r="ALW92" s="3"/>
      <c r="ALX92" s="3"/>
      <c r="ALY92" s="3"/>
      <c r="ALZ92" s="3"/>
      <c r="AMA92" s="3"/>
      <c r="AMB92" s="3"/>
      <c r="AMC92" s="3"/>
      <c r="AMD92" s="3"/>
      <c r="AME92" s="3"/>
      <c r="AMF92" s="3"/>
      <c r="AMG92" s="3"/>
      <c r="AMH92" s="3"/>
      <c r="AMI92" s="3"/>
      <c r="AMJ92" s="3"/>
      <c r="AMK92" s="3"/>
      <c r="AML92" s="3"/>
      <c r="AMM92" s="3"/>
      <c r="AMN92" s="3"/>
      <c r="AMO92" s="3"/>
      <c r="AMP92" s="3"/>
      <c r="AMQ92" s="3"/>
      <c r="AMR92" s="3"/>
      <c r="AMS92" s="3"/>
      <c r="AMT92" s="3"/>
      <c r="AMU92" s="3"/>
      <c r="AMV92" s="3"/>
      <c r="AMW92" s="3"/>
      <c r="AMX92" s="3"/>
      <c r="AMY92" s="3"/>
      <c r="AMZ92" s="3"/>
      <c r="ANA92" s="3"/>
      <c r="ANB92" s="3"/>
      <c r="ANC92" s="3"/>
      <c r="AND92" s="3"/>
      <c r="ANE92" s="3"/>
      <c r="ANF92" s="3"/>
      <c r="ANG92" s="3"/>
      <c r="ANH92" s="3"/>
      <c r="ANI92" s="3"/>
      <c r="ANJ92" s="3"/>
      <c r="ANK92" s="3"/>
      <c r="ANL92" s="3"/>
      <c r="ANM92" s="3"/>
      <c r="ANN92" s="3"/>
      <c r="ANO92" s="3"/>
      <c r="ANP92" s="3"/>
      <c r="ANQ92" s="3"/>
      <c r="ANR92" s="3"/>
      <c r="ANS92" s="3"/>
      <c r="ANT92" s="3"/>
      <c r="ANU92" s="3"/>
      <c r="ANV92" s="3"/>
      <c r="ANW92" s="3"/>
      <c r="ANX92" s="3"/>
      <c r="ANY92" s="3"/>
      <c r="ANZ92" s="3"/>
      <c r="AOA92" s="3"/>
      <c r="AOB92" s="3"/>
      <c r="AOC92" s="3"/>
      <c r="AOD92" s="3"/>
      <c r="AOE92" s="3"/>
      <c r="AOF92" s="3"/>
      <c r="AOG92" s="3"/>
      <c r="AOH92" s="3"/>
      <c r="AOI92" s="3"/>
      <c r="AOJ92" s="3"/>
      <c r="AOK92" s="3"/>
      <c r="AOL92" s="3"/>
      <c r="AOM92" s="3"/>
      <c r="AON92" s="3"/>
      <c r="AOO92" s="3"/>
      <c r="AOP92" s="3"/>
      <c r="AOQ92" s="3"/>
      <c r="AOR92" s="3"/>
      <c r="AOS92" s="3"/>
      <c r="AOT92" s="3"/>
      <c r="AOU92" s="3"/>
      <c r="AOV92" s="3"/>
      <c r="AOW92" s="3"/>
      <c r="AOX92" s="3"/>
      <c r="AOY92" s="3"/>
      <c r="AOZ92" s="3"/>
      <c r="APA92" s="3"/>
      <c r="APB92" s="3"/>
      <c r="APC92" s="3"/>
      <c r="APD92" s="3"/>
      <c r="APE92" s="3"/>
      <c r="APF92" s="3"/>
      <c r="APG92" s="3"/>
      <c r="APH92" s="3"/>
      <c r="API92" s="3"/>
      <c r="APJ92" s="3"/>
      <c r="APK92" s="3"/>
      <c r="APL92" s="3"/>
      <c r="APM92" s="3"/>
      <c r="APN92" s="3"/>
      <c r="APO92" s="3"/>
      <c r="APP92" s="3"/>
      <c r="APQ92" s="3"/>
      <c r="APR92" s="3"/>
      <c r="APS92" s="3"/>
      <c r="APT92" s="3"/>
      <c r="APU92" s="3"/>
      <c r="APV92" s="3"/>
      <c r="APW92" s="3"/>
      <c r="APX92" s="3"/>
      <c r="APY92" s="3"/>
      <c r="APZ92" s="3"/>
      <c r="AQA92" s="3"/>
      <c r="AQB92" s="3"/>
      <c r="AQC92" s="3"/>
      <c r="AQD92" s="3"/>
      <c r="AQE92" s="3"/>
      <c r="AQF92" s="3"/>
      <c r="AQG92" s="3"/>
      <c r="AQH92" s="3"/>
      <c r="AQI92" s="3"/>
      <c r="AQJ92" s="3"/>
      <c r="AQK92" s="3"/>
      <c r="AQL92" s="3"/>
      <c r="AQM92" s="3"/>
      <c r="AQN92" s="3"/>
      <c r="AQO92" s="3"/>
      <c r="AQP92" s="3"/>
      <c r="AQQ92" s="3"/>
      <c r="AQR92" s="3"/>
      <c r="AQS92" s="3"/>
      <c r="AQT92" s="3"/>
      <c r="AQU92" s="3"/>
      <c r="AQV92" s="3"/>
      <c r="AQW92" s="3"/>
      <c r="AQX92" s="3"/>
      <c r="AQY92" s="3"/>
      <c r="AQZ92" s="3"/>
      <c r="ARA92" s="3"/>
      <c r="ARB92" s="3"/>
      <c r="ARC92" s="3"/>
      <c r="ARD92" s="3"/>
      <c r="ARE92" s="3"/>
      <c r="ARF92" s="3"/>
      <c r="ARG92" s="3"/>
      <c r="ARH92" s="3"/>
      <c r="ARI92" s="3"/>
      <c r="ARJ92" s="3"/>
      <c r="ARK92" s="3"/>
      <c r="ARL92" s="3"/>
      <c r="ARM92" s="3"/>
      <c r="ARN92" s="3"/>
      <c r="ARO92" s="3"/>
      <c r="ARP92" s="3"/>
      <c r="ARQ92" s="3"/>
      <c r="ARR92" s="3"/>
      <c r="ARS92" s="3"/>
      <c r="ART92" s="3"/>
      <c r="ARU92" s="3"/>
      <c r="ARV92" s="3"/>
      <c r="ARW92" s="3"/>
      <c r="ARX92" s="3"/>
      <c r="ARY92" s="3"/>
      <c r="ARZ92" s="3"/>
      <c r="ASA92" s="3"/>
      <c r="ASB92" s="3"/>
      <c r="ASC92" s="3"/>
      <c r="ASD92" s="3"/>
      <c r="ASE92" s="3"/>
      <c r="ASF92" s="3"/>
      <c r="ASG92" s="3"/>
      <c r="ASH92" s="3"/>
      <c r="ASI92" s="3"/>
      <c r="ASJ92" s="3"/>
      <c r="ASK92" s="3"/>
      <c r="ASL92" s="3"/>
      <c r="ASM92" s="3"/>
      <c r="ASN92" s="3"/>
      <c r="ASO92" s="3"/>
      <c r="ASP92" s="3"/>
      <c r="ASQ92" s="3"/>
      <c r="ASR92" s="3"/>
      <c r="ASS92" s="3"/>
      <c r="AST92" s="3"/>
      <c r="ASU92" s="3"/>
      <c r="ASV92" s="3"/>
      <c r="ASW92" s="3"/>
      <c r="ASX92" s="3"/>
      <c r="ASY92" s="3"/>
      <c r="ASZ92" s="3"/>
      <c r="ATA92" s="3"/>
      <c r="ATB92" s="3"/>
      <c r="ATC92" s="3"/>
      <c r="ATD92" s="3"/>
      <c r="ATE92" s="3"/>
      <c r="ATF92" s="3"/>
      <c r="ATG92" s="3"/>
      <c r="ATH92" s="3"/>
      <c r="ATI92" s="3"/>
      <c r="ATJ92" s="3"/>
      <c r="ATK92" s="3"/>
      <c r="ATL92" s="3"/>
      <c r="ATM92" s="3"/>
      <c r="ATN92" s="3"/>
      <c r="ATO92" s="3"/>
      <c r="ATP92" s="3"/>
      <c r="ATQ92" s="3"/>
      <c r="ATR92" s="3"/>
      <c r="ATS92" s="3"/>
      <c r="ATT92" s="3"/>
      <c r="ATU92" s="3"/>
      <c r="ATV92" s="3"/>
      <c r="ATW92" s="3"/>
      <c r="ATX92" s="3"/>
      <c r="ATY92" s="3"/>
      <c r="ATZ92" s="3"/>
      <c r="AUA92" s="3"/>
      <c r="AUB92" s="3"/>
      <c r="AUC92" s="3"/>
      <c r="AUD92" s="3"/>
      <c r="AUE92" s="3"/>
      <c r="AUF92" s="3"/>
      <c r="AUG92" s="3"/>
      <c r="AUH92" s="3"/>
      <c r="AUI92" s="3"/>
      <c r="AUJ92" s="3"/>
      <c r="AUK92" s="3"/>
      <c r="AUL92" s="3"/>
      <c r="AUM92" s="3"/>
      <c r="AUN92" s="3"/>
      <c r="AUO92" s="3"/>
      <c r="AUP92" s="3"/>
      <c r="AUQ92" s="3"/>
      <c r="AUR92" s="3"/>
      <c r="AUS92" s="3"/>
      <c r="AUT92" s="3"/>
      <c r="AUU92" s="3"/>
      <c r="AUV92" s="3"/>
      <c r="AUW92" s="3"/>
      <c r="AUX92" s="3"/>
      <c r="AUY92" s="3"/>
      <c r="AUZ92" s="3"/>
      <c r="AVA92" s="3"/>
      <c r="AVB92" s="3"/>
      <c r="AVC92" s="3"/>
      <c r="AVD92" s="3"/>
      <c r="AVE92" s="3"/>
      <c r="AVF92" s="3"/>
      <c r="AVG92" s="3"/>
      <c r="AVH92" s="3"/>
      <c r="AVI92" s="3"/>
      <c r="AVJ92" s="3"/>
      <c r="AVK92" s="3"/>
      <c r="AVL92" s="3"/>
      <c r="AVM92" s="3"/>
      <c r="AVN92" s="3"/>
      <c r="AVO92" s="3"/>
      <c r="AVP92" s="3"/>
      <c r="AVQ92" s="3"/>
      <c r="AVR92" s="3"/>
      <c r="AVS92" s="3"/>
      <c r="AVT92" s="3"/>
      <c r="AVU92" s="3"/>
      <c r="AVV92" s="3"/>
      <c r="AVW92" s="3"/>
      <c r="AVX92" s="3"/>
      <c r="AVY92" s="3"/>
      <c r="AVZ92" s="3"/>
      <c r="AWA92" s="3"/>
      <c r="AWB92" s="3"/>
      <c r="AWC92" s="3"/>
      <c r="AWD92" s="3"/>
      <c r="AWE92" s="3"/>
      <c r="AWF92" s="3"/>
      <c r="AWG92" s="3"/>
      <c r="AWH92" s="3"/>
      <c r="AWI92" s="3"/>
      <c r="AWJ92" s="3"/>
      <c r="AWK92" s="3"/>
      <c r="AWL92" s="3"/>
      <c r="AWM92" s="3"/>
      <c r="AWN92" s="3"/>
      <c r="AWO92" s="3"/>
      <c r="AWP92" s="3"/>
      <c r="AWQ92" s="3"/>
      <c r="AWR92" s="3"/>
      <c r="AWS92" s="3"/>
      <c r="AWT92" s="3"/>
      <c r="AWU92" s="3"/>
      <c r="AWV92" s="3"/>
      <c r="AWW92" s="3"/>
      <c r="AWX92" s="3"/>
      <c r="AWY92" s="3"/>
      <c r="AWZ92" s="3"/>
      <c r="AXA92" s="3"/>
      <c r="AXB92" s="3"/>
      <c r="AXC92" s="3"/>
      <c r="AXD92" s="3"/>
      <c r="AXE92" s="3"/>
      <c r="AXF92" s="3"/>
      <c r="AXG92" s="3"/>
      <c r="AXH92" s="3"/>
      <c r="AXI92" s="3"/>
      <c r="AXJ92" s="3"/>
      <c r="AXK92" s="3"/>
      <c r="AXL92" s="3"/>
      <c r="AXM92" s="3"/>
      <c r="AXN92" s="3"/>
      <c r="AXO92" s="3"/>
      <c r="AXP92" s="3"/>
      <c r="AXQ92" s="3"/>
      <c r="AXR92" s="3"/>
      <c r="AXS92" s="3"/>
      <c r="AXT92" s="3"/>
      <c r="AXU92" s="3"/>
      <c r="AXV92" s="3"/>
      <c r="AXW92" s="3"/>
      <c r="AXX92" s="3"/>
      <c r="AXY92" s="3"/>
      <c r="AXZ92" s="3"/>
      <c r="AYA92" s="3"/>
      <c r="AYB92" s="3"/>
      <c r="AYC92" s="3"/>
      <c r="AYD92" s="3"/>
      <c r="AYE92" s="3"/>
      <c r="AYF92" s="3"/>
      <c r="AYG92" s="3"/>
      <c r="AYH92" s="3"/>
      <c r="AYI92" s="3"/>
      <c r="AYJ92" s="3"/>
      <c r="AYK92" s="3"/>
      <c r="AYL92" s="3"/>
      <c r="AYM92" s="3"/>
      <c r="AYN92" s="3"/>
      <c r="AYO92" s="3"/>
      <c r="AYP92" s="3"/>
      <c r="AYQ92" s="3"/>
      <c r="AYR92" s="3"/>
      <c r="AYS92" s="3"/>
      <c r="AYT92" s="3"/>
      <c r="AYU92" s="3"/>
      <c r="AYV92" s="3"/>
      <c r="AYW92" s="3"/>
      <c r="AYX92" s="3"/>
      <c r="AYY92" s="3"/>
      <c r="AYZ92" s="3"/>
      <c r="AZA92" s="3"/>
      <c r="AZB92" s="3"/>
      <c r="AZC92" s="3"/>
      <c r="AZD92" s="3"/>
      <c r="AZE92" s="3"/>
      <c r="AZF92" s="3"/>
      <c r="AZG92" s="3"/>
      <c r="AZH92" s="3"/>
      <c r="AZI92" s="3"/>
      <c r="AZJ92" s="3"/>
      <c r="AZK92" s="3"/>
      <c r="AZL92" s="3"/>
      <c r="AZM92" s="3"/>
      <c r="AZN92" s="3"/>
      <c r="AZO92" s="3"/>
      <c r="AZP92" s="3"/>
      <c r="AZQ92" s="3"/>
      <c r="AZR92" s="3"/>
      <c r="AZS92" s="3"/>
      <c r="AZT92" s="3"/>
      <c r="AZU92" s="3"/>
      <c r="AZV92" s="3"/>
      <c r="AZW92" s="3"/>
      <c r="AZX92" s="3"/>
      <c r="AZY92" s="3"/>
      <c r="AZZ92" s="3"/>
      <c r="BAA92" s="3"/>
      <c r="BAB92" s="3"/>
      <c r="BAC92" s="3"/>
      <c r="BAD92" s="3"/>
      <c r="BAE92" s="3"/>
      <c r="BAF92" s="3"/>
      <c r="BAG92" s="3"/>
      <c r="BAH92" s="3"/>
      <c r="BAI92" s="3"/>
      <c r="BAJ92" s="3"/>
      <c r="BAK92" s="3"/>
      <c r="BAL92" s="3"/>
      <c r="BAM92" s="3"/>
      <c r="BAN92" s="3"/>
      <c r="BAO92" s="3"/>
      <c r="BAP92" s="3"/>
      <c r="BAQ92" s="3"/>
      <c r="BAR92" s="3"/>
      <c r="BAS92" s="3"/>
      <c r="BAT92" s="3"/>
      <c r="BAU92" s="3"/>
      <c r="BAV92" s="3"/>
      <c r="BAW92" s="3"/>
      <c r="BAX92" s="3"/>
      <c r="BAY92" s="3"/>
      <c r="BAZ92" s="3"/>
      <c r="BBA92" s="3"/>
      <c r="BBB92" s="3"/>
      <c r="BBC92" s="3"/>
      <c r="BBD92" s="3"/>
      <c r="BBE92" s="3"/>
      <c r="BBF92" s="3"/>
      <c r="BBG92" s="3"/>
      <c r="BBH92" s="3"/>
      <c r="BBI92" s="3"/>
      <c r="BBJ92" s="3"/>
      <c r="BBK92" s="3"/>
      <c r="BBL92" s="3"/>
      <c r="BBM92" s="3"/>
      <c r="BBN92" s="3"/>
      <c r="BBO92" s="3"/>
      <c r="BBP92" s="3"/>
      <c r="BBQ92" s="3"/>
      <c r="BBR92" s="3"/>
      <c r="BBS92" s="3"/>
      <c r="BBT92" s="3"/>
      <c r="BBU92" s="3"/>
      <c r="BBV92" s="3"/>
      <c r="BBW92" s="3"/>
      <c r="BBX92" s="3"/>
      <c r="BBY92" s="3"/>
      <c r="BBZ92" s="3"/>
      <c r="BCA92" s="3"/>
      <c r="BCB92" s="3"/>
      <c r="BCC92" s="3"/>
      <c r="BCD92" s="3"/>
      <c r="BCE92" s="3"/>
      <c r="BCF92" s="3"/>
      <c r="BCG92" s="3"/>
      <c r="BCH92" s="3"/>
      <c r="BCI92" s="3"/>
      <c r="BCJ92" s="3"/>
      <c r="BCK92" s="3"/>
      <c r="BCL92" s="3"/>
      <c r="BCM92" s="3"/>
      <c r="BCN92" s="3"/>
      <c r="BCO92" s="3"/>
      <c r="BCP92" s="3"/>
      <c r="BCQ92" s="3"/>
      <c r="BCR92" s="3"/>
      <c r="BCS92" s="3"/>
      <c r="BCT92" s="3"/>
      <c r="BCU92" s="3"/>
      <c r="BCV92" s="3"/>
      <c r="BCW92" s="3"/>
      <c r="BCX92" s="3"/>
      <c r="BCY92" s="3"/>
      <c r="BCZ92" s="3"/>
      <c r="BDA92" s="3"/>
      <c r="BDB92" s="3"/>
      <c r="BDC92" s="3"/>
      <c r="BDD92" s="3"/>
      <c r="BDE92" s="3"/>
      <c r="BDF92" s="3"/>
      <c r="BDG92" s="3"/>
      <c r="BDH92" s="3"/>
      <c r="BDI92" s="3"/>
      <c r="BDJ92" s="3"/>
      <c r="BDK92" s="3"/>
      <c r="BDL92" s="3"/>
      <c r="BDM92" s="3"/>
      <c r="BDN92" s="3"/>
      <c r="BDO92" s="3"/>
      <c r="BDP92" s="3"/>
      <c r="BDQ92" s="3"/>
      <c r="BDR92" s="3"/>
      <c r="BDS92" s="3"/>
      <c r="BDT92" s="3"/>
      <c r="BDU92" s="3"/>
      <c r="BDV92" s="3"/>
      <c r="BDW92" s="3"/>
      <c r="BDX92" s="3"/>
      <c r="BDY92" s="3"/>
      <c r="BDZ92" s="3"/>
      <c r="BEA92" s="3"/>
      <c r="BEB92" s="3"/>
      <c r="BEC92" s="3"/>
      <c r="BED92" s="3"/>
      <c r="BEE92" s="3"/>
      <c r="BEF92" s="3"/>
      <c r="BEG92" s="3"/>
      <c r="BEH92" s="3"/>
      <c r="BEI92" s="3"/>
      <c r="BEJ92" s="3"/>
      <c r="BEK92" s="3"/>
      <c r="BEL92" s="3"/>
      <c r="BEM92" s="3"/>
      <c r="BEN92" s="3"/>
      <c r="BEO92" s="3"/>
      <c r="BEP92" s="3"/>
      <c r="BEQ92" s="3"/>
      <c r="BER92" s="3"/>
      <c r="BES92" s="3"/>
      <c r="BET92" s="3"/>
      <c r="BEU92" s="3"/>
      <c r="BEV92" s="3"/>
      <c r="BEW92" s="3"/>
      <c r="BEX92" s="3"/>
      <c r="BEY92" s="3"/>
      <c r="BEZ92" s="3"/>
      <c r="BFA92" s="3"/>
      <c r="BFB92" s="3"/>
      <c r="BFC92" s="3"/>
      <c r="BFD92" s="3"/>
      <c r="BFE92" s="3"/>
      <c r="BFF92" s="3"/>
      <c r="BFG92" s="3"/>
      <c r="BFH92" s="3"/>
      <c r="BFI92" s="3"/>
      <c r="BFJ92" s="3"/>
      <c r="BFK92" s="3"/>
      <c r="BFL92" s="3"/>
      <c r="BFM92" s="3"/>
      <c r="BFN92" s="3"/>
      <c r="BFO92" s="3"/>
      <c r="BFP92" s="3"/>
      <c r="BFQ92" s="3"/>
      <c r="BFR92" s="3"/>
      <c r="BFS92" s="3"/>
      <c r="BFT92" s="3"/>
      <c r="BFU92" s="3"/>
      <c r="BFV92" s="3"/>
      <c r="BFW92" s="3"/>
      <c r="BFX92" s="3"/>
      <c r="BFY92" s="3"/>
      <c r="BFZ92" s="3"/>
      <c r="BGA92" s="3"/>
      <c r="BGB92" s="3"/>
      <c r="BGC92" s="3"/>
      <c r="BGD92" s="3"/>
      <c r="BGE92" s="3"/>
      <c r="BGF92" s="3"/>
      <c r="BGG92" s="3"/>
      <c r="BGH92" s="3"/>
      <c r="BGI92" s="3"/>
      <c r="BGJ92" s="3"/>
      <c r="BGK92" s="3"/>
      <c r="BGL92" s="3"/>
      <c r="BGM92" s="3"/>
      <c r="BGN92" s="3"/>
      <c r="BGO92" s="3"/>
      <c r="BGP92" s="3"/>
      <c r="BGQ92" s="3"/>
      <c r="BGR92" s="3"/>
      <c r="BGS92" s="3"/>
      <c r="BGT92" s="3"/>
      <c r="BGU92" s="3"/>
      <c r="BGV92" s="3"/>
      <c r="BGW92" s="3"/>
      <c r="BGX92" s="3"/>
      <c r="BGY92" s="3"/>
      <c r="BGZ92" s="3"/>
      <c r="BHA92" s="3"/>
      <c r="BHB92" s="3"/>
      <c r="BHC92" s="3"/>
      <c r="BHD92" s="3"/>
      <c r="BHE92" s="3"/>
      <c r="BHF92" s="3"/>
      <c r="BHG92" s="3"/>
      <c r="BHH92" s="3"/>
      <c r="BHI92" s="3"/>
      <c r="BHJ92" s="3"/>
      <c r="BHK92" s="3"/>
      <c r="BHL92" s="3"/>
      <c r="BHM92" s="3"/>
      <c r="BHN92" s="3"/>
      <c r="BHO92" s="3"/>
      <c r="BHP92" s="3"/>
      <c r="BHQ92" s="3"/>
      <c r="BHR92" s="3"/>
      <c r="BHS92" s="3"/>
      <c r="BHT92" s="3"/>
      <c r="BHU92" s="3"/>
      <c r="BHV92" s="3"/>
      <c r="BHW92" s="3"/>
      <c r="BHX92" s="3"/>
      <c r="BHY92" s="3"/>
      <c r="BHZ92" s="3"/>
      <c r="BIA92" s="3"/>
      <c r="BIB92" s="3"/>
      <c r="BIC92" s="3"/>
      <c r="BID92" s="3"/>
      <c r="BIE92" s="3"/>
      <c r="BIF92" s="3"/>
      <c r="BIG92" s="3"/>
      <c r="BIH92" s="3"/>
      <c r="BII92" s="3"/>
      <c r="BIJ92" s="3"/>
      <c r="BIK92" s="3"/>
      <c r="BIL92" s="3"/>
      <c r="BIM92" s="3"/>
      <c r="BIN92" s="3"/>
      <c r="BIO92" s="3"/>
      <c r="BIP92" s="3"/>
      <c r="BIQ92" s="3"/>
      <c r="BIR92" s="3"/>
      <c r="BIS92" s="3"/>
      <c r="BIT92" s="3"/>
      <c r="BIU92" s="3"/>
      <c r="BIV92" s="3"/>
      <c r="BIW92" s="3"/>
      <c r="BIX92" s="3"/>
      <c r="BIY92" s="3"/>
      <c r="BIZ92" s="3"/>
      <c r="BJA92" s="3"/>
      <c r="BJB92" s="3"/>
      <c r="BJC92" s="3"/>
      <c r="BJD92" s="3"/>
      <c r="BJE92" s="3"/>
      <c r="BJF92" s="3"/>
      <c r="BJG92" s="3"/>
      <c r="BJH92" s="3"/>
      <c r="BJI92" s="3"/>
      <c r="BJJ92" s="3"/>
      <c r="BJK92" s="3"/>
      <c r="BJL92" s="3"/>
      <c r="BJM92" s="3"/>
      <c r="BJN92" s="3"/>
      <c r="BJO92" s="3"/>
      <c r="BJP92" s="3"/>
      <c r="BJQ92" s="3"/>
      <c r="BJR92" s="3"/>
      <c r="BJS92" s="3"/>
      <c r="BJT92" s="3"/>
      <c r="BJU92" s="3"/>
      <c r="BJV92" s="3"/>
      <c r="BJW92" s="3"/>
      <c r="BJX92" s="3"/>
      <c r="BJY92" s="3"/>
      <c r="BJZ92" s="3"/>
      <c r="BKA92" s="3"/>
      <c r="BKB92" s="3"/>
      <c r="BKC92" s="3"/>
      <c r="BKD92" s="3"/>
      <c r="BKE92" s="3"/>
      <c r="BKF92" s="3"/>
      <c r="BKG92" s="3"/>
      <c r="BKH92" s="3"/>
      <c r="BKI92" s="3"/>
      <c r="BKJ92" s="3"/>
      <c r="BKK92" s="3"/>
      <c r="BKL92" s="3"/>
      <c r="BKM92" s="3"/>
      <c r="BKN92" s="3"/>
      <c r="BKO92" s="3"/>
      <c r="BKP92" s="3"/>
      <c r="BKQ92" s="3"/>
      <c r="BKR92" s="3"/>
      <c r="BKS92" s="3"/>
      <c r="BKT92" s="3"/>
      <c r="BKU92" s="3"/>
      <c r="BKV92" s="3"/>
      <c r="BKW92" s="3"/>
      <c r="BKX92" s="3"/>
      <c r="BKY92" s="3"/>
      <c r="BKZ92" s="3"/>
      <c r="BLA92" s="3"/>
      <c r="BLB92" s="3"/>
      <c r="BLC92" s="3"/>
      <c r="BLD92" s="3"/>
      <c r="BLE92" s="3"/>
      <c r="BLF92" s="3"/>
      <c r="BLG92" s="3"/>
      <c r="BLH92" s="3"/>
      <c r="BLI92" s="3"/>
      <c r="BLJ92" s="3"/>
      <c r="BLK92" s="3"/>
      <c r="BLL92" s="3"/>
      <c r="BLM92" s="3"/>
      <c r="BLN92" s="3"/>
      <c r="BLO92" s="3"/>
      <c r="BLP92" s="3"/>
      <c r="BLQ92" s="3"/>
      <c r="BLR92" s="3"/>
      <c r="BLS92" s="3"/>
      <c r="BLT92" s="3"/>
      <c r="BLU92" s="3"/>
      <c r="BLV92" s="3"/>
      <c r="BLW92" s="3"/>
      <c r="BLX92" s="3"/>
      <c r="BLY92" s="3"/>
      <c r="BLZ92" s="3"/>
      <c r="BMA92" s="3"/>
      <c r="BMB92" s="3"/>
      <c r="BMC92" s="3"/>
      <c r="BMD92" s="3"/>
      <c r="BME92" s="3"/>
      <c r="BMF92" s="3"/>
      <c r="BMG92" s="3"/>
      <c r="BMH92" s="3"/>
      <c r="BMI92" s="3"/>
      <c r="BMJ92" s="3"/>
      <c r="BMK92" s="3"/>
      <c r="BML92" s="3"/>
      <c r="BMM92" s="3"/>
      <c r="BMN92" s="3"/>
      <c r="BMO92" s="3"/>
      <c r="BMP92" s="3"/>
      <c r="BMQ92" s="3"/>
      <c r="BMR92" s="3"/>
      <c r="BMS92" s="3"/>
      <c r="BMT92" s="3"/>
      <c r="BMU92" s="3"/>
      <c r="BMV92" s="3"/>
      <c r="BMW92" s="3"/>
      <c r="BMX92" s="3"/>
      <c r="BMY92" s="3"/>
      <c r="BMZ92" s="3"/>
      <c r="BNA92" s="3"/>
      <c r="BNB92" s="3"/>
      <c r="BNC92" s="3"/>
      <c r="BND92" s="3"/>
      <c r="BNE92" s="3"/>
      <c r="BNF92" s="3"/>
      <c r="BNG92" s="3"/>
      <c r="BNH92" s="3"/>
      <c r="BNI92" s="3"/>
      <c r="BNJ92" s="3"/>
      <c r="BNK92" s="3"/>
      <c r="BNL92" s="3"/>
      <c r="BNM92" s="3"/>
      <c r="BNN92" s="3"/>
      <c r="BNO92" s="3"/>
      <c r="BNP92" s="3"/>
      <c r="BNQ92" s="3"/>
      <c r="BNR92" s="3"/>
      <c r="BNS92" s="3"/>
      <c r="BNT92" s="3"/>
      <c r="BNU92" s="3"/>
      <c r="BNV92" s="3"/>
      <c r="BNW92" s="3"/>
      <c r="BNX92" s="3"/>
      <c r="BNY92" s="3"/>
      <c r="BNZ92" s="3"/>
      <c r="BOA92" s="3"/>
      <c r="BOB92" s="3"/>
      <c r="BOC92" s="3"/>
      <c r="BOD92" s="3"/>
      <c r="BOE92" s="3"/>
      <c r="BOF92" s="3"/>
      <c r="BOG92" s="3"/>
      <c r="BOH92" s="3"/>
      <c r="BOI92" s="3"/>
      <c r="BOJ92" s="3"/>
      <c r="BOK92" s="3"/>
      <c r="BOL92" s="3"/>
      <c r="BOM92" s="3"/>
      <c r="BON92" s="3"/>
      <c r="BOO92" s="3"/>
      <c r="BOP92" s="3"/>
      <c r="BOQ92" s="3"/>
      <c r="BOR92" s="3"/>
      <c r="BOS92" s="3"/>
      <c r="BOT92" s="3"/>
      <c r="BOU92" s="3"/>
      <c r="BOV92" s="3"/>
      <c r="BOW92" s="3"/>
      <c r="BOX92" s="3"/>
      <c r="BOY92" s="3"/>
      <c r="BOZ92" s="3"/>
      <c r="BPA92" s="3"/>
      <c r="BPB92" s="3"/>
      <c r="BPC92" s="3"/>
      <c r="BPD92" s="3"/>
      <c r="BPE92" s="3"/>
      <c r="BPF92" s="3"/>
      <c r="BPG92" s="3"/>
      <c r="BPH92" s="3"/>
      <c r="BPI92" s="3"/>
      <c r="BPJ92" s="3"/>
      <c r="BPK92" s="3"/>
      <c r="BPL92" s="3"/>
      <c r="BPM92" s="3"/>
      <c r="BPN92" s="3"/>
      <c r="BPO92" s="3"/>
      <c r="BPP92" s="3"/>
      <c r="BPQ92" s="3"/>
      <c r="BPR92" s="3"/>
      <c r="BPS92" s="3"/>
      <c r="BPT92" s="3"/>
      <c r="BPU92" s="3"/>
      <c r="BPV92" s="3"/>
      <c r="BPW92" s="3"/>
      <c r="BPX92" s="3"/>
      <c r="BPY92" s="3"/>
      <c r="BPZ92" s="3"/>
      <c r="BQA92" s="3"/>
      <c r="BQB92" s="3"/>
      <c r="BQC92" s="3"/>
      <c r="BQD92" s="3"/>
      <c r="BQE92" s="3"/>
      <c r="BQF92" s="3"/>
      <c r="BQG92" s="3"/>
      <c r="BQH92" s="3"/>
      <c r="BQI92" s="3"/>
      <c r="BQJ92" s="3"/>
      <c r="BQK92" s="3"/>
      <c r="BQL92" s="3"/>
      <c r="BQM92" s="3"/>
      <c r="BQN92" s="3"/>
      <c r="BQO92" s="3"/>
      <c r="BQP92" s="3"/>
      <c r="BQQ92" s="3"/>
      <c r="BQR92" s="3"/>
      <c r="BQS92" s="3"/>
      <c r="BQT92" s="3"/>
      <c r="BQU92" s="3"/>
      <c r="BQV92" s="3"/>
      <c r="BQW92" s="3"/>
      <c r="BQX92" s="3"/>
      <c r="BQY92" s="3"/>
      <c r="BQZ92" s="3"/>
      <c r="BRA92" s="3"/>
      <c r="BRB92" s="3"/>
      <c r="BRC92" s="3"/>
      <c r="BRD92" s="3"/>
      <c r="BRE92" s="3"/>
      <c r="BRF92" s="3"/>
      <c r="BRG92" s="3"/>
      <c r="BRH92" s="3"/>
      <c r="BRI92" s="3"/>
      <c r="BRJ92" s="3"/>
      <c r="BRK92" s="3"/>
      <c r="BRL92" s="3"/>
      <c r="BRM92" s="3"/>
      <c r="BRN92" s="3"/>
      <c r="BRO92" s="3"/>
      <c r="BRP92" s="3"/>
      <c r="BRQ92" s="3"/>
      <c r="BRR92" s="3"/>
      <c r="BRS92" s="3"/>
      <c r="BRT92" s="3"/>
      <c r="BRU92" s="3"/>
      <c r="BRV92" s="3"/>
      <c r="BRW92" s="3"/>
      <c r="BRX92" s="3"/>
      <c r="BRY92" s="3"/>
      <c r="BRZ92" s="3"/>
      <c r="BSA92" s="3"/>
      <c r="BSB92" s="3"/>
      <c r="BSC92" s="3"/>
      <c r="BSD92" s="3"/>
      <c r="BSE92" s="3"/>
      <c r="BSF92" s="3"/>
      <c r="BSG92" s="3"/>
      <c r="BSH92" s="3"/>
      <c r="BSI92" s="3"/>
      <c r="BSJ92" s="3"/>
      <c r="BSK92" s="3"/>
      <c r="BSL92" s="3"/>
      <c r="BSM92" s="3"/>
      <c r="BSN92" s="3"/>
      <c r="BSO92" s="3"/>
      <c r="BSP92" s="3"/>
      <c r="BSQ92" s="3"/>
      <c r="BSR92" s="3"/>
      <c r="BSS92" s="3"/>
      <c r="BST92" s="3"/>
      <c r="BSU92" s="3"/>
      <c r="BSV92" s="3"/>
      <c r="BSW92" s="3"/>
      <c r="BSX92" s="3"/>
      <c r="BSY92" s="3"/>
      <c r="BSZ92" s="3"/>
      <c r="BTA92" s="3"/>
      <c r="BTB92" s="3"/>
      <c r="BTC92" s="3"/>
      <c r="BTD92" s="3"/>
      <c r="BTE92" s="3"/>
      <c r="BTF92" s="3"/>
      <c r="BTG92" s="3"/>
      <c r="BTH92" s="3"/>
      <c r="BTI92" s="3"/>
      <c r="BTJ92" s="3"/>
      <c r="BTK92" s="3"/>
      <c r="BTL92" s="3"/>
      <c r="BTM92" s="3"/>
      <c r="BTN92" s="3"/>
      <c r="BTO92" s="3"/>
      <c r="BTP92" s="3"/>
      <c r="BTQ92" s="3"/>
      <c r="BTR92" s="3"/>
      <c r="BTS92" s="3"/>
      <c r="BTT92" s="3"/>
      <c r="BTU92" s="3"/>
      <c r="BTV92" s="3"/>
      <c r="BTW92" s="3"/>
      <c r="BTX92" s="3"/>
      <c r="BTY92" s="3"/>
      <c r="BTZ92" s="3"/>
      <c r="BUA92" s="3"/>
      <c r="BUB92" s="3"/>
      <c r="BUC92" s="3"/>
      <c r="BUD92" s="3"/>
      <c r="BUE92" s="3"/>
      <c r="BUF92" s="3"/>
      <c r="BUG92" s="3"/>
      <c r="BUH92" s="3"/>
      <c r="BUI92" s="3"/>
      <c r="BUJ92" s="3"/>
      <c r="BUK92" s="3"/>
      <c r="BUL92" s="3"/>
      <c r="BUM92" s="3"/>
      <c r="BUN92" s="3"/>
      <c r="BUO92" s="3"/>
      <c r="BUP92" s="3"/>
      <c r="BUQ92" s="3"/>
      <c r="BUR92" s="3"/>
      <c r="BUS92" s="3"/>
      <c r="BUT92" s="3"/>
      <c r="BUU92" s="3"/>
      <c r="BUV92" s="3"/>
      <c r="BUW92" s="3"/>
      <c r="BUX92" s="3"/>
      <c r="BUY92" s="3"/>
      <c r="BUZ92" s="3"/>
      <c r="BVA92" s="3"/>
      <c r="BVB92" s="3"/>
      <c r="BVC92" s="3"/>
      <c r="BVD92" s="3"/>
      <c r="BVE92" s="3"/>
      <c r="BVF92" s="3"/>
      <c r="BVG92" s="3"/>
      <c r="BVH92" s="3"/>
      <c r="BVI92" s="3"/>
      <c r="BVJ92" s="3"/>
      <c r="BVK92" s="3"/>
      <c r="BVL92" s="3"/>
      <c r="BVM92" s="3"/>
      <c r="BVN92" s="3"/>
      <c r="BVO92" s="3"/>
      <c r="BVP92" s="3"/>
      <c r="BVQ92" s="3"/>
      <c r="BVR92" s="3"/>
      <c r="BVS92" s="3"/>
      <c r="BVT92" s="3"/>
      <c r="BVU92" s="3"/>
      <c r="BVV92" s="3"/>
      <c r="BVW92" s="3"/>
      <c r="BVX92" s="3"/>
      <c r="BVY92" s="3"/>
      <c r="BVZ92" s="3"/>
      <c r="BWA92" s="3"/>
      <c r="BWB92" s="3"/>
      <c r="BWC92" s="3"/>
      <c r="BWD92" s="3"/>
      <c r="BWE92" s="3"/>
      <c r="BWF92" s="3"/>
      <c r="BWG92" s="3"/>
      <c r="BWH92" s="3"/>
      <c r="BWI92" s="3"/>
      <c r="BWJ92" s="3"/>
      <c r="BWK92" s="3"/>
      <c r="BWL92" s="3"/>
      <c r="BWM92" s="3"/>
      <c r="BWN92" s="3"/>
      <c r="BWO92" s="3"/>
      <c r="BWP92" s="3"/>
      <c r="BWQ92" s="3"/>
      <c r="BWR92" s="3"/>
      <c r="BWS92" s="3"/>
      <c r="BWT92" s="3"/>
      <c r="BWU92" s="3"/>
      <c r="BWV92" s="3"/>
      <c r="BWW92" s="3"/>
      <c r="BWX92" s="3"/>
      <c r="BWY92" s="3"/>
      <c r="BWZ92" s="3"/>
      <c r="BXA92" s="3"/>
      <c r="BXB92" s="3"/>
      <c r="BXC92" s="3"/>
      <c r="BXD92" s="3"/>
      <c r="BXE92" s="3"/>
      <c r="BXF92" s="3"/>
      <c r="BXG92" s="3"/>
      <c r="BXH92" s="3"/>
      <c r="BXI92" s="3"/>
      <c r="BXJ92" s="3"/>
      <c r="BXK92" s="3"/>
      <c r="BXL92" s="3"/>
      <c r="BXM92" s="3"/>
      <c r="BXN92" s="3"/>
      <c r="BXO92" s="3"/>
      <c r="BXP92" s="3"/>
      <c r="BXQ92" s="3"/>
      <c r="BXR92" s="3"/>
      <c r="BXS92" s="3"/>
      <c r="BXT92" s="3"/>
      <c r="BXU92" s="3"/>
      <c r="BXV92" s="3"/>
      <c r="BXW92" s="3"/>
      <c r="BXX92" s="3"/>
      <c r="BXY92" s="3"/>
      <c r="BXZ92" s="3"/>
      <c r="BYA92" s="3"/>
      <c r="BYB92" s="3"/>
      <c r="BYC92" s="3"/>
      <c r="BYD92" s="3"/>
      <c r="BYE92" s="3"/>
      <c r="BYF92" s="3"/>
      <c r="BYG92" s="3"/>
      <c r="BYH92" s="3"/>
      <c r="BYI92" s="3"/>
      <c r="BYJ92" s="3"/>
      <c r="BYK92" s="3"/>
      <c r="BYL92" s="3"/>
      <c r="BYM92" s="3"/>
      <c r="BYN92" s="3"/>
      <c r="BYO92" s="3"/>
      <c r="BYP92" s="3"/>
      <c r="BYQ92" s="3"/>
      <c r="BYR92" s="3"/>
      <c r="BYS92" s="3"/>
      <c r="BYT92" s="3"/>
      <c r="BYU92" s="3"/>
      <c r="BYV92" s="3"/>
      <c r="BYW92" s="3"/>
      <c r="BYX92" s="3"/>
      <c r="BYY92" s="3"/>
      <c r="BYZ92" s="3"/>
      <c r="BZA92" s="3"/>
      <c r="BZB92" s="3"/>
      <c r="BZC92" s="3"/>
      <c r="BZD92" s="3"/>
      <c r="BZE92" s="3"/>
      <c r="BZF92" s="3"/>
      <c r="BZG92" s="3"/>
      <c r="BZH92" s="3"/>
      <c r="BZI92" s="3"/>
      <c r="BZJ92" s="3"/>
      <c r="BZK92" s="3"/>
      <c r="BZL92" s="3"/>
      <c r="BZM92" s="3"/>
      <c r="BZN92" s="3"/>
      <c r="BZO92" s="3"/>
      <c r="BZP92" s="3"/>
      <c r="BZQ92" s="3"/>
      <c r="BZR92" s="3"/>
      <c r="BZS92" s="3"/>
      <c r="BZT92" s="3"/>
      <c r="BZU92" s="3"/>
      <c r="BZV92" s="3"/>
      <c r="BZW92" s="3"/>
      <c r="BZX92" s="3"/>
      <c r="BZY92" s="3"/>
      <c r="BZZ92" s="3"/>
      <c r="CAA92" s="3"/>
      <c r="CAB92" s="3"/>
      <c r="CAC92" s="3"/>
      <c r="CAD92" s="3"/>
      <c r="CAE92" s="3"/>
      <c r="CAF92" s="3"/>
      <c r="CAG92" s="3"/>
      <c r="CAH92" s="3"/>
      <c r="CAI92" s="3"/>
      <c r="CAJ92" s="3"/>
      <c r="CAK92" s="3"/>
      <c r="CAL92" s="3"/>
      <c r="CAM92" s="3"/>
      <c r="CAN92" s="3"/>
      <c r="CAO92" s="3"/>
      <c r="CAP92" s="3"/>
      <c r="CAQ92" s="3"/>
      <c r="CAR92" s="3"/>
      <c r="CAS92" s="3"/>
      <c r="CAT92" s="3"/>
      <c r="CAU92" s="3"/>
      <c r="CAV92" s="3"/>
      <c r="CAW92" s="3"/>
      <c r="CAX92" s="3"/>
      <c r="CAY92" s="3"/>
      <c r="CAZ92" s="3"/>
      <c r="CBA92" s="3"/>
      <c r="CBB92" s="3"/>
      <c r="CBC92" s="3"/>
      <c r="CBD92" s="3"/>
      <c r="CBE92" s="3"/>
      <c r="CBF92" s="3"/>
      <c r="CBG92" s="3"/>
      <c r="CBH92" s="3"/>
      <c r="CBI92" s="3"/>
      <c r="CBJ92" s="3"/>
      <c r="CBK92" s="3"/>
      <c r="CBL92" s="3"/>
      <c r="CBM92" s="3"/>
      <c r="CBN92" s="3"/>
      <c r="CBO92" s="3"/>
      <c r="CBP92" s="3"/>
      <c r="CBQ92" s="3"/>
      <c r="CBR92" s="3"/>
      <c r="CBS92" s="3"/>
      <c r="CBT92" s="3"/>
      <c r="CBU92" s="3"/>
      <c r="CBV92" s="3"/>
      <c r="CBW92" s="3"/>
      <c r="CBX92" s="3"/>
      <c r="CBY92" s="3"/>
      <c r="CBZ92" s="3"/>
      <c r="CCA92" s="3"/>
      <c r="CCB92" s="3"/>
      <c r="CCC92" s="3"/>
      <c r="CCD92" s="3"/>
      <c r="CCE92" s="3"/>
      <c r="CCF92" s="3"/>
      <c r="CCG92" s="3"/>
      <c r="CCH92" s="3"/>
      <c r="CCI92" s="3"/>
      <c r="CCJ92" s="3"/>
      <c r="CCK92" s="3"/>
      <c r="CCL92" s="3"/>
      <c r="CCM92" s="3"/>
      <c r="CCN92" s="3"/>
      <c r="CCO92" s="3"/>
      <c r="CCP92" s="3"/>
      <c r="CCQ92" s="3"/>
      <c r="CCR92" s="3"/>
      <c r="CCS92" s="3"/>
      <c r="CCT92" s="3"/>
      <c r="CCU92" s="3"/>
      <c r="CCV92" s="3"/>
      <c r="CCW92" s="3"/>
      <c r="CCX92" s="3"/>
      <c r="CCY92" s="3"/>
      <c r="CCZ92" s="3"/>
      <c r="CDA92" s="3"/>
      <c r="CDB92" s="3"/>
      <c r="CDC92" s="3"/>
      <c r="CDD92" s="3"/>
      <c r="CDE92" s="3"/>
      <c r="CDF92" s="3"/>
      <c r="CDG92" s="3"/>
      <c r="CDH92" s="3"/>
      <c r="CDI92" s="3"/>
      <c r="CDJ92" s="3"/>
      <c r="CDK92" s="3"/>
      <c r="CDL92" s="3"/>
      <c r="CDM92" s="3"/>
      <c r="CDN92" s="3"/>
      <c r="CDO92" s="3"/>
      <c r="CDP92" s="3"/>
      <c r="CDQ92" s="3"/>
      <c r="CDR92" s="3"/>
      <c r="CDS92" s="3"/>
      <c r="CDT92" s="3"/>
      <c r="CDU92" s="3"/>
      <c r="CDV92" s="3"/>
      <c r="CDW92" s="3"/>
      <c r="CDX92" s="3"/>
      <c r="CDY92" s="3"/>
      <c r="CDZ92" s="3"/>
      <c r="CEA92" s="3"/>
      <c r="CEB92" s="3"/>
      <c r="CEC92" s="3"/>
      <c r="CED92" s="3"/>
      <c r="CEE92" s="3"/>
      <c r="CEF92" s="3"/>
      <c r="CEG92" s="3"/>
      <c r="CEH92" s="3"/>
      <c r="CEI92" s="3"/>
      <c r="CEJ92" s="3"/>
      <c r="CEK92" s="3"/>
      <c r="CEL92" s="3"/>
      <c r="CEM92" s="3"/>
      <c r="CEN92" s="3"/>
      <c r="CEO92" s="3"/>
      <c r="CEP92" s="3"/>
      <c r="CEQ92" s="3"/>
      <c r="CER92" s="3"/>
      <c r="CES92" s="3"/>
      <c r="CET92" s="3"/>
      <c r="CEU92" s="3"/>
      <c r="CEV92" s="3"/>
      <c r="CEW92" s="3"/>
      <c r="CEX92" s="3"/>
      <c r="CEY92" s="3"/>
      <c r="CEZ92" s="3"/>
      <c r="CFA92" s="3"/>
      <c r="CFB92" s="3"/>
      <c r="CFC92" s="3"/>
      <c r="CFD92" s="3"/>
      <c r="CFE92" s="3"/>
      <c r="CFF92" s="3"/>
      <c r="CFG92" s="3"/>
      <c r="CFH92" s="3"/>
      <c r="CFI92" s="3"/>
      <c r="CFJ92" s="3"/>
      <c r="CFK92" s="3"/>
      <c r="CFL92" s="3"/>
      <c r="CFM92" s="3"/>
      <c r="CFN92" s="3"/>
      <c r="CFO92" s="3"/>
      <c r="CFP92" s="3"/>
      <c r="CFQ92" s="3"/>
      <c r="CFR92" s="3"/>
      <c r="CFS92" s="3"/>
      <c r="CFT92" s="3"/>
      <c r="CFU92" s="3"/>
      <c r="CFV92" s="3"/>
      <c r="CFW92" s="3"/>
      <c r="CFX92" s="3"/>
      <c r="CFY92" s="3"/>
      <c r="CFZ92" s="3"/>
      <c r="CGA92" s="3"/>
      <c r="CGB92" s="3"/>
      <c r="CGC92" s="3"/>
      <c r="CGD92" s="3"/>
      <c r="CGE92" s="3"/>
      <c r="CGF92" s="3"/>
      <c r="CGG92" s="3"/>
      <c r="CGH92" s="3"/>
      <c r="CGI92" s="3"/>
      <c r="CGJ92" s="3"/>
      <c r="CGK92" s="3"/>
      <c r="CGL92" s="3"/>
      <c r="CGM92" s="3"/>
      <c r="CGN92" s="3"/>
      <c r="CGO92" s="3"/>
      <c r="CGP92" s="3"/>
      <c r="CGQ92" s="3"/>
      <c r="CGR92" s="3"/>
      <c r="CGS92" s="3"/>
      <c r="CGT92" s="3"/>
      <c r="CGU92" s="3"/>
      <c r="CGV92" s="3"/>
      <c r="CGW92" s="3"/>
      <c r="CGX92" s="3"/>
      <c r="CGY92" s="3"/>
      <c r="CGZ92" s="3"/>
      <c r="CHA92" s="3"/>
      <c r="CHB92" s="3"/>
      <c r="CHC92" s="3"/>
      <c r="CHD92" s="3"/>
      <c r="CHE92" s="3"/>
      <c r="CHF92" s="3"/>
      <c r="CHG92" s="3"/>
      <c r="CHH92" s="3"/>
      <c r="CHI92" s="3"/>
      <c r="CHJ92" s="3"/>
      <c r="CHK92" s="3"/>
      <c r="CHL92" s="3"/>
      <c r="CHM92" s="3"/>
      <c r="CHN92" s="3"/>
      <c r="CHO92" s="3"/>
      <c r="CHP92" s="3"/>
      <c r="CHQ92" s="3"/>
      <c r="CHR92" s="3"/>
      <c r="CHS92" s="3"/>
      <c r="CHT92" s="3"/>
      <c r="CHU92" s="3"/>
      <c r="CHV92" s="3"/>
      <c r="CHW92" s="3"/>
      <c r="CHX92" s="3"/>
      <c r="CHY92" s="3"/>
      <c r="CHZ92" s="3"/>
      <c r="CIA92" s="3"/>
      <c r="CIB92" s="3"/>
      <c r="CIC92" s="3"/>
      <c r="CID92" s="3"/>
      <c r="CIE92" s="3"/>
      <c r="CIF92" s="3"/>
      <c r="CIG92" s="3"/>
      <c r="CIH92" s="3"/>
      <c r="CII92" s="3"/>
      <c r="CIJ92" s="3"/>
      <c r="CIK92" s="3"/>
      <c r="CIL92" s="3"/>
      <c r="CIM92" s="3"/>
      <c r="CIN92" s="3"/>
      <c r="CIO92" s="3"/>
      <c r="CIP92" s="3"/>
      <c r="CIQ92" s="3"/>
      <c r="CIR92" s="3"/>
      <c r="CIS92" s="3"/>
      <c r="CIT92" s="3"/>
      <c r="CIU92" s="3"/>
      <c r="CIV92" s="3"/>
      <c r="CIW92" s="3"/>
      <c r="CIX92" s="3"/>
      <c r="CIY92" s="3"/>
      <c r="CIZ92" s="3"/>
      <c r="CJA92" s="3"/>
      <c r="CJB92" s="3"/>
      <c r="CJC92" s="3"/>
      <c r="CJD92" s="3"/>
      <c r="CJE92" s="3"/>
      <c r="CJF92" s="3"/>
      <c r="CJG92" s="3"/>
      <c r="CJH92" s="3"/>
      <c r="CJI92" s="3"/>
      <c r="CJJ92" s="3"/>
      <c r="CJK92" s="3"/>
      <c r="CJL92" s="3"/>
      <c r="CJM92" s="3"/>
      <c r="CJN92" s="3"/>
      <c r="CJO92" s="3"/>
      <c r="CJP92" s="3"/>
      <c r="CJQ92" s="3"/>
      <c r="CJR92" s="3"/>
      <c r="CJS92" s="3"/>
      <c r="CJT92" s="3"/>
      <c r="CJU92" s="3"/>
      <c r="CJV92" s="3"/>
      <c r="CJW92" s="3"/>
      <c r="CJX92" s="3"/>
      <c r="CJY92" s="3"/>
      <c r="CJZ92" s="3"/>
      <c r="CKA92" s="3"/>
      <c r="CKB92" s="3"/>
      <c r="CKC92" s="3"/>
      <c r="CKD92" s="3"/>
      <c r="CKE92" s="3"/>
      <c r="CKF92" s="3"/>
      <c r="CKG92" s="3"/>
      <c r="CKH92" s="3"/>
      <c r="CKI92" s="3"/>
      <c r="CKJ92" s="3"/>
      <c r="CKK92" s="3"/>
      <c r="CKL92" s="3"/>
      <c r="CKM92" s="3"/>
      <c r="CKN92" s="3"/>
      <c r="CKO92" s="3"/>
      <c r="CKP92" s="3"/>
      <c r="CKQ92" s="3"/>
      <c r="CKR92" s="3"/>
      <c r="CKS92" s="3"/>
      <c r="CKT92" s="3"/>
      <c r="CKU92" s="3"/>
      <c r="CKV92" s="3"/>
      <c r="CKW92" s="3"/>
      <c r="CKX92" s="3"/>
      <c r="CKY92" s="3"/>
      <c r="CKZ92" s="3"/>
      <c r="CLA92" s="3"/>
      <c r="CLB92" s="3"/>
      <c r="CLC92" s="3"/>
      <c r="CLD92" s="3"/>
      <c r="CLE92" s="3"/>
      <c r="CLF92" s="3"/>
      <c r="CLG92" s="3"/>
      <c r="CLH92" s="3"/>
      <c r="CLI92" s="3"/>
      <c r="CLJ92" s="3"/>
      <c r="CLK92" s="3"/>
      <c r="CLL92" s="3"/>
      <c r="CLM92" s="3"/>
      <c r="CLN92" s="3"/>
      <c r="CLO92" s="3"/>
      <c r="CLP92" s="3"/>
      <c r="CLQ92" s="3"/>
      <c r="CLR92" s="3"/>
      <c r="CLS92" s="3"/>
      <c r="CLT92" s="3"/>
      <c r="CLU92" s="3"/>
      <c r="CLV92" s="3"/>
      <c r="CLW92" s="3"/>
      <c r="CLX92" s="3"/>
      <c r="CLY92" s="3"/>
      <c r="CLZ92" s="3"/>
      <c r="CMA92" s="3"/>
      <c r="CMB92" s="3"/>
      <c r="CMC92" s="3"/>
      <c r="CMD92" s="3"/>
      <c r="CME92" s="3"/>
      <c r="CMF92" s="3"/>
      <c r="CMG92" s="3"/>
      <c r="CMH92" s="3"/>
      <c r="CMI92" s="3"/>
      <c r="CMJ92" s="3"/>
      <c r="CMK92" s="3"/>
      <c r="CML92" s="3"/>
      <c r="CMM92" s="3"/>
      <c r="CMN92" s="3"/>
      <c r="CMO92" s="3"/>
      <c r="CMP92" s="3"/>
      <c r="CMQ92" s="3"/>
      <c r="CMR92" s="3"/>
      <c r="CMS92" s="3"/>
      <c r="CMT92" s="3"/>
      <c r="CMU92" s="3"/>
      <c r="CMV92" s="3"/>
      <c r="CMW92" s="3"/>
      <c r="CMX92" s="3"/>
      <c r="CMY92" s="3"/>
      <c r="CMZ92" s="3"/>
      <c r="CNA92" s="3"/>
      <c r="CNB92" s="3"/>
      <c r="CNC92" s="3"/>
      <c r="CND92" s="3"/>
      <c r="CNE92" s="3"/>
      <c r="CNF92" s="3"/>
      <c r="CNG92" s="3"/>
      <c r="CNH92" s="3"/>
      <c r="CNI92" s="3"/>
      <c r="CNJ92" s="3"/>
      <c r="CNK92" s="3"/>
      <c r="CNL92" s="3"/>
      <c r="CNM92" s="3"/>
      <c r="CNN92" s="3"/>
      <c r="CNO92" s="3"/>
      <c r="CNP92" s="3"/>
      <c r="CNQ92" s="3"/>
      <c r="CNR92" s="3"/>
      <c r="CNS92" s="3"/>
      <c r="CNT92" s="3"/>
      <c r="CNU92" s="3"/>
      <c r="CNV92" s="3"/>
      <c r="CNW92" s="3"/>
      <c r="CNX92" s="3"/>
      <c r="CNY92" s="3"/>
      <c r="CNZ92" s="3"/>
      <c r="COA92" s="3"/>
      <c r="COB92" s="3"/>
      <c r="COC92" s="3"/>
      <c r="COD92" s="3"/>
      <c r="COE92" s="3"/>
      <c r="COF92" s="3"/>
      <c r="COG92" s="3"/>
      <c r="COH92" s="3"/>
      <c r="COI92" s="3"/>
      <c r="COJ92" s="3"/>
      <c r="COK92" s="3"/>
      <c r="COL92" s="3"/>
      <c r="COM92" s="3"/>
      <c r="CON92" s="3"/>
      <c r="COO92" s="3"/>
      <c r="COP92" s="3"/>
      <c r="COQ92" s="3"/>
      <c r="COR92" s="3"/>
      <c r="COS92" s="3"/>
      <c r="COT92" s="3"/>
      <c r="COU92" s="3"/>
      <c r="COV92" s="3"/>
      <c r="COW92" s="3"/>
      <c r="COX92" s="3"/>
      <c r="COY92" s="3"/>
      <c r="COZ92" s="3"/>
      <c r="CPA92" s="3"/>
      <c r="CPB92" s="3"/>
      <c r="CPC92" s="3"/>
      <c r="CPD92" s="3"/>
      <c r="CPE92" s="3"/>
      <c r="CPF92" s="3"/>
      <c r="CPG92" s="3"/>
      <c r="CPH92" s="3"/>
      <c r="CPI92" s="3"/>
      <c r="CPJ92" s="3"/>
      <c r="CPK92" s="3"/>
      <c r="CPL92" s="3"/>
      <c r="CPM92" s="3"/>
      <c r="CPN92" s="3"/>
      <c r="CPO92" s="3"/>
      <c r="CPP92" s="3"/>
      <c r="CPQ92" s="3"/>
      <c r="CPR92" s="3"/>
      <c r="CPS92" s="3"/>
      <c r="CPT92" s="3"/>
      <c r="CPU92" s="3"/>
      <c r="CPV92" s="3"/>
      <c r="CPW92" s="3"/>
      <c r="CPX92" s="3"/>
      <c r="CPY92" s="3"/>
      <c r="CPZ92" s="3"/>
      <c r="CQA92" s="3"/>
      <c r="CQB92" s="3"/>
      <c r="CQC92" s="3"/>
      <c r="CQD92" s="3"/>
      <c r="CQE92" s="3"/>
      <c r="CQF92" s="3"/>
      <c r="CQG92" s="3"/>
      <c r="CQH92" s="3"/>
      <c r="CQI92" s="3"/>
      <c r="CQJ92" s="3"/>
      <c r="CQK92" s="3"/>
      <c r="CQL92" s="3"/>
      <c r="CQM92" s="3"/>
      <c r="CQN92" s="3"/>
      <c r="CQO92" s="3"/>
      <c r="CQP92" s="3"/>
      <c r="CQQ92" s="3"/>
      <c r="CQR92" s="3"/>
      <c r="CQS92" s="3"/>
      <c r="CQT92" s="3"/>
      <c r="CQU92" s="3"/>
      <c r="CQV92" s="3"/>
      <c r="CQW92" s="3"/>
      <c r="CQX92" s="3"/>
      <c r="CQY92" s="3"/>
      <c r="CQZ92" s="3"/>
      <c r="CRA92" s="3"/>
      <c r="CRB92" s="3"/>
      <c r="CRC92" s="3"/>
      <c r="CRD92" s="3"/>
      <c r="CRE92" s="3"/>
      <c r="CRF92" s="3"/>
      <c r="CRG92" s="3"/>
      <c r="CRH92" s="3"/>
      <c r="CRI92" s="3"/>
      <c r="CRJ92" s="3"/>
      <c r="CRK92" s="3"/>
      <c r="CRL92" s="3"/>
      <c r="CRM92" s="3"/>
      <c r="CRN92" s="3"/>
      <c r="CRO92" s="3"/>
      <c r="CRP92" s="3"/>
      <c r="CRQ92" s="3"/>
      <c r="CRR92" s="3"/>
      <c r="CRS92" s="3"/>
      <c r="CRT92" s="3"/>
      <c r="CRU92" s="3"/>
      <c r="CRV92" s="3"/>
      <c r="CRW92" s="3"/>
      <c r="CRX92" s="3"/>
      <c r="CRY92" s="3"/>
      <c r="CRZ92" s="3"/>
      <c r="CSA92" s="3"/>
      <c r="CSB92" s="3"/>
      <c r="CSC92" s="3"/>
      <c r="CSD92" s="3"/>
      <c r="CSE92" s="3"/>
      <c r="CSF92" s="3"/>
      <c r="CSG92" s="3"/>
      <c r="CSH92" s="3"/>
      <c r="CSI92" s="3"/>
      <c r="CSJ92" s="3"/>
      <c r="CSK92" s="3"/>
      <c r="CSL92" s="3"/>
      <c r="CSM92" s="3"/>
      <c r="CSN92" s="3"/>
      <c r="CSO92" s="3"/>
      <c r="CSP92" s="3"/>
      <c r="CSQ92" s="3"/>
      <c r="CSR92" s="3"/>
      <c r="CSS92" s="3"/>
      <c r="CST92" s="3"/>
      <c r="CSU92" s="3"/>
      <c r="CSV92" s="3"/>
      <c r="CSW92" s="3"/>
      <c r="CSX92" s="3"/>
      <c r="CSY92" s="3"/>
      <c r="CSZ92" s="3"/>
      <c r="CTA92" s="3"/>
      <c r="CTB92" s="3"/>
      <c r="CTC92" s="3"/>
      <c r="CTD92" s="3"/>
      <c r="CTE92" s="3"/>
      <c r="CTF92" s="3"/>
      <c r="CTG92" s="3"/>
      <c r="CTH92" s="3"/>
      <c r="CTI92" s="3"/>
      <c r="CTJ92" s="3"/>
      <c r="CTK92" s="3"/>
      <c r="CTL92" s="3"/>
      <c r="CTM92" s="3"/>
      <c r="CTN92" s="3"/>
      <c r="CTO92" s="3"/>
      <c r="CTP92" s="3"/>
      <c r="CTQ92" s="3"/>
      <c r="CTR92" s="3"/>
      <c r="CTS92" s="3"/>
      <c r="CTT92" s="3"/>
      <c r="CTU92" s="3"/>
      <c r="CTV92" s="3"/>
      <c r="CTW92" s="3"/>
      <c r="CTX92" s="3"/>
      <c r="CTY92" s="3"/>
      <c r="CTZ92" s="3"/>
      <c r="CUA92" s="3"/>
      <c r="CUB92" s="3"/>
      <c r="CUC92" s="3"/>
      <c r="CUD92" s="3"/>
      <c r="CUE92" s="3"/>
      <c r="CUF92" s="3"/>
      <c r="CUG92" s="3"/>
      <c r="CUH92" s="3"/>
      <c r="CUI92" s="3"/>
      <c r="CUJ92" s="3"/>
      <c r="CUK92" s="3"/>
      <c r="CUL92" s="3"/>
      <c r="CUM92" s="3"/>
      <c r="CUN92" s="3"/>
      <c r="CUO92" s="3"/>
      <c r="CUP92" s="3"/>
      <c r="CUQ92" s="3"/>
      <c r="CUR92" s="3"/>
      <c r="CUS92" s="3"/>
      <c r="CUT92" s="3"/>
      <c r="CUU92" s="3"/>
      <c r="CUV92" s="3"/>
      <c r="CUW92" s="3"/>
      <c r="CUX92" s="3"/>
      <c r="CUY92" s="3"/>
      <c r="CUZ92" s="3"/>
      <c r="CVA92" s="3"/>
      <c r="CVB92" s="3"/>
      <c r="CVC92" s="3"/>
      <c r="CVD92" s="3"/>
      <c r="CVE92" s="3"/>
      <c r="CVF92" s="3"/>
      <c r="CVG92" s="3"/>
      <c r="CVH92" s="3"/>
      <c r="CVI92" s="3"/>
      <c r="CVJ92" s="3"/>
      <c r="CVK92" s="3"/>
      <c r="CVL92" s="3"/>
      <c r="CVM92" s="3"/>
      <c r="CVN92" s="3"/>
      <c r="CVO92" s="3"/>
      <c r="CVP92" s="3"/>
      <c r="CVQ92" s="3"/>
      <c r="CVR92" s="3"/>
      <c r="CVS92" s="3"/>
      <c r="CVT92" s="3"/>
      <c r="CVU92" s="3"/>
      <c r="CVV92" s="3"/>
      <c r="CVW92" s="3"/>
      <c r="CVX92" s="3"/>
      <c r="CVY92" s="3"/>
      <c r="CVZ92" s="3"/>
      <c r="CWA92" s="3"/>
      <c r="CWB92" s="3"/>
      <c r="CWC92" s="3"/>
      <c r="CWD92" s="3"/>
      <c r="CWE92" s="3"/>
      <c r="CWF92" s="3"/>
      <c r="CWG92" s="3"/>
      <c r="CWH92" s="3"/>
      <c r="CWI92" s="3"/>
      <c r="CWJ92" s="3"/>
      <c r="CWK92" s="3"/>
      <c r="CWL92" s="3"/>
      <c r="CWM92" s="3"/>
      <c r="CWN92" s="3"/>
      <c r="CWO92" s="3"/>
      <c r="CWP92" s="3"/>
      <c r="CWQ92" s="3"/>
      <c r="CWR92" s="3"/>
      <c r="CWS92" s="3"/>
      <c r="CWT92" s="3"/>
      <c r="CWU92" s="3"/>
      <c r="CWV92" s="3"/>
      <c r="CWW92" s="3"/>
      <c r="CWX92" s="3"/>
      <c r="CWY92" s="3"/>
      <c r="CWZ92" s="3"/>
      <c r="CXA92" s="3"/>
      <c r="CXB92" s="3"/>
      <c r="CXC92" s="3"/>
      <c r="CXD92" s="3"/>
      <c r="CXE92" s="3"/>
      <c r="CXF92" s="3"/>
      <c r="CXG92" s="3"/>
      <c r="CXH92" s="3"/>
      <c r="CXI92" s="3"/>
      <c r="CXJ92" s="3"/>
      <c r="CXK92" s="3"/>
      <c r="CXL92" s="3"/>
      <c r="CXM92" s="3"/>
      <c r="CXN92" s="3"/>
      <c r="CXO92" s="3"/>
      <c r="CXP92" s="3"/>
      <c r="CXQ92" s="3"/>
      <c r="CXR92" s="3"/>
      <c r="CXS92" s="3"/>
      <c r="CXT92" s="3"/>
      <c r="CXU92" s="3"/>
      <c r="CXV92" s="3"/>
      <c r="CXW92" s="3"/>
      <c r="CXX92" s="3"/>
      <c r="CXY92" s="3"/>
      <c r="CXZ92" s="3"/>
      <c r="CYA92" s="3"/>
      <c r="CYB92" s="3"/>
      <c r="CYC92" s="3"/>
      <c r="CYD92" s="3"/>
      <c r="CYE92" s="3"/>
      <c r="CYF92" s="3"/>
      <c r="CYG92" s="3"/>
      <c r="CYH92" s="3"/>
      <c r="CYI92" s="3"/>
      <c r="CYJ92" s="3"/>
      <c r="CYK92" s="3"/>
      <c r="CYL92" s="3"/>
      <c r="CYM92" s="3"/>
      <c r="CYN92" s="3"/>
      <c r="CYO92" s="3"/>
      <c r="CYP92" s="3"/>
      <c r="CYQ92" s="3"/>
      <c r="CYR92" s="3"/>
      <c r="CYS92" s="3"/>
      <c r="CYT92" s="3"/>
      <c r="CYU92" s="3"/>
      <c r="CYV92" s="3"/>
      <c r="CYW92" s="3"/>
      <c r="CYX92" s="3"/>
      <c r="CYY92" s="3"/>
      <c r="CYZ92" s="3"/>
      <c r="CZA92" s="3"/>
      <c r="CZB92" s="3"/>
      <c r="CZC92" s="3"/>
      <c r="CZD92" s="3"/>
      <c r="CZE92" s="3"/>
      <c r="CZF92" s="3"/>
      <c r="CZG92" s="3"/>
      <c r="CZH92" s="3"/>
      <c r="CZI92" s="3"/>
      <c r="CZJ92" s="3"/>
      <c r="CZK92" s="3"/>
      <c r="CZL92" s="3"/>
      <c r="CZM92" s="3"/>
      <c r="CZN92" s="3"/>
      <c r="CZO92" s="3"/>
      <c r="CZP92" s="3"/>
      <c r="CZQ92" s="3"/>
      <c r="CZR92" s="3"/>
      <c r="CZS92" s="3"/>
      <c r="CZT92" s="3"/>
      <c r="CZU92" s="3"/>
      <c r="CZV92" s="3"/>
      <c r="CZW92" s="3"/>
      <c r="CZX92" s="3"/>
      <c r="CZY92" s="3"/>
      <c r="CZZ92" s="3"/>
      <c r="DAA92" s="3"/>
      <c r="DAB92" s="3"/>
      <c r="DAC92" s="3"/>
      <c r="DAD92" s="3"/>
      <c r="DAE92" s="3"/>
      <c r="DAF92" s="3"/>
      <c r="DAG92" s="3"/>
      <c r="DAH92" s="3"/>
      <c r="DAI92" s="3"/>
      <c r="DAJ92" s="3"/>
      <c r="DAK92" s="3"/>
      <c r="DAL92" s="3"/>
      <c r="DAM92" s="3"/>
      <c r="DAN92" s="3"/>
      <c r="DAO92" s="3"/>
      <c r="DAP92" s="3"/>
      <c r="DAQ92" s="3"/>
      <c r="DAR92" s="3"/>
      <c r="DAS92" s="3"/>
      <c r="DAT92" s="3"/>
      <c r="DAU92" s="3"/>
      <c r="DAV92" s="3"/>
      <c r="DAW92" s="3"/>
      <c r="DAX92" s="3"/>
      <c r="DAY92" s="3"/>
      <c r="DAZ92" s="3"/>
      <c r="DBA92" s="3"/>
      <c r="DBB92" s="3"/>
      <c r="DBC92" s="3"/>
      <c r="DBD92" s="3"/>
      <c r="DBE92" s="3"/>
      <c r="DBF92" s="3"/>
      <c r="DBG92" s="3"/>
      <c r="DBH92" s="3"/>
      <c r="DBI92" s="3"/>
      <c r="DBJ92" s="3"/>
      <c r="DBK92" s="3"/>
      <c r="DBL92" s="3"/>
      <c r="DBM92" s="3"/>
      <c r="DBN92" s="3"/>
      <c r="DBO92" s="3"/>
      <c r="DBP92" s="3"/>
      <c r="DBQ92" s="3"/>
      <c r="DBR92" s="3"/>
      <c r="DBS92" s="3"/>
      <c r="DBT92" s="3"/>
      <c r="DBU92" s="3"/>
      <c r="DBV92" s="3"/>
      <c r="DBW92" s="3"/>
      <c r="DBX92" s="3"/>
      <c r="DBY92" s="3"/>
      <c r="DBZ92" s="3"/>
      <c r="DCA92" s="3"/>
      <c r="DCB92" s="3"/>
      <c r="DCC92" s="3"/>
      <c r="DCD92" s="3"/>
      <c r="DCE92" s="3"/>
      <c r="DCF92" s="3"/>
      <c r="DCG92" s="3"/>
      <c r="DCH92" s="3"/>
      <c r="DCI92" s="3"/>
      <c r="DCJ92" s="3"/>
      <c r="DCK92" s="3"/>
      <c r="DCL92" s="3"/>
      <c r="DCM92" s="3"/>
      <c r="DCN92" s="3"/>
      <c r="DCO92" s="3"/>
      <c r="DCP92" s="3"/>
      <c r="DCQ92" s="3"/>
      <c r="DCR92" s="3"/>
      <c r="DCS92" s="3"/>
      <c r="DCT92" s="3"/>
      <c r="DCU92" s="3"/>
      <c r="DCV92" s="3"/>
      <c r="DCW92" s="3"/>
      <c r="DCX92" s="3"/>
      <c r="DCY92" s="3"/>
      <c r="DCZ92" s="3"/>
      <c r="DDA92" s="3"/>
      <c r="DDB92" s="3"/>
      <c r="DDC92" s="3"/>
      <c r="DDD92" s="3"/>
      <c r="DDE92" s="3"/>
      <c r="DDF92" s="3"/>
      <c r="DDG92" s="3"/>
      <c r="DDH92" s="3"/>
      <c r="DDI92" s="3"/>
      <c r="DDJ92" s="3"/>
      <c r="DDK92" s="3"/>
      <c r="DDL92" s="3"/>
      <c r="DDM92" s="3"/>
      <c r="DDN92" s="3"/>
      <c r="DDO92" s="3"/>
      <c r="DDP92" s="3"/>
      <c r="DDQ92" s="3"/>
      <c r="DDR92" s="3"/>
      <c r="DDS92" s="3"/>
      <c r="DDT92" s="3"/>
      <c r="DDU92" s="3"/>
      <c r="DDV92" s="3"/>
      <c r="DDW92" s="3"/>
      <c r="DDX92" s="3"/>
      <c r="DDY92" s="3"/>
      <c r="DDZ92" s="3"/>
      <c r="DEA92" s="3"/>
      <c r="DEB92" s="3"/>
      <c r="DEC92" s="3"/>
      <c r="DED92" s="3"/>
      <c r="DEE92" s="3"/>
      <c r="DEF92" s="3"/>
      <c r="DEG92" s="3"/>
      <c r="DEH92" s="3"/>
      <c r="DEI92" s="3"/>
      <c r="DEJ92" s="3"/>
      <c r="DEK92" s="3"/>
      <c r="DEL92" s="3"/>
      <c r="DEM92" s="3"/>
      <c r="DEN92" s="3"/>
      <c r="DEO92" s="3"/>
      <c r="DEP92" s="3"/>
      <c r="DEQ92" s="3"/>
      <c r="DER92" s="3"/>
      <c r="DES92" s="3"/>
      <c r="DET92" s="3"/>
      <c r="DEU92" s="3"/>
      <c r="DEV92" s="3"/>
      <c r="DEW92" s="3"/>
      <c r="DEX92" s="3"/>
      <c r="DEY92" s="3"/>
      <c r="DEZ92" s="3"/>
      <c r="DFA92" s="3"/>
      <c r="DFB92" s="3"/>
      <c r="DFC92" s="3"/>
      <c r="DFD92" s="3"/>
      <c r="DFE92" s="3"/>
      <c r="DFF92" s="3"/>
      <c r="DFG92" s="3"/>
      <c r="DFH92" s="3"/>
      <c r="DFI92" s="3"/>
      <c r="DFJ92" s="3"/>
      <c r="DFK92" s="3"/>
      <c r="DFL92" s="3"/>
      <c r="DFM92" s="3"/>
      <c r="DFN92" s="3"/>
      <c r="DFO92" s="3"/>
      <c r="DFP92" s="3"/>
      <c r="DFQ92" s="3"/>
      <c r="DFR92" s="3"/>
      <c r="DFS92" s="3"/>
      <c r="DFT92" s="3"/>
      <c r="DFU92" s="3"/>
      <c r="DFV92" s="3"/>
      <c r="DFW92" s="3"/>
      <c r="DFX92" s="3"/>
      <c r="DFY92" s="3"/>
      <c r="DFZ92" s="3"/>
      <c r="DGA92" s="3"/>
      <c r="DGB92" s="3"/>
      <c r="DGC92" s="3"/>
      <c r="DGD92" s="3"/>
      <c r="DGE92" s="3"/>
      <c r="DGF92" s="3"/>
      <c r="DGG92" s="3"/>
      <c r="DGH92" s="3"/>
      <c r="DGI92" s="3"/>
      <c r="DGJ92" s="3"/>
      <c r="DGK92" s="3"/>
      <c r="DGL92" s="3"/>
      <c r="DGM92" s="3"/>
      <c r="DGN92" s="3"/>
      <c r="DGO92" s="3"/>
      <c r="DGP92" s="3"/>
      <c r="DGQ92" s="3"/>
      <c r="DGR92" s="3"/>
      <c r="DGS92" s="3"/>
      <c r="DGT92" s="3"/>
      <c r="DGU92" s="3"/>
      <c r="DGV92" s="3"/>
      <c r="DGW92" s="3"/>
      <c r="DGX92" s="3"/>
      <c r="DGY92" s="3"/>
      <c r="DGZ92" s="3"/>
      <c r="DHA92" s="3"/>
      <c r="DHB92" s="3"/>
      <c r="DHC92" s="3"/>
      <c r="DHD92" s="3"/>
      <c r="DHE92" s="3"/>
      <c r="DHF92" s="3"/>
      <c r="DHG92" s="3"/>
      <c r="DHH92" s="3"/>
      <c r="DHI92" s="3"/>
      <c r="DHJ92" s="3"/>
      <c r="DHK92" s="3"/>
      <c r="DHL92" s="3"/>
      <c r="DHM92" s="3"/>
      <c r="DHN92" s="3"/>
      <c r="DHO92" s="3"/>
      <c r="DHP92" s="3"/>
      <c r="DHQ92" s="3"/>
      <c r="DHR92" s="3"/>
      <c r="DHS92" s="3"/>
      <c r="DHT92" s="3"/>
      <c r="DHU92" s="3"/>
      <c r="DHV92" s="3"/>
      <c r="DHW92" s="3"/>
      <c r="DHX92" s="3"/>
      <c r="DHY92" s="3"/>
      <c r="DHZ92" s="3"/>
      <c r="DIA92" s="3"/>
      <c r="DIB92" s="3"/>
      <c r="DIC92" s="3"/>
      <c r="DID92" s="3"/>
      <c r="DIE92" s="3"/>
      <c r="DIF92" s="3"/>
      <c r="DIG92" s="3"/>
      <c r="DIH92" s="3"/>
      <c r="DII92" s="3"/>
      <c r="DIJ92" s="3"/>
      <c r="DIK92" s="3"/>
      <c r="DIL92" s="3"/>
      <c r="DIM92" s="3"/>
      <c r="DIN92" s="3"/>
      <c r="DIO92" s="3"/>
      <c r="DIP92" s="3"/>
      <c r="DIQ92" s="3"/>
      <c r="DIR92" s="3"/>
      <c r="DIS92" s="3"/>
      <c r="DIT92" s="3"/>
      <c r="DIU92" s="3"/>
      <c r="DIV92" s="3"/>
      <c r="DIW92" s="3"/>
      <c r="DIX92" s="3"/>
      <c r="DIY92" s="3"/>
      <c r="DIZ92" s="3"/>
      <c r="DJA92" s="3"/>
      <c r="DJB92" s="3"/>
      <c r="DJC92" s="3"/>
      <c r="DJD92" s="3"/>
      <c r="DJE92" s="3"/>
      <c r="DJF92" s="3"/>
      <c r="DJG92" s="3"/>
      <c r="DJH92" s="3"/>
      <c r="DJI92" s="3"/>
      <c r="DJJ92" s="3"/>
      <c r="DJK92" s="3"/>
      <c r="DJL92" s="3"/>
      <c r="DJM92" s="3"/>
      <c r="DJN92" s="3"/>
      <c r="DJO92" s="3"/>
      <c r="DJP92" s="3"/>
      <c r="DJQ92" s="3"/>
      <c r="DJR92" s="3"/>
      <c r="DJS92" s="3"/>
      <c r="DJT92" s="3"/>
      <c r="DJU92" s="3"/>
      <c r="DJV92" s="3"/>
      <c r="DJW92" s="3"/>
      <c r="DJX92" s="3"/>
      <c r="DJY92" s="3"/>
      <c r="DJZ92" s="3"/>
      <c r="DKA92" s="3"/>
      <c r="DKB92" s="3"/>
      <c r="DKC92" s="3"/>
      <c r="DKD92" s="3"/>
      <c r="DKE92" s="3"/>
      <c r="DKF92" s="3"/>
      <c r="DKG92" s="3"/>
      <c r="DKH92" s="3"/>
      <c r="DKI92" s="3"/>
      <c r="DKJ92" s="3"/>
      <c r="DKK92" s="3"/>
      <c r="DKL92" s="3"/>
      <c r="DKM92" s="3"/>
      <c r="DKN92" s="3"/>
      <c r="DKO92" s="3"/>
      <c r="DKP92" s="3"/>
      <c r="DKQ92" s="3"/>
      <c r="DKR92" s="3"/>
      <c r="DKS92" s="3"/>
      <c r="DKT92" s="3"/>
      <c r="DKU92" s="3"/>
      <c r="DKV92" s="3"/>
      <c r="DKW92" s="3"/>
      <c r="DKX92" s="3"/>
      <c r="DKY92" s="3"/>
      <c r="DKZ92" s="3"/>
      <c r="DLA92" s="3"/>
      <c r="DLB92" s="3"/>
      <c r="DLC92" s="3"/>
      <c r="DLD92" s="3"/>
      <c r="DLE92" s="3"/>
      <c r="DLF92" s="3"/>
      <c r="DLG92" s="3"/>
      <c r="DLH92" s="3"/>
      <c r="DLI92" s="3"/>
      <c r="DLJ92" s="3"/>
      <c r="DLK92" s="3"/>
      <c r="DLL92" s="3"/>
      <c r="DLM92" s="3"/>
      <c r="DLN92" s="3"/>
      <c r="DLO92" s="3"/>
      <c r="DLP92" s="3"/>
      <c r="DLQ92" s="3"/>
      <c r="DLR92" s="3"/>
      <c r="DLS92" s="3"/>
      <c r="DLT92" s="3"/>
      <c r="DLU92" s="3"/>
      <c r="DLV92" s="3"/>
      <c r="DLW92" s="3"/>
      <c r="DLX92" s="3"/>
      <c r="DLY92" s="3"/>
      <c r="DLZ92" s="3"/>
      <c r="DMA92" s="3"/>
      <c r="DMB92" s="3"/>
      <c r="DMC92" s="3"/>
      <c r="DMD92" s="3"/>
      <c r="DME92" s="3"/>
      <c r="DMF92" s="3"/>
      <c r="DMG92" s="3"/>
      <c r="DMH92" s="3"/>
      <c r="DMI92" s="3"/>
      <c r="DMJ92" s="3"/>
      <c r="DMK92" s="3"/>
      <c r="DML92" s="3"/>
      <c r="DMM92" s="3"/>
      <c r="DMN92" s="3"/>
      <c r="DMO92" s="3"/>
      <c r="DMP92" s="3"/>
      <c r="DMQ92" s="3"/>
      <c r="DMR92" s="3"/>
      <c r="DMS92" s="3"/>
      <c r="DMT92" s="3"/>
      <c r="DMU92" s="3"/>
      <c r="DMV92" s="3"/>
      <c r="DMW92" s="3"/>
      <c r="DMX92" s="3"/>
      <c r="DMY92" s="3"/>
      <c r="DMZ92" s="3"/>
      <c r="DNA92" s="3"/>
      <c r="DNB92" s="3"/>
      <c r="DNC92" s="3"/>
      <c r="DND92" s="3"/>
      <c r="DNE92" s="3"/>
      <c r="DNF92" s="3"/>
      <c r="DNG92" s="3"/>
      <c r="DNH92" s="3"/>
      <c r="DNI92" s="3"/>
      <c r="DNJ92" s="3"/>
      <c r="DNK92" s="3"/>
      <c r="DNL92" s="3"/>
      <c r="DNM92" s="3"/>
      <c r="DNN92" s="3"/>
      <c r="DNO92" s="3"/>
      <c r="DNP92" s="3"/>
      <c r="DNQ92" s="3"/>
      <c r="DNR92" s="3"/>
      <c r="DNS92" s="3"/>
      <c r="DNT92" s="3"/>
      <c r="DNU92" s="3"/>
      <c r="DNV92" s="3"/>
      <c r="DNW92" s="3"/>
      <c r="DNX92" s="3"/>
      <c r="DNY92" s="3"/>
      <c r="DNZ92" s="3"/>
      <c r="DOA92" s="3"/>
      <c r="DOB92" s="3"/>
      <c r="DOC92" s="3"/>
      <c r="DOD92" s="3"/>
      <c r="DOE92" s="3"/>
      <c r="DOF92" s="3"/>
      <c r="DOG92" s="3"/>
      <c r="DOH92" s="3"/>
      <c r="DOI92" s="3"/>
      <c r="DOJ92" s="3"/>
      <c r="DOK92" s="3"/>
      <c r="DOL92" s="3"/>
      <c r="DOM92" s="3"/>
      <c r="DON92" s="3"/>
      <c r="DOO92" s="3"/>
      <c r="DOP92" s="3"/>
      <c r="DOQ92" s="3"/>
      <c r="DOR92" s="3"/>
      <c r="DOS92" s="3"/>
      <c r="DOT92" s="3"/>
      <c r="DOU92" s="3"/>
      <c r="DOV92" s="3"/>
      <c r="DOW92" s="3"/>
      <c r="DOX92" s="3"/>
      <c r="DOY92" s="3"/>
      <c r="DOZ92" s="3"/>
      <c r="DPA92" s="3"/>
      <c r="DPB92" s="3"/>
      <c r="DPC92" s="3"/>
      <c r="DPD92" s="3"/>
      <c r="DPE92" s="3"/>
      <c r="DPF92" s="3"/>
      <c r="DPG92" s="3"/>
      <c r="DPH92" s="3"/>
      <c r="DPI92" s="3"/>
      <c r="DPJ92" s="3"/>
      <c r="DPK92" s="3"/>
      <c r="DPL92" s="3"/>
      <c r="DPM92" s="3"/>
      <c r="DPN92" s="3"/>
      <c r="DPO92" s="3"/>
      <c r="DPP92" s="3"/>
      <c r="DPQ92" s="3"/>
      <c r="DPR92" s="3"/>
      <c r="DPS92" s="3"/>
      <c r="DPT92" s="3"/>
      <c r="DPU92" s="3"/>
      <c r="DPV92" s="3"/>
      <c r="DPW92" s="3"/>
      <c r="DPX92" s="3"/>
      <c r="DPY92" s="3"/>
      <c r="DPZ92" s="3"/>
      <c r="DQA92" s="3"/>
      <c r="DQB92" s="3"/>
      <c r="DQC92" s="3"/>
      <c r="DQD92" s="3"/>
      <c r="DQE92" s="3"/>
      <c r="DQF92" s="3"/>
      <c r="DQG92" s="3"/>
      <c r="DQH92" s="3"/>
      <c r="DQI92" s="3"/>
      <c r="DQJ92" s="3"/>
      <c r="DQK92" s="3"/>
      <c r="DQL92" s="3"/>
      <c r="DQM92" s="3"/>
      <c r="DQN92" s="3"/>
      <c r="DQO92" s="3"/>
      <c r="DQP92" s="3"/>
      <c r="DQQ92" s="3"/>
      <c r="DQR92" s="3"/>
      <c r="DQS92" s="3"/>
      <c r="DQT92" s="3"/>
      <c r="DQU92" s="3"/>
      <c r="DQV92" s="3"/>
      <c r="DQW92" s="3"/>
      <c r="DQX92" s="3"/>
      <c r="DQY92" s="3"/>
      <c r="DQZ92" s="3"/>
      <c r="DRA92" s="3"/>
      <c r="DRB92" s="3"/>
      <c r="DRC92" s="3"/>
      <c r="DRD92" s="3"/>
      <c r="DRE92" s="3"/>
      <c r="DRF92" s="3"/>
      <c r="DRG92" s="3"/>
      <c r="DRH92" s="3"/>
      <c r="DRI92" s="3"/>
      <c r="DRJ92" s="3"/>
      <c r="DRK92" s="3"/>
      <c r="DRL92" s="3"/>
      <c r="DRM92" s="3"/>
      <c r="DRN92" s="3"/>
      <c r="DRO92" s="3"/>
      <c r="DRP92" s="3"/>
      <c r="DRQ92" s="3"/>
      <c r="DRR92" s="3"/>
      <c r="DRS92" s="3"/>
      <c r="DRT92" s="3"/>
      <c r="DRU92" s="3"/>
      <c r="DRV92" s="3"/>
      <c r="DRW92" s="3"/>
      <c r="DRX92" s="3"/>
      <c r="DRY92" s="3"/>
      <c r="DRZ92" s="3"/>
      <c r="DSA92" s="3"/>
      <c r="DSB92" s="3"/>
      <c r="DSC92" s="3"/>
      <c r="DSD92" s="3"/>
      <c r="DSE92" s="3"/>
      <c r="DSF92" s="3"/>
      <c r="DSG92" s="3"/>
      <c r="DSH92" s="3"/>
      <c r="DSI92" s="3"/>
      <c r="DSJ92" s="3"/>
      <c r="DSK92" s="3"/>
      <c r="DSL92" s="3"/>
      <c r="DSM92" s="3"/>
      <c r="DSN92" s="3"/>
      <c r="DSO92" s="3"/>
      <c r="DSP92" s="3"/>
      <c r="DSQ92" s="3"/>
      <c r="DSR92" s="3"/>
      <c r="DSS92" s="3"/>
      <c r="DST92" s="3"/>
      <c r="DSU92" s="3"/>
      <c r="DSV92" s="3"/>
      <c r="DSW92" s="3"/>
      <c r="DSX92" s="3"/>
      <c r="DSY92" s="3"/>
      <c r="DSZ92" s="3"/>
      <c r="DTA92" s="3"/>
      <c r="DTB92" s="3"/>
      <c r="DTC92" s="3"/>
      <c r="DTD92" s="3"/>
      <c r="DTE92" s="3"/>
      <c r="DTF92" s="3"/>
      <c r="DTG92" s="3"/>
      <c r="DTH92" s="3"/>
      <c r="DTI92" s="3"/>
      <c r="DTJ92" s="3"/>
      <c r="DTK92" s="3"/>
      <c r="DTL92" s="3"/>
      <c r="DTM92" s="3"/>
      <c r="DTN92" s="3"/>
      <c r="DTO92" s="3"/>
      <c r="DTP92" s="3"/>
      <c r="DTQ92" s="3"/>
      <c r="DTR92" s="3"/>
      <c r="DTS92" s="3"/>
      <c r="DTT92" s="3"/>
      <c r="DTU92" s="3"/>
      <c r="DTV92" s="3"/>
      <c r="DTW92" s="3"/>
      <c r="DTX92" s="3"/>
      <c r="DTY92" s="3"/>
      <c r="DTZ92" s="3"/>
      <c r="DUA92" s="3"/>
      <c r="DUB92" s="3"/>
      <c r="DUC92" s="3"/>
      <c r="DUD92" s="3"/>
      <c r="DUE92" s="3"/>
      <c r="DUF92" s="3"/>
      <c r="DUG92" s="3"/>
      <c r="DUH92" s="3"/>
      <c r="DUI92" s="3"/>
      <c r="DUJ92" s="3"/>
      <c r="DUK92" s="3"/>
      <c r="DUL92" s="3"/>
      <c r="DUM92" s="3"/>
      <c r="DUN92" s="3"/>
      <c r="DUO92" s="3"/>
      <c r="DUP92" s="3"/>
      <c r="DUQ92" s="3"/>
      <c r="DUR92" s="3"/>
      <c r="DUS92" s="3"/>
      <c r="DUT92" s="3"/>
      <c r="DUU92" s="3"/>
      <c r="DUV92" s="3"/>
      <c r="DUW92" s="3"/>
      <c r="DUX92" s="3"/>
      <c r="DUY92" s="3"/>
      <c r="DUZ92" s="3"/>
      <c r="DVA92" s="3"/>
      <c r="DVB92" s="3"/>
      <c r="DVC92" s="3"/>
      <c r="DVD92" s="3"/>
      <c r="DVE92" s="3"/>
      <c r="DVF92" s="3"/>
      <c r="DVG92" s="3"/>
      <c r="DVH92" s="3"/>
      <c r="DVI92" s="3"/>
      <c r="DVJ92" s="3"/>
      <c r="DVK92" s="3"/>
      <c r="DVL92" s="3"/>
      <c r="DVM92" s="3"/>
      <c r="DVN92" s="3"/>
      <c r="DVO92" s="3"/>
      <c r="DVP92" s="3"/>
      <c r="DVQ92" s="3"/>
      <c r="DVR92" s="3"/>
      <c r="DVS92" s="3"/>
      <c r="DVT92" s="3"/>
      <c r="DVU92" s="3"/>
      <c r="DVV92" s="3"/>
      <c r="DVW92" s="3"/>
      <c r="DVX92" s="3"/>
      <c r="DVY92" s="3"/>
      <c r="DVZ92" s="3"/>
      <c r="DWA92" s="3"/>
      <c r="DWB92" s="3"/>
      <c r="DWC92" s="3"/>
      <c r="DWD92" s="3"/>
      <c r="DWE92" s="3"/>
      <c r="DWF92" s="3"/>
      <c r="DWG92" s="3"/>
      <c r="DWH92" s="3"/>
      <c r="DWI92" s="3"/>
      <c r="DWJ92" s="3"/>
      <c r="DWK92" s="3"/>
      <c r="DWL92" s="3"/>
      <c r="DWM92" s="3"/>
      <c r="DWN92" s="3"/>
      <c r="DWO92" s="3"/>
      <c r="DWP92" s="3"/>
      <c r="DWQ92" s="3"/>
      <c r="DWR92" s="3"/>
      <c r="DWS92" s="3"/>
      <c r="DWT92" s="3"/>
      <c r="DWU92" s="3"/>
      <c r="DWV92" s="3"/>
      <c r="DWW92" s="3"/>
      <c r="DWX92" s="3"/>
      <c r="DWY92" s="3"/>
      <c r="DWZ92" s="3"/>
      <c r="DXA92" s="3"/>
      <c r="DXB92" s="3"/>
      <c r="DXC92" s="3"/>
      <c r="DXD92" s="3"/>
      <c r="DXE92" s="3"/>
      <c r="DXF92" s="3"/>
      <c r="DXG92" s="3"/>
      <c r="DXH92" s="3"/>
      <c r="DXI92" s="3"/>
      <c r="DXJ92" s="3"/>
      <c r="DXK92" s="3"/>
      <c r="DXL92" s="3"/>
      <c r="DXM92" s="3"/>
      <c r="DXN92" s="3"/>
      <c r="DXO92" s="3"/>
      <c r="DXP92" s="3"/>
      <c r="DXQ92" s="3"/>
      <c r="DXR92" s="3"/>
      <c r="DXS92" s="3"/>
      <c r="DXT92" s="3"/>
      <c r="DXU92" s="3"/>
      <c r="DXV92" s="3"/>
      <c r="DXW92" s="3"/>
      <c r="DXX92" s="3"/>
      <c r="DXY92" s="3"/>
      <c r="DXZ92" s="3"/>
      <c r="DYA92" s="3"/>
      <c r="DYB92" s="3"/>
      <c r="DYC92" s="3"/>
      <c r="DYD92" s="3"/>
      <c r="DYE92" s="3"/>
      <c r="DYF92" s="3"/>
      <c r="DYG92" s="3"/>
      <c r="DYH92" s="3"/>
      <c r="DYI92" s="3"/>
      <c r="DYJ92" s="3"/>
      <c r="DYK92" s="3"/>
      <c r="DYL92" s="3"/>
      <c r="DYM92" s="3"/>
      <c r="DYN92" s="3"/>
      <c r="DYO92" s="3"/>
      <c r="DYP92" s="3"/>
      <c r="DYQ92" s="3"/>
      <c r="DYR92" s="3"/>
      <c r="DYS92" s="3"/>
      <c r="DYT92" s="3"/>
      <c r="DYU92" s="3"/>
      <c r="DYV92" s="3"/>
      <c r="DYW92" s="3"/>
      <c r="DYX92" s="3"/>
      <c r="DYY92" s="3"/>
      <c r="DYZ92" s="3"/>
      <c r="DZA92" s="3"/>
      <c r="DZB92" s="3"/>
      <c r="DZC92" s="3"/>
      <c r="DZD92" s="3"/>
      <c r="DZE92" s="3"/>
      <c r="DZF92" s="3"/>
      <c r="DZG92" s="3"/>
      <c r="DZH92" s="3"/>
      <c r="DZI92" s="3"/>
      <c r="DZJ92" s="3"/>
      <c r="DZK92" s="3"/>
      <c r="DZL92" s="3"/>
      <c r="DZM92" s="3"/>
      <c r="DZN92" s="3"/>
      <c r="DZO92" s="3"/>
      <c r="DZP92" s="3"/>
      <c r="DZQ92" s="3"/>
      <c r="DZR92" s="3"/>
      <c r="DZS92" s="3"/>
      <c r="DZT92" s="3"/>
      <c r="DZU92" s="3"/>
      <c r="DZV92" s="3"/>
      <c r="DZW92" s="3"/>
      <c r="DZX92" s="3"/>
      <c r="DZY92" s="3"/>
      <c r="DZZ92" s="3"/>
      <c r="EAA92" s="3"/>
      <c r="EAB92" s="3"/>
      <c r="EAC92" s="3"/>
      <c r="EAD92" s="3"/>
      <c r="EAE92" s="3"/>
      <c r="EAF92" s="3"/>
      <c r="EAG92" s="3"/>
      <c r="EAH92" s="3"/>
      <c r="EAI92" s="3"/>
      <c r="EAJ92" s="3"/>
      <c r="EAK92" s="3"/>
      <c r="EAL92" s="3"/>
      <c r="EAM92" s="3"/>
      <c r="EAN92" s="3"/>
      <c r="EAO92" s="3"/>
      <c r="EAP92" s="3"/>
      <c r="EAQ92" s="3"/>
      <c r="EAR92" s="3"/>
      <c r="EAS92" s="3"/>
      <c r="EAT92" s="3"/>
      <c r="EAU92" s="3"/>
      <c r="EAV92" s="3"/>
      <c r="EAW92" s="3"/>
      <c r="EAX92" s="3"/>
      <c r="EAY92" s="3"/>
      <c r="EAZ92" s="3"/>
      <c r="EBA92" s="3"/>
      <c r="EBB92" s="3"/>
      <c r="EBC92" s="3"/>
      <c r="EBD92" s="3"/>
      <c r="EBE92" s="3"/>
      <c r="EBF92" s="3"/>
      <c r="EBG92" s="3"/>
      <c r="EBH92" s="3"/>
      <c r="EBI92" s="3"/>
      <c r="EBJ92" s="3"/>
      <c r="EBK92" s="3"/>
      <c r="EBL92" s="3"/>
      <c r="EBM92" s="3"/>
      <c r="EBN92" s="3"/>
      <c r="EBO92" s="3"/>
      <c r="EBP92" s="3"/>
      <c r="EBQ92" s="3"/>
      <c r="EBR92" s="3"/>
      <c r="EBS92" s="3"/>
      <c r="EBT92" s="3"/>
      <c r="EBU92" s="3"/>
      <c r="EBV92" s="3"/>
      <c r="EBW92" s="3"/>
      <c r="EBX92" s="3"/>
      <c r="EBY92" s="3"/>
      <c r="EBZ92" s="3"/>
      <c r="ECA92" s="3"/>
      <c r="ECB92" s="3"/>
      <c r="ECC92" s="3"/>
      <c r="ECD92" s="3"/>
      <c r="ECE92" s="3"/>
      <c r="ECF92" s="3"/>
      <c r="ECG92" s="3"/>
      <c r="ECH92" s="3"/>
      <c r="ECI92" s="3"/>
      <c r="ECJ92" s="3"/>
      <c r="ECK92" s="3"/>
      <c r="ECL92" s="3"/>
      <c r="ECM92" s="3"/>
      <c r="ECN92" s="3"/>
      <c r="ECO92" s="3"/>
      <c r="ECP92" s="3"/>
      <c r="ECQ92" s="3"/>
      <c r="ECR92" s="3"/>
      <c r="ECS92" s="3"/>
      <c r="ECT92" s="3"/>
      <c r="ECU92" s="3"/>
      <c r="ECV92" s="3"/>
      <c r="ECW92" s="3"/>
      <c r="ECX92" s="3"/>
      <c r="ECY92" s="3"/>
      <c r="ECZ92" s="3"/>
      <c r="EDA92" s="3"/>
      <c r="EDB92" s="3"/>
      <c r="EDC92" s="3"/>
      <c r="EDD92" s="3"/>
      <c r="EDE92" s="3"/>
      <c r="EDF92" s="3"/>
      <c r="EDG92" s="3"/>
      <c r="EDH92" s="3"/>
      <c r="EDI92" s="3"/>
      <c r="EDJ92" s="3"/>
      <c r="EDK92" s="3"/>
      <c r="EDL92" s="3"/>
      <c r="EDM92" s="3"/>
      <c r="EDN92" s="3"/>
      <c r="EDO92" s="3"/>
      <c r="EDP92" s="3"/>
      <c r="EDQ92" s="3"/>
      <c r="EDR92" s="3"/>
      <c r="EDS92" s="3"/>
      <c r="EDT92" s="3"/>
      <c r="EDU92" s="3"/>
      <c r="EDV92" s="3"/>
      <c r="EDW92" s="3"/>
      <c r="EDX92" s="3"/>
      <c r="EDY92" s="3"/>
      <c r="EDZ92" s="3"/>
      <c r="EEA92" s="3"/>
      <c r="EEB92" s="3"/>
      <c r="EEC92" s="3"/>
      <c r="EED92" s="3"/>
      <c r="EEE92" s="3"/>
      <c r="EEF92" s="3"/>
      <c r="EEG92" s="3"/>
      <c r="EEH92" s="3"/>
      <c r="EEI92" s="3"/>
      <c r="EEJ92" s="3"/>
      <c r="EEK92" s="3"/>
      <c r="EEL92" s="3"/>
      <c r="EEM92" s="3"/>
      <c r="EEN92" s="3"/>
      <c r="EEO92" s="3"/>
      <c r="EEP92" s="3"/>
      <c r="EEQ92" s="3"/>
      <c r="EER92" s="3"/>
      <c r="EES92" s="3"/>
      <c r="EET92" s="3"/>
      <c r="EEU92" s="3"/>
      <c r="EEV92" s="3"/>
      <c r="EEW92" s="3"/>
      <c r="EEX92" s="3"/>
      <c r="EEY92" s="3"/>
      <c r="EEZ92" s="3"/>
      <c r="EFA92" s="3"/>
      <c r="EFB92" s="3"/>
      <c r="EFC92" s="3"/>
      <c r="EFD92" s="3"/>
      <c r="EFE92" s="3"/>
      <c r="EFF92" s="3"/>
      <c r="EFG92" s="3"/>
      <c r="EFH92" s="3"/>
      <c r="EFI92" s="3"/>
      <c r="EFJ92" s="3"/>
      <c r="EFK92" s="3"/>
      <c r="EFL92" s="3"/>
      <c r="EFM92" s="3"/>
      <c r="EFN92" s="3"/>
      <c r="EFO92" s="3"/>
      <c r="EFP92" s="3"/>
      <c r="EFQ92" s="3"/>
      <c r="EFR92" s="3"/>
      <c r="EFS92" s="3"/>
      <c r="EFT92" s="3"/>
      <c r="EFU92" s="3"/>
      <c r="EFV92" s="3"/>
      <c r="EFW92" s="3"/>
      <c r="EFX92" s="3"/>
      <c r="EFY92" s="3"/>
      <c r="EFZ92" s="3"/>
      <c r="EGA92" s="3"/>
      <c r="EGB92" s="3"/>
      <c r="EGC92" s="3"/>
      <c r="EGD92" s="3"/>
      <c r="EGE92" s="3"/>
      <c r="EGF92" s="3"/>
      <c r="EGG92" s="3"/>
      <c r="EGH92" s="3"/>
      <c r="EGI92" s="3"/>
      <c r="EGJ92" s="3"/>
      <c r="EGK92" s="3"/>
      <c r="EGL92" s="3"/>
      <c r="EGM92" s="3"/>
      <c r="EGN92" s="3"/>
      <c r="EGO92" s="3"/>
      <c r="EGP92" s="3"/>
      <c r="EGQ92" s="3"/>
      <c r="EGR92" s="3"/>
      <c r="EGS92" s="3"/>
      <c r="EGT92" s="3"/>
      <c r="EGU92" s="3"/>
      <c r="EGV92" s="3"/>
      <c r="EGW92" s="3"/>
      <c r="EGX92" s="3"/>
      <c r="EGY92" s="3"/>
      <c r="EGZ92" s="3"/>
      <c r="EHA92" s="3"/>
      <c r="EHB92" s="3"/>
      <c r="EHC92" s="3"/>
      <c r="EHD92" s="3"/>
      <c r="EHE92" s="3"/>
      <c r="EHF92" s="3"/>
      <c r="EHG92" s="3"/>
      <c r="EHH92" s="3"/>
      <c r="EHI92" s="3"/>
      <c r="EHJ92" s="3"/>
      <c r="EHK92" s="3"/>
      <c r="EHL92" s="3"/>
      <c r="EHM92" s="3"/>
      <c r="EHN92" s="3"/>
      <c r="EHO92" s="3"/>
      <c r="EHP92" s="3"/>
      <c r="EHQ92" s="3"/>
      <c r="EHR92" s="3"/>
      <c r="EHS92" s="3"/>
      <c r="EHT92" s="3"/>
      <c r="EHU92" s="3"/>
      <c r="EHV92" s="3"/>
      <c r="EHW92" s="3"/>
      <c r="EHX92" s="3"/>
      <c r="EHY92" s="3"/>
      <c r="EHZ92" s="3"/>
      <c r="EIA92" s="3"/>
      <c r="EIB92" s="3"/>
      <c r="EIC92" s="3"/>
      <c r="EID92" s="3"/>
      <c r="EIE92" s="3"/>
      <c r="EIF92" s="3"/>
      <c r="EIG92" s="3"/>
      <c r="EIH92" s="3"/>
      <c r="EII92" s="3"/>
      <c r="EIJ92" s="3"/>
      <c r="EIK92" s="3"/>
      <c r="EIL92" s="3"/>
      <c r="EIM92" s="3"/>
      <c r="EIN92" s="3"/>
      <c r="EIO92" s="3"/>
      <c r="EIP92" s="3"/>
      <c r="EIQ92" s="3"/>
      <c r="EIR92" s="3"/>
      <c r="EIS92" s="3"/>
      <c r="EIT92" s="3"/>
      <c r="EIU92" s="3"/>
      <c r="EIV92" s="3"/>
      <c r="EIW92" s="3"/>
      <c r="EIX92" s="3"/>
      <c r="EIY92" s="3"/>
      <c r="EIZ92" s="3"/>
      <c r="EJA92" s="3"/>
      <c r="EJB92" s="3"/>
      <c r="EJC92" s="3"/>
      <c r="EJD92" s="3"/>
      <c r="EJE92" s="3"/>
      <c r="EJF92" s="3"/>
      <c r="EJG92" s="3"/>
      <c r="EJH92" s="3"/>
      <c r="EJI92" s="3"/>
      <c r="EJJ92" s="3"/>
      <c r="EJK92" s="3"/>
      <c r="EJL92" s="3"/>
      <c r="EJM92" s="3"/>
      <c r="EJN92" s="3"/>
      <c r="EJO92" s="3"/>
      <c r="EJP92" s="3"/>
      <c r="EJQ92" s="3"/>
      <c r="EJR92" s="3"/>
      <c r="EJS92" s="3"/>
      <c r="EJT92" s="3"/>
      <c r="EJU92" s="3"/>
      <c r="EJV92" s="3"/>
      <c r="EJW92" s="3"/>
      <c r="EJX92" s="3"/>
      <c r="EJY92" s="3"/>
      <c r="EJZ92" s="3"/>
      <c r="EKA92" s="3"/>
      <c r="EKB92" s="3"/>
      <c r="EKC92" s="3"/>
      <c r="EKD92" s="3"/>
      <c r="EKE92" s="3"/>
      <c r="EKF92" s="3"/>
      <c r="EKG92" s="3"/>
      <c r="EKH92" s="3"/>
      <c r="EKI92" s="3"/>
      <c r="EKJ92" s="3"/>
      <c r="EKK92" s="3"/>
      <c r="EKL92" s="3"/>
      <c r="EKM92" s="3"/>
      <c r="EKN92" s="3"/>
      <c r="EKO92" s="3"/>
      <c r="EKP92" s="3"/>
      <c r="EKQ92" s="3"/>
      <c r="EKR92" s="3"/>
      <c r="EKS92" s="3"/>
      <c r="EKT92" s="3"/>
      <c r="EKU92" s="3"/>
      <c r="EKV92" s="3"/>
      <c r="EKW92" s="3"/>
      <c r="EKX92" s="3"/>
      <c r="EKY92" s="3"/>
      <c r="EKZ92" s="3"/>
      <c r="ELA92" s="3"/>
      <c r="ELB92" s="3"/>
      <c r="ELC92" s="3"/>
      <c r="ELD92" s="3"/>
      <c r="ELE92" s="3"/>
      <c r="ELF92" s="3"/>
      <c r="ELG92" s="3"/>
      <c r="ELH92" s="3"/>
      <c r="ELI92" s="3"/>
      <c r="ELJ92" s="3"/>
      <c r="ELK92" s="3"/>
      <c r="ELL92" s="3"/>
      <c r="ELM92" s="3"/>
      <c r="ELN92" s="3"/>
      <c r="ELO92" s="3"/>
      <c r="ELP92" s="3"/>
      <c r="ELQ92" s="3"/>
      <c r="ELR92" s="3"/>
      <c r="ELS92" s="3"/>
      <c r="ELT92" s="3"/>
      <c r="ELU92" s="3"/>
      <c r="ELV92" s="3"/>
      <c r="ELW92" s="3"/>
      <c r="ELX92" s="3"/>
      <c r="ELY92" s="3"/>
      <c r="ELZ92" s="3"/>
      <c r="EMA92" s="3"/>
      <c r="EMB92" s="3"/>
      <c r="EMC92" s="3"/>
      <c r="EMD92" s="3"/>
      <c r="EME92" s="3"/>
      <c r="EMF92" s="3"/>
      <c r="EMG92" s="3"/>
      <c r="EMH92" s="3"/>
      <c r="EMI92" s="3"/>
      <c r="EMJ92" s="3"/>
      <c r="EMK92" s="3"/>
      <c r="EML92" s="3"/>
      <c r="EMM92" s="3"/>
      <c r="EMN92" s="3"/>
      <c r="EMO92" s="3"/>
      <c r="EMP92" s="3"/>
      <c r="EMQ92" s="3"/>
      <c r="EMR92" s="3"/>
      <c r="EMS92" s="3"/>
      <c r="EMT92" s="3"/>
      <c r="EMU92" s="3"/>
      <c r="EMV92" s="3"/>
      <c r="EMW92" s="3"/>
      <c r="EMX92" s="3"/>
      <c r="EMY92" s="3"/>
      <c r="EMZ92" s="3"/>
      <c r="ENA92" s="3"/>
      <c r="ENB92" s="3"/>
      <c r="ENC92" s="3"/>
      <c r="END92" s="3"/>
      <c r="ENE92" s="3"/>
      <c r="ENF92" s="3"/>
      <c r="ENG92" s="3"/>
      <c r="ENH92" s="3"/>
      <c r="ENI92" s="3"/>
      <c r="ENJ92" s="3"/>
      <c r="ENK92" s="3"/>
      <c r="ENL92" s="3"/>
      <c r="ENM92" s="3"/>
      <c r="ENN92" s="3"/>
      <c r="ENO92" s="3"/>
      <c r="ENP92" s="3"/>
      <c r="ENQ92" s="3"/>
      <c r="ENR92" s="3"/>
      <c r="ENS92" s="3"/>
      <c r="ENT92" s="3"/>
      <c r="ENU92" s="3"/>
      <c r="ENV92" s="3"/>
      <c r="ENW92" s="3"/>
      <c r="ENX92" s="3"/>
      <c r="ENY92" s="3"/>
      <c r="ENZ92" s="3"/>
      <c r="EOA92" s="3"/>
      <c r="EOB92" s="3"/>
      <c r="EOC92" s="3"/>
      <c r="EOD92" s="3"/>
      <c r="EOE92" s="3"/>
      <c r="EOF92" s="3"/>
      <c r="EOG92" s="3"/>
      <c r="EOH92" s="3"/>
      <c r="EOI92" s="3"/>
      <c r="EOJ92" s="3"/>
      <c r="EOK92" s="3"/>
      <c r="EOL92" s="3"/>
      <c r="EOM92" s="3"/>
      <c r="EON92" s="3"/>
      <c r="EOO92" s="3"/>
      <c r="EOP92" s="3"/>
      <c r="EOQ92" s="3"/>
      <c r="EOR92" s="3"/>
      <c r="EOS92" s="3"/>
      <c r="EOT92" s="3"/>
      <c r="EOU92" s="3"/>
      <c r="EOV92" s="3"/>
      <c r="EOW92" s="3"/>
      <c r="EOX92" s="3"/>
      <c r="EOY92" s="3"/>
      <c r="EOZ92" s="3"/>
      <c r="EPA92" s="3"/>
      <c r="EPB92" s="3"/>
      <c r="EPC92" s="3"/>
      <c r="EPD92" s="3"/>
      <c r="EPE92" s="3"/>
      <c r="EPF92" s="3"/>
      <c r="EPG92" s="3"/>
      <c r="EPH92" s="3"/>
      <c r="EPI92" s="3"/>
      <c r="EPJ92" s="3"/>
      <c r="EPK92" s="3"/>
      <c r="EPL92" s="3"/>
      <c r="EPM92" s="3"/>
      <c r="EPN92" s="3"/>
      <c r="EPO92" s="3"/>
      <c r="EPP92" s="3"/>
      <c r="EPQ92" s="3"/>
      <c r="EPR92" s="3"/>
      <c r="EPS92" s="3"/>
      <c r="EPT92" s="3"/>
      <c r="EPU92" s="3"/>
      <c r="EPV92" s="3"/>
      <c r="EPW92" s="3"/>
      <c r="EPX92" s="3"/>
      <c r="EPY92" s="3"/>
      <c r="EPZ92" s="3"/>
      <c r="EQA92" s="3"/>
      <c r="EQB92" s="3"/>
      <c r="EQC92" s="3"/>
      <c r="EQD92" s="3"/>
      <c r="EQE92" s="3"/>
      <c r="EQF92" s="3"/>
      <c r="EQG92" s="3"/>
      <c r="EQH92" s="3"/>
      <c r="EQI92" s="3"/>
      <c r="EQJ92" s="3"/>
      <c r="EQK92" s="3"/>
      <c r="EQL92" s="3"/>
      <c r="EQM92" s="3"/>
      <c r="EQN92" s="3"/>
      <c r="EQO92" s="3"/>
      <c r="EQP92" s="3"/>
      <c r="EQQ92" s="3"/>
      <c r="EQR92" s="3"/>
      <c r="EQS92" s="3"/>
      <c r="EQT92" s="3"/>
      <c r="EQU92" s="3"/>
      <c r="EQV92" s="3"/>
      <c r="EQW92" s="3"/>
      <c r="EQX92" s="3"/>
      <c r="EQY92" s="3"/>
      <c r="EQZ92" s="3"/>
      <c r="ERA92" s="3"/>
      <c r="ERB92" s="3"/>
      <c r="ERC92" s="3"/>
      <c r="ERD92" s="3"/>
      <c r="ERE92" s="3"/>
      <c r="ERF92" s="3"/>
      <c r="ERG92" s="3"/>
      <c r="ERH92" s="3"/>
      <c r="ERI92" s="3"/>
      <c r="ERJ92" s="3"/>
      <c r="ERK92" s="3"/>
      <c r="ERL92" s="3"/>
      <c r="ERM92" s="3"/>
      <c r="ERN92" s="3"/>
      <c r="ERO92" s="3"/>
      <c r="ERP92" s="3"/>
      <c r="ERQ92" s="3"/>
      <c r="ERR92" s="3"/>
      <c r="ERS92" s="3"/>
      <c r="ERT92" s="3"/>
      <c r="ERU92" s="3"/>
      <c r="ERV92" s="3"/>
      <c r="ERW92" s="3"/>
      <c r="ERX92" s="3"/>
      <c r="ERY92" s="3"/>
      <c r="ERZ92" s="3"/>
      <c r="ESA92" s="3"/>
      <c r="ESB92" s="3"/>
      <c r="ESC92" s="3"/>
      <c r="ESD92" s="3"/>
      <c r="ESE92" s="3"/>
      <c r="ESF92" s="3"/>
      <c r="ESG92" s="3"/>
      <c r="ESH92" s="3"/>
      <c r="ESI92" s="3"/>
      <c r="ESJ92" s="3"/>
      <c r="ESK92" s="3"/>
      <c r="ESL92" s="3"/>
      <c r="ESM92" s="3"/>
      <c r="ESN92" s="3"/>
      <c r="ESO92" s="3"/>
      <c r="ESP92" s="3"/>
      <c r="ESQ92" s="3"/>
      <c r="ESR92" s="3"/>
      <c r="ESS92" s="3"/>
      <c r="EST92" s="3"/>
      <c r="ESU92" s="3"/>
      <c r="ESV92" s="3"/>
      <c r="ESW92" s="3"/>
      <c r="ESX92" s="3"/>
      <c r="ESY92" s="3"/>
      <c r="ESZ92" s="3"/>
      <c r="ETA92" s="3"/>
      <c r="ETB92" s="3"/>
      <c r="ETC92" s="3"/>
      <c r="ETD92" s="3"/>
      <c r="ETE92" s="3"/>
      <c r="ETF92" s="3"/>
      <c r="ETG92" s="3"/>
      <c r="ETH92" s="3"/>
      <c r="ETI92" s="3"/>
      <c r="ETJ92" s="3"/>
      <c r="ETK92" s="3"/>
      <c r="ETL92" s="3"/>
      <c r="ETM92" s="3"/>
      <c r="ETN92" s="3"/>
      <c r="ETO92" s="3"/>
      <c r="ETP92" s="3"/>
      <c r="ETQ92" s="3"/>
      <c r="ETR92" s="3"/>
      <c r="ETS92" s="3"/>
      <c r="ETT92" s="3"/>
      <c r="ETU92" s="3"/>
      <c r="ETV92" s="3"/>
      <c r="ETW92" s="3"/>
      <c r="ETX92" s="3"/>
      <c r="ETY92" s="3"/>
      <c r="ETZ92" s="3"/>
      <c r="EUA92" s="3"/>
      <c r="EUB92" s="3"/>
      <c r="EUC92" s="3"/>
      <c r="EUD92" s="3"/>
      <c r="EUE92" s="3"/>
      <c r="EUF92" s="3"/>
      <c r="EUG92" s="3"/>
      <c r="EUH92" s="3"/>
      <c r="EUI92" s="3"/>
      <c r="EUJ92" s="3"/>
      <c r="EUK92" s="3"/>
      <c r="EUL92" s="3"/>
      <c r="EUM92" s="3"/>
      <c r="EUN92" s="3"/>
      <c r="EUO92" s="3"/>
      <c r="EUP92" s="3"/>
      <c r="EUQ92" s="3"/>
      <c r="EUR92" s="3"/>
      <c r="EUS92" s="3"/>
      <c r="EUT92" s="3"/>
      <c r="EUU92" s="3"/>
      <c r="EUV92" s="3"/>
      <c r="EUW92" s="3"/>
      <c r="EUX92" s="3"/>
      <c r="EUY92" s="3"/>
      <c r="EUZ92" s="3"/>
      <c r="EVA92" s="3"/>
      <c r="EVB92" s="3"/>
      <c r="EVC92" s="3"/>
      <c r="EVD92" s="3"/>
      <c r="EVE92" s="3"/>
      <c r="EVF92" s="3"/>
      <c r="EVG92" s="3"/>
      <c r="EVH92" s="3"/>
      <c r="EVI92" s="3"/>
      <c r="EVJ92" s="3"/>
      <c r="EVK92" s="3"/>
      <c r="EVL92" s="3"/>
      <c r="EVM92" s="3"/>
      <c r="EVN92" s="3"/>
      <c r="EVO92" s="3"/>
      <c r="EVP92" s="3"/>
      <c r="EVQ92" s="3"/>
      <c r="EVR92" s="3"/>
      <c r="EVS92" s="3"/>
      <c r="EVT92" s="3"/>
      <c r="EVU92" s="3"/>
      <c r="EVV92" s="3"/>
      <c r="EVW92" s="3"/>
      <c r="EVX92" s="3"/>
      <c r="EVY92" s="3"/>
      <c r="EVZ92" s="3"/>
      <c r="EWA92" s="3"/>
      <c r="EWB92" s="3"/>
      <c r="EWC92" s="3"/>
      <c r="EWD92" s="3"/>
      <c r="EWE92" s="3"/>
      <c r="EWF92" s="3"/>
      <c r="EWG92" s="3"/>
      <c r="EWH92" s="3"/>
      <c r="EWI92" s="3"/>
      <c r="EWJ92" s="3"/>
      <c r="EWK92" s="3"/>
      <c r="EWL92" s="3"/>
      <c r="EWM92" s="3"/>
      <c r="EWN92" s="3"/>
      <c r="EWO92" s="3"/>
      <c r="EWP92" s="3"/>
      <c r="EWQ92" s="3"/>
      <c r="EWR92" s="3"/>
      <c r="EWS92" s="3"/>
      <c r="EWT92" s="3"/>
      <c r="EWU92" s="3"/>
      <c r="EWV92" s="3"/>
      <c r="EWW92" s="3"/>
      <c r="EWX92" s="3"/>
      <c r="EWY92" s="3"/>
      <c r="EWZ92" s="3"/>
      <c r="EXA92" s="3"/>
      <c r="EXB92" s="3"/>
      <c r="EXC92" s="3"/>
      <c r="EXD92" s="3"/>
      <c r="EXE92" s="3"/>
      <c r="EXF92" s="3"/>
      <c r="EXG92" s="3"/>
      <c r="EXH92" s="3"/>
      <c r="EXI92" s="3"/>
      <c r="EXJ92" s="3"/>
      <c r="EXK92" s="3"/>
      <c r="EXL92" s="3"/>
      <c r="EXM92" s="3"/>
      <c r="EXN92" s="3"/>
      <c r="EXO92" s="3"/>
      <c r="EXP92" s="3"/>
      <c r="EXQ92" s="3"/>
      <c r="EXR92" s="3"/>
      <c r="EXS92" s="3"/>
      <c r="EXT92" s="3"/>
      <c r="EXU92" s="3"/>
      <c r="EXV92" s="3"/>
      <c r="EXW92" s="3"/>
      <c r="EXX92" s="3"/>
      <c r="EXY92" s="3"/>
      <c r="EXZ92" s="3"/>
      <c r="EYA92" s="3"/>
      <c r="EYB92" s="3"/>
      <c r="EYC92" s="3"/>
      <c r="EYD92" s="3"/>
      <c r="EYE92" s="3"/>
      <c r="EYF92" s="3"/>
      <c r="EYG92" s="3"/>
      <c r="EYH92" s="3"/>
      <c r="EYI92" s="3"/>
      <c r="EYJ92" s="3"/>
      <c r="EYK92" s="3"/>
      <c r="EYL92" s="3"/>
      <c r="EYM92" s="3"/>
      <c r="EYN92" s="3"/>
      <c r="EYO92" s="3"/>
      <c r="EYP92" s="3"/>
      <c r="EYQ92" s="3"/>
      <c r="EYR92" s="3"/>
      <c r="EYS92" s="3"/>
      <c r="EYT92" s="3"/>
      <c r="EYU92" s="3"/>
      <c r="EYV92" s="3"/>
      <c r="EYW92" s="3"/>
      <c r="EYX92" s="3"/>
      <c r="EYY92" s="3"/>
      <c r="EYZ92" s="3"/>
      <c r="EZA92" s="3"/>
      <c r="EZB92" s="3"/>
      <c r="EZC92" s="3"/>
      <c r="EZD92" s="3"/>
      <c r="EZE92" s="3"/>
      <c r="EZF92" s="3"/>
      <c r="EZG92" s="3"/>
      <c r="EZH92" s="3"/>
      <c r="EZI92" s="3"/>
      <c r="EZJ92" s="3"/>
      <c r="EZK92" s="3"/>
      <c r="EZL92" s="3"/>
      <c r="EZM92" s="3"/>
      <c r="EZN92" s="3"/>
      <c r="EZO92" s="3"/>
      <c r="EZP92" s="3"/>
      <c r="EZQ92" s="3"/>
      <c r="EZR92" s="3"/>
      <c r="EZS92" s="3"/>
      <c r="EZT92" s="3"/>
      <c r="EZU92" s="3"/>
      <c r="EZV92" s="3"/>
      <c r="EZW92" s="3"/>
      <c r="EZX92" s="3"/>
      <c r="EZY92" s="3"/>
      <c r="EZZ92" s="3"/>
      <c r="FAA92" s="3"/>
      <c r="FAB92" s="3"/>
      <c r="FAC92" s="3"/>
      <c r="FAD92" s="3"/>
      <c r="FAE92" s="3"/>
      <c r="FAF92" s="3"/>
      <c r="FAG92" s="3"/>
      <c r="FAH92" s="3"/>
      <c r="FAI92" s="3"/>
      <c r="FAJ92" s="3"/>
      <c r="FAK92" s="3"/>
      <c r="FAL92" s="3"/>
      <c r="FAM92" s="3"/>
      <c r="FAN92" s="3"/>
      <c r="FAO92" s="3"/>
      <c r="FAP92" s="3"/>
      <c r="FAQ92" s="3"/>
      <c r="FAR92" s="3"/>
      <c r="FAS92" s="3"/>
      <c r="FAT92" s="3"/>
      <c r="FAU92" s="3"/>
      <c r="FAV92" s="3"/>
      <c r="FAW92" s="3"/>
      <c r="FAX92" s="3"/>
      <c r="FAY92" s="3"/>
      <c r="FAZ92" s="3"/>
      <c r="FBA92" s="3"/>
      <c r="FBB92" s="3"/>
      <c r="FBC92" s="3"/>
      <c r="FBD92" s="3"/>
      <c r="FBE92" s="3"/>
      <c r="FBF92" s="3"/>
      <c r="FBG92" s="3"/>
      <c r="FBH92" s="3"/>
      <c r="FBI92" s="3"/>
      <c r="FBJ92" s="3"/>
      <c r="FBK92" s="3"/>
      <c r="FBL92" s="3"/>
      <c r="FBM92" s="3"/>
      <c r="FBN92" s="3"/>
      <c r="FBO92" s="3"/>
      <c r="FBP92" s="3"/>
      <c r="FBQ92" s="3"/>
      <c r="FBR92" s="3"/>
      <c r="FBS92" s="3"/>
      <c r="FBT92" s="3"/>
      <c r="FBU92" s="3"/>
      <c r="FBV92" s="3"/>
      <c r="FBW92" s="3"/>
      <c r="FBX92" s="3"/>
      <c r="FBY92" s="3"/>
      <c r="FBZ92" s="3"/>
      <c r="FCA92" s="3"/>
      <c r="FCB92" s="3"/>
      <c r="FCC92" s="3"/>
      <c r="FCD92" s="3"/>
      <c r="FCE92" s="3"/>
      <c r="FCF92" s="3"/>
      <c r="FCG92" s="3"/>
      <c r="FCH92" s="3"/>
      <c r="FCI92" s="3"/>
      <c r="FCJ92" s="3"/>
      <c r="FCK92" s="3"/>
      <c r="FCL92" s="3"/>
      <c r="FCM92" s="3"/>
      <c r="FCN92" s="3"/>
      <c r="FCO92" s="3"/>
      <c r="FCP92" s="3"/>
      <c r="FCQ92" s="3"/>
      <c r="FCR92" s="3"/>
      <c r="FCS92" s="3"/>
      <c r="FCT92" s="3"/>
      <c r="FCU92" s="3"/>
      <c r="FCV92" s="3"/>
      <c r="FCW92" s="3"/>
      <c r="FCX92" s="3"/>
      <c r="FCY92" s="3"/>
      <c r="FCZ92" s="3"/>
      <c r="FDA92" s="3"/>
      <c r="FDB92" s="3"/>
      <c r="FDC92" s="3"/>
      <c r="FDD92" s="3"/>
      <c r="FDE92" s="3"/>
      <c r="FDF92" s="3"/>
      <c r="FDG92" s="3"/>
      <c r="FDH92" s="3"/>
      <c r="FDI92" s="3"/>
      <c r="FDJ92" s="3"/>
      <c r="FDK92" s="3"/>
      <c r="FDL92" s="3"/>
      <c r="FDM92" s="3"/>
      <c r="FDN92" s="3"/>
      <c r="FDO92" s="3"/>
      <c r="FDP92" s="3"/>
      <c r="FDQ92" s="3"/>
      <c r="FDR92" s="3"/>
      <c r="FDS92" s="3"/>
      <c r="FDT92" s="3"/>
      <c r="FDU92" s="3"/>
      <c r="FDV92" s="3"/>
      <c r="FDW92" s="3"/>
      <c r="FDX92" s="3"/>
      <c r="FDY92" s="3"/>
      <c r="FDZ92" s="3"/>
      <c r="FEA92" s="3"/>
      <c r="FEB92" s="3"/>
      <c r="FEC92" s="3"/>
      <c r="FED92" s="3"/>
      <c r="FEE92" s="3"/>
      <c r="FEF92" s="3"/>
      <c r="FEG92" s="3"/>
      <c r="FEH92" s="3"/>
      <c r="FEI92" s="3"/>
      <c r="FEJ92" s="3"/>
      <c r="FEK92" s="3"/>
      <c r="FEL92" s="3"/>
      <c r="FEM92" s="3"/>
      <c r="FEN92" s="3"/>
      <c r="FEO92" s="3"/>
      <c r="FEP92" s="3"/>
      <c r="FEQ92" s="3"/>
      <c r="FER92" s="3"/>
      <c r="FES92" s="3"/>
      <c r="FET92" s="3"/>
      <c r="FEU92" s="3"/>
      <c r="FEV92" s="3"/>
      <c r="FEW92" s="3"/>
      <c r="FEX92" s="3"/>
      <c r="FEY92" s="3"/>
      <c r="FEZ92" s="3"/>
      <c r="FFA92" s="3"/>
      <c r="FFB92" s="3"/>
      <c r="FFC92" s="3"/>
      <c r="FFD92" s="3"/>
      <c r="FFE92" s="3"/>
      <c r="FFF92" s="3"/>
      <c r="FFG92" s="3"/>
      <c r="FFH92" s="3"/>
      <c r="FFI92" s="3"/>
      <c r="FFJ92" s="3"/>
      <c r="FFK92" s="3"/>
      <c r="FFL92" s="3"/>
      <c r="FFM92" s="3"/>
      <c r="FFN92" s="3"/>
      <c r="FFO92" s="3"/>
      <c r="FFP92" s="3"/>
      <c r="FFQ92" s="3"/>
      <c r="FFR92" s="3"/>
      <c r="FFS92" s="3"/>
      <c r="FFT92" s="3"/>
      <c r="FFU92" s="3"/>
      <c r="FFV92" s="3"/>
      <c r="FFW92" s="3"/>
      <c r="FFX92" s="3"/>
      <c r="FFY92" s="3"/>
      <c r="FFZ92" s="3"/>
      <c r="FGA92" s="3"/>
      <c r="FGB92" s="3"/>
      <c r="FGC92" s="3"/>
      <c r="FGD92" s="3"/>
      <c r="FGE92" s="3"/>
      <c r="FGF92" s="3"/>
      <c r="FGG92" s="3"/>
      <c r="FGH92" s="3"/>
      <c r="FGI92" s="3"/>
      <c r="FGJ92" s="3"/>
      <c r="FGK92" s="3"/>
      <c r="FGL92" s="3"/>
      <c r="FGM92" s="3"/>
      <c r="FGN92" s="3"/>
      <c r="FGO92" s="3"/>
      <c r="FGP92" s="3"/>
      <c r="FGQ92" s="3"/>
      <c r="FGR92" s="3"/>
      <c r="FGS92" s="3"/>
      <c r="FGT92" s="3"/>
      <c r="FGU92" s="3"/>
      <c r="FGV92" s="3"/>
      <c r="FGW92" s="3"/>
      <c r="FGX92" s="3"/>
      <c r="FGY92" s="3"/>
      <c r="FGZ92" s="3"/>
      <c r="FHA92" s="3"/>
      <c r="FHB92" s="3"/>
      <c r="FHC92" s="3"/>
      <c r="FHD92" s="3"/>
      <c r="FHE92" s="3"/>
      <c r="FHF92" s="3"/>
      <c r="FHG92" s="3"/>
      <c r="FHH92" s="3"/>
      <c r="FHI92" s="3"/>
      <c r="FHJ92" s="3"/>
      <c r="FHK92" s="3"/>
      <c r="FHL92" s="3"/>
      <c r="FHM92" s="3"/>
      <c r="FHN92" s="3"/>
      <c r="FHO92" s="3"/>
      <c r="FHP92" s="3"/>
      <c r="FHQ92" s="3"/>
      <c r="FHR92" s="3"/>
      <c r="FHS92" s="3"/>
      <c r="FHT92" s="3"/>
      <c r="FHU92" s="3"/>
      <c r="FHV92" s="3"/>
      <c r="FHW92" s="3"/>
      <c r="FHX92" s="3"/>
      <c r="FHY92" s="3"/>
      <c r="FHZ92" s="3"/>
      <c r="FIA92" s="3"/>
      <c r="FIB92" s="3"/>
      <c r="FIC92" s="3"/>
      <c r="FID92" s="3"/>
      <c r="FIE92" s="3"/>
      <c r="FIF92" s="3"/>
      <c r="FIG92" s="3"/>
      <c r="FIH92" s="3"/>
      <c r="FII92" s="3"/>
      <c r="FIJ92" s="3"/>
      <c r="FIK92" s="3"/>
      <c r="FIL92" s="3"/>
      <c r="FIM92" s="3"/>
      <c r="FIN92" s="3"/>
      <c r="FIO92" s="3"/>
      <c r="FIP92" s="3"/>
      <c r="FIQ92" s="3"/>
      <c r="FIR92" s="3"/>
      <c r="FIS92" s="3"/>
      <c r="FIT92" s="3"/>
      <c r="FIU92" s="3"/>
      <c r="FIV92" s="3"/>
      <c r="FIW92" s="3"/>
      <c r="FIX92" s="3"/>
      <c r="FIY92" s="3"/>
      <c r="FIZ92" s="3"/>
      <c r="FJA92" s="3"/>
      <c r="FJB92" s="3"/>
      <c r="FJC92" s="3"/>
      <c r="FJD92" s="3"/>
      <c r="FJE92" s="3"/>
      <c r="FJF92" s="3"/>
      <c r="FJG92" s="3"/>
      <c r="FJH92" s="3"/>
      <c r="FJI92" s="3"/>
      <c r="FJJ92" s="3"/>
      <c r="FJK92" s="3"/>
      <c r="FJL92" s="3"/>
      <c r="FJM92" s="3"/>
      <c r="FJN92" s="3"/>
      <c r="FJO92" s="3"/>
      <c r="FJP92" s="3"/>
      <c r="FJQ92" s="3"/>
      <c r="FJR92" s="3"/>
      <c r="FJS92" s="3"/>
      <c r="FJT92" s="3"/>
      <c r="FJU92" s="3"/>
      <c r="FJV92" s="3"/>
      <c r="FJW92" s="3"/>
      <c r="FJX92" s="3"/>
      <c r="FJY92" s="3"/>
      <c r="FJZ92" s="3"/>
      <c r="FKA92" s="3"/>
      <c r="FKB92" s="3"/>
      <c r="FKC92" s="3"/>
      <c r="FKD92" s="3"/>
      <c r="FKE92" s="3"/>
      <c r="FKF92" s="3"/>
      <c r="FKG92" s="3"/>
      <c r="FKH92" s="3"/>
      <c r="FKI92" s="3"/>
      <c r="FKJ92" s="3"/>
      <c r="FKK92" s="3"/>
      <c r="FKL92" s="3"/>
      <c r="FKM92" s="3"/>
      <c r="FKN92" s="3"/>
      <c r="FKO92" s="3"/>
      <c r="FKP92" s="3"/>
      <c r="FKQ92" s="3"/>
      <c r="FKR92" s="3"/>
      <c r="FKS92" s="3"/>
      <c r="FKT92" s="3"/>
      <c r="FKU92" s="3"/>
      <c r="FKV92" s="3"/>
      <c r="FKW92" s="3"/>
      <c r="FKX92" s="3"/>
      <c r="FKY92" s="3"/>
      <c r="FKZ92" s="3"/>
      <c r="FLA92" s="3"/>
      <c r="FLB92" s="3"/>
      <c r="FLC92" s="3"/>
      <c r="FLD92" s="3"/>
      <c r="FLE92" s="3"/>
      <c r="FLF92" s="3"/>
      <c r="FLG92" s="3"/>
      <c r="FLH92" s="3"/>
      <c r="FLI92" s="3"/>
      <c r="FLJ92" s="3"/>
      <c r="FLK92" s="3"/>
      <c r="FLL92" s="3"/>
      <c r="FLM92" s="3"/>
      <c r="FLN92" s="3"/>
      <c r="FLO92" s="3"/>
      <c r="FLP92" s="3"/>
      <c r="FLQ92" s="3"/>
      <c r="FLR92" s="3"/>
      <c r="FLS92" s="3"/>
      <c r="FLT92" s="3"/>
      <c r="FLU92" s="3"/>
      <c r="FLV92" s="3"/>
      <c r="FLW92" s="3"/>
      <c r="FLX92" s="3"/>
      <c r="FLY92" s="3"/>
      <c r="FLZ92" s="3"/>
      <c r="FMA92" s="3"/>
      <c r="FMB92" s="3"/>
      <c r="FMC92" s="3"/>
      <c r="FMD92" s="3"/>
      <c r="FME92" s="3"/>
      <c r="FMF92" s="3"/>
      <c r="FMG92" s="3"/>
      <c r="FMH92" s="3"/>
      <c r="FMI92" s="3"/>
      <c r="FMJ92" s="3"/>
      <c r="FMK92" s="3"/>
      <c r="FML92" s="3"/>
      <c r="FMM92" s="3"/>
      <c r="FMN92" s="3"/>
      <c r="FMO92" s="3"/>
      <c r="FMP92" s="3"/>
      <c r="FMQ92" s="3"/>
      <c r="FMR92" s="3"/>
      <c r="FMS92" s="3"/>
      <c r="FMT92" s="3"/>
      <c r="FMU92" s="3"/>
      <c r="FMV92" s="3"/>
      <c r="FMW92" s="3"/>
      <c r="FMX92" s="3"/>
      <c r="FMY92" s="3"/>
      <c r="FMZ92" s="3"/>
      <c r="FNA92" s="3"/>
      <c r="FNB92" s="3"/>
      <c r="FNC92" s="3"/>
      <c r="FND92" s="3"/>
      <c r="FNE92" s="3"/>
      <c r="FNF92" s="3"/>
      <c r="FNG92" s="3"/>
      <c r="FNH92" s="3"/>
      <c r="FNI92" s="3"/>
      <c r="FNJ92" s="3"/>
      <c r="FNK92" s="3"/>
      <c r="FNL92" s="3"/>
      <c r="FNM92" s="3"/>
      <c r="FNN92" s="3"/>
      <c r="FNO92" s="3"/>
      <c r="FNP92" s="3"/>
      <c r="FNQ92" s="3"/>
      <c r="FNR92" s="3"/>
      <c r="FNS92" s="3"/>
      <c r="FNT92" s="3"/>
      <c r="FNU92" s="3"/>
      <c r="FNV92" s="3"/>
      <c r="FNW92" s="3"/>
      <c r="FNX92" s="3"/>
      <c r="FNY92" s="3"/>
      <c r="FNZ92" s="3"/>
      <c r="FOA92" s="3"/>
      <c r="FOB92" s="3"/>
      <c r="FOC92" s="3"/>
      <c r="FOD92" s="3"/>
      <c r="FOE92" s="3"/>
      <c r="FOF92" s="3"/>
      <c r="FOG92" s="3"/>
      <c r="FOH92" s="3"/>
      <c r="FOI92" s="3"/>
      <c r="FOJ92" s="3"/>
      <c r="FOK92" s="3"/>
      <c r="FOL92" s="3"/>
      <c r="FOM92" s="3"/>
      <c r="FON92" s="3"/>
      <c r="FOO92" s="3"/>
      <c r="FOP92" s="3"/>
      <c r="FOQ92" s="3"/>
      <c r="FOR92" s="3"/>
      <c r="FOS92" s="3"/>
      <c r="FOT92" s="3"/>
      <c r="FOU92" s="3"/>
      <c r="FOV92" s="3"/>
      <c r="FOW92" s="3"/>
      <c r="FOX92" s="3"/>
      <c r="FOY92" s="3"/>
      <c r="FOZ92" s="3"/>
      <c r="FPA92" s="3"/>
      <c r="FPB92" s="3"/>
      <c r="FPC92" s="3"/>
      <c r="FPD92" s="3"/>
      <c r="FPE92" s="3"/>
      <c r="FPF92" s="3"/>
      <c r="FPG92" s="3"/>
      <c r="FPH92" s="3"/>
      <c r="FPI92" s="3"/>
      <c r="FPJ92" s="3"/>
      <c r="FPK92" s="3"/>
      <c r="FPL92" s="3"/>
      <c r="FPM92" s="3"/>
      <c r="FPN92" s="3"/>
      <c r="FPO92" s="3"/>
      <c r="FPP92" s="3"/>
      <c r="FPQ92" s="3"/>
      <c r="FPR92" s="3"/>
      <c r="FPS92" s="3"/>
      <c r="FPT92" s="3"/>
      <c r="FPU92" s="3"/>
      <c r="FPV92" s="3"/>
      <c r="FPW92" s="3"/>
      <c r="FPX92" s="3"/>
      <c r="FPY92" s="3"/>
      <c r="FPZ92" s="3"/>
      <c r="FQA92" s="3"/>
      <c r="FQB92" s="3"/>
      <c r="FQC92" s="3"/>
      <c r="FQD92" s="3"/>
      <c r="FQE92" s="3"/>
      <c r="FQF92" s="3"/>
      <c r="FQG92" s="3"/>
      <c r="FQH92" s="3"/>
      <c r="FQI92" s="3"/>
      <c r="FQJ92" s="3"/>
      <c r="FQK92" s="3"/>
      <c r="FQL92" s="3"/>
      <c r="FQM92" s="3"/>
      <c r="FQN92" s="3"/>
      <c r="FQO92" s="3"/>
      <c r="FQP92" s="3"/>
      <c r="FQQ92" s="3"/>
      <c r="FQR92" s="3"/>
      <c r="FQS92" s="3"/>
      <c r="FQT92" s="3"/>
      <c r="FQU92" s="3"/>
      <c r="FQV92" s="3"/>
      <c r="FQW92" s="3"/>
      <c r="FQX92" s="3"/>
      <c r="FQY92" s="3"/>
      <c r="FQZ92" s="3"/>
      <c r="FRA92" s="3"/>
      <c r="FRB92" s="3"/>
      <c r="FRC92" s="3"/>
      <c r="FRD92" s="3"/>
      <c r="FRE92" s="3"/>
      <c r="FRF92" s="3"/>
      <c r="FRG92" s="3"/>
      <c r="FRH92" s="3"/>
      <c r="FRI92" s="3"/>
      <c r="FRJ92" s="3"/>
      <c r="FRK92" s="3"/>
      <c r="FRL92" s="3"/>
      <c r="FRM92" s="3"/>
      <c r="FRN92" s="3"/>
      <c r="FRO92" s="3"/>
      <c r="FRP92" s="3"/>
      <c r="FRQ92" s="3"/>
      <c r="FRR92" s="3"/>
      <c r="FRS92" s="3"/>
      <c r="FRT92" s="3"/>
      <c r="FRU92" s="3"/>
      <c r="FRV92" s="3"/>
      <c r="FRW92" s="3"/>
      <c r="FRX92" s="3"/>
      <c r="FRY92" s="3"/>
      <c r="FRZ92" s="3"/>
      <c r="FSA92" s="3"/>
      <c r="FSB92" s="3"/>
      <c r="FSC92" s="3"/>
      <c r="FSD92" s="3"/>
      <c r="FSE92" s="3"/>
      <c r="FSF92" s="3"/>
      <c r="FSG92" s="3"/>
      <c r="FSH92" s="3"/>
      <c r="FSI92" s="3"/>
      <c r="FSJ92" s="3"/>
      <c r="FSK92" s="3"/>
      <c r="FSL92" s="3"/>
      <c r="FSM92" s="3"/>
      <c r="FSN92" s="3"/>
      <c r="FSO92" s="3"/>
      <c r="FSP92" s="3"/>
      <c r="FSQ92" s="3"/>
      <c r="FSR92" s="3"/>
      <c r="FSS92" s="3"/>
      <c r="FST92" s="3"/>
      <c r="FSU92" s="3"/>
      <c r="FSV92" s="3"/>
      <c r="FSW92" s="3"/>
      <c r="FSX92" s="3"/>
      <c r="FSY92" s="3"/>
      <c r="FSZ92" s="3"/>
      <c r="FTA92" s="3"/>
      <c r="FTB92" s="3"/>
      <c r="FTC92" s="3"/>
      <c r="FTD92" s="3"/>
      <c r="FTE92" s="3"/>
      <c r="FTF92" s="3"/>
      <c r="FTG92" s="3"/>
      <c r="FTH92" s="3"/>
      <c r="FTI92" s="3"/>
      <c r="FTJ92" s="3"/>
      <c r="FTK92" s="3"/>
      <c r="FTL92" s="3"/>
      <c r="FTM92" s="3"/>
      <c r="FTN92" s="3"/>
      <c r="FTO92" s="3"/>
      <c r="FTP92" s="3"/>
      <c r="FTQ92" s="3"/>
      <c r="FTR92" s="3"/>
      <c r="FTS92" s="3"/>
      <c r="FTT92" s="3"/>
      <c r="FTU92" s="3"/>
      <c r="FTV92" s="3"/>
      <c r="FTW92" s="3"/>
      <c r="FTX92" s="3"/>
      <c r="FTY92" s="3"/>
      <c r="FTZ92" s="3"/>
      <c r="FUA92" s="3"/>
      <c r="FUB92" s="3"/>
      <c r="FUC92" s="3"/>
      <c r="FUD92" s="3"/>
      <c r="FUE92" s="3"/>
      <c r="FUF92" s="3"/>
      <c r="FUG92" s="3"/>
      <c r="FUH92" s="3"/>
      <c r="FUI92" s="3"/>
      <c r="FUJ92" s="3"/>
      <c r="FUK92" s="3"/>
      <c r="FUL92" s="3"/>
      <c r="FUM92" s="3"/>
      <c r="FUN92" s="3"/>
      <c r="FUO92" s="3"/>
      <c r="FUP92" s="3"/>
      <c r="FUQ92" s="3"/>
      <c r="FUR92" s="3"/>
      <c r="FUS92" s="3"/>
      <c r="FUT92" s="3"/>
      <c r="FUU92" s="3"/>
      <c r="FUV92" s="3"/>
      <c r="FUW92" s="3"/>
      <c r="FUX92" s="3"/>
      <c r="FUY92" s="3"/>
      <c r="FUZ92" s="3"/>
      <c r="FVA92" s="3"/>
      <c r="FVB92" s="3"/>
      <c r="FVC92" s="3"/>
      <c r="FVD92" s="3"/>
      <c r="FVE92" s="3"/>
      <c r="FVF92" s="3"/>
      <c r="FVG92" s="3"/>
      <c r="FVH92" s="3"/>
      <c r="FVI92" s="3"/>
      <c r="FVJ92" s="3"/>
      <c r="FVK92" s="3"/>
      <c r="FVL92" s="3"/>
      <c r="FVM92" s="3"/>
      <c r="FVN92" s="3"/>
      <c r="FVO92" s="3"/>
      <c r="FVP92" s="3"/>
      <c r="FVQ92" s="3"/>
      <c r="FVR92" s="3"/>
      <c r="FVS92" s="3"/>
      <c r="FVT92" s="3"/>
      <c r="FVU92" s="3"/>
      <c r="FVV92" s="3"/>
      <c r="FVW92" s="3"/>
      <c r="FVX92" s="3"/>
      <c r="FVY92" s="3"/>
      <c r="FVZ92" s="3"/>
      <c r="FWA92" s="3"/>
      <c r="FWB92" s="3"/>
      <c r="FWC92" s="3"/>
      <c r="FWD92" s="3"/>
      <c r="FWE92" s="3"/>
      <c r="FWF92" s="3"/>
      <c r="FWG92" s="3"/>
      <c r="FWH92" s="3"/>
      <c r="FWI92" s="3"/>
      <c r="FWJ92" s="3"/>
      <c r="FWK92" s="3"/>
      <c r="FWL92" s="3"/>
      <c r="FWM92" s="3"/>
      <c r="FWN92" s="3"/>
      <c r="FWO92" s="3"/>
      <c r="FWP92" s="3"/>
      <c r="FWQ92" s="3"/>
      <c r="FWR92" s="3"/>
      <c r="FWS92" s="3"/>
      <c r="FWT92" s="3"/>
      <c r="FWU92" s="3"/>
      <c r="FWV92" s="3"/>
      <c r="FWW92" s="3"/>
      <c r="FWX92" s="3"/>
      <c r="FWY92" s="3"/>
      <c r="FWZ92" s="3"/>
      <c r="FXA92" s="3"/>
      <c r="FXB92" s="3"/>
      <c r="FXC92" s="3"/>
      <c r="FXD92" s="3"/>
      <c r="FXE92" s="3"/>
      <c r="FXF92" s="3"/>
      <c r="FXG92" s="3"/>
      <c r="FXH92" s="3"/>
      <c r="FXI92" s="3"/>
      <c r="FXJ92" s="3"/>
      <c r="FXK92" s="3"/>
      <c r="FXL92" s="3"/>
      <c r="FXM92" s="3"/>
      <c r="FXN92" s="3"/>
      <c r="FXO92" s="3"/>
      <c r="FXP92" s="3"/>
      <c r="FXQ92" s="3"/>
      <c r="FXR92" s="3"/>
      <c r="FXS92" s="3"/>
      <c r="FXT92" s="3"/>
      <c r="FXU92" s="3"/>
      <c r="FXV92" s="3"/>
      <c r="FXW92" s="3"/>
      <c r="FXX92" s="3"/>
      <c r="FXY92" s="3"/>
      <c r="FXZ92" s="3"/>
      <c r="FYA92" s="3"/>
      <c r="FYB92" s="3"/>
      <c r="FYC92" s="3"/>
      <c r="FYD92" s="3"/>
      <c r="FYE92" s="3"/>
      <c r="FYF92" s="3"/>
      <c r="FYG92" s="3"/>
      <c r="FYH92" s="3"/>
      <c r="FYI92" s="3"/>
      <c r="FYJ92" s="3"/>
      <c r="FYK92" s="3"/>
      <c r="FYL92" s="3"/>
      <c r="FYM92" s="3"/>
      <c r="FYN92" s="3"/>
      <c r="FYO92" s="3"/>
      <c r="FYP92" s="3"/>
      <c r="FYQ92" s="3"/>
      <c r="FYR92" s="3"/>
      <c r="FYS92" s="3"/>
      <c r="FYT92" s="3"/>
      <c r="FYU92" s="3"/>
      <c r="FYV92" s="3"/>
      <c r="FYW92" s="3"/>
      <c r="FYX92" s="3"/>
      <c r="FYY92" s="3"/>
      <c r="FYZ92" s="3"/>
      <c r="FZA92" s="3"/>
      <c r="FZB92" s="3"/>
      <c r="FZC92" s="3"/>
      <c r="FZD92" s="3"/>
      <c r="FZE92" s="3"/>
      <c r="FZF92" s="3"/>
      <c r="FZG92" s="3"/>
      <c r="FZH92" s="3"/>
      <c r="FZI92" s="3"/>
      <c r="FZJ92" s="3"/>
      <c r="FZK92" s="3"/>
      <c r="FZL92" s="3"/>
      <c r="FZM92" s="3"/>
      <c r="FZN92" s="3"/>
      <c r="FZO92" s="3"/>
      <c r="FZP92" s="3"/>
      <c r="FZQ92" s="3"/>
      <c r="FZR92" s="3"/>
      <c r="FZS92" s="3"/>
      <c r="FZT92" s="3"/>
      <c r="FZU92" s="3"/>
      <c r="FZV92" s="3"/>
      <c r="FZW92" s="3"/>
      <c r="FZX92" s="3"/>
      <c r="FZY92" s="3"/>
      <c r="FZZ92" s="3"/>
      <c r="GAA92" s="3"/>
      <c r="GAB92" s="3"/>
      <c r="GAC92" s="3"/>
      <c r="GAD92" s="3"/>
      <c r="GAE92" s="3"/>
      <c r="GAF92" s="3"/>
      <c r="GAG92" s="3"/>
      <c r="GAH92" s="3"/>
      <c r="GAI92" s="3"/>
      <c r="GAJ92" s="3"/>
      <c r="GAK92" s="3"/>
      <c r="GAL92" s="3"/>
      <c r="GAM92" s="3"/>
      <c r="GAN92" s="3"/>
      <c r="GAO92" s="3"/>
      <c r="GAP92" s="3"/>
      <c r="GAQ92" s="3"/>
      <c r="GAR92" s="3"/>
      <c r="GAS92" s="3"/>
      <c r="GAT92" s="3"/>
      <c r="GAU92" s="3"/>
      <c r="GAV92" s="3"/>
      <c r="GAW92" s="3"/>
      <c r="GAX92" s="3"/>
      <c r="GAY92" s="3"/>
      <c r="GAZ92" s="3"/>
      <c r="GBA92" s="3"/>
      <c r="GBB92" s="3"/>
      <c r="GBC92" s="3"/>
      <c r="GBD92" s="3"/>
      <c r="GBE92" s="3"/>
      <c r="GBF92" s="3"/>
      <c r="GBG92" s="3"/>
      <c r="GBH92" s="3"/>
      <c r="GBI92" s="3"/>
      <c r="GBJ92" s="3"/>
      <c r="GBK92" s="3"/>
      <c r="GBL92" s="3"/>
      <c r="GBM92" s="3"/>
      <c r="GBN92" s="3"/>
      <c r="GBO92" s="3"/>
      <c r="GBP92" s="3"/>
      <c r="GBQ92" s="3"/>
      <c r="GBR92" s="3"/>
      <c r="GBS92" s="3"/>
      <c r="GBT92" s="3"/>
      <c r="GBU92" s="3"/>
      <c r="GBV92" s="3"/>
      <c r="GBW92" s="3"/>
      <c r="GBX92" s="3"/>
      <c r="GBY92" s="3"/>
      <c r="GBZ92" s="3"/>
      <c r="GCA92" s="3"/>
      <c r="GCB92" s="3"/>
      <c r="GCC92" s="3"/>
      <c r="GCD92" s="3"/>
      <c r="GCE92" s="3"/>
      <c r="GCF92" s="3"/>
      <c r="GCG92" s="3"/>
      <c r="GCH92" s="3"/>
      <c r="GCI92" s="3"/>
      <c r="GCJ92" s="3"/>
      <c r="GCK92" s="3"/>
      <c r="GCL92" s="3"/>
      <c r="GCM92" s="3"/>
      <c r="GCN92" s="3"/>
      <c r="GCO92" s="3"/>
      <c r="GCP92" s="3"/>
      <c r="GCQ92" s="3"/>
      <c r="GCR92" s="3"/>
      <c r="GCS92" s="3"/>
      <c r="GCT92" s="3"/>
      <c r="GCU92" s="3"/>
      <c r="GCV92" s="3"/>
      <c r="GCW92" s="3"/>
      <c r="GCX92" s="3"/>
      <c r="GCY92" s="3"/>
      <c r="GCZ92" s="3"/>
      <c r="GDA92" s="3"/>
      <c r="GDB92" s="3"/>
      <c r="GDC92" s="3"/>
      <c r="GDD92" s="3"/>
      <c r="GDE92" s="3"/>
      <c r="GDF92" s="3"/>
      <c r="GDG92" s="3"/>
      <c r="GDH92" s="3"/>
      <c r="GDI92" s="3"/>
      <c r="GDJ92" s="3"/>
      <c r="GDK92" s="3"/>
      <c r="GDL92" s="3"/>
      <c r="GDM92" s="3"/>
      <c r="GDN92" s="3"/>
      <c r="GDO92" s="3"/>
      <c r="GDP92" s="3"/>
      <c r="GDQ92" s="3"/>
      <c r="GDR92" s="3"/>
      <c r="GDS92" s="3"/>
      <c r="GDT92" s="3"/>
      <c r="GDU92" s="3"/>
      <c r="GDV92" s="3"/>
      <c r="GDW92" s="3"/>
      <c r="GDX92" s="3"/>
      <c r="GDY92" s="3"/>
      <c r="GDZ92" s="3"/>
      <c r="GEA92" s="3"/>
      <c r="GEB92" s="3"/>
      <c r="GEC92" s="3"/>
      <c r="GED92" s="3"/>
      <c r="GEE92" s="3"/>
      <c r="GEF92" s="3"/>
      <c r="GEG92" s="3"/>
      <c r="GEH92" s="3"/>
      <c r="GEI92" s="3"/>
      <c r="GEJ92" s="3"/>
      <c r="GEK92" s="3"/>
      <c r="GEL92" s="3"/>
      <c r="GEM92" s="3"/>
      <c r="GEN92" s="3"/>
      <c r="GEO92" s="3"/>
      <c r="GEP92" s="3"/>
      <c r="GEQ92" s="3"/>
      <c r="GER92" s="3"/>
      <c r="GES92" s="3"/>
      <c r="GET92" s="3"/>
      <c r="GEU92" s="3"/>
      <c r="GEV92" s="3"/>
      <c r="GEW92" s="3"/>
      <c r="GEX92" s="3"/>
      <c r="GEY92" s="3"/>
      <c r="GEZ92" s="3"/>
      <c r="GFA92" s="3"/>
      <c r="GFB92" s="3"/>
      <c r="GFC92" s="3"/>
      <c r="GFD92" s="3"/>
      <c r="GFE92" s="3"/>
      <c r="GFF92" s="3"/>
      <c r="GFG92" s="3"/>
      <c r="GFH92" s="3"/>
      <c r="GFI92" s="3"/>
      <c r="GFJ92" s="3"/>
      <c r="GFK92" s="3"/>
      <c r="GFL92" s="3"/>
      <c r="GFM92" s="3"/>
      <c r="GFN92" s="3"/>
      <c r="GFO92" s="3"/>
      <c r="GFP92" s="3"/>
      <c r="GFQ92" s="3"/>
      <c r="GFR92" s="3"/>
      <c r="GFS92" s="3"/>
      <c r="GFT92" s="3"/>
      <c r="GFU92" s="3"/>
      <c r="GFV92" s="3"/>
      <c r="GFW92" s="3"/>
      <c r="GFX92" s="3"/>
      <c r="GFY92" s="3"/>
      <c r="GFZ92" s="3"/>
      <c r="GGA92" s="3"/>
      <c r="GGB92" s="3"/>
      <c r="GGC92" s="3"/>
      <c r="GGD92" s="3"/>
      <c r="GGE92" s="3"/>
      <c r="GGF92" s="3"/>
      <c r="GGG92" s="3"/>
      <c r="GGH92" s="3"/>
      <c r="GGI92" s="3"/>
      <c r="GGJ92" s="3"/>
      <c r="GGK92" s="3"/>
      <c r="GGL92" s="3"/>
      <c r="GGM92" s="3"/>
      <c r="GGN92" s="3"/>
      <c r="GGO92" s="3"/>
      <c r="GGP92" s="3"/>
      <c r="GGQ92" s="3"/>
      <c r="GGR92" s="3"/>
      <c r="GGS92" s="3"/>
      <c r="GGT92" s="3"/>
      <c r="GGU92" s="3"/>
      <c r="GGV92" s="3"/>
      <c r="GGW92" s="3"/>
      <c r="GGX92" s="3"/>
      <c r="GGY92" s="3"/>
      <c r="GGZ92" s="3"/>
      <c r="GHA92" s="3"/>
      <c r="GHB92" s="3"/>
      <c r="GHC92" s="3"/>
      <c r="GHD92" s="3"/>
      <c r="GHE92" s="3"/>
      <c r="GHF92" s="3"/>
      <c r="GHG92" s="3"/>
      <c r="GHH92" s="3"/>
      <c r="GHI92" s="3"/>
      <c r="GHJ92" s="3"/>
      <c r="GHK92" s="3"/>
      <c r="GHL92" s="3"/>
      <c r="GHM92" s="3"/>
      <c r="GHN92" s="3"/>
      <c r="GHO92" s="3"/>
      <c r="GHP92" s="3"/>
      <c r="GHQ92" s="3"/>
      <c r="GHR92" s="3"/>
      <c r="GHS92" s="3"/>
      <c r="GHT92" s="3"/>
      <c r="GHU92" s="3"/>
      <c r="GHV92" s="3"/>
      <c r="GHW92" s="3"/>
      <c r="GHX92" s="3"/>
      <c r="GHY92" s="3"/>
      <c r="GHZ92" s="3"/>
      <c r="GIA92" s="3"/>
      <c r="GIB92" s="3"/>
      <c r="GIC92" s="3"/>
      <c r="GID92" s="3"/>
      <c r="GIE92" s="3"/>
      <c r="GIF92" s="3"/>
      <c r="GIG92" s="3"/>
      <c r="GIH92" s="3"/>
      <c r="GII92" s="3"/>
      <c r="GIJ92" s="3"/>
      <c r="GIK92" s="3"/>
      <c r="GIL92" s="3"/>
      <c r="GIM92" s="3"/>
      <c r="GIN92" s="3"/>
      <c r="GIO92" s="3"/>
      <c r="GIP92" s="3"/>
      <c r="GIQ92" s="3"/>
      <c r="GIR92" s="3"/>
      <c r="GIS92" s="3"/>
      <c r="GIT92" s="3"/>
      <c r="GIU92" s="3"/>
      <c r="GIV92" s="3"/>
      <c r="GIW92" s="3"/>
      <c r="GIX92" s="3"/>
      <c r="GIY92" s="3"/>
      <c r="GIZ92" s="3"/>
      <c r="GJA92" s="3"/>
      <c r="GJB92" s="3"/>
      <c r="GJC92" s="3"/>
      <c r="GJD92" s="3"/>
      <c r="GJE92" s="3"/>
      <c r="GJF92" s="3"/>
      <c r="GJG92" s="3"/>
      <c r="GJH92" s="3"/>
      <c r="GJI92" s="3"/>
      <c r="GJJ92" s="3"/>
      <c r="GJK92" s="3"/>
      <c r="GJL92" s="3"/>
      <c r="GJM92" s="3"/>
      <c r="GJN92" s="3"/>
      <c r="GJO92" s="3"/>
      <c r="GJP92" s="3"/>
      <c r="GJQ92" s="3"/>
      <c r="GJR92" s="3"/>
      <c r="GJS92" s="3"/>
      <c r="GJT92" s="3"/>
      <c r="GJU92" s="3"/>
      <c r="GJV92" s="3"/>
      <c r="GJW92" s="3"/>
      <c r="GJX92" s="3"/>
      <c r="GJY92" s="3"/>
      <c r="GJZ92" s="3"/>
      <c r="GKA92" s="3"/>
      <c r="GKB92" s="3"/>
      <c r="GKC92" s="3"/>
      <c r="GKD92" s="3"/>
      <c r="GKE92" s="3"/>
      <c r="GKF92" s="3"/>
      <c r="GKG92" s="3"/>
      <c r="GKH92" s="3"/>
      <c r="GKI92" s="3"/>
      <c r="GKJ92" s="3"/>
      <c r="GKK92" s="3"/>
      <c r="GKL92" s="3"/>
      <c r="GKM92" s="3"/>
      <c r="GKN92" s="3"/>
      <c r="GKO92" s="3"/>
      <c r="GKP92" s="3"/>
      <c r="GKQ92" s="3"/>
      <c r="GKR92" s="3"/>
      <c r="GKS92" s="3"/>
      <c r="GKT92" s="3"/>
      <c r="GKU92" s="3"/>
      <c r="GKV92" s="3"/>
      <c r="GKW92" s="3"/>
      <c r="GKX92" s="3"/>
      <c r="GKY92" s="3"/>
      <c r="GKZ92" s="3"/>
      <c r="GLA92" s="3"/>
      <c r="GLB92" s="3"/>
      <c r="GLC92" s="3"/>
      <c r="GLD92" s="3"/>
      <c r="GLE92" s="3"/>
      <c r="GLF92" s="3"/>
      <c r="GLG92" s="3"/>
      <c r="GLH92" s="3"/>
      <c r="GLI92" s="3"/>
      <c r="GLJ92" s="3"/>
      <c r="GLK92" s="3"/>
      <c r="GLL92" s="3"/>
      <c r="GLM92" s="3"/>
      <c r="GLN92" s="3"/>
      <c r="GLO92" s="3"/>
      <c r="GLP92" s="3"/>
      <c r="GLQ92" s="3"/>
      <c r="GLR92" s="3"/>
      <c r="GLS92" s="3"/>
      <c r="GLT92" s="3"/>
      <c r="GLU92" s="3"/>
      <c r="GLV92" s="3"/>
      <c r="GLW92" s="3"/>
      <c r="GLX92" s="3"/>
      <c r="GLY92" s="3"/>
      <c r="GLZ92" s="3"/>
      <c r="GMA92" s="3"/>
      <c r="GMB92" s="3"/>
      <c r="GMC92" s="3"/>
      <c r="GMD92" s="3"/>
      <c r="GME92" s="3"/>
      <c r="GMF92" s="3"/>
      <c r="GMG92" s="3"/>
      <c r="GMH92" s="3"/>
      <c r="GMI92" s="3"/>
      <c r="GMJ92" s="3"/>
      <c r="GMK92" s="3"/>
      <c r="GML92" s="3"/>
      <c r="GMM92" s="3"/>
      <c r="GMN92" s="3"/>
      <c r="GMO92" s="3"/>
      <c r="GMP92" s="3"/>
      <c r="GMQ92" s="3"/>
      <c r="GMR92" s="3"/>
      <c r="GMS92" s="3"/>
      <c r="GMT92" s="3"/>
      <c r="GMU92" s="3"/>
      <c r="GMV92" s="3"/>
      <c r="GMW92" s="3"/>
      <c r="GMX92" s="3"/>
      <c r="GMY92" s="3"/>
      <c r="GMZ92" s="3"/>
      <c r="GNA92" s="3"/>
      <c r="GNB92" s="3"/>
      <c r="GNC92" s="3"/>
      <c r="GND92" s="3"/>
      <c r="GNE92" s="3"/>
      <c r="GNF92" s="3"/>
      <c r="GNG92" s="3"/>
      <c r="GNH92" s="3"/>
      <c r="GNI92" s="3"/>
      <c r="GNJ92" s="3"/>
      <c r="GNK92" s="3"/>
      <c r="GNL92" s="3"/>
      <c r="GNM92" s="3"/>
      <c r="GNN92" s="3"/>
      <c r="GNO92" s="3"/>
      <c r="GNP92" s="3"/>
      <c r="GNQ92" s="3"/>
      <c r="GNR92" s="3"/>
      <c r="GNS92" s="3"/>
      <c r="GNT92" s="3"/>
      <c r="GNU92" s="3"/>
      <c r="GNV92" s="3"/>
      <c r="GNW92" s="3"/>
      <c r="GNX92" s="3"/>
      <c r="GNY92" s="3"/>
      <c r="GNZ92" s="3"/>
      <c r="GOA92" s="3"/>
      <c r="GOB92" s="3"/>
      <c r="GOC92" s="3"/>
      <c r="GOD92" s="3"/>
      <c r="GOE92" s="3"/>
      <c r="GOF92" s="3"/>
      <c r="GOG92" s="3"/>
      <c r="GOH92" s="3"/>
      <c r="GOI92" s="3"/>
      <c r="GOJ92" s="3"/>
      <c r="GOK92" s="3"/>
      <c r="GOL92" s="3"/>
      <c r="GOM92" s="3"/>
      <c r="GON92" s="3"/>
      <c r="GOO92" s="3"/>
      <c r="GOP92" s="3"/>
      <c r="GOQ92" s="3"/>
      <c r="GOR92" s="3"/>
      <c r="GOS92" s="3"/>
      <c r="GOT92" s="3"/>
      <c r="GOU92" s="3"/>
      <c r="GOV92" s="3"/>
      <c r="GOW92" s="3"/>
      <c r="GOX92" s="3"/>
      <c r="GOY92" s="3"/>
      <c r="GOZ92" s="3"/>
      <c r="GPA92" s="3"/>
      <c r="GPB92" s="3"/>
      <c r="GPC92" s="3"/>
      <c r="GPD92" s="3"/>
      <c r="GPE92" s="3"/>
      <c r="GPF92" s="3"/>
      <c r="GPG92" s="3"/>
      <c r="GPH92" s="3"/>
      <c r="GPI92" s="3"/>
      <c r="GPJ92" s="3"/>
      <c r="GPK92" s="3"/>
      <c r="GPL92" s="3"/>
      <c r="GPM92" s="3"/>
      <c r="GPN92" s="3"/>
      <c r="GPO92" s="3"/>
      <c r="GPP92" s="3"/>
      <c r="GPQ92" s="3"/>
      <c r="GPR92" s="3"/>
      <c r="GPS92" s="3"/>
      <c r="GPT92" s="3"/>
      <c r="GPU92" s="3"/>
      <c r="GPV92" s="3"/>
      <c r="GPW92" s="3"/>
      <c r="GPX92" s="3"/>
      <c r="GPY92" s="3"/>
      <c r="GPZ92" s="3"/>
      <c r="GQA92" s="3"/>
      <c r="GQB92" s="3"/>
      <c r="GQC92" s="3"/>
      <c r="GQD92" s="3"/>
      <c r="GQE92" s="3"/>
      <c r="GQF92" s="3"/>
      <c r="GQG92" s="3"/>
      <c r="GQH92" s="3"/>
      <c r="GQI92" s="3"/>
      <c r="GQJ92" s="3"/>
      <c r="GQK92" s="3"/>
      <c r="GQL92" s="3"/>
      <c r="GQM92" s="3"/>
      <c r="GQN92" s="3"/>
      <c r="GQO92" s="3"/>
      <c r="GQP92" s="3"/>
      <c r="GQQ92" s="3"/>
      <c r="GQR92" s="3"/>
      <c r="GQS92" s="3"/>
      <c r="GQT92" s="3"/>
      <c r="GQU92" s="3"/>
      <c r="GQV92" s="3"/>
      <c r="GQW92" s="3"/>
      <c r="GQX92" s="3"/>
      <c r="GQY92" s="3"/>
      <c r="GQZ92" s="3"/>
      <c r="GRA92" s="3"/>
      <c r="GRB92" s="3"/>
      <c r="GRC92" s="3"/>
      <c r="GRD92" s="3"/>
      <c r="GRE92" s="3"/>
      <c r="GRF92" s="3"/>
      <c r="GRG92" s="3"/>
      <c r="GRH92" s="3"/>
      <c r="GRI92" s="3"/>
      <c r="GRJ92" s="3"/>
      <c r="GRK92" s="3"/>
      <c r="GRL92" s="3"/>
      <c r="GRM92" s="3"/>
      <c r="GRN92" s="3"/>
      <c r="GRO92" s="3"/>
      <c r="GRP92" s="3"/>
      <c r="GRQ92" s="3"/>
      <c r="GRR92" s="3"/>
      <c r="GRS92" s="3"/>
      <c r="GRT92" s="3"/>
      <c r="GRU92" s="3"/>
      <c r="GRV92" s="3"/>
      <c r="GRW92" s="3"/>
      <c r="GRX92" s="3"/>
      <c r="GRY92" s="3"/>
      <c r="GRZ92" s="3"/>
      <c r="GSA92" s="3"/>
      <c r="GSB92" s="3"/>
      <c r="GSC92" s="3"/>
      <c r="GSD92" s="3"/>
      <c r="GSE92" s="3"/>
      <c r="GSF92" s="3"/>
      <c r="GSG92" s="3"/>
      <c r="GSH92" s="3"/>
      <c r="GSI92" s="3"/>
      <c r="GSJ92" s="3"/>
      <c r="GSK92" s="3"/>
      <c r="GSL92" s="3"/>
      <c r="GSM92" s="3"/>
      <c r="GSN92" s="3"/>
      <c r="GSO92" s="3"/>
      <c r="GSP92" s="3"/>
      <c r="GSQ92" s="3"/>
      <c r="GSR92" s="3"/>
      <c r="GSS92" s="3"/>
      <c r="GST92" s="3"/>
      <c r="GSU92" s="3"/>
      <c r="GSV92" s="3"/>
      <c r="GSW92" s="3"/>
      <c r="GSX92" s="3"/>
      <c r="GSY92" s="3"/>
      <c r="GSZ92" s="3"/>
      <c r="GTA92" s="3"/>
      <c r="GTB92" s="3"/>
      <c r="GTC92" s="3"/>
      <c r="GTD92" s="3"/>
      <c r="GTE92" s="3"/>
      <c r="GTF92" s="3"/>
      <c r="GTG92" s="3"/>
      <c r="GTH92" s="3"/>
      <c r="GTI92" s="3"/>
      <c r="GTJ92" s="3"/>
      <c r="GTK92" s="3"/>
      <c r="GTL92" s="3"/>
      <c r="GTM92" s="3"/>
      <c r="GTN92" s="3"/>
      <c r="GTO92" s="3"/>
      <c r="GTP92" s="3"/>
      <c r="GTQ92" s="3"/>
      <c r="GTR92" s="3"/>
      <c r="GTS92" s="3"/>
      <c r="GTT92" s="3"/>
      <c r="GTU92" s="3"/>
      <c r="GTV92" s="3"/>
      <c r="GTW92" s="3"/>
      <c r="GTX92" s="3"/>
      <c r="GTY92" s="3"/>
      <c r="GTZ92" s="3"/>
      <c r="GUA92" s="3"/>
      <c r="GUB92" s="3"/>
      <c r="GUC92" s="3"/>
      <c r="GUD92" s="3"/>
      <c r="GUE92" s="3"/>
      <c r="GUF92" s="3"/>
      <c r="GUG92" s="3"/>
      <c r="GUH92" s="3"/>
      <c r="GUI92" s="3"/>
      <c r="GUJ92" s="3"/>
      <c r="GUK92" s="3"/>
      <c r="GUL92" s="3"/>
      <c r="GUM92" s="3"/>
      <c r="GUN92" s="3"/>
      <c r="GUO92" s="3"/>
      <c r="GUP92" s="3"/>
      <c r="GUQ92" s="3"/>
      <c r="GUR92" s="3"/>
      <c r="GUS92" s="3"/>
      <c r="GUT92" s="3"/>
      <c r="GUU92" s="3"/>
      <c r="GUV92" s="3"/>
      <c r="GUW92" s="3"/>
      <c r="GUX92" s="3"/>
      <c r="GUY92" s="3"/>
      <c r="GUZ92" s="3"/>
      <c r="GVA92" s="3"/>
      <c r="GVB92" s="3"/>
      <c r="GVC92" s="3"/>
      <c r="GVD92" s="3"/>
      <c r="GVE92" s="3"/>
      <c r="GVF92" s="3"/>
      <c r="GVG92" s="3"/>
      <c r="GVH92" s="3"/>
      <c r="GVI92" s="3"/>
      <c r="GVJ92" s="3"/>
      <c r="GVK92" s="3"/>
      <c r="GVL92" s="3"/>
      <c r="GVM92" s="3"/>
      <c r="GVN92" s="3"/>
      <c r="GVO92" s="3"/>
      <c r="GVP92" s="3"/>
      <c r="GVQ92" s="3"/>
      <c r="GVR92" s="3"/>
      <c r="GVS92" s="3"/>
      <c r="GVT92" s="3"/>
      <c r="GVU92" s="3"/>
      <c r="GVV92" s="3"/>
      <c r="GVW92" s="3"/>
      <c r="GVX92" s="3"/>
      <c r="GVY92" s="3"/>
      <c r="GVZ92" s="3"/>
      <c r="GWA92" s="3"/>
      <c r="GWB92" s="3"/>
      <c r="GWC92" s="3"/>
      <c r="GWD92" s="3"/>
      <c r="GWE92" s="3"/>
      <c r="GWF92" s="3"/>
      <c r="GWG92" s="3"/>
      <c r="GWH92" s="3"/>
      <c r="GWI92" s="3"/>
      <c r="GWJ92" s="3"/>
      <c r="GWK92" s="3"/>
      <c r="GWL92" s="3"/>
      <c r="GWM92" s="3"/>
      <c r="GWN92" s="3"/>
      <c r="GWO92" s="3"/>
      <c r="GWP92" s="3"/>
      <c r="GWQ92" s="3"/>
      <c r="GWR92" s="3"/>
      <c r="GWS92" s="3"/>
      <c r="GWT92" s="3"/>
      <c r="GWU92" s="3"/>
      <c r="GWV92" s="3"/>
      <c r="GWW92" s="3"/>
      <c r="GWX92" s="3"/>
      <c r="GWY92" s="3"/>
      <c r="GWZ92" s="3"/>
      <c r="GXA92" s="3"/>
      <c r="GXB92" s="3"/>
      <c r="GXC92" s="3"/>
      <c r="GXD92" s="3"/>
      <c r="GXE92" s="3"/>
      <c r="GXF92" s="3"/>
      <c r="GXG92" s="3"/>
      <c r="GXH92" s="3"/>
      <c r="GXI92" s="3"/>
      <c r="GXJ92" s="3"/>
      <c r="GXK92" s="3"/>
      <c r="GXL92" s="3"/>
      <c r="GXM92" s="3"/>
      <c r="GXN92" s="3"/>
      <c r="GXO92" s="3"/>
      <c r="GXP92" s="3"/>
      <c r="GXQ92" s="3"/>
      <c r="GXR92" s="3"/>
      <c r="GXS92" s="3"/>
      <c r="GXT92" s="3"/>
      <c r="GXU92" s="3"/>
      <c r="GXV92" s="3"/>
      <c r="GXW92" s="3"/>
      <c r="GXX92" s="3"/>
      <c r="GXY92" s="3"/>
      <c r="GXZ92" s="3"/>
      <c r="GYA92" s="3"/>
      <c r="GYB92" s="3"/>
      <c r="GYC92" s="3"/>
      <c r="GYD92" s="3"/>
      <c r="GYE92" s="3"/>
      <c r="GYF92" s="3"/>
      <c r="GYG92" s="3"/>
      <c r="GYH92" s="3"/>
      <c r="GYI92" s="3"/>
      <c r="GYJ92" s="3"/>
      <c r="GYK92" s="3"/>
      <c r="GYL92" s="3"/>
      <c r="GYM92" s="3"/>
      <c r="GYN92" s="3"/>
      <c r="GYO92" s="3"/>
      <c r="GYP92" s="3"/>
      <c r="GYQ92" s="3"/>
      <c r="GYR92" s="3"/>
      <c r="GYS92" s="3"/>
      <c r="GYT92" s="3"/>
      <c r="GYU92" s="3"/>
      <c r="GYV92" s="3"/>
      <c r="GYW92" s="3"/>
      <c r="GYX92" s="3"/>
      <c r="GYY92" s="3"/>
      <c r="GYZ92" s="3"/>
      <c r="GZA92" s="3"/>
      <c r="GZB92" s="3"/>
      <c r="GZC92" s="3"/>
      <c r="GZD92" s="3"/>
      <c r="GZE92" s="3"/>
      <c r="GZF92" s="3"/>
      <c r="GZG92" s="3"/>
      <c r="GZH92" s="3"/>
      <c r="GZI92" s="3"/>
      <c r="GZJ92" s="3"/>
      <c r="GZK92" s="3"/>
      <c r="GZL92" s="3"/>
      <c r="GZM92" s="3"/>
      <c r="GZN92" s="3"/>
      <c r="GZO92" s="3"/>
      <c r="GZP92" s="3"/>
      <c r="GZQ92" s="3"/>
      <c r="GZR92" s="3"/>
      <c r="GZS92" s="3"/>
      <c r="GZT92" s="3"/>
      <c r="GZU92" s="3"/>
      <c r="GZV92" s="3"/>
      <c r="GZW92" s="3"/>
      <c r="GZX92" s="3"/>
      <c r="GZY92" s="3"/>
      <c r="GZZ92" s="3"/>
      <c r="HAA92" s="3"/>
      <c r="HAB92" s="3"/>
      <c r="HAC92" s="3"/>
      <c r="HAD92" s="3"/>
      <c r="HAE92" s="3"/>
      <c r="HAF92" s="3"/>
      <c r="HAG92" s="3"/>
      <c r="HAH92" s="3"/>
      <c r="HAI92" s="3"/>
      <c r="HAJ92" s="3"/>
      <c r="HAK92" s="3"/>
      <c r="HAL92" s="3"/>
      <c r="HAM92" s="3"/>
      <c r="HAN92" s="3"/>
      <c r="HAO92" s="3"/>
      <c r="HAP92" s="3"/>
      <c r="HAQ92" s="3"/>
      <c r="HAR92" s="3"/>
      <c r="HAS92" s="3"/>
      <c r="HAT92" s="3"/>
      <c r="HAU92" s="3"/>
      <c r="HAV92" s="3"/>
      <c r="HAW92" s="3"/>
      <c r="HAX92" s="3"/>
      <c r="HAY92" s="3"/>
      <c r="HAZ92" s="3"/>
      <c r="HBA92" s="3"/>
      <c r="HBB92" s="3"/>
      <c r="HBC92" s="3"/>
      <c r="HBD92" s="3"/>
      <c r="HBE92" s="3"/>
      <c r="HBF92" s="3"/>
      <c r="HBG92" s="3"/>
      <c r="HBH92" s="3"/>
      <c r="HBI92" s="3"/>
      <c r="HBJ92" s="3"/>
      <c r="HBK92" s="3"/>
      <c r="HBL92" s="3"/>
      <c r="HBM92" s="3"/>
      <c r="HBN92" s="3"/>
      <c r="HBO92" s="3"/>
      <c r="HBP92" s="3"/>
      <c r="HBQ92" s="3"/>
      <c r="HBR92" s="3"/>
      <c r="HBS92" s="3"/>
      <c r="HBT92" s="3"/>
      <c r="HBU92" s="3"/>
      <c r="HBV92" s="3"/>
      <c r="HBW92" s="3"/>
      <c r="HBX92" s="3"/>
      <c r="HBY92" s="3"/>
      <c r="HBZ92" s="3"/>
      <c r="HCA92" s="3"/>
      <c r="HCB92" s="3"/>
      <c r="HCC92" s="3"/>
      <c r="HCD92" s="3"/>
      <c r="HCE92" s="3"/>
      <c r="HCF92" s="3"/>
      <c r="HCG92" s="3"/>
      <c r="HCH92" s="3"/>
      <c r="HCI92" s="3"/>
      <c r="HCJ92" s="3"/>
      <c r="HCK92" s="3"/>
      <c r="HCL92" s="3"/>
      <c r="HCM92" s="3"/>
      <c r="HCN92" s="3"/>
      <c r="HCO92" s="3"/>
      <c r="HCP92" s="3"/>
      <c r="HCQ92" s="3"/>
      <c r="HCR92" s="3"/>
      <c r="HCS92" s="3"/>
      <c r="HCT92" s="3"/>
      <c r="HCU92" s="3"/>
      <c r="HCV92" s="3"/>
      <c r="HCW92" s="3"/>
      <c r="HCX92" s="3"/>
      <c r="HCY92" s="3"/>
      <c r="HCZ92" s="3"/>
      <c r="HDA92" s="3"/>
      <c r="HDB92" s="3"/>
      <c r="HDC92" s="3"/>
      <c r="HDD92" s="3"/>
      <c r="HDE92" s="3"/>
      <c r="HDF92" s="3"/>
      <c r="HDG92" s="3"/>
      <c r="HDH92" s="3"/>
      <c r="HDI92" s="3"/>
      <c r="HDJ92" s="3"/>
      <c r="HDK92" s="3"/>
      <c r="HDL92" s="3"/>
      <c r="HDM92" s="3"/>
      <c r="HDN92" s="3"/>
      <c r="HDO92" s="3"/>
      <c r="HDP92" s="3"/>
      <c r="HDQ92" s="3"/>
      <c r="HDR92" s="3"/>
      <c r="HDS92" s="3"/>
      <c r="HDT92" s="3"/>
      <c r="HDU92" s="3"/>
      <c r="HDV92" s="3"/>
      <c r="HDW92" s="3"/>
      <c r="HDX92" s="3"/>
      <c r="HDY92" s="3"/>
      <c r="HDZ92" s="3"/>
      <c r="HEA92" s="3"/>
      <c r="HEB92" s="3"/>
      <c r="HEC92" s="3"/>
      <c r="HED92" s="3"/>
      <c r="HEE92" s="3"/>
      <c r="HEF92" s="3"/>
      <c r="HEG92" s="3"/>
      <c r="HEH92" s="3"/>
      <c r="HEI92" s="3"/>
      <c r="HEJ92" s="3"/>
      <c r="HEK92" s="3"/>
      <c r="HEL92" s="3"/>
      <c r="HEM92" s="3"/>
      <c r="HEN92" s="3"/>
      <c r="HEO92" s="3"/>
      <c r="HEP92" s="3"/>
      <c r="HEQ92" s="3"/>
      <c r="HER92" s="3"/>
      <c r="HES92" s="3"/>
      <c r="HET92" s="3"/>
      <c r="HEU92" s="3"/>
      <c r="HEV92" s="3"/>
      <c r="HEW92" s="3"/>
      <c r="HEX92" s="3"/>
      <c r="HEY92" s="3"/>
      <c r="HEZ92" s="3"/>
      <c r="HFA92" s="3"/>
      <c r="HFB92" s="3"/>
      <c r="HFC92" s="3"/>
      <c r="HFD92" s="3"/>
      <c r="HFE92" s="3"/>
      <c r="HFF92" s="3"/>
      <c r="HFG92" s="3"/>
      <c r="HFH92" s="3"/>
      <c r="HFI92" s="3"/>
      <c r="HFJ92" s="3"/>
      <c r="HFK92" s="3"/>
      <c r="HFL92" s="3"/>
      <c r="HFM92" s="3"/>
      <c r="HFN92" s="3"/>
      <c r="HFO92" s="3"/>
      <c r="HFP92" s="3"/>
      <c r="HFQ92" s="3"/>
      <c r="HFR92" s="3"/>
      <c r="HFS92" s="3"/>
      <c r="HFT92" s="3"/>
      <c r="HFU92" s="3"/>
      <c r="HFV92" s="3"/>
      <c r="HFW92" s="3"/>
      <c r="HFX92" s="3"/>
      <c r="HFY92" s="3"/>
      <c r="HFZ92" s="3"/>
      <c r="HGA92" s="3"/>
      <c r="HGB92" s="3"/>
      <c r="HGC92" s="3"/>
      <c r="HGD92" s="3"/>
      <c r="HGE92" s="3"/>
      <c r="HGF92" s="3"/>
      <c r="HGG92" s="3"/>
      <c r="HGH92" s="3"/>
      <c r="HGI92" s="3"/>
      <c r="HGJ92" s="3"/>
      <c r="HGK92" s="3"/>
      <c r="HGL92" s="3"/>
      <c r="HGM92" s="3"/>
      <c r="HGN92" s="3"/>
      <c r="HGO92" s="3"/>
      <c r="HGP92" s="3"/>
      <c r="HGQ92" s="3"/>
      <c r="HGR92" s="3"/>
      <c r="HGS92" s="3"/>
      <c r="HGT92" s="3"/>
      <c r="HGU92" s="3"/>
      <c r="HGV92" s="3"/>
      <c r="HGW92" s="3"/>
      <c r="HGX92" s="3"/>
      <c r="HGY92" s="3"/>
      <c r="HGZ92" s="3"/>
      <c r="HHA92" s="3"/>
      <c r="HHB92" s="3"/>
      <c r="HHC92" s="3"/>
      <c r="HHD92" s="3"/>
      <c r="HHE92" s="3"/>
      <c r="HHF92" s="3"/>
      <c r="HHG92" s="3"/>
      <c r="HHH92" s="3"/>
      <c r="HHI92" s="3"/>
      <c r="HHJ92" s="3"/>
      <c r="HHK92" s="3"/>
      <c r="HHL92" s="3"/>
      <c r="HHM92" s="3"/>
      <c r="HHN92" s="3"/>
      <c r="HHO92" s="3"/>
      <c r="HHP92" s="3"/>
      <c r="HHQ92" s="3"/>
      <c r="HHR92" s="3"/>
      <c r="HHS92" s="3"/>
      <c r="HHT92" s="3"/>
      <c r="HHU92" s="3"/>
      <c r="HHV92" s="3"/>
      <c r="HHW92" s="3"/>
      <c r="HHX92" s="3"/>
      <c r="HHY92" s="3"/>
      <c r="HHZ92" s="3"/>
      <c r="HIA92" s="3"/>
      <c r="HIB92" s="3"/>
      <c r="HIC92" s="3"/>
      <c r="HID92" s="3"/>
      <c r="HIE92" s="3"/>
      <c r="HIF92" s="3"/>
      <c r="HIG92" s="3"/>
      <c r="HIH92" s="3"/>
      <c r="HII92" s="3"/>
      <c r="HIJ92" s="3"/>
      <c r="HIK92" s="3"/>
      <c r="HIL92" s="3"/>
      <c r="HIM92" s="3"/>
      <c r="HIN92" s="3"/>
      <c r="HIO92" s="3"/>
      <c r="HIP92" s="3"/>
      <c r="HIQ92" s="3"/>
      <c r="HIR92" s="3"/>
      <c r="HIS92" s="3"/>
      <c r="HIT92" s="3"/>
      <c r="HIU92" s="3"/>
      <c r="HIV92" s="3"/>
      <c r="HIW92" s="3"/>
      <c r="HIX92" s="3"/>
      <c r="HIY92" s="3"/>
      <c r="HIZ92" s="3"/>
      <c r="HJA92" s="3"/>
      <c r="HJB92" s="3"/>
      <c r="HJC92" s="3"/>
      <c r="HJD92" s="3"/>
      <c r="HJE92" s="3"/>
      <c r="HJF92" s="3"/>
      <c r="HJG92" s="3"/>
      <c r="HJH92" s="3"/>
      <c r="HJI92" s="3"/>
      <c r="HJJ92" s="3"/>
      <c r="HJK92" s="3"/>
      <c r="HJL92" s="3"/>
      <c r="HJM92" s="3"/>
      <c r="HJN92" s="3"/>
      <c r="HJO92" s="3"/>
      <c r="HJP92" s="3"/>
      <c r="HJQ92" s="3"/>
      <c r="HJR92" s="3"/>
      <c r="HJS92" s="3"/>
      <c r="HJT92" s="3"/>
      <c r="HJU92" s="3"/>
      <c r="HJV92" s="3"/>
      <c r="HJW92" s="3"/>
      <c r="HJX92" s="3"/>
      <c r="HJY92" s="3"/>
      <c r="HJZ92" s="3"/>
      <c r="HKA92" s="3"/>
      <c r="HKB92" s="3"/>
      <c r="HKC92" s="3"/>
      <c r="HKD92" s="3"/>
      <c r="HKE92" s="3"/>
      <c r="HKF92" s="3"/>
      <c r="HKG92" s="3"/>
      <c r="HKH92" s="3"/>
      <c r="HKI92" s="3"/>
      <c r="HKJ92" s="3"/>
      <c r="HKK92" s="3"/>
      <c r="HKL92" s="3"/>
      <c r="HKM92" s="3"/>
      <c r="HKN92" s="3"/>
      <c r="HKO92" s="3"/>
      <c r="HKP92" s="3"/>
      <c r="HKQ92" s="3"/>
      <c r="HKR92" s="3"/>
      <c r="HKS92" s="3"/>
      <c r="HKT92" s="3"/>
      <c r="HKU92" s="3"/>
      <c r="HKV92" s="3"/>
      <c r="HKW92" s="3"/>
      <c r="HKX92" s="3"/>
      <c r="HKY92" s="3"/>
      <c r="HKZ92" s="3"/>
      <c r="HLA92" s="3"/>
      <c r="HLB92" s="3"/>
      <c r="HLC92" s="3"/>
      <c r="HLD92" s="3"/>
      <c r="HLE92" s="3"/>
      <c r="HLF92" s="3"/>
      <c r="HLG92" s="3"/>
      <c r="HLH92" s="3"/>
      <c r="HLI92" s="3"/>
      <c r="HLJ92" s="3"/>
      <c r="HLK92" s="3"/>
      <c r="HLL92" s="3"/>
      <c r="HLM92" s="3"/>
      <c r="HLN92" s="3"/>
      <c r="HLO92" s="3"/>
      <c r="HLP92" s="3"/>
      <c r="HLQ92" s="3"/>
      <c r="HLR92" s="3"/>
      <c r="HLS92" s="3"/>
      <c r="HLT92" s="3"/>
      <c r="HLU92" s="3"/>
      <c r="HLV92" s="3"/>
      <c r="HLW92" s="3"/>
      <c r="HLX92" s="3"/>
      <c r="HLY92" s="3"/>
      <c r="HLZ92" s="3"/>
      <c r="HMA92" s="3"/>
      <c r="HMB92" s="3"/>
      <c r="HMC92" s="3"/>
      <c r="HMD92" s="3"/>
      <c r="HME92" s="3"/>
      <c r="HMF92" s="3"/>
      <c r="HMG92" s="3"/>
      <c r="HMH92" s="3"/>
      <c r="HMI92" s="3"/>
      <c r="HMJ92" s="3"/>
      <c r="HMK92" s="3"/>
      <c r="HML92" s="3"/>
      <c r="HMM92" s="3"/>
      <c r="HMN92" s="3"/>
      <c r="HMO92" s="3"/>
      <c r="HMP92" s="3"/>
      <c r="HMQ92" s="3"/>
      <c r="HMR92" s="3"/>
      <c r="HMS92" s="3"/>
      <c r="HMT92" s="3"/>
      <c r="HMU92" s="3"/>
      <c r="HMV92" s="3"/>
      <c r="HMW92" s="3"/>
      <c r="HMX92" s="3"/>
      <c r="HMY92" s="3"/>
      <c r="HMZ92" s="3"/>
      <c r="HNA92" s="3"/>
      <c r="HNB92" s="3"/>
      <c r="HNC92" s="3"/>
      <c r="HND92" s="3"/>
      <c r="HNE92" s="3"/>
      <c r="HNF92" s="3"/>
      <c r="HNG92" s="3"/>
      <c r="HNH92" s="3"/>
      <c r="HNI92" s="3"/>
      <c r="HNJ92" s="3"/>
      <c r="HNK92" s="3"/>
      <c r="HNL92" s="3"/>
      <c r="HNM92" s="3"/>
      <c r="HNN92" s="3"/>
      <c r="HNO92" s="3"/>
      <c r="HNP92" s="3"/>
      <c r="HNQ92" s="3"/>
      <c r="HNR92" s="3"/>
      <c r="HNS92" s="3"/>
      <c r="HNT92" s="3"/>
      <c r="HNU92" s="3"/>
      <c r="HNV92" s="3"/>
      <c r="HNW92" s="3"/>
      <c r="HNX92" s="3"/>
      <c r="HNY92" s="3"/>
      <c r="HNZ92" s="3"/>
      <c r="HOA92" s="3"/>
      <c r="HOB92" s="3"/>
      <c r="HOC92" s="3"/>
      <c r="HOD92" s="3"/>
      <c r="HOE92" s="3"/>
      <c r="HOF92" s="3"/>
      <c r="HOG92" s="3"/>
      <c r="HOH92" s="3"/>
      <c r="HOI92" s="3"/>
      <c r="HOJ92" s="3"/>
      <c r="HOK92" s="3"/>
      <c r="HOL92" s="3"/>
      <c r="HOM92" s="3"/>
      <c r="HON92" s="3"/>
      <c r="HOO92" s="3"/>
      <c r="HOP92" s="3"/>
      <c r="HOQ92" s="3"/>
      <c r="HOR92" s="3"/>
      <c r="HOS92" s="3"/>
      <c r="HOT92" s="3"/>
      <c r="HOU92" s="3"/>
      <c r="HOV92" s="3"/>
      <c r="HOW92" s="3"/>
      <c r="HOX92" s="3"/>
      <c r="HOY92" s="3"/>
      <c r="HOZ92" s="3"/>
      <c r="HPA92" s="3"/>
      <c r="HPB92" s="3"/>
      <c r="HPC92" s="3"/>
      <c r="HPD92" s="3"/>
      <c r="HPE92" s="3"/>
      <c r="HPF92" s="3"/>
      <c r="HPG92" s="3"/>
      <c r="HPH92" s="3"/>
      <c r="HPI92" s="3"/>
      <c r="HPJ92" s="3"/>
      <c r="HPK92" s="3"/>
      <c r="HPL92" s="3"/>
      <c r="HPM92" s="3"/>
      <c r="HPN92" s="3"/>
      <c r="HPO92" s="3"/>
      <c r="HPP92" s="3"/>
      <c r="HPQ92" s="3"/>
      <c r="HPR92" s="3"/>
      <c r="HPS92" s="3"/>
      <c r="HPT92" s="3"/>
      <c r="HPU92" s="3"/>
      <c r="HPV92" s="3"/>
      <c r="HPW92" s="3"/>
      <c r="HPX92" s="3"/>
      <c r="HPY92" s="3"/>
      <c r="HPZ92" s="3"/>
      <c r="HQA92" s="3"/>
      <c r="HQB92" s="3"/>
      <c r="HQC92" s="3"/>
      <c r="HQD92" s="3"/>
      <c r="HQE92" s="3"/>
      <c r="HQF92" s="3"/>
      <c r="HQG92" s="3"/>
      <c r="HQH92" s="3"/>
      <c r="HQI92" s="3"/>
      <c r="HQJ92" s="3"/>
      <c r="HQK92" s="3"/>
      <c r="HQL92" s="3"/>
      <c r="HQM92" s="3"/>
      <c r="HQN92" s="3"/>
      <c r="HQO92" s="3"/>
      <c r="HQP92" s="3"/>
      <c r="HQQ92" s="3"/>
      <c r="HQR92" s="3"/>
      <c r="HQS92" s="3"/>
      <c r="HQT92" s="3"/>
      <c r="HQU92" s="3"/>
      <c r="HQV92" s="3"/>
      <c r="HQW92" s="3"/>
      <c r="HQX92" s="3"/>
      <c r="HQY92" s="3"/>
      <c r="HQZ92" s="3"/>
      <c r="HRA92" s="3"/>
      <c r="HRB92" s="3"/>
      <c r="HRC92" s="3"/>
      <c r="HRD92" s="3"/>
      <c r="HRE92" s="3"/>
      <c r="HRF92" s="3"/>
      <c r="HRG92" s="3"/>
      <c r="HRH92" s="3"/>
      <c r="HRI92" s="3"/>
      <c r="HRJ92" s="3"/>
      <c r="HRK92" s="3"/>
      <c r="HRL92" s="3"/>
      <c r="HRM92" s="3"/>
      <c r="HRN92" s="3"/>
      <c r="HRO92" s="3"/>
      <c r="HRP92" s="3"/>
      <c r="HRQ92" s="3"/>
      <c r="HRR92" s="3"/>
      <c r="HRS92" s="3"/>
      <c r="HRT92" s="3"/>
      <c r="HRU92" s="3"/>
      <c r="HRV92" s="3"/>
      <c r="HRW92" s="3"/>
      <c r="HRX92" s="3"/>
      <c r="HRY92" s="3"/>
      <c r="HRZ92" s="3"/>
      <c r="HSA92" s="3"/>
      <c r="HSB92" s="3"/>
      <c r="HSC92" s="3"/>
      <c r="HSD92" s="3"/>
      <c r="HSE92" s="3"/>
      <c r="HSF92" s="3"/>
      <c r="HSG92" s="3"/>
      <c r="HSH92" s="3"/>
      <c r="HSI92" s="3"/>
      <c r="HSJ92" s="3"/>
      <c r="HSK92" s="3"/>
      <c r="HSL92" s="3"/>
      <c r="HSM92" s="3"/>
      <c r="HSN92" s="3"/>
      <c r="HSO92" s="3"/>
      <c r="HSP92" s="3"/>
      <c r="HSQ92" s="3"/>
      <c r="HSR92" s="3"/>
      <c r="HSS92" s="3"/>
      <c r="HST92" s="3"/>
      <c r="HSU92" s="3"/>
      <c r="HSV92" s="3"/>
      <c r="HSW92" s="3"/>
      <c r="HSX92" s="3"/>
      <c r="HSY92" s="3"/>
      <c r="HSZ92" s="3"/>
      <c r="HTA92" s="3"/>
      <c r="HTB92" s="3"/>
      <c r="HTC92" s="3"/>
      <c r="HTD92" s="3"/>
      <c r="HTE92" s="3"/>
      <c r="HTF92" s="3"/>
      <c r="HTG92" s="3"/>
      <c r="HTH92" s="3"/>
      <c r="HTI92" s="3"/>
      <c r="HTJ92" s="3"/>
      <c r="HTK92" s="3"/>
      <c r="HTL92" s="3"/>
      <c r="HTM92" s="3"/>
      <c r="HTN92" s="3"/>
      <c r="HTO92" s="3"/>
      <c r="HTP92" s="3"/>
      <c r="HTQ92" s="3"/>
      <c r="HTR92" s="3"/>
      <c r="HTS92" s="3"/>
      <c r="HTT92" s="3"/>
      <c r="HTU92" s="3"/>
      <c r="HTV92" s="3"/>
      <c r="HTW92" s="3"/>
      <c r="HTX92" s="3"/>
      <c r="HTY92" s="3"/>
      <c r="HTZ92" s="3"/>
      <c r="HUA92" s="3"/>
      <c r="HUB92" s="3"/>
      <c r="HUC92" s="3"/>
      <c r="HUD92" s="3"/>
      <c r="HUE92" s="3"/>
      <c r="HUF92" s="3"/>
      <c r="HUG92" s="3"/>
      <c r="HUH92" s="3"/>
      <c r="HUI92" s="3"/>
      <c r="HUJ92" s="3"/>
      <c r="HUK92" s="3"/>
      <c r="HUL92" s="3"/>
      <c r="HUM92" s="3"/>
      <c r="HUN92" s="3"/>
      <c r="HUO92" s="3"/>
      <c r="HUP92" s="3"/>
      <c r="HUQ92" s="3"/>
      <c r="HUR92" s="3"/>
      <c r="HUS92" s="3"/>
      <c r="HUT92" s="3"/>
      <c r="HUU92" s="3"/>
      <c r="HUV92" s="3"/>
      <c r="HUW92" s="3"/>
      <c r="HUX92" s="3"/>
      <c r="HUY92" s="3"/>
      <c r="HUZ92" s="3"/>
      <c r="HVA92" s="3"/>
      <c r="HVB92" s="3"/>
      <c r="HVC92" s="3"/>
      <c r="HVD92" s="3"/>
      <c r="HVE92" s="3"/>
      <c r="HVF92" s="3"/>
      <c r="HVG92" s="3"/>
      <c r="HVH92" s="3"/>
      <c r="HVI92" s="3"/>
      <c r="HVJ92" s="3"/>
      <c r="HVK92" s="3"/>
      <c r="HVL92" s="3"/>
      <c r="HVM92" s="3"/>
      <c r="HVN92" s="3"/>
      <c r="HVO92" s="3"/>
      <c r="HVP92" s="3"/>
      <c r="HVQ92" s="3"/>
      <c r="HVR92" s="3"/>
      <c r="HVS92" s="3"/>
      <c r="HVT92" s="3"/>
      <c r="HVU92" s="3"/>
      <c r="HVV92" s="3"/>
      <c r="HVW92" s="3"/>
      <c r="HVX92" s="3"/>
      <c r="HVY92" s="3"/>
      <c r="HVZ92" s="3"/>
      <c r="HWA92" s="3"/>
      <c r="HWB92" s="3"/>
      <c r="HWC92" s="3"/>
      <c r="HWD92" s="3"/>
      <c r="HWE92" s="3"/>
      <c r="HWF92" s="3"/>
      <c r="HWG92" s="3"/>
      <c r="HWH92" s="3"/>
      <c r="HWI92" s="3"/>
      <c r="HWJ92" s="3"/>
      <c r="HWK92" s="3"/>
      <c r="HWL92" s="3"/>
      <c r="HWM92" s="3"/>
      <c r="HWN92" s="3"/>
      <c r="HWO92" s="3"/>
      <c r="HWP92" s="3"/>
      <c r="HWQ92" s="3"/>
      <c r="HWR92" s="3"/>
      <c r="HWS92" s="3"/>
      <c r="HWT92" s="3"/>
      <c r="HWU92" s="3"/>
      <c r="HWV92" s="3"/>
      <c r="HWW92" s="3"/>
      <c r="HWX92" s="3"/>
      <c r="HWY92" s="3"/>
      <c r="HWZ92" s="3"/>
      <c r="HXA92" s="3"/>
      <c r="HXB92" s="3"/>
      <c r="HXC92" s="3"/>
      <c r="HXD92" s="3"/>
      <c r="HXE92" s="3"/>
      <c r="HXF92" s="3"/>
      <c r="HXG92" s="3"/>
      <c r="HXH92" s="3"/>
      <c r="HXI92" s="3"/>
      <c r="HXJ92" s="3"/>
      <c r="HXK92" s="3"/>
      <c r="HXL92" s="3"/>
      <c r="HXM92" s="3"/>
      <c r="HXN92" s="3"/>
      <c r="HXO92" s="3"/>
      <c r="HXP92" s="3"/>
      <c r="HXQ92" s="3"/>
      <c r="HXR92" s="3"/>
      <c r="HXS92" s="3"/>
      <c r="HXT92" s="3"/>
      <c r="HXU92" s="3"/>
      <c r="HXV92" s="3"/>
      <c r="HXW92" s="3"/>
      <c r="HXX92" s="3"/>
      <c r="HXY92" s="3"/>
      <c r="HXZ92" s="3"/>
      <c r="HYA92" s="3"/>
      <c r="HYB92" s="3"/>
      <c r="HYC92" s="3"/>
      <c r="HYD92" s="3"/>
      <c r="HYE92" s="3"/>
      <c r="HYF92" s="3"/>
      <c r="HYG92" s="3"/>
      <c r="HYH92" s="3"/>
      <c r="HYI92" s="3"/>
      <c r="HYJ92" s="3"/>
      <c r="HYK92" s="3"/>
      <c r="HYL92" s="3"/>
      <c r="HYM92" s="3"/>
      <c r="HYN92" s="3"/>
      <c r="HYO92" s="3"/>
      <c r="HYP92" s="3"/>
      <c r="HYQ92" s="3"/>
      <c r="HYR92" s="3"/>
      <c r="HYS92" s="3"/>
      <c r="HYT92" s="3"/>
      <c r="HYU92" s="3"/>
      <c r="HYV92" s="3"/>
      <c r="HYW92" s="3"/>
      <c r="HYX92" s="3"/>
      <c r="HYY92" s="3"/>
      <c r="HYZ92" s="3"/>
      <c r="HZA92" s="3"/>
      <c r="HZB92" s="3"/>
      <c r="HZC92" s="3"/>
      <c r="HZD92" s="3"/>
      <c r="HZE92" s="3"/>
      <c r="HZF92" s="3"/>
      <c r="HZG92" s="3"/>
      <c r="HZH92" s="3"/>
      <c r="HZI92" s="3"/>
      <c r="HZJ92" s="3"/>
      <c r="HZK92" s="3"/>
      <c r="HZL92" s="3"/>
      <c r="HZM92" s="3"/>
      <c r="HZN92" s="3"/>
      <c r="HZO92" s="3"/>
      <c r="HZP92" s="3"/>
      <c r="HZQ92" s="3"/>
      <c r="HZR92" s="3"/>
      <c r="HZS92" s="3"/>
      <c r="HZT92" s="3"/>
      <c r="HZU92" s="3"/>
      <c r="HZV92" s="3"/>
      <c r="HZW92" s="3"/>
      <c r="HZX92" s="3"/>
      <c r="HZY92" s="3"/>
      <c r="HZZ92" s="3"/>
      <c r="IAA92" s="3"/>
      <c r="IAB92" s="3"/>
      <c r="IAC92" s="3"/>
      <c r="IAD92" s="3"/>
      <c r="IAE92" s="3"/>
      <c r="IAF92" s="3"/>
      <c r="IAG92" s="3"/>
      <c r="IAH92" s="3"/>
      <c r="IAI92" s="3"/>
      <c r="IAJ92" s="3"/>
      <c r="IAK92" s="3"/>
      <c r="IAL92" s="3"/>
      <c r="IAM92" s="3"/>
      <c r="IAN92" s="3"/>
      <c r="IAO92" s="3"/>
      <c r="IAP92" s="3"/>
      <c r="IAQ92" s="3"/>
      <c r="IAR92" s="3"/>
      <c r="IAS92" s="3"/>
      <c r="IAT92" s="3"/>
      <c r="IAU92" s="3"/>
      <c r="IAV92" s="3"/>
      <c r="IAW92" s="3"/>
      <c r="IAX92" s="3"/>
      <c r="IAY92" s="3"/>
      <c r="IAZ92" s="3"/>
      <c r="IBA92" s="3"/>
      <c r="IBB92" s="3"/>
      <c r="IBC92" s="3"/>
      <c r="IBD92" s="3"/>
      <c r="IBE92" s="3"/>
      <c r="IBF92" s="3"/>
      <c r="IBG92" s="3"/>
      <c r="IBH92" s="3"/>
      <c r="IBI92" s="3"/>
      <c r="IBJ92" s="3"/>
      <c r="IBK92" s="3"/>
      <c r="IBL92" s="3"/>
      <c r="IBM92" s="3"/>
      <c r="IBN92" s="3"/>
      <c r="IBO92" s="3"/>
      <c r="IBP92" s="3"/>
      <c r="IBQ92" s="3"/>
      <c r="IBR92" s="3"/>
      <c r="IBS92" s="3"/>
      <c r="IBT92" s="3"/>
      <c r="IBU92" s="3"/>
      <c r="IBV92" s="3"/>
      <c r="IBW92" s="3"/>
      <c r="IBX92" s="3"/>
      <c r="IBY92" s="3"/>
      <c r="IBZ92" s="3"/>
      <c r="ICA92" s="3"/>
      <c r="ICB92" s="3"/>
      <c r="ICC92" s="3"/>
      <c r="ICD92" s="3"/>
      <c r="ICE92" s="3"/>
      <c r="ICF92" s="3"/>
      <c r="ICG92" s="3"/>
      <c r="ICH92" s="3"/>
      <c r="ICI92" s="3"/>
      <c r="ICJ92" s="3"/>
      <c r="ICK92" s="3"/>
      <c r="ICL92" s="3"/>
      <c r="ICM92" s="3"/>
      <c r="ICN92" s="3"/>
      <c r="ICO92" s="3"/>
      <c r="ICP92" s="3"/>
      <c r="ICQ92" s="3"/>
      <c r="ICR92" s="3"/>
      <c r="ICS92" s="3"/>
      <c r="ICT92" s="3"/>
      <c r="ICU92" s="3"/>
      <c r="ICV92" s="3"/>
      <c r="ICW92" s="3"/>
      <c r="ICX92" s="3"/>
      <c r="ICY92" s="3"/>
      <c r="ICZ92" s="3"/>
      <c r="IDA92" s="3"/>
      <c r="IDB92" s="3"/>
      <c r="IDC92" s="3"/>
      <c r="IDD92" s="3"/>
      <c r="IDE92" s="3"/>
      <c r="IDF92" s="3"/>
      <c r="IDG92" s="3"/>
      <c r="IDH92" s="3"/>
      <c r="IDI92" s="3"/>
      <c r="IDJ92" s="3"/>
      <c r="IDK92" s="3"/>
      <c r="IDL92" s="3"/>
      <c r="IDM92" s="3"/>
      <c r="IDN92" s="3"/>
      <c r="IDO92" s="3"/>
      <c r="IDP92" s="3"/>
      <c r="IDQ92" s="3"/>
      <c r="IDR92" s="3"/>
      <c r="IDS92" s="3"/>
      <c r="IDT92" s="3"/>
      <c r="IDU92" s="3"/>
      <c r="IDV92" s="3"/>
      <c r="IDW92" s="3"/>
      <c r="IDX92" s="3"/>
      <c r="IDY92" s="3"/>
      <c r="IDZ92" s="3"/>
      <c r="IEA92" s="3"/>
      <c r="IEB92" s="3"/>
      <c r="IEC92" s="3"/>
      <c r="IED92" s="3"/>
      <c r="IEE92" s="3"/>
      <c r="IEF92" s="3"/>
      <c r="IEG92" s="3"/>
      <c r="IEH92" s="3"/>
      <c r="IEI92" s="3"/>
      <c r="IEJ92" s="3"/>
      <c r="IEK92" s="3"/>
      <c r="IEL92" s="3"/>
      <c r="IEM92" s="3"/>
      <c r="IEN92" s="3"/>
      <c r="IEO92" s="3"/>
      <c r="IEP92" s="3"/>
      <c r="IEQ92" s="3"/>
      <c r="IER92" s="3"/>
      <c r="IES92" s="3"/>
      <c r="IET92" s="3"/>
      <c r="IEU92" s="3"/>
      <c r="IEV92" s="3"/>
      <c r="IEW92" s="3"/>
      <c r="IEX92" s="3"/>
      <c r="IEY92" s="3"/>
      <c r="IEZ92" s="3"/>
      <c r="IFA92" s="3"/>
      <c r="IFB92" s="3"/>
      <c r="IFC92" s="3"/>
      <c r="IFD92" s="3"/>
      <c r="IFE92" s="3"/>
      <c r="IFF92" s="3"/>
      <c r="IFG92" s="3"/>
      <c r="IFH92" s="3"/>
      <c r="IFI92" s="3"/>
      <c r="IFJ92" s="3"/>
      <c r="IFK92" s="3"/>
      <c r="IFL92" s="3"/>
      <c r="IFM92" s="3"/>
      <c r="IFN92" s="3"/>
      <c r="IFO92" s="3"/>
      <c r="IFP92" s="3"/>
      <c r="IFQ92" s="3"/>
      <c r="IFR92" s="3"/>
      <c r="IFS92" s="3"/>
      <c r="IFT92" s="3"/>
      <c r="IFU92" s="3"/>
      <c r="IFV92" s="3"/>
      <c r="IFW92" s="3"/>
      <c r="IFX92" s="3"/>
      <c r="IFY92" s="3"/>
      <c r="IFZ92" s="3"/>
      <c r="IGA92" s="3"/>
      <c r="IGB92" s="3"/>
      <c r="IGC92" s="3"/>
      <c r="IGD92" s="3"/>
      <c r="IGE92" s="3"/>
      <c r="IGF92" s="3"/>
      <c r="IGG92" s="3"/>
      <c r="IGH92" s="3"/>
      <c r="IGI92" s="3"/>
      <c r="IGJ92" s="3"/>
      <c r="IGK92" s="3"/>
      <c r="IGL92" s="3"/>
      <c r="IGM92" s="3"/>
      <c r="IGN92" s="3"/>
      <c r="IGO92" s="3"/>
      <c r="IGP92" s="3"/>
      <c r="IGQ92" s="3"/>
      <c r="IGR92" s="3"/>
      <c r="IGS92" s="3"/>
      <c r="IGT92" s="3"/>
      <c r="IGU92" s="3"/>
      <c r="IGV92" s="3"/>
      <c r="IGW92" s="3"/>
      <c r="IGX92" s="3"/>
      <c r="IGY92" s="3"/>
      <c r="IGZ92" s="3"/>
      <c r="IHA92" s="3"/>
      <c r="IHB92" s="3"/>
      <c r="IHC92" s="3"/>
      <c r="IHD92" s="3"/>
      <c r="IHE92" s="3"/>
      <c r="IHF92" s="3"/>
      <c r="IHG92" s="3"/>
      <c r="IHH92" s="3"/>
      <c r="IHI92" s="3"/>
      <c r="IHJ92" s="3"/>
      <c r="IHK92" s="3"/>
      <c r="IHL92" s="3"/>
      <c r="IHM92" s="3"/>
      <c r="IHN92" s="3"/>
      <c r="IHO92" s="3"/>
      <c r="IHP92" s="3"/>
      <c r="IHQ92" s="3"/>
      <c r="IHR92" s="3"/>
      <c r="IHS92" s="3"/>
      <c r="IHT92" s="3"/>
      <c r="IHU92" s="3"/>
      <c r="IHV92" s="3"/>
      <c r="IHW92" s="3"/>
      <c r="IHX92" s="3"/>
      <c r="IHY92" s="3"/>
      <c r="IHZ92" s="3"/>
      <c r="IIA92" s="3"/>
      <c r="IIB92" s="3"/>
      <c r="IIC92" s="3"/>
      <c r="IID92" s="3"/>
      <c r="IIE92" s="3"/>
      <c r="IIF92" s="3"/>
      <c r="IIG92" s="3"/>
      <c r="IIH92" s="3"/>
      <c r="III92" s="3"/>
      <c r="IIJ92" s="3"/>
      <c r="IIK92" s="3"/>
      <c r="IIL92" s="3"/>
      <c r="IIM92" s="3"/>
      <c r="IIN92" s="3"/>
      <c r="IIO92" s="3"/>
      <c r="IIP92" s="3"/>
      <c r="IIQ92" s="3"/>
      <c r="IIR92" s="3"/>
      <c r="IIS92" s="3"/>
      <c r="IIT92" s="3"/>
      <c r="IIU92" s="3"/>
      <c r="IIV92" s="3"/>
      <c r="IIW92" s="3"/>
      <c r="IIX92" s="3"/>
      <c r="IIY92" s="3"/>
      <c r="IIZ92" s="3"/>
      <c r="IJA92" s="3"/>
      <c r="IJB92" s="3"/>
      <c r="IJC92" s="3"/>
      <c r="IJD92" s="3"/>
      <c r="IJE92" s="3"/>
      <c r="IJF92" s="3"/>
      <c r="IJG92" s="3"/>
      <c r="IJH92" s="3"/>
      <c r="IJI92" s="3"/>
      <c r="IJJ92" s="3"/>
      <c r="IJK92" s="3"/>
      <c r="IJL92" s="3"/>
      <c r="IJM92" s="3"/>
      <c r="IJN92" s="3"/>
      <c r="IJO92" s="3"/>
      <c r="IJP92" s="3"/>
      <c r="IJQ92" s="3"/>
      <c r="IJR92" s="3"/>
      <c r="IJS92" s="3"/>
      <c r="IJT92" s="3"/>
      <c r="IJU92" s="3"/>
      <c r="IJV92" s="3"/>
      <c r="IJW92" s="3"/>
      <c r="IJX92" s="3"/>
      <c r="IJY92" s="3"/>
      <c r="IJZ92" s="3"/>
      <c r="IKA92" s="3"/>
      <c r="IKB92" s="3"/>
      <c r="IKC92" s="3"/>
      <c r="IKD92" s="3"/>
      <c r="IKE92" s="3"/>
      <c r="IKF92" s="3"/>
      <c r="IKG92" s="3"/>
      <c r="IKH92" s="3"/>
      <c r="IKI92" s="3"/>
      <c r="IKJ92" s="3"/>
      <c r="IKK92" s="3"/>
      <c r="IKL92" s="3"/>
      <c r="IKM92" s="3"/>
      <c r="IKN92" s="3"/>
      <c r="IKO92" s="3"/>
      <c r="IKP92" s="3"/>
      <c r="IKQ92" s="3"/>
      <c r="IKR92" s="3"/>
      <c r="IKS92" s="3"/>
      <c r="IKT92" s="3"/>
      <c r="IKU92" s="3"/>
      <c r="IKV92" s="3"/>
      <c r="IKW92" s="3"/>
      <c r="IKX92" s="3"/>
      <c r="IKY92" s="3"/>
      <c r="IKZ92" s="3"/>
      <c r="ILA92" s="3"/>
      <c r="ILB92" s="3"/>
      <c r="ILC92" s="3"/>
      <c r="ILD92" s="3"/>
      <c r="ILE92" s="3"/>
      <c r="ILF92" s="3"/>
      <c r="ILG92" s="3"/>
      <c r="ILH92" s="3"/>
      <c r="ILI92" s="3"/>
      <c r="ILJ92" s="3"/>
      <c r="ILK92" s="3"/>
      <c r="ILL92" s="3"/>
      <c r="ILM92" s="3"/>
      <c r="ILN92" s="3"/>
      <c r="ILO92" s="3"/>
      <c r="ILP92" s="3"/>
      <c r="ILQ92" s="3"/>
      <c r="ILR92" s="3"/>
      <c r="ILS92" s="3"/>
      <c r="ILT92" s="3"/>
      <c r="ILU92" s="3"/>
      <c r="ILV92" s="3"/>
      <c r="ILW92" s="3"/>
      <c r="ILX92" s="3"/>
      <c r="ILY92" s="3"/>
      <c r="ILZ92" s="3"/>
      <c r="IMA92" s="3"/>
      <c r="IMB92" s="3"/>
      <c r="IMC92" s="3"/>
      <c r="IMD92" s="3"/>
      <c r="IME92" s="3"/>
      <c r="IMF92" s="3"/>
      <c r="IMG92" s="3"/>
      <c r="IMH92" s="3"/>
      <c r="IMI92" s="3"/>
      <c r="IMJ92" s="3"/>
      <c r="IMK92" s="3"/>
      <c r="IML92" s="3"/>
      <c r="IMM92" s="3"/>
      <c r="IMN92" s="3"/>
      <c r="IMO92" s="3"/>
      <c r="IMP92" s="3"/>
      <c r="IMQ92" s="3"/>
      <c r="IMR92" s="3"/>
      <c r="IMS92" s="3"/>
      <c r="IMT92" s="3"/>
      <c r="IMU92" s="3"/>
      <c r="IMV92" s="3"/>
      <c r="IMW92" s="3"/>
      <c r="IMX92" s="3"/>
      <c r="IMY92" s="3"/>
      <c r="IMZ92" s="3"/>
      <c r="INA92" s="3"/>
      <c r="INB92" s="3"/>
      <c r="INC92" s="3"/>
      <c r="IND92" s="3"/>
      <c r="INE92" s="3"/>
      <c r="INF92" s="3"/>
      <c r="ING92" s="3"/>
      <c r="INH92" s="3"/>
      <c r="INI92" s="3"/>
      <c r="INJ92" s="3"/>
      <c r="INK92" s="3"/>
      <c r="INL92" s="3"/>
      <c r="INM92" s="3"/>
      <c r="INN92" s="3"/>
      <c r="INO92" s="3"/>
      <c r="INP92" s="3"/>
      <c r="INQ92" s="3"/>
      <c r="INR92" s="3"/>
      <c r="INS92" s="3"/>
      <c r="INT92" s="3"/>
      <c r="INU92" s="3"/>
      <c r="INV92" s="3"/>
      <c r="INW92" s="3"/>
      <c r="INX92" s="3"/>
      <c r="INY92" s="3"/>
      <c r="INZ92" s="3"/>
      <c r="IOA92" s="3"/>
      <c r="IOB92" s="3"/>
      <c r="IOC92" s="3"/>
      <c r="IOD92" s="3"/>
      <c r="IOE92" s="3"/>
      <c r="IOF92" s="3"/>
      <c r="IOG92" s="3"/>
      <c r="IOH92" s="3"/>
      <c r="IOI92" s="3"/>
      <c r="IOJ92" s="3"/>
      <c r="IOK92" s="3"/>
      <c r="IOL92" s="3"/>
      <c r="IOM92" s="3"/>
      <c r="ION92" s="3"/>
      <c r="IOO92" s="3"/>
      <c r="IOP92" s="3"/>
      <c r="IOQ92" s="3"/>
      <c r="IOR92" s="3"/>
      <c r="IOS92" s="3"/>
      <c r="IOT92" s="3"/>
      <c r="IOU92" s="3"/>
      <c r="IOV92" s="3"/>
      <c r="IOW92" s="3"/>
      <c r="IOX92" s="3"/>
      <c r="IOY92" s="3"/>
      <c r="IOZ92" s="3"/>
      <c r="IPA92" s="3"/>
      <c r="IPB92" s="3"/>
      <c r="IPC92" s="3"/>
      <c r="IPD92" s="3"/>
      <c r="IPE92" s="3"/>
      <c r="IPF92" s="3"/>
      <c r="IPG92" s="3"/>
      <c r="IPH92" s="3"/>
      <c r="IPI92" s="3"/>
      <c r="IPJ92" s="3"/>
      <c r="IPK92" s="3"/>
      <c r="IPL92" s="3"/>
      <c r="IPM92" s="3"/>
      <c r="IPN92" s="3"/>
      <c r="IPO92" s="3"/>
      <c r="IPP92" s="3"/>
      <c r="IPQ92" s="3"/>
      <c r="IPR92" s="3"/>
      <c r="IPS92" s="3"/>
      <c r="IPT92" s="3"/>
      <c r="IPU92" s="3"/>
      <c r="IPV92" s="3"/>
      <c r="IPW92" s="3"/>
      <c r="IPX92" s="3"/>
      <c r="IPY92" s="3"/>
      <c r="IPZ92" s="3"/>
      <c r="IQA92" s="3"/>
      <c r="IQB92" s="3"/>
      <c r="IQC92" s="3"/>
      <c r="IQD92" s="3"/>
      <c r="IQE92" s="3"/>
      <c r="IQF92" s="3"/>
      <c r="IQG92" s="3"/>
      <c r="IQH92" s="3"/>
      <c r="IQI92" s="3"/>
      <c r="IQJ92" s="3"/>
      <c r="IQK92" s="3"/>
      <c r="IQL92" s="3"/>
      <c r="IQM92" s="3"/>
      <c r="IQN92" s="3"/>
      <c r="IQO92" s="3"/>
      <c r="IQP92" s="3"/>
      <c r="IQQ92" s="3"/>
      <c r="IQR92" s="3"/>
      <c r="IQS92" s="3"/>
      <c r="IQT92" s="3"/>
      <c r="IQU92" s="3"/>
      <c r="IQV92" s="3"/>
      <c r="IQW92" s="3"/>
      <c r="IQX92" s="3"/>
      <c r="IQY92" s="3"/>
      <c r="IQZ92" s="3"/>
      <c r="IRA92" s="3"/>
      <c r="IRB92" s="3"/>
      <c r="IRC92" s="3"/>
      <c r="IRD92" s="3"/>
      <c r="IRE92" s="3"/>
      <c r="IRF92" s="3"/>
      <c r="IRG92" s="3"/>
      <c r="IRH92" s="3"/>
      <c r="IRI92" s="3"/>
      <c r="IRJ92" s="3"/>
      <c r="IRK92" s="3"/>
      <c r="IRL92" s="3"/>
      <c r="IRM92" s="3"/>
      <c r="IRN92" s="3"/>
      <c r="IRO92" s="3"/>
      <c r="IRP92" s="3"/>
      <c r="IRQ92" s="3"/>
      <c r="IRR92" s="3"/>
      <c r="IRS92" s="3"/>
      <c r="IRT92" s="3"/>
      <c r="IRU92" s="3"/>
      <c r="IRV92" s="3"/>
      <c r="IRW92" s="3"/>
      <c r="IRX92" s="3"/>
      <c r="IRY92" s="3"/>
      <c r="IRZ92" s="3"/>
      <c r="ISA92" s="3"/>
      <c r="ISB92" s="3"/>
      <c r="ISC92" s="3"/>
      <c r="ISD92" s="3"/>
      <c r="ISE92" s="3"/>
      <c r="ISF92" s="3"/>
      <c r="ISG92" s="3"/>
      <c r="ISH92" s="3"/>
      <c r="ISI92" s="3"/>
      <c r="ISJ92" s="3"/>
      <c r="ISK92" s="3"/>
      <c r="ISL92" s="3"/>
      <c r="ISM92" s="3"/>
      <c r="ISN92" s="3"/>
      <c r="ISO92" s="3"/>
      <c r="ISP92" s="3"/>
      <c r="ISQ92" s="3"/>
      <c r="ISR92" s="3"/>
      <c r="ISS92" s="3"/>
      <c r="IST92" s="3"/>
      <c r="ISU92" s="3"/>
      <c r="ISV92" s="3"/>
      <c r="ISW92" s="3"/>
      <c r="ISX92" s="3"/>
      <c r="ISY92" s="3"/>
      <c r="ISZ92" s="3"/>
      <c r="ITA92" s="3"/>
      <c r="ITB92" s="3"/>
      <c r="ITC92" s="3"/>
      <c r="ITD92" s="3"/>
      <c r="ITE92" s="3"/>
      <c r="ITF92" s="3"/>
      <c r="ITG92" s="3"/>
      <c r="ITH92" s="3"/>
      <c r="ITI92" s="3"/>
      <c r="ITJ92" s="3"/>
      <c r="ITK92" s="3"/>
      <c r="ITL92" s="3"/>
      <c r="ITM92" s="3"/>
      <c r="ITN92" s="3"/>
      <c r="ITO92" s="3"/>
      <c r="ITP92" s="3"/>
      <c r="ITQ92" s="3"/>
      <c r="ITR92" s="3"/>
      <c r="ITS92" s="3"/>
      <c r="ITT92" s="3"/>
      <c r="ITU92" s="3"/>
      <c r="ITV92" s="3"/>
      <c r="ITW92" s="3"/>
      <c r="ITX92" s="3"/>
      <c r="ITY92" s="3"/>
      <c r="ITZ92" s="3"/>
      <c r="IUA92" s="3"/>
      <c r="IUB92" s="3"/>
      <c r="IUC92" s="3"/>
      <c r="IUD92" s="3"/>
      <c r="IUE92" s="3"/>
      <c r="IUF92" s="3"/>
      <c r="IUG92" s="3"/>
      <c r="IUH92" s="3"/>
      <c r="IUI92" s="3"/>
      <c r="IUJ92" s="3"/>
      <c r="IUK92" s="3"/>
      <c r="IUL92" s="3"/>
      <c r="IUM92" s="3"/>
      <c r="IUN92" s="3"/>
      <c r="IUO92" s="3"/>
      <c r="IUP92" s="3"/>
      <c r="IUQ92" s="3"/>
      <c r="IUR92" s="3"/>
      <c r="IUS92" s="3"/>
      <c r="IUT92" s="3"/>
      <c r="IUU92" s="3"/>
      <c r="IUV92" s="3"/>
      <c r="IUW92" s="3"/>
      <c r="IUX92" s="3"/>
      <c r="IUY92" s="3"/>
      <c r="IUZ92" s="3"/>
      <c r="IVA92" s="3"/>
      <c r="IVB92" s="3"/>
      <c r="IVC92" s="3"/>
      <c r="IVD92" s="3"/>
      <c r="IVE92" s="3"/>
      <c r="IVF92" s="3"/>
      <c r="IVG92" s="3"/>
      <c r="IVH92" s="3"/>
      <c r="IVI92" s="3"/>
      <c r="IVJ92" s="3"/>
      <c r="IVK92" s="3"/>
      <c r="IVL92" s="3"/>
      <c r="IVM92" s="3"/>
      <c r="IVN92" s="3"/>
      <c r="IVO92" s="3"/>
      <c r="IVP92" s="3"/>
      <c r="IVQ92" s="3"/>
      <c r="IVR92" s="3"/>
      <c r="IVS92" s="3"/>
      <c r="IVT92" s="3"/>
      <c r="IVU92" s="3"/>
      <c r="IVV92" s="3"/>
      <c r="IVW92" s="3"/>
      <c r="IVX92" s="3"/>
      <c r="IVY92" s="3"/>
      <c r="IVZ92" s="3"/>
      <c r="IWA92" s="3"/>
      <c r="IWB92" s="3"/>
      <c r="IWC92" s="3"/>
      <c r="IWD92" s="3"/>
      <c r="IWE92" s="3"/>
      <c r="IWF92" s="3"/>
      <c r="IWG92" s="3"/>
      <c r="IWH92" s="3"/>
      <c r="IWI92" s="3"/>
      <c r="IWJ92" s="3"/>
      <c r="IWK92" s="3"/>
      <c r="IWL92" s="3"/>
      <c r="IWM92" s="3"/>
      <c r="IWN92" s="3"/>
      <c r="IWO92" s="3"/>
      <c r="IWP92" s="3"/>
      <c r="IWQ92" s="3"/>
      <c r="IWR92" s="3"/>
      <c r="IWS92" s="3"/>
      <c r="IWT92" s="3"/>
      <c r="IWU92" s="3"/>
      <c r="IWV92" s="3"/>
      <c r="IWW92" s="3"/>
      <c r="IWX92" s="3"/>
      <c r="IWY92" s="3"/>
      <c r="IWZ92" s="3"/>
      <c r="IXA92" s="3"/>
      <c r="IXB92" s="3"/>
      <c r="IXC92" s="3"/>
      <c r="IXD92" s="3"/>
      <c r="IXE92" s="3"/>
      <c r="IXF92" s="3"/>
      <c r="IXG92" s="3"/>
      <c r="IXH92" s="3"/>
      <c r="IXI92" s="3"/>
      <c r="IXJ92" s="3"/>
      <c r="IXK92" s="3"/>
      <c r="IXL92" s="3"/>
      <c r="IXM92" s="3"/>
      <c r="IXN92" s="3"/>
      <c r="IXO92" s="3"/>
      <c r="IXP92" s="3"/>
      <c r="IXQ92" s="3"/>
      <c r="IXR92" s="3"/>
      <c r="IXS92" s="3"/>
      <c r="IXT92" s="3"/>
      <c r="IXU92" s="3"/>
      <c r="IXV92" s="3"/>
      <c r="IXW92" s="3"/>
      <c r="IXX92" s="3"/>
      <c r="IXY92" s="3"/>
      <c r="IXZ92" s="3"/>
      <c r="IYA92" s="3"/>
      <c r="IYB92" s="3"/>
      <c r="IYC92" s="3"/>
      <c r="IYD92" s="3"/>
      <c r="IYE92" s="3"/>
      <c r="IYF92" s="3"/>
      <c r="IYG92" s="3"/>
      <c r="IYH92" s="3"/>
      <c r="IYI92" s="3"/>
      <c r="IYJ92" s="3"/>
      <c r="IYK92" s="3"/>
      <c r="IYL92" s="3"/>
      <c r="IYM92" s="3"/>
      <c r="IYN92" s="3"/>
      <c r="IYO92" s="3"/>
      <c r="IYP92" s="3"/>
      <c r="IYQ92" s="3"/>
      <c r="IYR92" s="3"/>
      <c r="IYS92" s="3"/>
      <c r="IYT92" s="3"/>
      <c r="IYU92" s="3"/>
      <c r="IYV92" s="3"/>
      <c r="IYW92" s="3"/>
      <c r="IYX92" s="3"/>
      <c r="IYY92" s="3"/>
      <c r="IYZ92" s="3"/>
      <c r="IZA92" s="3"/>
      <c r="IZB92" s="3"/>
      <c r="IZC92" s="3"/>
      <c r="IZD92" s="3"/>
      <c r="IZE92" s="3"/>
      <c r="IZF92" s="3"/>
      <c r="IZG92" s="3"/>
      <c r="IZH92" s="3"/>
      <c r="IZI92" s="3"/>
      <c r="IZJ92" s="3"/>
      <c r="IZK92" s="3"/>
      <c r="IZL92" s="3"/>
      <c r="IZM92" s="3"/>
      <c r="IZN92" s="3"/>
      <c r="IZO92" s="3"/>
      <c r="IZP92" s="3"/>
      <c r="IZQ92" s="3"/>
      <c r="IZR92" s="3"/>
      <c r="IZS92" s="3"/>
      <c r="IZT92" s="3"/>
      <c r="IZU92" s="3"/>
      <c r="IZV92" s="3"/>
      <c r="IZW92" s="3"/>
      <c r="IZX92" s="3"/>
      <c r="IZY92" s="3"/>
      <c r="IZZ92" s="3"/>
      <c r="JAA92" s="3"/>
      <c r="JAB92" s="3"/>
      <c r="JAC92" s="3"/>
      <c r="JAD92" s="3"/>
      <c r="JAE92" s="3"/>
      <c r="JAF92" s="3"/>
      <c r="JAG92" s="3"/>
      <c r="JAH92" s="3"/>
      <c r="JAI92" s="3"/>
      <c r="JAJ92" s="3"/>
      <c r="JAK92" s="3"/>
      <c r="JAL92" s="3"/>
      <c r="JAM92" s="3"/>
      <c r="JAN92" s="3"/>
      <c r="JAO92" s="3"/>
      <c r="JAP92" s="3"/>
      <c r="JAQ92" s="3"/>
      <c r="JAR92" s="3"/>
      <c r="JAS92" s="3"/>
      <c r="JAT92" s="3"/>
      <c r="JAU92" s="3"/>
      <c r="JAV92" s="3"/>
      <c r="JAW92" s="3"/>
      <c r="JAX92" s="3"/>
      <c r="JAY92" s="3"/>
      <c r="JAZ92" s="3"/>
      <c r="JBA92" s="3"/>
      <c r="JBB92" s="3"/>
      <c r="JBC92" s="3"/>
      <c r="JBD92" s="3"/>
      <c r="JBE92" s="3"/>
      <c r="JBF92" s="3"/>
      <c r="JBG92" s="3"/>
      <c r="JBH92" s="3"/>
      <c r="JBI92" s="3"/>
      <c r="JBJ92" s="3"/>
      <c r="JBK92" s="3"/>
      <c r="JBL92" s="3"/>
      <c r="JBM92" s="3"/>
      <c r="JBN92" s="3"/>
      <c r="JBO92" s="3"/>
      <c r="JBP92" s="3"/>
      <c r="JBQ92" s="3"/>
      <c r="JBR92" s="3"/>
      <c r="JBS92" s="3"/>
      <c r="JBT92" s="3"/>
      <c r="JBU92" s="3"/>
      <c r="JBV92" s="3"/>
      <c r="JBW92" s="3"/>
      <c r="JBX92" s="3"/>
      <c r="JBY92" s="3"/>
      <c r="JBZ92" s="3"/>
      <c r="JCA92" s="3"/>
      <c r="JCB92" s="3"/>
      <c r="JCC92" s="3"/>
      <c r="JCD92" s="3"/>
      <c r="JCE92" s="3"/>
      <c r="JCF92" s="3"/>
      <c r="JCG92" s="3"/>
      <c r="JCH92" s="3"/>
      <c r="JCI92" s="3"/>
      <c r="JCJ92" s="3"/>
      <c r="JCK92" s="3"/>
      <c r="JCL92" s="3"/>
      <c r="JCM92" s="3"/>
      <c r="JCN92" s="3"/>
      <c r="JCO92" s="3"/>
      <c r="JCP92" s="3"/>
      <c r="JCQ92" s="3"/>
      <c r="JCR92" s="3"/>
      <c r="JCS92" s="3"/>
      <c r="JCT92" s="3"/>
      <c r="JCU92" s="3"/>
      <c r="JCV92" s="3"/>
      <c r="JCW92" s="3"/>
      <c r="JCX92" s="3"/>
      <c r="JCY92" s="3"/>
      <c r="JCZ92" s="3"/>
      <c r="JDA92" s="3"/>
      <c r="JDB92" s="3"/>
      <c r="JDC92" s="3"/>
      <c r="JDD92" s="3"/>
      <c r="JDE92" s="3"/>
      <c r="JDF92" s="3"/>
      <c r="JDG92" s="3"/>
      <c r="JDH92" s="3"/>
      <c r="JDI92" s="3"/>
      <c r="JDJ92" s="3"/>
      <c r="JDK92" s="3"/>
      <c r="JDL92" s="3"/>
      <c r="JDM92" s="3"/>
      <c r="JDN92" s="3"/>
      <c r="JDO92" s="3"/>
      <c r="JDP92" s="3"/>
      <c r="JDQ92" s="3"/>
      <c r="JDR92" s="3"/>
      <c r="JDS92" s="3"/>
      <c r="JDT92" s="3"/>
      <c r="JDU92" s="3"/>
      <c r="JDV92" s="3"/>
      <c r="JDW92" s="3"/>
      <c r="JDX92" s="3"/>
      <c r="JDY92" s="3"/>
      <c r="JDZ92" s="3"/>
      <c r="JEA92" s="3"/>
      <c r="JEB92" s="3"/>
      <c r="JEC92" s="3"/>
      <c r="JED92" s="3"/>
      <c r="JEE92" s="3"/>
      <c r="JEF92" s="3"/>
      <c r="JEG92" s="3"/>
      <c r="JEH92" s="3"/>
      <c r="JEI92" s="3"/>
      <c r="JEJ92" s="3"/>
      <c r="JEK92" s="3"/>
      <c r="JEL92" s="3"/>
      <c r="JEM92" s="3"/>
      <c r="JEN92" s="3"/>
      <c r="JEO92" s="3"/>
      <c r="JEP92" s="3"/>
      <c r="JEQ92" s="3"/>
      <c r="JER92" s="3"/>
      <c r="JES92" s="3"/>
      <c r="JET92" s="3"/>
      <c r="JEU92" s="3"/>
      <c r="JEV92" s="3"/>
      <c r="JEW92" s="3"/>
      <c r="JEX92" s="3"/>
      <c r="JEY92" s="3"/>
      <c r="JEZ92" s="3"/>
      <c r="JFA92" s="3"/>
      <c r="JFB92" s="3"/>
      <c r="JFC92" s="3"/>
      <c r="JFD92" s="3"/>
      <c r="JFE92" s="3"/>
      <c r="JFF92" s="3"/>
      <c r="JFG92" s="3"/>
      <c r="JFH92" s="3"/>
      <c r="JFI92" s="3"/>
      <c r="JFJ92" s="3"/>
      <c r="JFK92" s="3"/>
      <c r="JFL92" s="3"/>
      <c r="JFM92" s="3"/>
      <c r="JFN92" s="3"/>
      <c r="JFO92" s="3"/>
      <c r="JFP92" s="3"/>
      <c r="JFQ92" s="3"/>
      <c r="JFR92" s="3"/>
      <c r="JFS92" s="3"/>
      <c r="JFT92" s="3"/>
      <c r="JFU92" s="3"/>
      <c r="JFV92" s="3"/>
      <c r="JFW92" s="3"/>
      <c r="JFX92" s="3"/>
      <c r="JFY92" s="3"/>
      <c r="JFZ92" s="3"/>
      <c r="JGA92" s="3"/>
      <c r="JGB92" s="3"/>
      <c r="JGC92" s="3"/>
      <c r="JGD92" s="3"/>
      <c r="JGE92" s="3"/>
      <c r="JGF92" s="3"/>
      <c r="JGG92" s="3"/>
      <c r="JGH92" s="3"/>
      <c r="JGI92" s="3"/>
      <c r="JGJ92" s="3"/>
      <c r="JGK92" s="3"/>
      <c r="JGL92" s="3"/>
      <c r="JGM92" s="3"/>
      <c r="JGN92" s="3"/>
      <c r="JGO92" s="3"/>
      <c r="JGP92" s="3"/>
      <c r="JGQ92" s="3"/>
      <c r="JGR92" s="3"/>
      <c r="JGS92" s="3"/>
      <c r="JGT92" s="3"/>
      <c r="JGU92" s="3"/>
      <c r="JGV92" s="3"/>
      <c r="JGW92" s="3"/>
      <c r="JGX92" s="3"/>
      <c r="JGY92" s="3"/>
      <c r="JGZ92" s="3"/>
      <c r="JHA92" s="3"/>
      <c r="JHB92" s="3"/>
      <c r="JHC92" s="3"/>
      <c r="JHD92" s="3"/>
      <c r="JHE92" s="3"/>
      <c r="JHF92" s="3"/>
      <c r="JHG92" s="3"/>
      <c r="JHH92" s="3"/>
      <c r="JHI92" s="3"/>
      <c r="JHJ92" s="3"/>
      <c r="JHK92" s="3"/>
      <c r="JHL92" s="3"/>
      <c r="JHM92" s="3"/>
      <c r="JHN92" s="3"/>
      <c r="JHO92" s="3"/>
      <c r="JHP92" s="3"/>
      <c r="JHQ92" s="3"/>
      <c r="JHR92" s="3"/>
      <c r="JHS92" s="3"/>
      <c r="JHT92" s="3"/>
      <c r="JHU92" s="3"/>
      <c r="JHV92" s="3"/>
      <c r="JHW92" s="3"/>
      <c r="JHX92" s="3"/>
      <c r="JHY92" s="3"/>
      <c r="JHZ92" s="3"/>
      <c r="JIA92" s="3"/>
      <c r="JIB92" s="3"/>
      <c r="JIC92" s="3"/>
      <c r="JID92" s="3"/>
      <c r="JIE92" s="3"/>
      <c r="JIF92" s="3"/>
      <c r="JIG92" s="3"/>
      <c r="JIH92" s="3"/>
      <c r="JII92" s="3"/>
      <c r="JIJ92" s="3"/>
      <c r="JIK92" s="3"/>
      <c r="JIL92" s="3"/>
      <c r="JIM92" s="3"/>
      <c r="JIN92" s="3"/>
      <c r="JIO92" s="3"/>
      <c r="JIP92" s="3"/>
      <c r="JIQ92" s="3"/>
      <c r="JIR92" s="3"/>
      <c r="JIS92" s="3"/>
      <c r="JIT92" s="3"/>
      <c r="JIU92" s="3"/>
      <c r="JIV92" s="3"/>
      <c r="JIW92" s="3"/>
      <c r="JIX92" s="3"/>
      <c r="JIY92" s="3"/>
      <c r="JIZ92" s="3"/>
      <c r="JJA92" s="3"/>
      <c r="JJB92" s="3"/>
      <c r="JJC92" s="3"/>
      <c r="JJD92" s="3"/>
      <c r="JJE92" s="3"/>
      <c r="JJF92" s="3"/>
      <c r="JJG92" s="3"/>
      <c r="JJH92" s="3"/>
      <c r="JJI92" s="3"/>
      <c r="JJJ92" s="3"/>
      <c r="JJK92" s="3"/>
      <c r="JJL92" s="3"/>
      <c r="JJM92" s="3"/>
      <c r="JJN92" s="3"/>
      <c r="JJO92" s="3"/>
      <c r="JJP92" s="3"/>
      <c r="JJQ92" s="3"/>
      <c r="JJR92" s="3"/>
      <c r="JJS92" s="3"/>
      <c r="JJT92" s="3"/>
      <c r="JJU92" s="3"/>
      <c r="JJV92" s="3"/>
      <c r="JJW92" s="3"/>
      <c r="JJX92" s="3"/>
      <c r="JJY92" s="3"/>
      <c r="JJZ92" s="3"/>
      <c r="JKA92" s="3"/>
      <c r="JKB92" s="3"/>
      <c r="JKC92" s="3"/>
      <c r="JKD92" s="3"/>
      <c r="JKE92" s="3"/>
      <c r="JKF92" s="3"/>
      <c r="JKG92" s="3"/>
      <c r="JKH92" s="3"/>
      <c r="JKI92" s="3"/>
      <c r="JKJ92" s="3"/>
      <c r="JKK92" s="3"/>
      <c r="JKL92" s="3"/>
      <c r="JKM92" s="3"/>
      <c r="JKN92" s="3"/>
      <c r="JKO92" s="3"/>
      <c r="JKP92" s="3"/>
      <c r="JKQ92" s="3"/>
      <c r="JKR92" s="3"/>
      <c r="JKS92" s="3"/>
      <c r="JKT92" s="3"/>
      <c r="JKU92" s="3"/>
      <c r="JKV92" s="3"/>
      <c r="JKW92" s="3"/>
      <c r="JKX92" s="3"/>
      <c r="JKY92" s="3"/>
      <c r="JKZ92" s="3"/>
      <c r="JLA92" s="3"/>
      <c r="JLB92" s="3"/>
      <c r="JLC92" s="3"/>
      <c r="JLD92" s="3"/>
      <c r="JLE92" s="3"/>
      <c r="JLF92" s="3"/>
      <c r="JLG92" s="3"/>
      <c r="JLH92" s="3"/>
      <c r="JLI92" s="3"/>
      <c r="JLJ92" s="3"/>
      <c r="JLK92" s="3"/>
      <c r="JLL92" s="3"/>
      <c r="JLM92" s="3"/>
      <c r="JLN92" s="3"/>
      <c r="JLO92" s="3"/>
      <c r="JLP92" s="3"/>
      <c r="JLQ92" s="3"/>
      <c r="JLR92" s="3"/>
      <c r="JLS92" s="3"/>
      <c r="JLT92" s="3"/>
      <c r="JLU92" s="3"/>
      <c r="JLV92" s="3"/>
      <c r="JLW92" s="3"/>
      <c r="JLX92" s="3"/>
      <c r="JLY92" s="3"/>
      <c r="JLZ92" s="3"/>
      <c r="JMA92" s="3"/>
      <c r="JMB92" s="3"/>
      <c r="JMC92" s="3"/>
      <c r="JMD92" s="3"/>
      <c r="JME92" s="3"/>
      <c r="JMF92" s="3"/>
      <c r="JMG92" s="3"/>
      <c r="JMH92" s="3"/>
      <c r="JMI92" s="3"/>
      <c r="JMJ92" s="3"/>
      <c r="JMK92" s="3"/>
      <c r="JML92" s="3"/>
      <c r="JMM92" s="3"/>
      <c r="JMN92" s="3"/>
      <c r="JMO92" s="3"/>
      <c r="JMP92" s="3"/>
      <c r="JMQ92" s="3"/>
      <c r="JMR92" s="3"/>
      <c r="JMS92" s="3"/>
      <c r="JMT92" s="3"/>
      <c r="JMU92" s="3"/>
      <c r="JMV92" s="3"/>
      <c r="JMW92" s="3"/>
      <c r="JMX92" s="3"/>
      <c r="JMY92" s="3"/>
      <c r="JMZ92" s="3"/>
      <c r="JNA92" s="3"/>
      <c r="JNB92" s="3"/>
      <c r="JNC92" s="3"/>
      <c r="JND92" s="3"/>
      <c r="JNE92" s="3"/>
      <c r="JNF92" s="3"/>
      <c r="JNG92" s="3"/>
      <c r="JNH92" s="3"/>
      <c r="JNI92" s="3"/>
      <c r="JNJ92" s="3"/>
      <c r="JNK92" s="3"/>
      <c r="JNL92" s="3"/>
      <c r="JNM92" s="3"/>
      <c r="JNN92" s="3"/>
      <c r="JNO92" s="3"/>
      <c r="JNP92" s="3"/>
      <c r="JNQ92" s="3"/>
      <c r="JNR92" s="3"/>
      <c r="JNS92" s="3"/>
      <c r="JNT92" s="3"/>
      <c r="JNU92" s="3"/>
      <c r="JNV92" s="3"/>
      <c r="JNW92" s="3"/>
      <c r="JNX92" s="3"/>
      <c r="JNY92" s="3"/>
      <c r="JNZ92" s="3"/>
      <c r="JOA92" s="3"/>
      <c r="JOB92" s="3"/>
      <c r="JOC92" s="3"/>
      <c r="JOD92" s="3"/>
      <c r="JOE92" s="3"/>
      <c r="JOF92" s="3"/>
      <c r="JOG92" s="3"/>
      <c r="JOH92" s="3"/>
      <c r="JOI92" s="3"/>
      <c r="JOJ92" s="3"/>
      <c r="JOK92" s="3"/>
      <c r="JOL92" s="3"/>
      <c r="JOM92" s="3"/>
      <c r="JON92" s="3"/>
      <c r="JOO92" s="3"/>
      <c r="JOP92" s="3"/>
      <c r="JOQ92" s="3"/>
      <c r="JOR92" s="3"/>
      <c r="JOS92" s="3"/>
      <c r="JOT92" s="3"/>
      <c r="JOU92" s="3"/>
      <c r="JOV92" s="3"/>
      <c r="JOW92" s="3"/>
      <c r="JOX92" s="3"/>
      <c r="JOY92" s="3"/>
      <c r="JOZ92" s="3"/>
      <c r="JPA92" s="3"/>
      <c r="JPB92" s="3"/>
      <c r="JPC92" s="3"/>
      <c r="JPD92" s="3"/>
      <c r="JPE92" s="3"/>
      <c r="JPF92" s="3"/>
      <c r="JPG92" s="3"/>
      <c r="JPH92" s="3"/>
      <c r="JPI92" s="3"/>
      <c r="JPJ92" s="3"/>
      <c r="JPK92" s="3"/>
      <c r="JPL92" s="3"/>
      <c r="JPM92" s="3"/>
      <c r="JPN92" s="3"/>
      <c r="JPO92" s="3"/>
      <c r="JPP92" s="3"/>
      <c r="JPQ92" s="3"/>
      <c r="JPR92" s="3"/>
      <c r="JPS92" s="3"/>
      <c r="JPT92" s="3"/>
      <c r="JPU92" s="3"/>
      <c r="JPV92" s="3"/>
      <c r="JPW92" s="3"/>
      <c r="JPX92" s="3"/>
      <c r="JPY92" s="3"/>
      <c r="JPZ92" s="3"/>
      <c r="JQA92" s="3"/>
      <c r="JQB92" s="3"/>
      <c r="JQC92" s="3"/>
      <c r="JQD92" s="3"/>
      <c r="JQE92" s="3"/>
      <c r="JQF92" s="3"/>
      <c r="JQG92" s="3"/>
      <c r="JQH92" s="3"/>
      <c r="JQI92" s="3"/>
      <c r="JQJ92" s="3"/>
      <c r="JQK92" s="3"/>
      <c r="JQL92" s="3"/>
      <c r="JQM92" s="3"/>
      <c r="JQN92" s="3"/>
      <c r="JQO92" s="3"/>
      <c r="JQP92" s="3"/>
      <c r="JQQ92" s="3"/>
      <c r="JQR92" s="3"/>
      <c r="JQS92" s="3"/>
      <c r="JQT92" s="3"/>
      <c r="JQU92" s="3"/>
      <c r="JQV92" s="3"/>
      <c r="JQW92" s="3"/>
      <c r="JQX92" s="3"/>
      <c r="JQY92" s="3"/>
      <c r="JQZ92" s="3"/>
      <c r="JRA92" s="3"/>
      <c r="JRB92" s="3"/>
      <c r="JRC92" s="3"/>
      <c r="JRD92" s="3"/>
      <c r="JRE92" s="3"/>
      <c r="JRF92" s="3"/>
      <c r="JRG92" s="3"/>
      <c r="JRH92" s="3"/>
      <c r="JRI92" s="3"/>
      <c r="JRJ92" s="3"/>
      <c r="JRK92" s="3"/>
      <c r="JRL92" s="3"/>
      <c r="JRM92" s="3"/>
      <c r="JRN92" s="3"/>
      <c r="JRO92" s="3"/>
      <c r="JRP92" s="3"/>
      <c r="JRQ92" s="3"/>
      <c r="JRR92" s="3"/>
      <c r="JRS92" s="3"/>
      <c r="JRT92" s="3"/>
      <c r="JRU92" s="3"/>
      <c r="JRV92" s="3"/>
      <c r="JRW92" s="3"/>
      <c r="JRX92" s="3"/>
      <c r="JRY92" s="3"/>
      <c r="JRZ92" s="3"/>
      <c r="JSA92" s="3"/>
      <c r="JSB92" s="3"/>
      <c r="JSC92" s="3"/>
      <c r="JSD92" s="3"/>
      <c r="JSE92" s="3"/>
      <c r="JSF92" s="3"/>
      <c r="JSG92" s="3"/>
      <c r="JSH92" s="3"/>
      <c r="JSI92" s="3"/>
      <c r="JSJ92" s="3"/>
      <c r="JSK92" s="3"/>
      <c r="JSL92" s="3"/>
      <c r="JSM92" s="3"/>
      <c r="JSN92" s="3"/>
      <c r="JSO92" s="3"/>
      <c r="JSP92" s="3"/>
      <c r="JSQ92" s="3"/>
      <c r="JSR92" s="3"/>
      <c r="JSS92" s="3"/>
      <c r="JST92" s="3"/>
      <c r="JSU92" s="3"/>
      <c r="JSV92" s="3"/>
      <c r="JSW92" s="3"/>
      <c r="JSX92" s="3"/>
      <c r="JSY92" s="3"/>
      <c r="JSZ92" s="3"/>
      <c r="JTA92" s="3"/>
      <c r="JTB92" s="3"/>
      <c r="JTC92" s="3"/>
      <c r="JTD92" s="3"/>
      <c r="JTE92" s="3"/>
      <c r="JTF92" s="3"/>
      <c r="JTG92" s="3"/>
      <c r="JTH92" s="3"/>
      <c r="JTI92" s="3"/>
      <c r="JTJ92" s="3"/>
      <c r="JTK92" s="3"/>
      <c r="JTL92" s="3"/>
      <c r="JTM92" s="3"/>
      <c r="JTN92" s="3"/>
      <c r="JTO92" s="3"/>
      <c r="JTP92" s="3"/>
      <c r="JTQ92" s="3"/>
      <c r="JTR92" s="3"/>
      <c r="JTS92" s="3"/>
      <c r="JTT92" s="3"/>
      <c r="JTU92" s="3"/>
      <c r="JTV92" s="3"/>
      <c r="JTW92" s="3"/>
      <c r="JTX92" s="3"/>
      <c r="JTY92" s="3"/>
      <c r="JTZ92" s="3"/>
      <c r="JUA92" s="3"/>
      <c r="JUB92" s="3"/>
      <c r="JUC92" s="3"/>
      <c r="JUD92" s="3"/>
      <c r="JUE92" s="3"/>
      <c r="JUF92" s="3"/>
      <c r="JUG92" s="3"/>
      <c r="JUH92" s="3"/>
      <c r="JUI92" s="3"/>
      <c r="JUJ92" s="3"/>
      <c r="JUK92" s="3"/>
      <c r="JUL92" s="3"/>
      <c r="JUM92" s="3"/>
      <c r="JUN92" s="3"/>
      <c r="JUO92" s="3"/>
      <c r="JUP92" s="3"/>
      <c r="JUQ92" s="3"/>
      <c r="JUR92" s="3"/>
      <c r="JUS92" s="3"/>
      <c r="JUT92" s="3"/>
      <c r="JUU92" s="3"/>
      <c r="JUV92" s="3"/>
      <c r="JUW92" s="3"/>
      <c r="JUX92" s="3"/>
      <c r="JUY92" s="3"/>
      <c r="JUZ92" s="3"/>
      <c r="JVA92" s="3"/>
      <c r="JVB92" s="3"/>
      <c r="JVC92" s="3"/>
      <c r="JVD92" s="3"/>
      <c r="JVE92" s="3"/>
      <c r="JVF92" s="3"/>
      <c r="JVG92" s="3"/>
      <c r="JVH92" s="3"/>
      <c r="JVI92" s="3"/>
      <c r="JVJ92" s="3"/>
      <c r="JVK92" s="3"/>
      <c r="JVL92" s="3"/>
      <c r="JVM92" s="3"/>
      <c r="JVN92" s="3"/>
      <c r="JVO92" s="3"/>
      <c r="JVP92" s="3"/>
      <c r="JVQ92" s="3"/>
      <c r="JVR92" s="3"/>
      <c r="JVS92" s="3"/>
      <c r="JVT92" s="3"/>
      <c r="JVU92" s="3"/>
      <c r="JVV92" s="3"/>
      <c r="JVW92" s="3"/>
      <c r="JVX92" s="3"/>
      <c r="JVY92" s="3"/>
      <c r="JVZ92" s="3"/>
      <c r="JWA92" s="3"/>
      <c r="JWB92" s="3"/>
      <c r="JWC92" s="3"/>
      <c r="JWD92" s="3"/>
      <c r="JWE92" s="3"/>
      <c r="JWF92" s="3"/>
      <c r="JWG92" s="3"/>
      <c r="JWH92" s="3"/>
      <c r="JWI92" s="3"/>
      <c r="JWJ92" s="3"/>
      <c r="JWK92" s="3"/>
      <c r="JWL92" s="3"/>
      <c r="JWM92" s="3"/>
      <c r="JWN92" s="3"/>
      <c r="JWO92" s="3"/>
      <c r="JWP92" s="3"/>
      <c r="JWQ92" s="3"/>
      <c r="JWR92" s="3"/>
      <c r="JWS92" s="3"/>
      <c r="JWT92" s="3"/>
      <c r="JWU92" s="3"/>
      <c r="JWV92" s="3"/>
      <c r="JWW92" s="3"/>
      <c r="JWX92" s="3"/>
      <c r="JWY92" s="3"/>
      <c r="JWZ92" s="3"/>
      <c r="JXA92" s="3"/>
      <c r="JXB92" s="3"/>
      <c r="JXC92" s="3"/>
      <c r="JXD92" s="3"/>
      <c r="JXE92" s="3"/>
      <c r="JXF92" s="3"/>
      <c r="JXG92" s="3"/>
      <c r="JXH92" s="3"/>
      <c r="JXI92" s="3"/>
      <c r="JXJ92" s="3"/>
      <c r="JXK92" s="3"/>
      <c r="JXL92" s="3"/>
      <c r="JXM92" s="3"/>
      <c r="JXN92" s="3"/>
      <c r="JXO92" s="3"/>
      <c r="JXP92" s="3"/>
      <c r="JXQ92" s="3"/>
      <c r="JXR92" s="3"/>
      <c r="JXS92" s="3"/>
      <c r="JXT92" s="3"/>
      <c r="JXU92" s="3"/>
      <c r="JXV92" s="3"/>
      <c r="JXW92" s="3"/>
      <c r="JXX92" s="3"/>
      <c r="JXY92" s="3"/>
      <c r="JXZ92" s="3"/>
      <c r="JYA92" s="3"/>
      <c r="JYB92" s="3"/>
      <c r="JYC92" s="3"/>
      <c r="JYD92" s="3"/>
      <c r="JYE92" s="3"/>
      <c r="JYF92" s="3"/>
      <c r="JYG92" s="3"/>
      <c r="JYH92" s="3"/>
      <c r="JYI92" s="3"/>
      <c r="JYJ92" s="3"/>
      <c r="JYK92" s="3"/>
      <c r="JYL92" s="3"/>
      <c r="JYM92" s="3"/>
      <c r="JYN92" s="3"/>
      <c r="JYO92" s="3"/>
      <c r="JYP92" s="3"/>
      <c r="JYQ92" s="3"/>
      <c r="JYR92" s="3"/>
      <c r="JYS92" s="3"/>
      <c r="JYT92" s="3"/>
      <c r="JYU92" s="3"/>
      <c r="JYV92" s="3"/>
      <c r="JYW92" s="3"/>
      <c r="JYX92" s="3"/>
      <c r="JYY92" s="3"/>
      <c r="JYZ92" s="3"/>
      <c r="JZA92" s="3"/>
      <c r="JZB92" s="3"/>
      <c r="JZC92" s="3"/>
      <c r="JZD92" s="3"/>
      <c r="JZE92" s="3"/>
      <c r="JZF92" s="3"/>
      <c r="JZG92" s="3"/>
      <c r="JZH92" s="3"/>
      <c r="JZI92" s="3"/>
      <c r="JZJ92" s="3"/>
      <c r="JZK92" s="3"/>
      <c r="JZL92" s="3"/>
      <c r="JZM92" s="3"/>
      <c r="JZN92" s="3"/>
      <c r="JZO92" s="3"/>
      <c r="JZP92" s="3"/>
      <c r="JZQ92" s="3"/>
      <c r="JZR92" s="3"/>
      <c r="JZS92" s="3"/>
      <c r="JZT92" s="3"/>
      <c r="JZU92" s="3"/>
      <c r="JZV92" s="3"/>
      <c r="JZW92" s="3"/>
      <c r="JZX92" s="3"/>
      <c r="JZY92" s="3"/>
      <c r="JZZ92" s="3"/>
      <c r="KAA92" s="3"/>
      <c r="KAB92" s="3"/>
      <c r="KAC92" s="3"/>
      <c r="KAD92" s="3"/>
      <c r="KAE92" s="3"/>
      <c r="KAF92" s="3"/>
      <c r="KAG92" s="3"/>
      <c r="KAH92" s="3"/>
      <c r="KAI92" s="3"/>
      <c r="KAJ92" s="3"/>
      <c r="KAK92" s="3"/>
      <c r="KAL92" s="3"/>
      <c r="KAM92" s="3"/>
      <c r="KAN92" s="3"/>
      <c r="KAO92" s="3"/>
      <c r="KAP92" s="3"/>
      <c r="KAQ92" s="3"/>
      <c r="KAR92" s="3"/>
      <c r="KAS92" s="3"/>
      <c r="KAT92" s="3"/>
      <c r="KAU92" s="3"/>
      <c r="KAV92" s="3"/>
      <c r="KAW92" s="3"/>
      <c r="KAX92" s="3"/>
      <c r="KAY92" s="3"/>
      <c r="KAZ92" s="3"/>
      <c r="KBA92" s="3"/>
      <c r="KBB92" s="3"/>
      <c r="KBC92" s="3"/>
      <c r="KBD92" s="3"/>
      <c r="KBE92" s="3"/>
      <c r="KBF92" s="3"/>
      <c r="KBG92" s="3"/>
      <c r="KBH92" s="3"/>
      <c r="KBI92" s="3"/>
      <c r="KBJ92" s="3"/>
      <c r="KBK92" s="3"/>
      <c r="KBL92" s="3"/>
      <c r="KBM92" s="3"/>
      <c r="KBN92" s="3"/>
      <c r="KBO92" s="3"/>
      <c r="KBP92" s="3"/>
      <c r="KBQ92" s="3"/>
      <c r="KBR92" s="3"/>
      <c r="KBS92" s="3"/>
      <c r="KBT92" s="3"/>
      <c r="KBU92" s="3"/>
      <c r="KBV92" s="3"/>
      <c r="KBW92" s="3"/>
      <c r="KBX92" s="3"/>
      <c r="KBY92" s="3"/>
      <c r="KBZ92" s="3"/>
      <c r="KCA92" s="3"/>
      <c r="KCB92" s="3"/>
      <c r="KCC92" s="3"/>
      <c r="KCD92" s="3"/>
      <c r="KCE92" s="3"/>
      <c r="KCF92" s="3"/>
      <c r="KCG92" s="3"/>
      <c r="KCH92" s="3"/>
      <c r="KCI92" s="3"/>
      <c r="KCJ92" s="3"/>
      <c r="KCK92" s="3"/>
      <c r="KCL92" s="3"/>
      <c r="KCM92" s="3"/>
      <c r="KCN92" s="3"/>
      <c r="KCO92" s="3"/>
      <c r="KCP92" s="3"/>
      <c r="KCQ92" s="3"/>
      <c r="KCR92" s="3"/>
      <c r="KCS92" s="3"/>
      <c r="KCT92" s="3"/>
      <c r="KCU92" s="3"/>
      <c r="KCV92" s="3"/>
      <c r="KCW92" s="3"/>
      <c r="KCX92" s="3"/>
      <c r="KCY92" s="3"/>
      <c r="KCZ92" s="3"/>
      <c r="KDA92" s="3"/>
      <c r="KDB92" s="3"/>
      <c r="KDC92" s="3"/>
      <c r="KDD92" s="3"/>
      <c r="KDE92" s="3"/>
      <c r="KDF92" s="3"/>
      <c r="KDG92" s="3"/>
      <c r="KDH92" s="3"/>
      <c r="KDI92" s="3"/>
      <c r="KDJ92" s="3"/>
      <c r="KDK92" s="3"/>
      <c r="KDL92" s="3"/>
      <c r="KDM92" s="3"/>
      <c r="KDN92" s="3"/>
      <c r="KDO92" s="3"/>
      <c r="KDP92" s="3"/>
      <c r="KDQ92" s="3"/>
      <c r="KDR92" s="3"/>
      <c r="KDS92" s="3"/>
      <c r="KDT92" s="3"/>
      <c r="KDU92" s="3"/>
      <c r="KDV92" s="3"/>
      <c r="KDW92" s="3"/>
      <c r="KDX92" s="3"/>
      <c r="KDY92" s="3"/>
      <c r="KDZ92" s="3"/>
      <c r="KEA92" s="3"/>
      <c r="KEB92" s="3"/>
      <c r="KEC92" s="3"/>
      <c r="KED92" s="3"/>
      <c r="KEE92" s="3"/>
      <c r="KEF92" s="3"/>
      <c r="KEG92" s="3"/>
      <c r="KEH92" s="3"/>
      <c r="KEI92" s="3"/>
      <c r="KEJ92" s="3"/>
      <c r="KEK92" s="3"/>
      <c r="KEL92" s="3"/>
      <c r="KEM92" s="3"/>
      <c r="KEN92" s="3"/>
      <c r="KEO92" s="3"/>
      <c r="KEP92" s="3"/>
      <c r="KEQ92" s="3"/>
      <c r="KER92" s="3"/>
      <c r="KES92" s="3"/>
      <c r="KET92" s="3"/>
      <c r="KEU92" s="3"/>
      <c r="KEV92" s="3"/>
      <c r="KEW92" s="3"/>
      <c r="KEX92" s="3"/>
      <c r="KEY92" s="3"/>
      <c r="KEZ92" s="3"/>
      <c r="KFA92" s="3"/>
      <c r="KFB92" s="3"/>
      <c r="KFC92" s="3"/>
      <c r="KFD92" s="3"/>
      <c r="KFE92" s="3"/>
      <c r="KFF92" s="3"/>
      <c r="KFG92" s="3"/>
      <c r="KFH92" s="3"/>
      <c r="KFI92" s="3"/>
      <c r="KFJ92" s="3"/>
      <c r="KFK92" s="3"/>
      <c r="KFL92" s="3"/>
      <c r="KFM92" s="3"/>
      <c r="KFN92" s="3"/>
      <c r="KFO92" s="3"/>
      <c r="KFP92" s="3"/>
      <c r="KFQ92" s="3"/>
      <c r="KFR92" s="3"/>
      <c r="KFS92" s="3"/>
      <c r="KFT92" s="3"/>
      <c r="KFU92" s="3"/>
      <c r="KFV92" s="3"/>
      <c r="KFW92" s="3"/>
      <c r="KFX92" s="3"/>
      <c r="KFY92" s="3"/>
      <c r="KFZ92" s="3"/>
      <c r="KGA92" s="3"/>
      <c r="KGB92" s="3"/>
      <c r="KGC92" s="3"/>
      <c r="KGD92" s="3"/>
      <c r="KGE92" s="3"/>
      <c r="KGF92" s="3"/>
      <c r="KGG92" s="3"/>
      <c r="KGH92" s="3"/>
      <c r="KGI92" s="3"/>
      <c r="KGJ92" s="3"/>
      <c r="KGK92" s="3"/>
      <c r="KGL92" s="3"/>
      <c r="KGM92" s="3"/>
      <c r="KGN92" s="3"/>
      <c r="KGO92" s="3"/>
      <c r="KGP92" s="3"/>
      <c r="KGQ92" s="3"/>
      <c r="KGR92" s="3"/>
      <c r="KGS92" s="3"/>
      <c r="KGT92" s="3"/>
      <c r="KGU92" s="3"/>
      <c r="KGV92" s="3"/>
      <c r="KGW92" s="3"/>
      <c r="KGX92" s="3"/>
      <c r="KGY92" s="3"/>
      <c r="KGZ92" s="3"/>
      <c r="KHA92" s="3"/>
      <c r="KHB92" s="3"/>
      <c r="KHC92" s="3"/>
      <c r="KHD92" s="3"/>
      <c r="KHE92" s="3"/>
      <c r="KHF92" s="3"/>
      <c r="KHG92" s="3"/>
      <c r="KHH92" s="3"/>
      <c r="KHI92" s="3"/>
      <c r="KHJ92" s="3"/>
      <c r="KHK92" s="3"/>
      <c r="KHL92" s="3"/>
      <c r="KHM92" s="3"/>
      <c r="KHN92" s="3"/>
      <c r="KHO92" s="3"/>
      <c r="KHP92" s="3"/>
      <c r="KHQ92" s="3"/>
      <c r="KHR92" s="3"/>
      <c r="KHS92" s="3"/>
      <c r="KHT92" s="3"/>
      <c r="KHU92" s="3"/>
      <c r="KHV92" s="3"/>
      <c r="KHW92" s="3"/>
      <c r="KHX92" s="3"/>
      <c r="KHY92" s="3"/>
      <c r="KHZ92" s="3"/>
      <c r="KIA92" s="3"/>
      <c r="KIB92" s="3"/>
      <c r="KIC92" s="3"/>
      <c r="KID92" s="3"/>
      <c r="KIE92" s="3"/>
      <c r="KIF92" s="3"/>
      <c r="KIG92" s="3"/>
      <c r="KIH92" s="3"/>
      <c r="KII92" s="3"/>
      <c r="KIJ92" s="3"/>
      <c r="KIK92" s="3"/>
      <c r="KIL92" s="3"/>
      <c r="KIM92" s="3"/>
      <c r="KIN92" s="3"/>
      <c r="KIO92" s="3"/>
      <c r="KIP92" s="3"/>
      <c r="KIQ92" s="3"/>
      <c r="KIR92" s="3"/>
      <c r="KIS92" s="3"/>
      <c r="KIT92" s="3"/>
      <c r="KIU92" s="3"/>
      <c r="KIV92" s="3"/>
      <c r="KIW92" s="3"/>
      <c r="KIX92" s="3"/>
      <c r="KIY92" s="3"/>
      <c r="KIZ92" s="3"/>
      <c r="KJA92" s="3"/>
      <c r="KJB92" s="3"/>
      <c r="KJC92" s="3"/>
      <c r="KJD92" s="3"/>
      <c r="KJE92" s="3"/>
      <c r="KJF92" s="3"/>
      <c r="KJG92" s="3"/>
      <c r="KJH92" s="3"/>
      <c r="KJI92" s="3"/>
      <c r="KJJ92" s="3"/>
      <c r="KJK92" s="3"/>
      <c r="KJL92" s="3"/>
      <c r="KJM92" s="3"/>
      <c r="KJN92" s="3"/>
      <c r="KJO92" s="3"/>
      <c r="KJP92" s="3"/>
      <c r="KJQ92" s="3"/>
      <c r="KJR92" s="3"/>
      <c r="KJS92" s="3"/>
      <c r="KJT92" s="3"/>
      <c r="KJU92" s="3"/>
      <c r="KJV92" s="3"/>
      <c r="KJW92" s="3"/>
      <c r="KJX92" s="3"/>
      <c r="KJY92" s="3"/>
      <c r="KJZ92" s="3"/>
      <c r="KKA92" s="3"/>
      <c r="KKB92" s="3"/>
      <c r="KKC92" s="3"/>
      <c r="KKD92" s="3"/>
      <c r="KKE92" s="3"/>
      <c r="KKF92" s="3"/>
      <c r="KKG92" s="3"/>
      <c r="KKH92" s="3"/>
      <c r="KKI92" s="3"/>
      <c r="KKJ92" s="3"/>
      <c r="KKK92" s="3"/>
      <c r="KKL92" s="3"/>
      <c r="KKM92" s="3"/>
      <c r="KKN92" s="3"/>
      <c r="KKO92" s="3"/>
      <c r="KKP92" s="3"/>
      <c r="KKQ92" s="3"/>
      <c r="KKR92" s="3"/>
      <c r="KKS92" s="3"/>
      <c r="KKT92" s="3"/>
      <c r="KKU92" s="3"/>
      <c r="KKV92" s="3"/>
      <c r="KKW92" s="3"/>
      <c r="KKX92" s="3"/>
      <c r="KKY92" s="3"/>
      <c r="KKZ92" s="3"/>
      <c r="KLA92" s="3"/>
      <c r="KLB92" s="3"/>
      <c r="KLC92" s="3"/>
      <c r="KLD92" s="3"/>
      <c r="KLE92" s="3"/>
      <c r="KLF92" s="3"/>
      <c r="KLG92" s="3"/>
      <c r="KLH92" s="3"/>
      <c r="KLI92" s="3"/>
      <c r="KLJ92" s="3"/>
      <c r="KLK92" s="3"/>
      <c r="KLL92" s="3"/>
      <c r="KLM92" s="3"/>
      <c r="KLN92" s="3"/>
      <c r="KLO92" s="3"/>
      <c r="KLP92" s="3"/>
      <c r="KLQ92" s="3"/>
      <c r="KLR92" s="3"/>
      <c r="KLS92" s="3"/>
      <c r="KLT92" s="3"/>
      <c r="KLU92" s="3"/>
      <c r="KLV92" s="3"/>
      <c r="KLW92" s="3"/>
      <c r="KLX92" s="3"/>
      <c r="KLY92" s="3"/>
      <c r="KLZ92" s="3"/>
      <c r="KMA92" s="3"/>
      <c r="KMB92" s="3"/>
      <c r="KMC92" s="3"/>
      <c r="KMD92" s="3"/>
      <c r="KME92" s="3"/>
      <c r="KMF92" s="3"/>
      <c r="KMG92" s="3"/>
      <c r="KMH92" s="3"/>
      <c r="KMI92" s="3"/>
      <c r="KMJ92" s="3"/>
      <c r="KMK92" s="3"/>
      <c r="KML92" s="3"/>
      <c r="KMM92" s="3"/>
      <c r="KMN92" s="3"/>
      <c r="KMO92" s="3"/>
      <c r="KMP92" s="3"/>
      <c r="KMQ92" s="3"/>
      <c r="KMR92" s="3"/>
      <c r="KMS92" s="3"/>
      <c r="KMT92" s="3"/>
      <c r="KMU92" s="3"/>
      <c r="KMV92" s="3"/>
      <c r="KMW92" s="3"/>
      <c r="KMX92" s="3"/>
      <c r="KMY92" s="3"/>
      <c r="KMZ92" s="3"/>
      <c r="KNA92" s="3"/>
      <c r="KNB92" s="3"/>
      <c r="KNC92" s="3"/>
      <c r="KND92" s="3"/>
      <c r="KNE92" s="3"/>
      <c r="KNF92" s="3"/>
      <c r="KNG92" s="3"/>
      <c r="KNH92" s="3"/>
      <c r="KNI92" s="3"/>
      <c r="KNJ92" s="3"/>
      <c r="KNK92" s="3"/>
      <c r="KNL92" s="3"/>
      <c r="KNM92" s="3"/>
      <c r="KNN92" s="3"/>
      <c r="KNO92" s="3"/>
      <c r="KNP92" s="3"/>
      <c r="KNQ92" s="3"/>
      <c r="KNR92" s="3"/>
      <c r="KNS92" s="3"/>
      <c r="KNT92" s="3"/>
      <c r="KNU92" s="3"/>
      <c r="KNV92" s="3"/>
      <c r="KNW92" s="3"/>
      <c r="KNX92" s="3"/>
      <c r="KNY92" s="3"/>
      <c r="KNZ92" s="3"/>
      <c r="KOA92" s="3"/>
      <c r="KOB92" s="3"/>
      <c r="KOC92" s="3"/>
      <c r="KOD92" s="3"/>
      <c r="KOE92" s="3"/>
      <c r="KOF92" s="3"/>
      <c r="KOG92" s="3"/>
      <c r="KOH92" s="3"/>
      <c r="KOI92" s="3"/>
      <c r="KOJ92" s="3"/>
      <c r="KOK92" s="3"/>
      <c r="KOL92" s="3"/>
      <c r="KOM92" s="3"/>
      <c r="KON92" s="3"/>
      <c r="KOO92" s="3"/>
      <c r="KOP92" s="3"/>
      <c r="KOQ92" s="3"/>
      <c r="KOR92" s="3"/>
      <c r="KOS92" s="3"/>
      <c r="KOT92" s="3"/>
      <c r="KOU92" s="3"/>
      <c r="KOV92" s="3"/>
      <c r="KOW92" s="3"/>
      <c r="KOX92" s="3"/>
      <c r="KOY92" s="3"/>
      <c r="KOZ92" s="3"/>
      <c r="KPA92" s="3"/>
      <c r="KPB92" s="3"/>
      <c r="KPC92" s="3"/>
      <c r="KPD92" s="3"/>
      <c r="KPE92" s="3"/>
      <c r="KPF92" s="3"/>
      <c r="KPG92" s="3"/>
      <c r="KPH92" s="3"/>
      <c r="KPI92" s="3"/>
      <c r="KPJ92" s="3"/>
      <c r="KPK92" s="3"/>
      <c r="KPL92" s="3"/>
      <c r="KPM92" s="3"/>
      <c r="KPN92" s="3"/>
      <c r="KPO92" s="3"/>
      <c r="KPP92" s="3"/>
      <c r="KPQ92" s="3"/>
      <c r="KPR92" s="3"/>
      <c r="KPS92" s="3"/>
      <c r="KPT92" s="3"/>
      <c r="KPU92" s="3"/>
      <c r="KPV92" s="3"/>
      <c r="KPW92" s="3"/>
      <c r="KPX92" s="3"/>
      <c r="KPY92" s="3"/>
      <c r="KPZ92" s="3"/>
      <c r="KQA92" s="3"/>
      <c r="KQB92" s="3"/>
      <c r="KQC92" s="3"/>
      <c r="KQD92" s="3"/>
      <c r="KQE92" s="3"/>
      <c r="KQF92" s="3"/>
      <c r="KQG92" s="3"/>
      <c r="KQH92" s="3"/>
      <c r="KQI92" s="3"/>
      <c r="KQJ92" s="3"/>
      <c r="KQK92" s="3"/>
      <c r="KQL92" s="3"/>
      <c r="KQM92" s="3"/>
      <c r="KQN92" s="3"/>
      <c r="KQO92" s="3"/>
      <c r="KQP92" s="3"/>
      <c r="KQQ92" s="3"/>
      <c r="KQR92" s="3"/>
      <c r="KQS92" s="3"/>
      <c r="KQT92" s="3"/>
      <c r="KQU92" s="3"/>
      <c r="KQV92" s="3"/>
      <c r="KQW92" s="3"/>
      <c r="KQX92" s="3"/>
      <c r="KQY92" s="3"/>
      <c r="KQZ92" s="3"/>
      <c r="KRA92" s="3"/>
      <c r="KRB92" s="3"/>
      <c r="KRC92" s="3"/>
      <c r="KRD92" s="3"/>
      <c r="KRE92" s="3"/>
      <c r="KRF92" s="3"/>
      <c r="KRG92" s="3"/>
      <c r="KRH92" s="3"/>
      <c r="KRI92" s="3"/>
      <c r="KRJ92" s="3"/>
      <c r="KRK92" s="3"/>
      <c r="KRL92" s="3"/>
      <c r="KRM92" s="3"/>
      <c r="KRN92" s="3"/>
      <c r="KRO92" s="3"/>
      <c r="KRP92" s="3"/>
      <c r="KRQ92" s="3"/>
      <c r="KRR92" s="3"/>
      <c r="KRS92" s="3"/>
      <c r="KRT92" s="3"/>
      <c r="KRU92" s="3"/>
      <c r="KRV92" s="3"/>
      <c r="KRW92" s="3"/>
      <c r="KRX92" s="3"/>
      <c r="KRY92" s="3"/>
      <c r="KRZ92" s="3"/>
      <c r="KSA92" s="3"/>
      <c r="KSB92" s="3"/>
      <c r="KSC92" s="3"/>
      <c r="KSD92" s="3"/>
      <c r="KSE92" s="3"/>
      <c r="KSF92" s="3"/>
      <c r="KSG92" s="3"/>
      <c r="KSH92" s="3"/>
      <c r="KSI92" s="3"/>
      <c r="KSJ92" s="3"/>
      <c r="KSK92" s="3"/>
      <c r="KSL92" s="3"/>
      <c r="KSM92" s="3"/>
      <c r="KSN92" s="3"/>
      <c r="KSO92" s="3"/>
      <c r="KSP92" s="3"/>
      <c r="KSQ92" s="3"/>
      <c r="KSR92" s="3"/>
      <c r="KSS92" s="3"/>
      <c r="KST92" s="3"/>
      <c r="KSU92" s="3"/>
      <c r="KSV92" s="3"/>
      <c r="KSW92" s="3"/>
      <c r="KSX92" s="3"/>
      <c r="KSY92" s="3"/>
      <c r="KSZ92" s="3"/>
      <c r="KTA92" s="3"/>
      <c r="KTB92" s="3"/>
      <c r="KTC92" s="3"/>
      <c r="KTD92" s="3"/>
      <c r="KTE92" s="3"/>
      <c r="KTF92" s="3"/>
      <c r="KTG92" s="3"/>
      <c r="KTH92" s="3"/>
      <c r="KTI92" s="3"/>
      <c r="KTJ92" s="3"/>
      <c r="KTK92" s="3"/>
      <c r="KTL92" s="3"/>
      <c r="KTM92" s="3"/>
      <c r="KTN92" s="3"/>
      <c r="KTO92" s="3"/>
      <c r="KTP92" s="3"/>
      <c r="KTQ92" s="3"/>
      <c r="KTR92" s="3"/>
      <c r="KTS92" s="3"/>
      <c r="KTT92" s="3"/>
      <c r="KTU92" s="3"/>
      <c r="KTV92" s="3"/>
      <c r="KTW92" s="3"/>
      <c r="KTX92" s="3"/>
      <c r="KTY92" s="3"/>
      <c r="KTZ92" s="3"/>
      <c r="KUA92" s="3"/>
      <c r="KUB92" s="3"/>
      <c r="KUC92" s="3"/>
      <c r="KUD92" s="3"/>
      <c r="KUE92" s="3"/>
      <c r="KUF92" s="3"/>
      <c r="KUG92" s="3"/>
      <c r="KUH92" s="3"/>
      <c r="KUI92" s="3"/>
      <c r="KUJ92" s="3"/>
      <c r="KUK92" s="3"/>
      <c r="KUL92" s="3"/>
      <c r="KUM92" s="3"/>
      <c r="KUN92" s="3"/>
      <c r="KUO92" s="3"/>
      <c r="KUP92" s="3"/>
      <c r="KUQ92" s="3"/>
      <c r="KUR92" s="3"/>
      <c r="KUS92" s="3"/>
      <c r="KUT92" s="3"/>
      <c r="KUU92" s="3"/>
      <c r="KUV92" s="3"/>
      <c r="KUW92" s="3"/>
      <c r="KUX92" s="3"/>
      <c r="KUY92" s="3"/>
      <c r="KUZ92" s="3"/>
      <c r="KVA92" s="3"/>
      <c r="KVB92" s="3"/>
      <c r="KVC92" s="3"/>
      <c r="KVD92" s="3"/>
      <c r="KVE92" s="3"/>
      <c r="KVF92" s="3"/>
      <c r="KVG92" s="3"/>
      <c r="KVH92" s="3"/>
      <c r="KVI92" s="3"/>
      <c r="KVJ92" s="3"/>
      <c r="KVK92" s="3"/>
      <c r="KVL92" s="3"/>
      <c r="KVM92" s="3"/>
      <c r="KVN92" s="3"/>
      <c r="KVO92" s="3"/>
      <c r="KVP92" s="3"/>
      <c r="KVQ92" s="3"/>
      <c r="KVR92" s="3"/>
      <c r="KVS92" s="3"/>
      <c r="KVT92" s="3"/>
      <c r="KVU92" s="3"/>
      <c r="KVV92" s="3"/>
      <c r="KVW92" s="3"/>
      <c r="KVX92" s="3"/>
      <c r="KVY92" s="3"/>
      <c r="KVZ92" s="3"/>
      <c r="KWA92" s="3"/>
      <c r="KWB92" s="3"/>
      <c r="KWC92" s="3"/>
      <c r="KWD92" s="3"/>
      <c r="KWE92" s="3"/>
      <c r="KWF92" s="3"/>
      <c r="KWG92" s="3"/>
      <c r="KWH92" s="3"/>
      <c r="KWI92" s="3"/>
      <c r="KWJ92" s="3"/>
      <c r="KWK92" s="3"/>
      <c r="KWL92" s="3"/>
      <c r="KWM92" s="3"/>
      <c r="KWN92" s="3"/>
      <c r="KWO92" s="3"/>
      <c r="KWP92" s="3"/>
      <c r="KWQ92" s="3"/>
      <c r="KWR92" s="3"/>
      <c r="KWS92" s="3"/>
      <c r="KWT92" s="3"/>
      <c r="KWU92" s="3"/>
      <c r="KWV92" s="3"/>
      <c r="KWW92" s="3"/>
      <c r="KWX92" s="3"/>
      <c r="KWY92" s="3"/>
      <c r="KWZ92" s="3"/>
      <c r="KXA92" s="3"/>
      <c r="KXB92" s="3"/>
      <c r="KXC92" s="3"/>
      <c r="KXD92" s="3"/>
      <c r="KXE92" s="3"/>
      <c r="KXF92" s="3"/>
      <c r="KXG92" s="3"/>
      <c r="KXH92" s="3"/>
      <c r="KXI92" s="3"/>
      <c r="KXJ92" s="3"/>
      <c r="KXK92" s="3"/>
      <c r="KXL92" s="3"/>
      <c r="KXM92" s="3"/>
      <c r="KXN92" s="3"/>
      <c r="KXO92" s="3"/>
      <c r="KXP92" s="3"/>
      <c r="KXQ92" s="3"/>
      <c r="KXR92" s="3"/>
      <c r="KXS92" s="3"/>
      <c r="KXT92" s="3"/>
      <c r="KXU92" s="3"/>
      <c r="KXV92" s="3"/>
      <c r="KXW92" s="3"/>
      <c r="KXX92" s="3"/>
      <c r="KXY92" s="3"/>
      <c r="KXZ92" s="3"/>
      <c r="KYA92" s="3"/>
      <c r="KYB92" s="3"/>
      <c r="KYC92" s="3"/>
      <c r="KYD92" s="3"/>
      <c r="KYE92" s="3"/>
      <c r="KYF92" s="3"/>
      <c r="KYG92" s="3"/>
      <c r="KYH92" s="3"/>
      <c r="KYI92" s="3"/>
      <c r="KYJ92" s="3"/>
      <c r="KYK92" s="3"/>
      <c r="KYL92" s="3"/>
      <c r="KYM92" s="3"/>
      <c r="KYN92" s="3"/>
      <c r="KYO92" s="3"/>
      <c r="KYP92" s="3"/>
      <c r="KYQ92" s="3"/>
      <c r="KYR92" s="3"/>
      <c r="KYS92" s="3"/>
      <c r="KYT92" s="3"/>
      <c r="KYU92" s="3"/>
      <c r="KYV92" s="3"/>
      <c r="KYW92" s="3"/>
      <c r="KYX92" s="3"/>
      <c r="KYY92" s="3"/>
      <c r="KYZ92" s="3"/>
      <c r="KZA92" s="3"/>
      <c r="KZB92" s="3"/>
      <c r="KZC92" s="3"/>
      <c r="KZD92" s="3"/>
      <c r="KZE92" s="3"/>
      <c r="KZF92" s="3"/>
      <c r="KZG92" s="3"/>
      <c r="KZH92" s="3"/>
      <c r="KZI92" s="3"/>
      <c r="KZJ92" s="3"/>
      <c r="KZK92" s="3"/>
      <c r="KZL92" s="3"/>
      <c r="KZM92" s="3"/>
      <c r="KZN92" s="3"/>
      <c r="KZO92" s="3"/>
      <c r="KZP92" s="3"/>
      <c r="KZQ92" s="3"/>
      <c r="KZR92" s="3"/>
      <c r="KZS92" s="3"/>
      <c r="KZT92" s="3"/>
      <c r="KZU92" s="3"/>
      <c r="KZV92" s="3"/>
      <c r="KZW92" s="3"/>
      <c r="KZX92" s="3"/>
      <c r="KZY92" s="3"/>
      <c r="KZZ92" s="3"/>
      <c r="LAA92" s="3"/>
      <c r="LAB92" s="3"/>
      <c r="LAC92" s="3"/>
      <c r="LAD92" s="3"/>
      <c r="LAE92" s="3"/>
      <c r="LAF92" s="3"/>
      <c r="LAG92" s="3"/>
      <c r="LAH92" s="3"/>
      <c r="LAI92" s="3"/>
      <c r="LAJ92" s="3"/>
      <c r="LAK92" s="3"/>
      <c r="LAL92" s="3"/>
      <c r="LAM92" s="3"/>
      <c r="LAN92" s="3"/>
      <c r="LAO92" s="3"/>
      <c r="LAP92" s="3"/>
      <c r="LAQ92" s="3"/>
      <c r="LAR92" s="3"/>
      <c r="LAS92" s="3"/>
      <c r="LAT92" s="3"/>
      <c r="LAU92" s="3"/>
      <c r="LAV92" s="3"/>
      <c r="LAW92" s="3"/>
      <c r="LAX92" s="3"/>
      <c r="LAY92" s="3"/>
      <c r="LAZ92" s="3"/>
      <c r="LBA92" s="3"/>
      <c r="LBB92" s="3"/>
      <c r="LBC92" s="3"/>
      <c r="LBD92" s="3"/>
      <c r="LBE92" s="3"/>
      <c r="LBF92" s="3"/>
      <c r="LBG92" s="3"/>
      <c r="LBH92" s="3"/>
      <c r="LBI92" s="3"/>
      <c r="LBJ92" s="3"/>
      <c r="LBK92" s="3"/>
      <c r="LBL92" s="3"/>
      <c r="LBM92" s="3"/>
      <c r="LBN92" s="3"/>
      <c r="LBO92" s="3"/>
      <c r="LBP92" s="3"/>
      <c r="LBQ92" s="3"/>
      <c r="LBR92" s="3"/>
      <c r="LBS92" s="3"/>
      <c r="LBT92" s="3"/>
      <c r="LBU92" s="3"/>
      <c r="LBV92" s="3"/>
      <c r="LBW92" s="3"/>
      <c r="LBX92" s="3"/>
      <c r="LBY92" s="3"/>
      <c r="LBZ92" s="3"/>
      <c r="LCA92" s="3"/>
      <c r="LCB92" s="3"/>
      <c r="LCC92" s="3"/>
      <c r="LCD92" s="3"/>
      <c r="LCE92" s="3"/>
      <c r="LCF92" s="3"/>
      <c r="LCG92" s="3"/>
      <c r="LCH92" s="3"/>
      <c r="LCI92" s="3"/>
      <c r="LCJ92" s="3"/>
      <c r="LCK92" s="3"/>
      <c r="LCL92" s="3"/>
      <c r="LCM92" s="3"/>
      <c r="LCN92" s="3"/>
      <c r="LCO92" s="3"/>
      <c r="LCP92" s="3"/>
      <c r="LCQ92" s="3"/>
      <c r="LCR92" s="3"/>
      <c r="LCS92" s="3"/>
      <c r="LCT92" s="3"/>
      <c r="LCU92" s="3"/>
      <c r="LCV92" s="3"/>
      <c r="LCW92" s="3"/>
      <c r="LCX92" s="3"/>
      <c r="LCY92" s="3"/>
      <c r="LCZ92" s="3"/>
      <c r="LDA92" s="3"/>
      <c r="LDB92" s="3"/>
      <c r="LDC92" s="3"/>
      <c r="LDD92" s="3"/>
      <c r="LDE92" s="3"/>
      <c r="LDF92" s="3"/>
      <c r="LDG92" s="3"/>
      <c r="LDH92" s="3"/>
      <c r="LDI92" s="3"/>
      <c r="LDJ92" s="3"/>
      <c r="LDK92" s="3"/>
      <c r="LDL92" s="3"/>
      <c r="LDM92" s="3"/>
      <c r="LDN92" s="3"/>
      <c r="LDO92" s="3"/>
      <c r="LDP92" s="3"/>
      <c r="LDQ92" s="3"/>
      <c r="LDR92" s="3"/>
      <c r="LDS92" s="3"/>
      <c r="LDT92" s="3"/>
      <c r="LDU92" s="3"/>
      <c r="LDV92" s="3"/>
      <c r="LDW92" s="3"/>
      <c r="LDX92" s="3"/>
      <c r="LDY92" s="3"/>
      <c r="LDZ92" s="3"/>
      <c r="LEA92" s="3"/>
      <c r="LEB92" s="3"/>
      <c r="LEC92" s="3"/>
      <c r="LED92" s="3"/>
      <c r="LEE92" s="3"/>
      <c r="LEF92" s="3"/>
      <c r="LEG92" s="3"/>
      <c r="LEH92" s="3"/>
      <c r="LEI92" s="3"/>
      <c r="LEJ92" s="3"/>
      <c r="LEK92" s="3"/>
      <c r="LEL92" s="3"/>
      <c r="LEM92" s="3"/>
      <c r="LEN92" s="3"/>
      <c r="LEO92" s="3"/>
      <c r="LEP92" s="3"/>
      <c r="LEQ92" s="3"/>
      <c r="LER92" s="3"/>
      <c r="LES92" s="3"/>
      <c r="LET92" s="3"/>
      <c r="LEU92" s="3"/>
      <c r="LEV92" s="3"/>
      <c r="LEW92" s="3"/>
      <c r="LEX92" s="3"/>
      <c r="LEY92" s="3"/>
      <c r="LEZ92" s="3"/>
      <c r="LFA92" s="3"/>
      <c r="LFB92" s="3"/>
      <c r="LFC92" s="3"/>
      <c r="LFD92" s="3"/>
      <c r="LFE92" s="3"/>
      <c r="LFF92" s="3"/>
      <c r="LFG92" s="3"/>
      <c r="LFH92" s="3"/>
      <c r="LFI92" s="3"/>
      <c r="LFJ92" s="3"/>
      <c r="LFK92" s="3"/>
      <c r="LFL92" s="3"/>
      <c r="LFM92" s="3"/>
      <c r="LFN92" s="3"/>
      <c r="LFO92" s="3"/>
      <c r="LFP92" s="3"/>
      <c r="LFQ92" s="3"/>
      <c r="LFR92" s="3"/>
      <c r="LFS92" s="3"/>
      <c r="LFT92" s="3"/>
      <c r="LFU92" s="3"/>
      <c r="LFV92" s="3"/>
      <c r="LFW92" s="3"/>
      <c r="LFX92" s="3"/>
      <c r="LFY92" s="3"/>
      <c r="LFZ92" s="3"/>
      <c r="LGA92" s="3"/>
      <c r="LGB92" s="3"/>
      <c r="LGC92" s="3"/>
      <c r="LGD92" s="3"/>
      <c r="LGE92" s="3"/>
      <c r="LGF92" s="3"/>
      <c r="LGG92" s="3"/>
      <c r="LGH92" s="3"/>
      <c r="LGI92" s="3"/>
      <c r="LGJ92" s="3"/>
      <c r="LGK92" s="3"/>
      <c r="LGL92" s="3"/>
      <c r="LGM92" s="3"/>
      <c r="LGN92" s="3"/>
      <c r="LGO92" s="3"/>
      <c r="LGP92" s="3"/>
      <c r="LGQ92" s="3"/>
      <c r="LGR92" s="3"/>
      <c r="LGS92" s="3"/>
      <c r="LGT92" s="3"/>
      <c r="LGU92" s="3"/>
      <c r="LGV92" s="3"/>
      <c r="LGW92" s="3"/>
      <c r="LGX92" s="3"/>
      <c r="LGY92" s="3"/>
      <c r="LGZ92" s="3"/>
      <c r="LHA92" s="3"/>
      <c r="LHB92" s="3"/>
      <c r="LHC92" s="3"/>
      <c r="LHD92" s="3"/>
      <c r="LHE92" s="3"/>
      <c r="LHF92" s="3"/>
      <c r="LHG92" s="3"/>
      <c r="LHH92" s="3"/>
      <c r="LHI92" s="3"/>
      <c r="LHJ92" s="3"/>
      <c r="LHK92" s="3"/>
      <c r="LHL92" s="3"/>
      <c r="LHM92" s="3"/>
      <c r="LHN92" s="3"/>
      <c r="LHO92" s="3"/>
      <c r="LHP92" s="3"/>
      <c r="LHQ92" s="3"/>
      <c r="LHR92" s="3"/>
      <c r="LHS92" s="3"/>
      <c r="LHT92" s="3"/>
      <c r="LHU92" s="3"/>
      <c r="LHV92" s="3"/>
      <c r="LHW92" s="3"/>
      <c r="LHX92" s="3"/>
      <c r="LHY92" s="3"/>
      <c r="LHZ92" s="3"/>
      <c r="LIA92" s="3"/>
      <c r="LIB92" s="3"/>
      <c r="LIC92" s="3"/>
      <c r="LID92" s="3"/>
      <c r="LIE92" s="3"/>
      <c r="LIF92" s="3"/>
      <c r="LIG92" s="3"/>
      <c r="LIH92" s="3"/>
      <c r="LII92" s="3"/>
      <c r="LIJ92" s="3"/>
      <c r="LIK92" s="3"/>
      <c r="LIL92" s="3"/>
      <c r="LIM92" s="3"/>
      <c r="LIN92" s="3"/>
      <c r="LIO92" s="3"/>
      <c r="LIP92" s="3"/>
      <c r="LIQ92" s="3"/>
      <c r="LIR92" s="3"/>
      <c r="LIS92" s="3"/>
      <c r="LIT92" s="3"/>
      <c r="LIU92" s="3"/>
      <c r="LIV92" s="3"/>
      <c r="LIW92" s="3"/>
      <c r="LIX92" s="3"/>
      <c r="LIY92" s="3"/>
      <c r="LIZ92" s="3"/>
      <c r="LJA92" s="3"/>
      <c r="LJB92" s="3"/>
      <c r="LJC92" s="3"/>
      <c r="LJD92" s="3"/>
      <c r="LJE92" s="3"/>
      <c r="LJF92" s="3"/>
      <c r="LJG92" s="3"/>
      <c r="LJH92" s="3"/>
      <c r="LJI92" s="3"/>
      <c r="LJJ92" s="3"/>
      <c r="LJK92" s="3"/>
      <c r="LJL92" s="3"/>
      <c r="LJM92" s="3"/>
      <c r="LJN92" s="3"/>
      <c r="LJO92" s="3"/>
      <c r="LJP92" s="3"/>
      <c r="LJQ92" s="3"/>
      <c r="LJR92" s="3"/>
      <c r="LJS92" s="3"/>
      <c r="LJT92" s="3"/>
      <c r="LJU92" s="3"/>
      <c r="LJV92" s="3"/>
      <c r="LJW92" s="3"/>
      <c r="LJX92" s="3"/>
      <c r="LJY92" s="3"/>
      <c r="LJZ92" s="3"/>
      <c r="LKA92" s="3"/>
      <c r="LKB92" s="3"/>
      <c r="LKC92" s="3"/>
      <c r="LKD92" s="3"/>
      <c r="LKE92" s="3"/>
      <c r="LKF92" s="3"/>
      <c r="LKG92" s="3"/>
      <c r="LKH92" s="3"/>
      <c r="LKI92" s="3"/>
      <c r="LKJ92" s="3"/>
      <c r="LKK92" s="3"/>
      <c r="LKL92" s="3"/>
      <c r="LKM92" s="3"/>
      <c r="LKN92" s="3"/>
      <c r="LKO92" s="3"/>
      <c r="LKP92" s="3"/>
      <c r="LKQ92" s="3"/>
      <c r="LKR92" s="3"/>
      <c r="LKS92" s="3"/>
      <c r="LKT92" s="3"/>
      <c r="LKU92" s="3"/>
      <c r="LKV92" s="3"/>
      <c r="LKW92" s="3"/>
      <c r="LKX92" s="3"/>
      <c r="LKY92" s="3"/>
      <c r="LKZ92" s="3"/>
      <c r="LLA92" s="3"/>
      <c r="LLB92" s="3"/>
      <c r="LLC92" s="3"/>
      <c r="LLD92" s="3"/>
      <c r="LLE92" s="3"/>
      <c r="LLF92" s="3"/>
      <c r="LLG92" s="3"/>
      <c r="LLH92" s="3"/>
      <c r="LLI92" s="3"/>
      <c r="LLJ92" s="3"/>
      <c r="LLK92" s="3"/>
      <c r="LLL92" s="3"/>
      <c r="LLM92" s="3"/>
      <c r="LLN92" s="3"/>
      <c r="LLO92" s="3"/>
      <c r="LLP92" s="3"/>
      <c r="LLQ92" s="3"/>
      <c r="LLR92" s="3"/>
      <c r="LLS92" s="3"/>
      <c r="LLT92" s="3"/>
      <c r="LLU92" s="3"/>
      <c r="LLV92" s="3"/>
      <c r="LLW92" s="3"/>
      <c r="LLX92" s="3"/>
      <c r="LLY92" s="3"/>
      <c r="LLZ92" s="3"/>
      <c r="LMA92" s="3"/>
      <c r="LMB92" s="3"/>
      <c r="LMC92" s="3"/>
      <c r="LMD92" s="3"/>
      <c r="LME92" s="3"/>
      <c r="LMF92" s="3"/>
      <c r="LMG92" s="3"/>
      <c r="LMH92" s="3"/>
      <c r="LMI92" s="3"/>
      <c r="LMJ92" s="3"/>
      <c r="LMK92" s="3"/>
      <c r="LML92" s="3"/>
      <c r="LMM92" s="3"/>
      <c r="LMN92" s="3"/>
      <c r="LMO92" s="3"/>
      <c r="LMP92" s="3"/>
      <c r="LMQ92" s="3"/>
      <c r="LMR92" s="3"/>
      <c r="LMS92" s="3"/>
      <c r="LMT92" s="3"/>
      <c r="LMU92" s="3"/>
      <c r="LMV92" s="3"/>
      <c r="LMW92" s="3"/>
      <c r="LMX92" s="3"/>
      <c r="LMY92" s="3"/>
      <c r="LMZ92" s="3"/>
      <c r="LNA92" s="3"/>
      <c r="LNB92" s="3"/>
      <c r="LNC92" s="3"/>
      <c r="LND92" s="3"/>
      <c r="LNE92" s="3"/>
      <c r="LNF92" s="3"/>
      <c r="LNG92" s="3"/>
      <c r="LNH92" s="3"/>
      <c r="LNI92" s="3"/>
      <c r="LNJ92" s="3"/>
      <c r="LNK92" s="3"/>
      <c r="LNL92" s="3"/>
      <c r="LNM92" s="3"/>
      <c r="LNN92" s="3"/>
      <c r="LNO92" s="3"/>
      <c r="LNP92" s="3"/>
      <c r="LNQ92" s="3"/>
      <c r="LNR92" s="3"/>
      <c r="LNS92" s="3"/>
      <c r="LNT92" s="3"/>
      <c r="LNU92" s="3"/>
      <c r="LNV92" s="3"/>
      <c r="LNW92" s="3"/>
      <c r="LNX92" s="3"/>
      <c r="LNY92" s="3"/>
      <c r="LNZ92" s="3"/>
      <c r="LOA92" s="3"/>
      <c r="LOB92" s="3"/>
      <c r="LOC92" s="3"/>
      <c r="LOD92" s="3"/>
      <c r="LOE92" s="3"/>
      <c r="LOF92" s="3"/>
      <c r="LOG92" s="3"/>
      <c r="LOH92" s="3"/>
      <c r="LOI92" s="3"/>
      <c r="LOJ92" s="3"/>
      <c r="LOK92" s="3"/>
      <c r="LOL92" s="3"/>
      <c r="LOM92" s="3"/>
      <c r="LON92" s="3"/>
      <c r="LOO92" s="3"/>
      <c r="LOP92" s="3"/>
      <c r="LOQ92" s="3"/>
      <c r="LOR92" s="3"/>
      <c r="LOS92" s="3"/>
      <c r="LOT92" s="3"/>
      <c r="LOU92" s="3"/>
      <c r="LOV92" s="3"/>
      <c r="LOW92" s="3"/>
      <c r="LOX92" s="3"/>
      <c r="LOY92" s="3"/>
      <c r="LOZ92" s="3"/>
      <c r="LPA92" s="3"/>
      <c r="LPB92" s="3"/>
      <c r="LPC92" s="3"/>
      <c r="LPD92" s="3"/>
      <c r="LPE92" s="3"/>
      <c r="LPF92" s="3"/>
      <c r="LPG92" s="3"/>
      <c r="LPH92" s="3"/>
      <c r="LPI92" s="3"/>
      <c r="LPJ92" s="3"/>
      <c r="LPK92" s="3"/>
      <c r="LPL92" s="3"/>
      <c r="LPM92" s="3"/>
      <c r="LPN92" s="3"/>
      <c r="LPO92" s="3"/>
      <c r="LPP92" s="3"/>
      <c r="LPQ92" s="3"/>
      <c r="LPR92" s="3"/>
      <c r="LPS92" s="3"/>
      <c r="LPT92" s="3"/>
      <c r="LPU92" s="3"/>
      <c r="LPV92" s="3"/>
      <c r="LPW92" s="3"/>
      <c r="LPX92" s="3"/>
      <c r="LPY92" s="3"/>
      <c r="LPZ92" s="3"/>
      <c r="LQA92" s="3"/>
      <c r="LQB92" s="3"/>
      <c r="LQC92" s="3"/>
      <c r="LQD92" s="3"/>
      <c r="LQE92" s="3"/>
      <c r="LQF92" s="3"/>
      <c r="LQG92" s="3"/>
      <c r="LQH92" s="3"/>
      <c r="LQI92" s="3"/>
      <c r="LQJ92" s="3"/>
      <c r="LQK92" s="3"/>
      <c r="LQL92" s="3"/>
      <c r="LQM92" s="3"/>
      <c r="LQN92" s="3"/>
      <c r="LQO92" s="3"/>
      <c r="LQP92" s="3"/>
      <c r="LQQ92" s="3"/>
      <c r="LQR92" s="3"/>
      <c r="LQS92" s="3"/>
      <c r="LQT92" s="3"/>
      <c r="LQU92" s="3"/>
      <c r="LQV92" s="3"/>
      <c r="LQW92" s="3"/>
      <c r="LQX92" s="3"/>
      <c r="LQY92" s="3"/>
      <c r="LQZ92" s="3"/>
      <c r="LRA92" s="3"/>
      <c r="LRB92" s="3"/>
      <c r="LRC92" s="3"/>
      <c r="LRD92" s="3"/>
      <c r="LRE92" s="3"/>
      <c r="LRF92" s="3"/>
      <c r="LRG92" s="3"/>
      <c r="LRH92" s="3"/>
      <c r="LRI92" s="3"/>
      <c r="LRJ92" s="3"/>
      <c r="LRK92" s="3"/>
      <c r="LRL92" s="3"/>
      <c r="LRM92" s="3"/>
      <c r="LRN92" s="3"/>
      <c r="LRO92" s="3"/>
      <c r="LRP92" s="3"/>
      <c r="LRQ92" s="3"/>
      <c r="LRR92" s="3"/>
      <c r="LRS92" s="3"/>
      <c r="LRT92" s="3"/>
      <c r="LRU92" s="3"/>
      <c r="LRV92" s="3"/>
      <c r="LRW92" s="3"/>
      <c r="LRX92" s="3"/>
      <c r="LRY92" s="3"/>
      <c r="LRZ92" s="3"/>
      <c r="LSA92" s="3"/>
      <c r="LSB92" s="3"/>
      <c r="LSC92" s="3"/>
      <c r="LSD92" s="3"/>
      <c r="LSE92" s="3"/>
      <c r="LSF92" s="3"/>
      <c r="LSG92" s="3"/>
      <c r="LSH92" s="3"/>
      <c r="LSI92" s="3"/>
      <c r="LSJ92" s="3"/>
      <c r="LSK92" s="3"/>
      <c r="LSL92" s="3"/>
      <c r="LSM92" s="3"/>
      <c r="LSN92" s="3"/>
      <c r="LSO92" s="3"/>
      <c r="LSP92" s="3"/>
      <c r="LSQ92" s="3"/>
      <c r="LSR92" s="3"/>
      <c r="LSS92" s="3"/>
      <c r="LST92" s="3"/>
      <c r="LSU92" s="3"/>
      <c r="LSV92" s="3"/>
      <c r="LSW92" s="3"/>
      <c r="LSX92" s="3"/>
      <c r="LSY92" s="3"/>
      <c r="LSZ92" s="3"/>
      <c r="LTA92" s="3"/>
      <c r="LTB92" s="3"/>
      <c r="LTC92" s="3"/>
      <c r="LTD92" s="3"/>
      <c r="LTE92" s="3"/>
      <c r="LTF92" s="3"/>
      <c r="LTG92" s="3"/>
      <c r="LTH92" s="3"/>
      <c r="LTI92" s="3"/>
      <c r="LTJ92" s="3"/>
      <c r="LTK92" s="3"/>
      <c r="LTL92" s="3"/>
      <c r="LTM92" s="3"/>
      <c r="LTN92" s="3"/>
      <c r="LTO92" s="3"/>
      <c r="LTP92" s="3"/>
      <c r="LTQ92" s="3"/>
      <c r="LTR92" s="3"/>
      <c r="LTS92" s="3"/>
      <c r="LTT92" s="3"/>
      <c r="LTU92" s="3"/>
      <c r="LTV92" s="3"/>
      <c r="LTW92" s="3"/>
      <c r="LTX92" s="3"/>
      <c r="LTY92" s="3"/>
      <c r="LTZ92" s="3"/>
      <c r="LUA92" s="3"/>
      <c r="LUB92" s="3"/>
      <c r="LUC92" s="3"/>
      <c r="LUD92" s="3"/>
      <c r="LUE92" s="3"/>
      <c r="LUF92" s="3"/>
      <c r="LUG92" s="3"/>
      <c r="LUH92" s="3"/>
      <c r="LUI92" s="3"/>
      <c r="LUJ92" s="3"/>
      <c r="LUK92" s="3"/>
      <c r="LUL92" s="3"/>
      <c r="LUM92" s="3"/>
      <c r="LUN92" s="3"/>
      <c r="LUO92" s="3"/>
      <c r="LUP92" s="3"/>
      <c r="LUQ92" s="3"/>
      <c r="LUR92" s="3"/>
      <c r="LUS92" s="3"/>
      <c r="LUT92" s="3"/>
      <c r="LUU92" s="3"/>
      <c r="LUV92" s="3"/>
      <c r="LUW92" s="3"/>
      <c r="LUX92" s="3"/>
      <c r="LUY92" s="3"/>
      <c r="LUZ92" s="3"/>
      <c r="LVA92" s="3"/>
      <c r="LVB92" s="3"/>
      <c r="LVC92" s="3"/>
      <c r="LVD92" s="3"/>
      <c r="LVE92" s="3"/>
      <c r="LVF92" s="3"/>
      <c r="LVG92" s="3"/>
      <c r="LVH92" s="3"/>
      <c r="LVI92" s="3"/>
      <c r="LVJ92" s="3"/>
      <c r="LVK92" s="3"/>
      <c r="LVL92" s="3"/>
      <c r="LVM92" s="3"/>
      <c r="LVN92" s="3"/>
      <c r="LVO92" s="3"/>
      <c r="LVP92" s="3"/>
      <c r="LVQ92" s="3"/>
      <c r="LVR92" s="3"/>
      <c r="LVS92" s="3"/>
      <c r="LVT92" s="3"/>
      <c r="LVU92" s="3"/>
      <c r="LVV92" s="3"/>
      <c r="LVW92" s="3"/>
      <c r="LVX92" s="3"/>
      <c r="LVY92" s="3"/>
      <c r="LVZ92" s="3"/>
      <c r="LWA92" s="3"/>
      <c r="LWB92" s="3"/>
      <c r="LWC92" s="3"/>
      <c r="LWD92" s="3"/>
      <c r="LWE92" s="3"/>
      <c r="LWF92" s="3"/>
      <c r="LWG92" s="3"/>
      <c r="LWH92" s="3"/>
      <c r="LWI92" s="3"/>
      <c r="LWJ92" s="3"/>
      <c r="LWK92" s="3"/>
      <c r="LWL92" s="3"/>
      <c r="LWM92" s="3"/>
      <c r="LWN92" s="3"/>
      <c r="LWO92" s="3"/>
      <c r="LWP92" s="3"/>
      <c r="LWQ92" s="3"/>
      <c r="LWR92" s="3"/>
      <c r="LWS92" s="3"/>
      <c r="LWT92" s="3"/>
      <c r="LWU92" s="3"/>
      <c r="LWV92" s="3"/>
      <c r="LWW92" s="3"/>
      <c r="LWX92" s="3"/>
      <c r="LWY92" s="3"/>
      <c r="LWZ92" s="3"/>
      <c r="LXA92" s="3"/>
      <c r="LXB92" s="3"/>
      <c r="LXC92" s="3"/>
      <c r="LXD92" s="3"/>
      <c r="LXE92" s="3"/>
      <c r="LXF92" s="3"/>
      <c r="LXG92" s="3"/>
      <c r="LXH92" s="3"/>
      <c r="LXI92" s="3"/>
      <c r="LXJ92" s="3"/>
      <c r="LXK92" s="3"/>
      <c r="LXL92" s="3"/>
      <c r="LXM92" s="3"/>
      <c r="LXN92" s="3"/>
      <c r="LXO92" s="3"/>
      <c r="LXP92" s="3"/>
      <c r="LXQ92" s="3"/>
      <c r="LXR92" s="3"/>
      <c r="LXS92" s="3"/>
      <c r="LXT92" s="3"/>
      <c r="LXU92" s="3"/>
      <c r="LXV92" s="3"/>
      <c r="LXW92" s="3"/>
      <c r="LXX92" s="3"/>
      <c r="LXY92" s="3"/>
      <c r="LXZ92" s="3"/>
      <c r="LYA92" s="3"/>
      <c r="LYB92" s="3"/>
      <c r="LYC92" s="3"/>
      <c r="LYD92" s="3"/>
      <c r="LYE92" s="3"/>
      <c r="LYF92" s="3"/>
      <c r="LYG92" s="3"/>
      <c r="LYH92" s="3"/>
      <c r="LYI92" s="3"/>
      <c r="LYJ92" s="3"/>
      <c r="LYK92" s="3"/>
      <c r="LYL92" s="3"/>
      <c r="LYM92" s="3"/>
      <c r="LYN92" s="3"/>
      <c r="LYO92" s="3"/>
      <c r="LYP92" s="3"/>
      <c r="LYQ92" s="3"/>
      <c r="LYR92" s="3"/>
      <c r="LYS92" s="3"/>
      <c r="LYT92" s="3"/>
      <c r="LYU92" s="3"/>
      <c r="LYV92" s="3"/>
      <c r="LYW92" s="3"/>
      <c r="LYX92" s="3"/>
      <c r="LYY92" s="3"/>
      <c r="LYZ92" s="3"/>
      <c r="LZA92" s="3"/>
      <c r="LZB92" s="3"/>
      <c r="LZC92" s="3"/>
      <c r="LZD92" s="3"/>
      <c r="LZE92" s="3"/>
      <c r="LZF92" s="3"/>
      <c r="LZG92" s="3"/>
      <c r="LZH92" s="3"/>
      <c r="LZI92" s="3"/>
      <c r="LZJ92" s="3"/>
      <c r="LZK92" s="3"/>
      <c r="LZL92" s="3"/>
      <c r="LZM92" s="3"/>
      <c r="LZN92" s="3"/>
      <c r="LZO92" s="3"/>
      <c r="LZP92" s="3"/>
      <c r="LZQ92" s="3"/>
      <c r="LZR92" s="3"/>
      <c r="LZS92" s="3"/>
      <c r="LZT92" s="3"/>
      <c r="LZU92" s="3"/>
      <c r="LZV92" s="3"/>
      <c r="LZW92" s="3"/>
      <c r="LZX92" s="3"/>
      <c r="LZY92" s="3"/>
      <c r="LZZ92" s="3"/>
      <c r="MAA92" s="3"/>
      <c r="MAB92" s="3"/>
      <c r="MAC92" s="3"/>
      <c r="MAD92" s="3"/>
      <c r="MAE92" s="3"/>
      <c r="MAF92" s="3"/>
      <c r="MAG92" s="3"/>
      <c r="MAH92" s="3"/>
      <c r="MAI92" s="3"/>
      <c r="MAJ92" s="3"/>
      <c r="MAK92" s="3"/>
      <c r="MAL92" s="3"/>
      <c r="MAM92" s="3"/>
      <c r="MAN92" s="3"/>
      <c r="MAO92" s="3"/>
      <c r="MAP92" s="3"/>
      <c r="MAQ92" s="3"/>
      <c r="MAR92" s="3"/>
      <c r="MAS92" s="3"/>
      <c r="MAT92" s="3"/>
      <c r="MAU92" s="3"/>
      <c r="MAV92" s="3"/>
      <c r="MAW92" s="3"/>
      <c r="MAX92" s="3"/>
      <c r="MAY92" s="3"/>
      <c r="MAZ92" s="3"/>
      <c r="MBA92" s="3"/>
      <c r="MBB92" s="3"/>
      <c r="MBC92" s="3"/>
      <c r="MBD92" s="3"/>
      <c r="MBE92" s="3"/>
      <c r="MBF92" s="3"/>
      <c r="MBG92" s="3"/>
      <c r="MBH92" s="3"/>
      <c r="MBI92" s="3"/>
      <c r="MBJ92" s="3"/>
      <c r="MBK92" s="3"/>
      <c r="MBL92" s="3"/>
      <c r="MBM92" s="3"/>
      <c r="MBN92" s="3"/>
      <c r="MBO92" s="3"/>
      <c r="MBP92" s="3"/>
      <c r="MBQ92" s="3"/>
      <c r="MBR92" s="3"/>
      <c r="MBS92" s="3"/>
      <c r="MBT92" s="3"/>
      <c r="MBU92" s="3"/>
      <c r="MBV92" s="3"/>
      <c r="MBW92" s="3"/>
      <c r="MBX92" s="3"/>
      <c r="MBY92" s="3"/>
      <c r="MBZ92" s="3"/>
      <c r="MCA92" s="3"/>
      <c r="MCB92" s="3"/>
      <c r="MCC92" s="3"/>
      <c r="MCD92" s="3"/>
      <c r="MCE92" s="3"/>
      <c r="MCF92" s="3"/>
      <c r="MCG92" s="3"/>
      <c r="MCH92" s="3"/>
      <c r="MCI92" s="3"/>
      <c r="MCJ92" s="3"/>
      <c r="MCK92" s="3"/>
      <c r="MCL92" s="3"/>
      <c r="MCM92" s="3"/>
      <c r="MCN92" s="3"/>
      <c r="MCO92" s="3"/>
      <c r="MCP92" s="3"/>
      <c r="MCQ92" s="3"/>
      <c r="MCR92" s="3"/>
      <c r="MCS92" s="3"/>
      <c r="MCT92" s="3"/>
      <c r="MCU92" s="3"/>
      <c r="MCV92" s="3"/>
      <c r="MCW92" s="3"/>
      <c r="MCX92" s="3"/>
      <c r="MCY92" s="3"/>
      <c r="MCZ92" s="3"/>
      <c r="MDA92" s="3"/>
      <c r="MDB92" s="3"/>
      <c r="MDC92" s="3"/>
      <c r="MDD92" s="3"/>
      <c r="MDE92" s="3"/>
      <c r="MDF92" s="3"/>
      <c r="MDG92" s="3"/>
      <c r="MDH92" s="3"/>
      <c r="MDI92" s="3"/>
      <c r="MDJ92" s="3"/>
      <c r="MDK92" s="3"/>
      <c r="MDL92" s="3"/>
      <c r="MDM92" s="3"/>
      <c r="MDN92" s="3"/>
      <c r="MDO92" s="3"/>
      <c r="MDP92" s="3"/>
      <c r="MDQ92" s="3"/>
      <c r="MDR92" s="3"/>
      <c r="MDS92" s="3"/>
      <c r="MDT92" s="3"/>
      <c r="MDU92" s="3"/>
      <c r="MDV92" s="3"/>
      <c r="MDW92" s="3"/>
      <c r="MDX92" s="3"/>
      <c r="MDY92" s="3"/>
      <c r="MDZ92" s="3"/>
      <c r="MEA92" s="3"/>
      <c r="MEB92" s="3"/>
      <c r="MEC92" s="3"/>
      <c r="MED92" s="3"/>
      <c r="MEE92" s="3"/>
      <c r="MEF92" s="3"/>
      <c r="MEG92" s="3"/>
      <c r="MEH92" s="3"/>
      <c r="MEI92" s="3"/>
      <c r="MEJ92" s="3"/>
      <c r="MEK92" s="3"/>
      <c r="MEL92" s="3"/>
      <c r="MEM92" s="3"/>
      <c r="MEN92" s="3"/>
      <c r="MEO92" s="3"/>
      <c r="MEP92" s="3"/>
      <c r="MEQ92" s="3"/>
      <c r="MER92" s="3"/>
      <c r="MES92" s="3"/>
      <c r="MET92" s="3"/>
      <c r="MEU92" s="3"/>
      <c r="MEV92" s="3"/>
      <c r="MEW92" s="3"/>
      <c r="MEX92" s="3"/>
      <c r="MEY92" s="3"/>
      <c r="MEZ92" s="3"/>
      <c r="MFA92" s="3"/>
      <c r="MFB92" s="3"/>
      <c r="MFC92" s="3"/>
      <c r="MFD92" s="3"/>
      <c r="MFE92" s="3"/>
      <c r="MFF92" s="3"/>
      <c r="MFG92" s="3"/>
      <c r="MFH92" s="3"/>
      <c r="MFI92" s="3"/>
      <c r="MFJ92" s="3"/>
      <c r="MFK92" s="3"/>
      <c r="MFL92" s="3"/>
      <c r="MFM92" s="3"/>
      <c r="MFN92" s="3"/>
      <c r="MFO92" s="3"/>
      <c r="MFP92" s="3"/>
      <c r="MFQ92" s="3"/>
      <c r="MFR92" s="3"/>
      <c r="MFS92" s="3"/>
      <c r="MFT92" s="3"/>
      <c r="MFU92" s="3"/>
      <c r="MFV92" s="3"/>
      <c r="MFW92" s="3"/>
      <c r="MFX92" s="3"/>
      <c r="MFY92" s="3"/>
      <c r="MFZ92" s="3"/>
      <c r="MGA92" s="3"/>
      <c r="MGB92" s="3"/>
      <c r="MGC92" s="3"/>
      <c r="MGD92" s="3"/>
      <c r="MGE92" s="3"/>
      <c r="MGF92" s="3"/>
      <c r="MGG92" s="3"/>
      <c r="MGH92" s="3"/>
      <c r="MGI92" s="3"/>
      <c r="MGJ92" s="3"/>
      <c r="MGK92" s="3"/>
      <c r="MGL92" s="3"/>
      <c r="MGM92" s="3"/>
      <c r="MGN92" s="3"/>
      <c r="MGO92" s="3"/>
      <c r="MGP92" s="3"/>
      <c r="MGQ92" s="3"/>
      <c r="MGR92" s="3"/>
      <c r="MGS92" s="3"/>
      <c r="MGT92" s="3"/>
      <c r="MGU92" s="3"/>
      <c r="MGV92" s="3"/>
      <c r="MGW92" s="3"/>
      <c r="MGX92" s="3"/>
      <c r="MGY92" s="3"/>
      <c r="MGZ92" s="3"/>
      <c r="MHA92" s="3"/>
      <c r="MHB92" s="3"/>
      <c r="MHC92" s="3"/>
      <c r="MHD92" s="3"/>
      <c r="MHE92" s="3"/>
      <c r="MHF92" s="3"/>
      <c r="MHG92" s="3"/>
      <c r="MHH92" s="3"/>
      <c r="MHI92" s="3"/>
      <c r="MHJ92" s="3"/>
      <c r="MHK92" s="3"/>
      <c r="MHL92" s="3"/>
      <c r="MHM92" s="3"/>
      <c r="MHN92" s="3"/>
      <c r="MHO92" s="3"/>
      <c r="MHP92" s="3"/>
      <c r="MHQ92" s="3"/>
      <c r="MHR92" s="3"/>
      <c r="MHS92" s="3"/>
      <c r="MHT92" s="3"/>
      <c r="MHU92" s="3"/>
      <c r="MHV92" s="3"/>
      <c r="MHW92" s="3"/>
      <c r="MHX92" s="3"/>
      <c r="MHY92" s="3"/>
      <c r="MHZ92" s="3"/>
      <c r="MIA92" s="3"/>
      <c r="MIB92" s="3"/>
      <c r="MIC92" s="3"/>
      <c r="MID92" s="3"/>
      <c r="MIE92" s="3"/>
      <c r="MIF92" s="3"/>
      <c r="MIG92" s="3"/>
      <c r="MIH92" s="3"/>
      <c r="MII92" s="3"/>
      <c r="MIJ92" s="3"/>
      <c r="MIK92" s="3"/>
      <c r="MIL92" s="3"/>
      <c r="MIM92" s="3"/>
      <c r="MIN92" s="3"/>
      <c r="MIO92" s="3"/>
      <c r="MIP92" s="3"/>
      <c r="MIQ92" s="3"/>
      <c r="MIR92" s="3"/>
      <c r="MIS92" s="3"/>
      <c r="MIT92" s="3"/>
      <c r="MIU92" s="3"/>
      <c r="MIV92" s="3"/>
      <c r="MIW92" s="3"/>
      <c r="MIX92" s="3"/>
      <c r="MIY92" s="3"/>
      <c r="MIZ92" s="3"/>
      <c r="MJA92" s="3"/>
      <c r="MJB92" s="3"/>
      <c r="MJC92" s="3"/>
      <c r="MJD92" s="3"/>
      <c r="MJE92" s="3"/>
      <c r="MJF92" s="3"/>
      <c r="MJG92" s="3"/>
      <c r="MJH92" s="3"/>
      <c r="MJI92" s="3"/>
      <c r="MJJ92" s="3"/>
      <c r="MJK92" s="3"/>
      <c r="MJL92" s="3"/>
      <c r="MJM92" s="3"/>
      <c r="MJN92" s="3"/>
      <c r="MJO92" s="3"/>
      <c r="MJP92" s="3"/>
      <c r="MJQ92" s="3"/>
      <c r="MJR92" s="3"/>
      <c r="MJS92" s="3"/>
      <c r="MJT92" s="3"/>
      <c r="MJU92" s="3"/>
      <c r="MJV92" s="3"/>
      <c r="MJW92" s="3"/>
      <c r="MJX92" s="3"/>
      <c r="MJY92" s="3"/>
      <c r="MJZ92" s="3"/>
      <c r="MKA92" s="3"/>
      <c r="MKB92" s="3"/>
      <c r="MKC92" s="3"/>
      <c r="MKD92" s="3"/>
      <c r="MKE92" s="3"/>
      <c r="MKF92" s="3"/>
      <c r="MKG92" s="3"/>
      <c r="MKH92" s="3"/>
      <c r="MKI92" s="3"/>
      <c r="MKJ92" s="3"/>
      <c r="MKK92" s="3"/>
      <c r="MKL92" s="3"/>
      <c r="MKM92" s="3"/>
      <c r="MKN92" s="3"/>
      <c r="MKO92" s="3"/>
      <c r="MKP92" s="3"/>
      <c r="MKQ92" s="3"/>
      <c r="MKR92" s="3"/>
      <c r="MKS92" s="3"/>
      <c r="MKT92" s="3"/>
      <c r="MKU92" s="3"/>
      <c r="MKV92" s="3"/>
      <c r="MKW92" s="3"/>
      <c r="MKX92" s="3"/>
      <c r="MKY92" s="3"/>
      <c r="MKZ92" s="3"/>
      <c r="MLA92" s="3"/>
      <c r="MLB92" s="3"/>
      <c r="MLC92" s="3"/>
      <c r="MLD92" s="3"/>
      <c r="MLE92" s="3"/>
      <c r="MLF92" s="3"/>
      <c r="MLG92" s="3"/>
      <c r="MLH92" s="3"/>
      <c r="MLI92" s="3"/>
      <c r="MLJ92" s="3"/>
      <c r="MLK92" s="3"/>
      <c r="MLL92" s="3"/>
      <c r="MLM92" s="3"/>
      <c r="MLN92" s="3"/>
      <c r="MLO92" s="3"/>
      <c r="MLP92" s="3"/>
      <c r="MLQ92" s="3"/>
      <c r="MLR92" s="3"/>
      <c r="MLS92" s="3"/>
      <c r="MLT92" s="3"/>
      <c r="MLU92" s="3"/>
      <c r="MLV92" s="3"/>
      <c r="MLW92" s="3"/>
      <c r="MLX92" s="3"/>
      <c r="MLY92" s="3"/>
      <c r="MLZ92" s="3"/>
      <c r="MMA92" s="3"/>
      <c r="MMB92" s="3"/>
      <c r="MMC92" s="3"/>
      <c r="MMD92" s="3"/>
      <c r="MME92" s="3"/>
      <c r="MMF92" s="3"/>
      <c r="MMG92" s="3"/>
      <c r="MMH92" s="3"/>
      <c r="MMI92" s="3"/>
      <c r="MMJ92" s="3"/>
      <c r="MMK92" s="3"/>
      <c r="MML92" s="3"/>
      <c r="MMM92" s="3"/>
      <c r="MMN92" s="3"/>
      <c r="MMO92" s="3"/>
      <c r="MMP92" s="3"/>
      <c r="MMQ92" s="3"/>
      <c r="MMR92" s="3"/>
      <c r="MMS92" s="3"/>
      <c r="MMT92" s="3"/>
      <c r="MMU92" s="3"/>
      <c r="MMV92" s="3"/>
      <c r="MMW92" s="3"/>
      <c r="MMX92" s="3"/>
      <c r="MMY92" s="3"/>
      <c r="MMZ92" s="3"/>
      <c r="MNA92" s="3"/>
      <c r="MNB92" s="3"/>
      <c r="MNC92" s="3"/>
      <c r="MND92" s="3"/>
      <c r="MNE92" s="3"/>
      <c r="MNF92" s="3"/>
      <c r="MNG92" s="3"/>
      <c r="MNH92" s="3"/>
      <c r="MNI92" s="3"/>
      <c r="MNJ92" s="3"/>
      <c r="MNK92" s="3"/>
      <c r="MNL92" s="3"/>
      <c r="MNM92" s="3"/>
      <c r="MNN92" s="3"/>
      <c r="MNO92" s="3"/>
      <c r="MNP92" s="3"/>
      <c r="MNQ92" s="3"/>
      <c r="MNR92" s="3"/>
      <c r="MNS92" s="3"/>
      <c r="MNT92" s="3"/>
      <c r="MNU92" s="3"/>
      <c r="MNV92" s="3"/>
      <c r="MNW92" s="3"/>
      <c r="MNX92" s="3"/>
      <c r="MNY92" s="3"/>
      <c r="MNZ92" s="3"/>
      <c r="MOA92" s="3"/>
      <c r="MOB92" s="3"/>
      <c r="MOC92" s="3"/>
      <c r="MOD92" s="3"/>
      <c r="MOE92" s="3"/>
      <c r="MOF92" s="3"/>
      <c r="MOG92" s="3"/>
      <c r="MOH92" s="3"/>
      <c r="MOI92" s="3"/>
      <c r="MOJ92" s="3"/>
      <c r="MOK92" s="3"/>
      <c r="MOL92" s="3"/>
      <c r="MOM92" s="3"/>
      <c r="MON92" s="3"/>
      <c r="MOO92" s="3"/>
      <c r="MOP92" s="3"/>
      <c r="MOQ92" s="3"/>
      <c r="MOR92" s="3"/>
      <c r="MOS92" s="3"/>
      <c r="MOT92" s="3"/>
      <c r="MOU92" s="3"/>
      <c r="MOV92" s="3"/>
      <c r="MOW92" s="3"/>
      <c r="MOX92" s="3"/>
      <c r="MOY92" s="3"/>
      <c r="MOZ92" s="3"/>
      <c r="MPA92" s="3"/>
      <c r="MPB92" s="3"/>
      <c r="MPC92" s="3"/>
      <c r="MPD92" s="3"/>
      <c r="MPE92" s="3"/>
      <c r="MPF92" s="3"/>
      <c r="MPG92" s="3"/>
      <c r="MPH92" s="3"/>
      <c r="MPI92" s="3"/>
      <c r="MPJ92" s="3"/>
      <c r="MPK92" s="3"/>
      <c r="MPL92" s="3"/>
      <c r="MPM92" s="3"/>
      <c r="MPN92" s="3"/>
      <c r="MPO92" s="3"/>
      <c r="MPP92" s="3"/>
      <c r="MPQ92" s="3"/>
      <c r="MPR92" s="3"/>
      <c r="MPS92" s="3"/>
      <c r="MPT92" s="3"/>
      <c r="MPU92" s="3"/>
      <c r="MPV92" s="3"/>
      <c r="MPW92" s="3"/>
      <c r="MPX92" s="3"/>
      <c r="MPY92" s="3"/>
      <c r="MPZ92" s="3"/>
      <c r="MQA92" s="3"/>
      <c r="MQB92" s="3"/>
      <c r="MQC92" s="3"/>
      <c r="MQD92" s="3"/>
      <c r="MQE92" s="3"/>
      <c r="MQF92" s="3"/>
      <c r="MQG92" s="3"/>
      <c r="MQH92" s="3"/>
      <c r="MQI92" s="3"/>
      <c r="MQJ92" s="3"/>
      <c r="MQK92" s="3"/>
      <c r="MQL92" s="3"/>
      <c r="MQM92" s="3"/>
      <c r="MQN92" s="3"/>
      <c r="MQO92" s="3"/>
      <c r="MQP92" s="3"/>
      <c r="MQQ92" s="3"/>
      <c r="MQR92" s="3"/>
      <c r="MQS92" s="3"/>
      <c r="MQT92" s="3"/>
      <c r="MQU92" s="3"/>
      <c r="MQV92" s="3"/>
      <c r="MQW92" s="3"/>
      <c r="MQX92" s="3"/>
      <c r="MQY92" s="3"/>
      <c r="MQZ92" s="3"/>
      <c r="MRA92" s="3"/>
      <c r="MRB92" s="3"/>
      <c r="MRC92" s="3"/>
      <c r="MRD92" s="3"/>
      <c r="MRE92" s="3"/>
      <c r="MRF92" s="3"/>
      <c r="MRG92" s="3"/>
      <c r="MRH92" s="3"/>
      <c r="MRI92" s="3"/>
      <c r="MRJ92" s="3"/>
      <c r="MRK92" s="3"/>
      <c r="MRL92" s="3"/>
      <c r="MRM92" s="3"/>
      <c r="MRN92" s="3"/>
      <c r="MRO92" s="3"/>
      <c r="MRP92" s="3"/>
      <c r="MRQ92" s="3"/>
      <c r="MRR92" s="3"/>
      <c r="MRS92" s="3"/>
      <c r="MRT92" s="3"/>
      <c r="MRU92" s="3"/>
      <c r="MRV92" s="3"/>
      <c r="MRW92" s="3"/>
      <c r="MRX92" s="3"/>
      <c r="MRY92" s="3"/>
      <c r="MRZ92" s="3"/>
      <c r="MSA92" s="3"/>
      <c r="MSB92" s="3"/>
      <c r="MSC92" s="3"/>
      <c r="MSD92" s="3"/>
      <c r="MSE92" s="3"/>
      <c r="MSF92" s="3"/>
      <c r="MSG92" s="3"/>
      <c r="MSH92" s="3"/>
      <c r="MSI92" s="3"/>
      <c r="MSJ92" s="3"/>
      <c r="MSK92" s="3"/>
      <c r="MSL92" s="3"/>
      <c r="MSM92" s="3"/>
      <c r="MSN92" s="3"/>
      <c r="MSO92" s="3"/>
      <c r="MSP92" s="3"/>
      <c r="MSQ92" s="3"/>
      <c r="MSR92" s="3"/>
      <c r="MSS92" s="3"/>
      <c r="MST92" s="3"/>
      <c r="MSU92" s="3"/>
      <c r="MSV92" s="3"/>
      <c r="MSW92" s="3"/>
      <c r="MSX92" s="3"/>
      <c r="MSY92" s="3"/>
      <c r="MSZ92" s="3"/>
      <c r="MTA92" s="3"/>
      <c r="MTB92" s="3"/>
      <c r="MTC92" s="3"/>
      <c r="MTD92" s="3"/>
      <c r="MTE92" s="3"/>
      <c r="MTF92" s="3"/>
      <c r="MTG92" s="3"/>
      <c r="MTH92" s="3"/>
      <c r="MTI92" s="3"/>
      <c r="MTJ92" s="3"/>
      <c r="MTK92" s="3"/>
      <c r="MTL92" s="3"/>
      <c r="MTM92" s="3"/>
      <c r="MTN92" s="3"/>
      <c r="MTO92" s="3"/>
      <c r="MTP92" s="3"/>
      <c r="MTQ92" s="3"/>
      <c r="MTR92" s="3"/>
      <c r="MTS92" s="3"/>
      <c r="MTT92" s="3"/>
      <c r="MTU92" s="3"/>
      <c r="MTV92" s="3"/>
      <c r="MTW92" s="3"/>
      <c r="MTX92" s="3"/>
      <c r="MTY92" s="3"/>
      <c r="MTZ92" s="3"/>
      <c r="MUA92" s="3"/>
      <c r="MUB92" s="3"/>
      <c r="MUC92" s="3"/>
      <c r="MUD92" s="3"/>
      <c r="MUE92" s="3"/>
      <c r="MUF92" s="3"/>
      <c r="MUG92" s="3"/>
      <c r="MUH92" s="3"/>
      <c r="MUI92" s="3"/>
      <c r="MUJ92" s="3"/>
      <c r="MUK92" s="3"/>
      <c r="MUL92" s="3"/>
      <c r="MUM92" s="3"/>
      <c r="MUN92" s="3"/>
      <c r="MUO92" s="3"/>
      <c r="MUP92" s="3"/>
      <c r="MUQ92" s="3"/>
      <c r="MUR92" s="3"/>
      <c r="MUS92" s="3"/>
      <c r="MUT92" s="3"/>
      <c r="MUU92" s="3"/>
      <c r="MUV92" s="3"/>
      <c r="MUW92" s="3"/>
      <c r="MUX92" s="3"/>
      <c r="MUY92" s="3"/>
      <c r="MUZ92" s="3"/>
      <c r="MVA92" s="3"/>
      <c r="MVB92" s="3"/>
      <c r="MVC92" s="3"/>
      <c r="MVD92" s="3"/>
      <c r="MVE92" s="3"/>
      <c r="MVF92" s="3"/>
      <c r="MVG92" s="3"/>
      <c r="MVH92" s="3"/>
      <c r="MVI92" s="3"/>
      <c r="MVJ92" s="3"/>
      <c r="MVK92" s="3"/>
      <c r="MVL92" s="3"/>
      <c r="MVM92" s="3"/>
      <c r="MVN92" s="3"/>
      <c r="MVO92" s="3"/>
      <c r="MVP92" s="3"/>
      <c r="MVQ92" s="3"/>
      <c r="MVR92" s="3"/>
      <c r="MVS92" s="3"/>
      <c r="MVT92" s="3"/>
      <c r="MVU92" s="3"/>
      <c r="MVV92" s="3"/>
      <c r="MVW92" s="3"/>
      <c r="MVX92" s="3"/>
      <c r="MVY92" s="3"/>
      <c r="MVZ92" s="3"/>
      <c r="MWA92" s="3"/>
      <c r="MWB92" s="3"/>
      <c r="MWC92" s="3"/>
      <c r="MWD92" s="3"/>
      <c r="MWE92" s="3"/>
      <c r="MWF92" s="3"/>
      <c r="MWG92" s="3"/>
      <c r="MWH92" s="3"/>
      <c r="MWI92" s="3"/>
      <c r="MWJ92" s="3"/>
      <c r="MWK92" s="3"/>
      <c r="MWL92" s="3"/>
      <c r="MWM92" s="3"/>
      <c r="MWN92" s="3"/>
      <c r="MWO92" s="3"/>
      <c r="MWP92" s="3"/>
      <c r="MWQ92" s="3"/>
      <c r="MWR92" s="3"/>
      <c r="MWS92" s="3"/>
      <c r="MWT92" s="3"/>
      <c r="MWU92" s="3"/>
      <c r="MWV92" s="3"/>
      <c r="MWW92" s="3"/>
      <c r="MWX92" s="3"/>
      <c r="MWY92" s="3"/>
      <c r="MWZ92" s="3"/>
      <c r="MXA92" s="3"/>
      <c r="MXB92" s="3"/>
      <c r="MXC92" s="3"/>
      <c r="MXD92" s="3"/>
      <c r="MXE92" s="3"/>
      <c r="MXF92" s="3"/>
      <c r="MXG92" s="3"/>
      <c r="MXH92" s="3"/>
      <c r="MXI92" s="3"/>
      <c r="MXJ92" s="3"/>
      <c r="MXK92" s="3"/>
      <c r="MXL92" s="3"/>
      <c r="MXM92" s="3"/>
      <c r="MXN92" s="3"/>
      <c r="MXO92" s="3"/>
      <c r="MXP92" s="3"/>
      <c r="MXQ92" s="3"/>
      <c r="MXR92" s="3"/>
      <c r="MXS92" s="3"/>
      <c r="MXT92" s="3"/>
      <c r="MXU92" s="3"/>
      <c r="MXV92" s="3"/>
      <c r="MXW92" s="3"/>
      <c r="MXX92" s="3"/>
      <c r="MXY92" s="3"/>
      <c r="MXZ92" s="3"/>
      <c r="MYA92" s="3"/>
      <c r="MYB92" s="3"/>
      <c r="MYC92" s="3"/>
      <c r="MYD92" s="3"/>
      <c r="MYE92" s="3"/>
      <c r="MYF92" s="3"/>
      <c r="MYG92" s="3"/>
      <c r="MYH92" s="3"/>
      <c r="MYI92" s="3"/>
      <c r="MYJ92" s="3"/>
      <c r="MYK92" s="3"/>
      <c r="MYL92" s="3"/>
      <c r="MYM92" s="3"/>
      <c r="MYN92" s="3"/>
      <c r="MYO92" s="3"/>
      <c r="MYP92" s="3"/>
      <c r="MYQ92" s="3"/>
      <c r="MYR92" s="3"/>
      <c r="MYS92" s="3"/>
      <c r="MYT92" s="3"/>
      <c r="MYU92" s="3"/>
      <c r="MYV92" s="3"/>
      <c r="MYW92" s="3"/>
      <c r="MYX92" s="3"/>
      <c r="MYY92" s="3"/>
      <c r="MYZ92" s="3"/>
      <c r="MZA92" s="3"/>
      <c r="MZB92" s="3"/>
      <c r="MZC92" s="3"/>
      <c r="MZD92" s="3"/>
      <c r="MZE92" s="3"/>
      <c r="MZF92" s="3"/>
      <c r="MZG92" s="3"/>
      <c r="MZH92" s="3"/>
      <c r="MZI92" s="3"/>
      <c r="MZJ92" s="3"/>
      <c r="MZK92" s="3"/>
      <c r="MZL92" s="3"/>
      <c r="MZM92" s="3"/>
      <c r="MZN92" s="3"/>
      <c r="MZO92" s="3"/>
      <c r="MZP92" s="3"/>
      <c r="MZQ92" s="3"/>
      <c r="MZR92" s="3"/>
      <c r="MZS92" s="3"/>
      <c r="MZT92" s="3"/>
      <c r="MZU92" s="3"/>
      <c r="MZV92" s="3"/>
      <c r="MZW92" s="3"/>
      <c r="MZX92" s="3"/>
      <c r="MZY92" s="3"/>
      <c r="MZZ92" s="3"/>
      <c r="NAA92" s="3"/>
      <c r="NAB92" s="3"/>
      <c r="NAC92" s="3"/>
      <c r="NAD92" s="3"/>
      <c r="NAE92" s="3"/>
      <c r="NAF92" s="3"/>
      <c r="NAG92" s="3"/>
      <c r="NAH92" s="3"/>
      <c r="NAI92" s="3"/>
      <c r="NAJ92" s="3"/>
      <c r="NAK92" s="3"/>
      <c r="NAL92" s="3"/>
      <c r="NAM92" s="3"/>
      <c r="NAN92" s="3"/>
      <c r="NAO92" s="3"/>
      <c r="NAP92" s="3"/>
      <c r="NAQ92" s="3"/>
      <c r="NAR92" s="3"/>
      <c r="NAS92" s="3"/>
      <c r="NAT92" s="3"/>
      <c r="NAU92" s="3"/>
      <c r="NAV92" s="3"/>
      <c r="NAW92" s="3"/>
      <c r="NAX92" s="3"/>
      <c r="NAY92" s="3"/>
      <c r="NAZ92" s="3"/>
      <c r="NBA92" s="3"/>
      <c r="NBB92" s="3"/>
      <c r="NBC92" s="3"/>
      <c r="NBD92" s="3"/>
      <c r="NBE92" s="3"/>
      <c r="NBF92" s="3"/>
      <c r="NBG92" s="3"/>
      <c r="NBH92" s="3"/>
      <c r="NBI92" s="3"/>
      <c r="NBJ92" s="3"/>
      <c r="NBK92" s="3"/>
      <c r="NBL92" s="3"/>
      <c r="NBM92" s="3"/>
      <c r="NBN92" s="3"/>
      <c r="NBO92" s="3"/>
      <c r="NBP92" s="3"/>
      <c r="NBQ92" s="3"/>
      <c r="NBR92" s="3"/>
      <c r="NBS92" s="3"/>
      <c r="NBT92" s="3"/>
      <c r="NBU92" s="3"/>
      <c r="NBV92" s="3"/>
      <c r="NBW92" s="3"/>
      <c r="NBX92" s="3"/>
      <c r="NBY92" s="3"/>
      <c r="NBZ92" s="3"/>
      <c r="NCA92" s="3"/>
      <c r="NCB92" s="3"/>
      <c r="NCC92" s="3"/>
      <c r="NCD92" s="3"/>
      <c r="NCE92" s="3"/>
      <c r="NCF92" s="3"/>
      <c r="NCG92" s="3"/>
      <c r="NCH92" s="3"/>
      <c r="NCI92" s="3"/>
      <c r="NCJ92" s="3"/>
      <c r="NCK92" s="3"/>
      <c r="NCL92" s="3"/>
      <c r="NCM92" s="3"/>
      <c r="NCN92" s="3"/>
      <c r="NCO92" s="3"/>
      <c r="NCP92" s="3"/>
      <c r="NCQ92" s="3"/>
      <c r="NCR92" s="3"/>
      <c r="NCS92" s="3"/>
      <c r="NCT92" s="3"/>
      <c r="NCU92" s="3"/>
      <c r="NCV92" s="3"/>
      <c r="NCW92" s="3"/>
      <c r="NCX92" s="3"/>
      <c r="NCY92" s="3"/>
      <c r="NCZ92" s="3"/>
      <c r="NDA92" s="3"/>
      <c r="NDB92" s="3"/>
      <c r="NDC92" s="3"/>
      <c r="NDD92" s="3"/>
      <c r="NDE92" s="3"/>
      <c r="NDF92" s="3"/>
      <c r="NDG92" s="3"/>
      <c r="NDH92" s="3"/>
      <c r="NDI92" s="3"/>
      <c r="NDJ92" s="3"/>
      <c r="NDK92" s="3"/>
      <c r="NDL92" s="3"/>
      <c r="NDM92" s="3"/>
      <c r="NDN92" s="3"/>
      <c r="NDO92" s="3"/>
      <c r="NDP92" s="3"/>
      <c r="NDQ92" s="3"/>
      <c r="NDR92" s="3"/>
      <c r="NDS92" s="3"/>
      <c r="NDT92" s="3"/>
      <c r="NDU92" s="3"/>
      <c r="NDV92" s="3"/>
      <c r="NDW92" s="3"/>
      <c r="NDX92" s="3"/>
      <c r="NDY92" s="3"/>
      <c r="NDZ92" s="3"/>
      <c r="NEA92" s="3"/>
      <c r="NEB92" s="3"/>
      <c r="NEC92" s="3"/>
      <c r="NED92" s="3"/>
      <c r="NEE92" s="3"/>
      <c r="NEF92" s="3"/>
      <c r="NEG92" s="3"/>
      <c r="NEH92" s="3"/>
      <c r="NEI92" s="3"/>
      <c r="NEJ92" s="3"/>
      <c r="NEK92" s="3"/>
      <c r="NEL92" s="3"/>
      <c r="NEM92" s="3"/>
      <c r="NEN92" s="3"/>
      <c r="NEO92" s="3"/>
      <c r="NEP92" s="3"/>
      <c r="NEQ92" s="3"/>
      <c r="NER92" s="3"/>
      <c r="NES92" s="3"/>
      <c r="NET92" s="3"/>
      <c r="NEU92" s="3"/>
      <c r="NEV92" s="3"/>
      <c r="NEW92" s="3"/>
      <c r="NEX92" s="3"/>
      <c r="NEY92" s="3"/>
      <c r="NEZ92" s="3"/>
      <c r="NFA92" s="3"/>
      <c r="NFB92" s="3"/>
      <c r="NFC92" s="3"/>
      <c r="NFD92" s="3"/>
      <c r="NFE92" s="3"/>
      <c r="NFF92" s="3"/>
      <c r="NFG92" s="3"/>
      <c r="NFH92" s="3"/>
      <c r="NFI92" s="3"/>
      <c r="NFJ92" s="3"/>
      <c r="NFK92" s="3"/>
      <c r="NFL92" s="3"/>
      <c r="NFM92" s="3"/>
      <c r="NFN92" s="3"/>
      <c r="NFO92" s="3"/>
      <c r="NFP92" s="3"/>
      <c r="NFQ92" s="3"/>
      <c r="NFR92" s="3"/>
      <c r="NFS92" s="3"/>
      <c r="NFT92" s="3"/>
      <c r="NFU92" s="3"/>
      <c r="NFV92" s="3"/>
      <c r="NFW92" s="3"/>
      <c r="NFX92" s="3"/>
      <c r="NFY92" s="3"/>
      <c r="NFZ92" s="3"/>
      <c r="NGA92" s="3"/>
      <c r="NGB92" s="3"/>
      <c r="NGC92" s="3"/>
      <c r="NGD92" s="3"/>
      <c r="NGE92" s="3"/>
      <c r="NGF92" s="3"/>
      <c r="NGG92" s="3"/>
      <c r="NGH92" s="3"/>
      <c r="NGI92" s="3"/>
      <c r="NGJ92" s="3"/>
      <c r="NGK92" s="3"/>
      <c r="NGL92" s="3"/>
      <c r="NGM92" s="3"/>
      <c r="NGN92" s="3"/>
      <c r="NGO92" s="3"/>
      <c r="NGP92" s="3"/>
      <c r="NGQ92" s="3"/>
      <c r="NGR92" s="3"/>
      <c r="NGS92" s="3"/>
      <c r="NGT92" s="3"/>
      <c r="NGU92" s="3"/>
      <c r="NGV92" s="3"/>
      <c r="NGW92" s="3"/>
      <c r="NGX92" s="3"/>
      <c r="NGY92" s="3"/>
      <c r="NGZ92" s="3"/>
      <c r="NHA92" s="3"/>
      <c r="NHB92" s="3"/>
      <c r="NHC92" s="3"/>
      <c r="NHD92" s="3"/>
      <c r="NHE92" s="3"/>
      <c r="NHF92" s="3"/>
      <c r="NHG92" s="3"/>
      <c r="NHH92" s="3"/>
      <c r="NHI92" s="3"/>
      <c r="NHJ92" s="3"/>
      <c r="NHK92" s="3"/>
      <c r="NHL92" s="3"/>
      <c r="NHM92" s="3"/>
      <c r="NHN92" s="3"/>
      <c r="NHO92" s="3"/>
      <c r="NHP92" s="3"/>
      <c r="NHQ92" s="3"/>
      <c r="NHR92" s="3"/>
      <c r="NHS92" s="3"/>
      <c r="NHT92" s="3"/>
      <c r="NHU92" s="3"/>
      <c r="NHV92" s="3"/>
      <c r="NHW92" s="3"/>
      <c r="NHX92" s="3"/>
      <c r="NHY92" s="3"/>
      <c r="NHZ92" s="3"/>
      <c r="NIA92" s="3"/>
      <c r="NIB92" s="3"/>
      <c r="NIC92" s="3"/>
      <c r="NID92" s="3"/>
      <c r="NIE92" s="3"/>
      <c r="NIF92" s="3"/>
      <c r="NIG92" s="3"/>
      <c r="NIH92" s="3"/>
      <c r="NII92" s="3"/>
      <c r="NIJ92" s="3"/>
      <c r="NIK92" s="3"/>
      <c r="NIL92" s="3"/>
      <c r="NIM92" s="3"/>
      <c r="NIN92" s="3"/>
      <c r="NIO92" s="3"/>
      <c r="NIP92" s="3"/>
      <c r="NIQ92" s="3"/>
      <c r="NIR92" s="3"/>
      <c r="NIS92" s="3"/>
      <c r="NIT92" s="3"/>
      <c r="NIU92" s="3"/>
      <c r="NIV92" s="3"/>
      <c r="NIW92" s="3"/>
      <c r="NIX92" s="3"/>
      <c r="NIY92" s="3"/>
      <c r="NIZ92" s="3"/>
      <c r="NJA92" s="3"/>
      <c r="NJB92" s="3"/>
      <c r="NJC92" s="3"/>
      <c r="NJD92" s="3"/>
      <c r="NJE92" s="3"/>
      <c r="NJF92" s="3"/>
      <c r="NJG92" s="3"/>
      <c r="NJH92" s="3"/>
      <c r="NJI92" s="3"/>
      <c r="NJJ92" s="3"/>
      <c r="NJK92" s="3"/>
      <c r="NJL92" s="3"/>
      <c r="NJM92" s="3"/>
      <c r="NJN92" s="3"/>
      <c r="NJO92" s="3"/>
      <c r="NJP92" s="3"/>
      <c r="NJQ92" s="3"/>
      <c r="NJR92" s="3"/>
      <c r="NJS92" s="3"/>
      <c r="NJT92" s="3"/>
      <c r="NJU92" s="3"/>
      <c r="NJV92" s="3"/>
      <c r="NJW92" s="3"/>
      <c r="NJX92" s="3"/>
      <c r="NJY92" s="3"/>
      <c r="NJZ92" s="3"/>
      <c r="NKA92" s="3"/>
      <c r="NKB92" s="3"/>
      <c r="NKC92" s="3"/>
      <c r="NKD92" s="3"/>
      <c r="NKE92" s="3"/>
      <c r="NKF92" s="3"/>
      <c r="NKG92" s="3"/>
      <c r="NKH92" s="3"/>
      <c r="NKI92" s="3"/>
      <c r="NKJ92" s="3"/>
      <c r="NKK92" s="3"/>
      <c r="NKL92" s="3"/>
      <c r="NKM92" s="3"/>
      <c r="NKN92" s="3"/>
      <c r="NKO92" s="3"/>
      <c r="NKP92" s="3"/>
      <c r="NKQ92" s="3"/>
      <c r="NKR92" s="3"/>
      <c r="NKS92" s="3"/>
      <c r="NKT92" s="3"/>
      <c r="NKU92" s="3"/>
      <c r="NKV92" s="3"/>
      <c r="NKW92" s="3"/>
      <c r="NKX92" s="3"/>
      <c r="NKY92" s="3"/>
      <c r="NKZ92" s="3"/>
      <c r="NLA92" s="3"/>
      <c r="NLB92" s="3"/>
      <c r="NLC92" s="3"/>
      <c r="NLD92" s="3"/>
      <c r="NLE92" s="3"/>
      <c r="NLF92" s="3"/>
      <c r="NLG92" s="3"/>
      <c r="NLH92" s="3"/>
      <c r="NLI92" s="3"/>
      <c r="NLJ92" s="3"/>
      <c r="NLK92" s="3"/>
      <c r="NLL92" s="3"/>
      <c r="NLM92" s="3"/>
      <c r="NLN92" s="3"/>
      <c r="NLO92" s="3"/>
      <c r="NLP92" s="3"/>
      <c r="NLQ92" s="3"/>
      <c r="NLR92" s="3"/>
      <c r="NLS92" s="3"/>
      <c r="NLT92" s="3"/>
      <c r="NLU92" s="3"/>
      <c r="NLV92" s="3"/>
      <c r="NLW92" s="3"/>
      <c r="NLX92" s="3"/>
      <c r="NLY92" s="3"/>
      <c r="NLZ92" s="3"/>
      <c r="NMA92" s="3"/>
      <c r="NMB92" s="3"/>
      <c r="NMC92" s="3"/>
      <c r="NMD92" s="3"/>
      <c r="NME92" s="3"/>
      <c r="NMF92" s="3"/>
      <c r="NMG92" s="3"/>
      <c r="NMH92" s="3"/>
      <c r="NMI92" s="3"/>
      <c r="NMJ92" s="3"/>
      <c r="NMK92" s="3"/>
      <c r="NML92" s="3"/>
      <c r="NMM92" s="3"/>
      <c r="NMN92" s="3"/>
      <c r="NMO92" s="3"/>
      <c r="NMP92" s="3"/>
      <c r="NMQ92" s="3"/>
      <c r="NMR92" s="3"/>
      <c r="NMS92" s="3"/>
      <c r="NMT92" s="3"/>
      <c r="NMU92" s="3"/>
      <c r="NMV92" s="3"/>
      <c r="NMW92" s="3"/>
      <c r="NMX92" s="3"/>
      <c r="NMY92" s="3"/>
      <c r="NMZ92" s="3"/>
      <c r="NNA92" s="3"/>
      <c r="NNB92" s="3"/>
      <c r="NNC92" s="3"/>
      <c r="NND92" s="3"/>
      <c r="NNE92" s="3"/>
      <c r="NNF92" s="3"/>
      <c r="NNG92" s="3"/>
      <c r="NNH92" s="3"/>
      <c r="NNI92" s="3"/>
      <c r="NNJ92" s="3"/>
      <c r="NNK92" s="3"/>
      <c r="NNL92" s="3"/>
      <c r="NNM92" s="3"/>
      <c r="NNN92" s="3"/>
      <c r="NNO92" s="3"/>
      <c r="NNP92" s="3"/>
      <c r="NNQ92" s="3"/>
      <c r="NNR92" s="3"/>
      <c r="NNS92" s="3"/>
      <c r="NNT92" s="3"/>
      <c r="NNU92" s="3"/>
      <c r="NNV92" s="3"/>
      <c r="NNW92" s="3"/>
      <c r="NNX92" s="3"/>
      <c r="NNY92" s="3"/>
      <c r="NNZ92" s="3"/>
      <c r="NOA92" s="3"/>
      <c r="NOB92" s="3"/>
      <c r="NOC92" s="3"/>
      <c r="NOD92" s="3"/>
      <c r="NOE92" s="3"/>
      <c r="NOF92" s="3"/>
      <c r="NOG92" s="3"/>
      <c r="NOH92" s="3"/>
      <c r="NOI92" s="3"/>
      <c r="NOJ92" s="3"/>
      <c r="NOK92" s="3"/>
      <c r="NOL92" s="3"/>
      <c r="NOM92" s="3"/>
      <c r="NON92" s="3"/>
      <c r="NOO92" s="3"/>
      <c r="NOP92" s="3"/>
      <c r="NOQ92" s="3"/>
      <c r="NOR92" s="3"/>
      <c r="NOS92" s="3"/>
      <c r="NOT92" s="3"/>
      <c r="NOU92" s="3"/>
      <c r="NOV92" s="3"/>
      <c r="NOW92" s="3"/>
      <c r="NOX92" s="3"/>
      <c r="NOY92" s="3"/>
      <c r="NOZ92" s="3"/>
      <c r="NPA92" s="3"/>
      <c r="NPB92" s="3"/>
      <c r="NPC92" s="3"/>
      <c r="NPD92" s="3"/>
      <c r="NPE92" s="3"/>
      <c r="NPF92" s="3"/>
      <c r="NPG92" s="3"/>
      <c r="NPH92" s="3"/>
      <c r="NPI92" s="3"/>
      <c r="NPJ92" s="3"/>
      <c r="NPK92" s="3"/>
      <c r="NPL92" s="3"/>
      <c r="NPM92" s="3"/>
      <c r="NPN92" s="3"/>
      <c r="NPO92" s="3"/>
      <c r="NPP92" s="3"/>
      <c r="NPQ92" s="3"/>
      <c r="NPR92" s="3"/>
      <c r="NPS92" s="3"/>
      <c r="NPT92" s="3"/>
      <c r="NPU92" s="3"/>
      <c r="NPV92" s="3"/>
      <c r="NPW92" s="3"/>
      <c r="NPX92" s="3"/>
      <c r="NPY92" s="3"/>
      <c r="NPZ92" s="3"/>
      <c r="NQA92" s="3"/>
      <c r="NQB92" s="3"/>
      <c r="NQC92" s="3"/>
      <c r="NQD92" s="3"/>
      <c r="NQE92" s="3"/>
      <c r="NQF92" s="3"/>
      <c r="NQG92" s="3"/>
      <c r="NQH92" s="3"/>
      <c r="NQI92" s="3"/>
      <c r="NQJ92" s="3"/>
      <c r="NQK92" s="3"/>
      <c r="NQL92" s="3"/>
      <c r="NQM92" s="3"/>
      <c r="NQN92" s="3"/>
      <c r="NQO92" s="3"/>
      <c r="NQP92" s="3"/>
      <c r="NQQ92" s="3"/>
      <c r="NQR92" s="3"/>
      <c r="NQS92" s="3"/>
      <c r="NQT92" s="3"/>
      <c r="NQU92" s="3"/>
      <c r="NQV92" s="3"/>
      <c r="NQW92" s="3"/>
      <c r="NQX92" s="3"/>
      <c r="NQY92" s="3"/>
      <c r="NQZ92" s="3"/>
      <c r="NRA92" s="3"/>
      <c r="NRB92" s="3"/>
      <c r="NRC92" s="3"/>
      <c r="NRD92" s="3"/>
      <c r="NRE92" s="3"/>
      <c r="NRF92" s="3"/>
      <c r="NRG92" s="3"/>
      <c r="NRH92" s="3"/>
      <c r="NRI92" s="3"/>
      <c r="NRJ92" s="3"/>
      <c r="NRK92" s="3"/>
      <c r="NRL92" s="3"/>
      <c r="NRM92" s="3"/>
      <c r="NRN92" s="3"/>
      <c r="NRO92" s="3"/>
      <c r="NRP92" s="3"/>
      <c r="NRQ92" s="3"/>
      <c r="NRR92" s="3"/>
      <c r="NRS92" s="3"/>
      <c r="NRT92" s="3"/>
      <c r="NRU92" s="3"/>
      <c r="NRV92" s="3"/>
      <c r="NRW92" s="3"/>
      <c r="NRX92" s="3"/>
      <c r="NRY92" s="3"/>
      <c r="NRZ92" s="3"/>
      <c r="NSA92" s="3"/>
      <c r="NSB92" s="3"/>
      <c r="NSC92" s="3"/>
      <c r="NSD92" s="3"/>
      <c r="NSE92" s="3"/>
      <c r="NSF92" s="3"/>
      <c r="NSG92" s="3"/>
      <c r="NSH92" s="3"/>
      <c r="NSI92" s="3"/>
      <c r="NSJ92" s="3"/>
      <c r="NSK92" s="3"/>
      <c r="NSL92" s="3"/>
      <c r="NSM92" s="3"/>
      <c r="NSN92" s="3"/>
      <c r="NSO92" s="3"/>
      <c r="NSP92" s="3"/>
      <c r="NSQ92" s="3"/>
      <c r="NSR92" s="3"/>
      <c r="NSS92" s="3"/>
      <c r="NST92" s="3"/>
      <c r="NSU92" s="3"/>
      <c r="NSV92" s="3"/>
      <c r="NSW92" s="3"/>
      <c r="NSX92" s="3"/>
      <c r="NSY92" s="3"/>
      <c r="NSZ92" s="3"/>
      <c r="NTA92" s="3"/>
      <c r="NTB92" s="3"/>
      <c r="NTC92" s="3"/>
      <c r="NTD92" s="3"/>
      <c r="NTE92" s="3"/>
      <c r="NTF92" s="3"/>
      <c r="NTG92" s="3"/>
      <c r="NTH92" s="3"/>
      <c r="NTI92" s="3"/>
      <c r="NTJ92" s="3"/>
      <c r="NTK92" s="3"/>
      <c r="NTL92" s="3"/>
      <c r="NTM92" s="3"/>
      <c r="NTN92" s="3"/>
      <c r="NTO92" s="3"/>
      <c r="NTP92" s="3"/>
      <c r="NTQ92" s="3"/>
      <c r="NTR92" s="3"/>
      <c r="NTS92" s="3"/>
      <c r="NTT92" s="3"/>
      <c r="NTU92" s="3"/>
      <c r="NTV92" s="3"/>
      <c r="NTW92" s="3"/>
      <c r="NTX92" s="3"/>
      <c r="NTY92" s="3"/>
      <c r="NTZ92" s="3"/>
      <c r="NUA92" s="3"/>
      <c r="NUB92" s="3"/>
      <c r="NUC92" s="3"/>
      <c r="NUD92" s="3"/>
      <c r="NUE92" s="3"/>
      <c r="NUF92" s="3"/>
      <c r="NUG92" s="3"/>
      <c r="NUH92" s="3"/>
      <c r="NUI92" s="3"/>
      <c r="NUJ92" s="3"/>
      <c r="NUK92" s="3"/>
      <c r="NUL92" s="3"/>
      <c r="NUM92" s="3"/>
      <c r="NUN92" s="3"/>
      <c r="NUO92" s="3"/>
      <c r="NUP92" s="3"/>
      <c r="NUQ92" s="3"/>
      <c r="NUR92" s="3"/>
      <c r="NUS92" s="3"/>
      <c r="NUT92" s="3"/>
      <c r="NUU92" s="3"/>
      <c r="NUV92" s="3"/>
      <c r="NUW92" s="3"/>
      <c r="NUX92" s="3"/>
      <c r="NUY92" s="3"/>
      <c r="NUZ92" s="3"/>
      <c r="NVA92" s="3"/>
      <c r="NVB92" s="3"/>
      <c r="NVC92" s="3"/>
      <c r="NVD92" s="3"/>
      <c r="NVE92" s="3"/>
      <c r="NVF92" s="3"/>
      <c r="NVG92" s="3"/>
      <c r="NVH92" s="3"/>
      <c r="NVI92" s="3"/>
      <c r="NVJ92" s="3"/>
      <c r="NVK92" s="3"/>
      <c r="NVL92" s="3"/>
      <c r="NVM92" s="3"/>
      <c r="NVN92" s="3"/>
      <c r="NVO92" s="3"/>
      <c r="NVP92" s="3"/>
      <c r="NVQ92" s="3"/>
      <c r="NVR92" s="3"/>
      <c r="NVS92" s="3"/>
      <c r="NVT92" s="3"/>
      <c r="NVU92" s="3"/>
      <c r="NVV92" s="3"/>
      <c r="NVW92" s="3"/>
      <c r="NVX92" s="3"/>
      <c r="NVY92" s="3"/>
      <c r="NVZ92" s="3"/>
      <c r="NWA92" s="3"/>
      <c r="NWB92" s="3"/>
      <c r="NWC92" s="3"/>
      <c r="NWD92" s="3"/>
      <c r="NWE92" s="3"/>
      <c r="NWF92" s="3"/>
      <c r="NWG92" s="3"/>
      <c r="NWH92" s="3"/>
      <c r="NWI92" s="3"/>
      <c r="NWJ92" s="3"/>
      <c r="NWK92" s="3"/>
      <c r="NWL92" s="3"/>
      <c r="NWM92" s="3"/>
      <c r="NWN92" s="3"/>
      <c r="NWO92" s="3"/>
      <c r="NWP92" s="3"/>
      <c r="NWQ92" s="3"/>
      <c r="NWR92" s="3"/>
      <c r="NWS92" s="3"/>
      <c r="NWT92" s="3"/>
      <c r="NWU92" s="3"/>
      <c r="NWV92" s="3"/>
      <c r="NWW92" s="3"/>
      <c r="NWX92" s="3"/>
      <c r="NWY92" s="3"/>
      <c r="NWZ92" s="3"/>
      <c r="NXA92" s="3"/>
      <c r="NXB92" s="3"/>
      <c r="NXC92" s="3"/>
      <c r="NXD92" s="3"/>
      <c r="NXE92" s="3"/>
      <c r="NXF92" s="3"/>
      <c r="NXG92" s="3"/>
      <c r="NXH92" s="3"/>
      <c r="NXI92" s="3"/>
      <c r="NXJ92" s="3"/>
      <c r="NXK92" s="3"/>
      <c r="NXL92" s="3"/>
      <c r="NXM92" s="3"/>
      <c r="NXN92" s="3"/>
      <c r="NXO92" s="3"/>
      <c r="NXP92" s="3"/>
      <c r="NXQ92" s="3"/>
      <c r="NXR92" s="3"/>
      <c r="NXS92" s="3"/>
      <c r="NXT92" s="3"/>
      <c r="NXU92" s="3"/>
      <c r="NXV92" s="3"/>
      <c r="NXW92" s="3"/>
      <c r="NXX92" s="3"/>
      <c r="NXY92" s="3"/>
      <c r="NXZ92" s="3"/>
      <c r="NYA92" s="3"/>
      <c r="NYB92" s="3"/>
      <c r="NYC92" s="3"/>
      <c r="NYD92" s="3"/>
      <c r="NYE92" s="3"/>
      <c r="NYF92" s="3"/>
      <c r="NYG92" s="3"/>
      <c r="NYH92" s="3"/>
      <c r="NYI92" s="3"/>
      <c r="NYJ92" s="3"/>
      <c r="NYK92" s="3"/>
      <c r="NYL92" s="3"/>
      <c r="NYM92" s="3"/>
      <c r="NYN92" s="3"/>
      <c r="NYO92" s="3"/>
      <c r="NYP92" s="3"/>
      <c r="NYQ92" s="3"/>
      <c r="NYR92" s="3"/>
      <c r="NYS92" s="3"/>
      <c r="NYT92" s="3"/>
      <c r="NYU92" s="3"/>
      <c r="NYV92" s="3"/>
      <c r="NYW92" s="3"/>
      <c r="NYX92" s="3"/>
      <c r="NYY92" s="3"/>
      <c r="NYZ92" s="3"/>
      <c r="NZA92" s="3"/>
      <c r="NZB92" s="3"/>
      <c r="NZC92" s="3"/>
      <c r="NZD92" s="3"/>
      <c r="NZE92" s="3"/>
      <c r="NZF92" s="3"/>
      <c r="NZG92" s="3"/>
      <c r="NZH92" s="3"/>
      <c r="NZI92" s="3"/>
      <c r="NZJ92" s="3"/>
      <c r="NZK92" s="3"/>
      <c r="NZL92" s="3"/>
      <c r="NZM92" s="3"/>
      <c r="NZN92" s="3"/>
      <c r="NZO92" s="3"/>
      <c r="NZP92" s="3"/>
      <c r="NZQ92" s="3"/>
      <c r="NZR92" s="3"/>
      <c r="NZS92" s="3"/>
      <c r="NZT92" s="3"/>
      <c r="NZU92" s="3"/>
      <c r="NZV92" s="3"/>
      <c r="NZW92" s="3"/>
      <c r="NZX92" s="3"/>
      <c r="NZY92" s="3"/>
      <c r="NZZ92" s="3"/>
      <c r="OAA92" s="3"/>
      <c r="OAB92" s="3"/>
      <c r="OAC92" s="3"/>
      <c r="OAD92" s="3"/>
      <c r="OAE92" s="3"/>
      <c r="OAF92" s="3"/>
      <c r="OAG92" s="3"/>
      <c r="OAH92" s="3"/>
      <c r="OAI92" s="3"/>
      <c r="OAJ92" s="3"/>
      <c r="OAK92" s="3"/>
      <c r="OAL92" s="3"/>
      <c r="OAM92" s="3"/>
      <c r="OAN92" s="3"/>
      <c r="OAO92" s="3"/>
      <c r="OAP92" s="3"/>
      <c r="OAQ92" s="3"/>
      <c r="OAR92" s="3"/>
      <c r="OAS92" s="3"/>
      <c r="OAT92" s="3"/>
      <c r="OAU92" s="3"/>
      <c r="OAV92" s="3"/>
      <c r="OAW92" s="3"/>
      <c r="OAX92" s="3"/>
      <c r="OAY92" s="3"/>
      <c r="OAZ92" s="3"/>
      <c r="OBA92" s="3"/>
      <c r="OBB92" s="3"/>
      <c r="OBC92" s="3"/>
      <c r="OBD92" s="3"/>
      <c r="OBE92" s="3"/>
      <c r="OBF92" s="3"/>
      <c r="OBG92" s="3"/>
      <c r="OBH92" s="3"/>
      <c r="OBI92" s="3"/>
      <c r="OBJ92" s="3"/>
      <c r="OBK92" s="3"/>
      <c r="OBL92" s="3"/>
      <c r="OBM92" s="3"/>
      <c r="OBN92" s="3"/>
      <c r="OBO92" s="3"/>
      <c r="OBP92" s="3"/>
      <c r="OBQ92" s="3"/>
      <c r="OBR92" s="3"/>
      <c r="OBS92" s="3"/>
      <c r="OBT92" s="3"/>
      <c r="OBU92" s="3"/>
      <c r="OBV92" s="3"/>
      <c r="OBW92" s="3"/>
      <c r="OBX92" s="3"/>
      <c r="OBY92" s="3"/>
      <c r="OBZ92" s="3"/>
      <c r="OCA92" s="3"/>
      <c r="OCB92" s="3"/>
      <c r="OCC92" s="3"/>
      <c r="OCD92" s="3"/>
      <c r="OCE92" s="3"/>
      <c r="OCF92" s="3"/>
      <c r="OCG92" s="3"/>
      <c r="OCH92" s="3"/>
      <c r="OCI92" s="3"/>
      <c r="OCJ92" s="3"/>
      <c r="OCK92" s="3"/>
      <c r="OCL92" s="3"/>
      <c r="OCM92" s="3"/>
      <c r="OCN92" s="3"/>
      <c r="OCO92" s="3"/>
      <c r="OCP92" s="3"/>
      <c r="OCQ92" s="3"/>
      <c r="OCR92" s="3"/>
      <c r="OCS92" s="3"/>
      <c r="OCT92" s="3"/>
      <c r="OCU92" s="3"/>
      <c r="OCV92" s="3"/>
      <c r="OCW92" s="3"/>
      <c r="OCX92" s="3"/>
      <c r="OCY92" s="3"/>
      <c r="OCZ92" s="3"/>
      <c r="ODA92" s="3"/>
      <c r="ODB92" s="3"/>
      <c r="ODC92" s="3"/>
      <c r="ODD92" s="3"/>
      <c r="ODE92" s="3"/>
      <c r="ODF92" s="3"/>
      <c r="ODG92" s="3"/>
      <c r="ODH92" s="3"/>
      <c r="ODI92" s="3"/>
      <c r="ODJ92" s="3"/>
      <c r="ODK92" s="3"/>
      <c r="ODL92" s="3"/>
      <c r="ODM92" s="3"/>
      <c r="ODN92" s="3"/>
      <c r="ODO92" s="3"/>
      <c r="ODP92" s="3"/>
      <c r="ODQ92" s="3"/>
      <c r="ODR92" s="3"/>
      <c r="ODS92" s="3"/>
      <c r="ODT92" s="3"/>
      <c r="ODU92" s="3"/>
      <c r="ODV92" s="3"/>
      <c r="ODW92" s="3"/>
      <c r="ODX92" s="3"/>
      <c r="ODY92" s="3"/>
      <c r="ODZ92" s="3"/>
      <c r="OEA92" s="3"/>
      <c r="OEB92" s="3"/>
      <c r="OEC92" s="3"/>
      <c r="OED92" s="3"/>
      <c r="OEE92" s="3"/>
      <c r="OEF92" s="3"/>
      <c r="OEG92" s="3"/>
      <c r="OEH92" s="3"/>
      <c r="OEI92" s="3"/>
      <c r="OEJ92" s="3"/>
      <c r="OEK92" s="3"/>
      <c r="OEL92" s="3"/>
      <c r="OEM92" s="3"/>
      <c r="OEN92" s="3"/>
      <c r="OEO92" s="3"/>
      <c r="OEP92" s="3"/>
      <c r="OEQ92" s="3"/>
      <c r="OER92" s="3"/>
      <c r="OES92" s="3"/>
      <c r="OET92" s="3"/>
      <c r="OEU92" s="3"/>
      <c r="OEV92" s="3"/>
      <c r="OEW92" s="3"/>
      <c r="OEX92" s="3"/>
      <c r="OEY92" s="3"/>
      <c r="OEZ92" s="3"/>
      <c r="OFA92" s="3"/>
      <c r="OFB92" s="3"/>
      <c r="OFC92" s="3"/>
      <c r="OFD92" s="3"/>
      <c r="OFE92" s="3"/>
      <c r="OFF92" s="3"/>
      <c r="OFG92" s="3"/>
      <c r="OFH92" s="3"/>
      <c r="OFI92" s="3"/>
      <c r="OFJ92" s="3"/>
      <c r="OFK92" s="3"/>
      <c r="OFL92" s="3"/>
      <c r="OFM92" s="3"/>
      <c r="OFN92" s="3"/>
      <c r="OFO92" s="3"/>
      <c r="OFP92" s="3"/>
      <c r="OFQ92" s="3"/>
      <c r="OFR92" s="3"/>
      <c r="OFS92" s="3"/>
      <c r="OFT92" s="3"/>
      <c r="OFU92" s="3"/>
      <c r="OFV92" s="3"/>
      <c r="OFW92" s="3"/>
      <c r="OFX92" s="3"/>
      <c r="OFY92" s="3"/>
      <c r="OFZ92" s="3"/>
      <c r="OGA92" s="3"/>
      <c r="OGB92" s="3"/>
      <c r="OGC92" s="3"/>
      <c r="OGD92" s="3"/>
      <c r="OGE92" s="3"/>
      <c r="OGF92" s="3"/>
      <c r="OGG92" s="3"/>
      <c r="OGH92" s="3"/>
      <c r="OGI92" s="3"/>
      <c r="OGJ92" s="3"/>
      <c r="OGK92" s="3"/>
      <c r="OGL92" s="3"/>
      <c r="OGM92" s="3"/>
      <c r="OGN92" s="3"/>
      <c r="OGO92" s="3"/>
      <c r="OGP92" s="3"/>
      <c r="OGQ92" s="3"/>
      <c r="OGR92" s="3"/>
      <c r="OGS92" s="3"/>
      <c r="OGT92" s="3"/>
      <c r="OGU92" s="3"/>
      <c r="OGV92" s="3"/>
      <c r="OGW92" s="3"/>
      <c r="OGX92" s="3"/>
      <c r="OGY92" s="3"/>
      <c r="OGZ92" s="3"/>
      <c r="OHA92" s="3"/>
      <c r="OHB92" s="3"/>
      <c r="OHC92" s="3"/>
      <c r="OHD92" s="3"/>
      <c r="OHE92" s="3"/>
      <c r="OHF92" s="3"/>
      <c r="OHG92" s="3"/>
      <c r="OHH92" s="3"/>
      <c r="OHI92" s="3"/>
      <c r="OHJ92" s="3"/>
      <c r="OHK92" s="3"/>
      <c r="OHL92" s="3"/>
      <c r="OHM92" s="3"/>
      <c r="OHN92" s="3"/>
      <c r="OHO92" s="3"/>
      <c r="OHP92" s="3"/>
      <c r="OHQ92" s="3"/>
      <c r="OHR92" s="3"/>
      <c r="OHS92" s="3"/>
      <c r="OHT92" s="3"/>
      <c r="OHU92" s="3"/>
      <c r="OHV92" s="3"/>
      <c r="OHW92" s="3"/>
      <c r="OHX92" s="3"/>
      <c r="OHY92" s="3"/>
      <c r="OHZ92" s="3"/>
      <c r="OIA92" s="3"/>
      <c r="OIB92" s="3"/>
      <c r="OIC92" s="3"/>
      <c r="OID92" s="3"/>
      <c r="OIE92" s="3"/>
      <c r="OIF92" s="3"/>
      <c r="OIG92" s="3"/>
      <c r="OIH92" s="3"/>
      <c r="OII92" s="3"/>
      <c r="OIJ92" s="3"/>
      <c r="OIK92" s="3"/>
      <c r="OIL92" s="3"/>
      <c r="OIM92" s="3"/>
      <c r="OIN92" s="3"/>
      <c r="OIO92" s="3"/>
      <c r="OIP92" s="3"/>
      <c r="OIQ92" s="3"/>
      <c r="OIR92" s="3"/>
      <c r="OIS92" s="3"/>
      <c r="OIT92" s="3"/>
      <c r="OIU92" s="3"/>
      <c r="OIV92" s="3"/>
      <c r="OIW92" s="3"/>
      <c r="OIX92" s="3"/>
      <c r="OIY92" s="3"/>
      <c r="OIZ92" s="3"/>
      <c r="OJA92" s="3"/>
      <c r="OJB92" s="3"/>
      <c r="OJC92" s="3"/>
      <c r="OJD92" s="3"/>
      <c r="OJE92" s="3"/>
      <c r="OJF92" s="3"/>
      <c r="OJG92" s="3"/>
      <c r="OJH92" s="3"/>
      <c r="OJI92" s="3"/>
      <c r="OJJ92" s="3"/>
      <c r="OJK92" s="3"/>
      <c r="OJL92" s="3"/>
      <c r="OJM92" s="3"/>
      <c r="OJN92" s="3"/>
      <c r="OJO92" s="3"/>
      <c r="OJP92" s="3"/>
      <c r="OJQ92" s="3"/>
      <c r="OJR92" s="3"/>
      <c r="OJS92" s="3"/>
      <c r="OJT92" s="3"/>
      <c r="OJU92" s="3"/>
      <c r="OJV92" s="3"/>
      <c r="OJW92" s="3"/>
      <c r="OJX92" s="3"/>
      <c r="OJY92" s="3"/>
      <c r="OJZ92" s="3"/>
      <c r="OKA92" s="3"/>
      <c r="OKB92" s="3"/>
      <c r="OKC92" s="3"/>
      <c r="OKD92" s="3"/>
      <c r="OKE92" s="3"/>
      <c r="OKF92" s="3"/>
      <c r="OKG92" s="3"/>
      <c r="OKH92" s="3"/>
      <c r="OKI92" s="3"/>
      <c r="OKJ92" s="3"/>
      <c r="OKK92" s="3"/>
      <c r="OKL92" s="3"/>
      <c r="OKM92" s="3"/>
      <c r="OKN92" s="3"/>
      <c r="OKO92" s="3"/>
      <c r="OKP92" s="3"/>
      <c r="OKQ92" s="3"/>
      <c r="OKR92" s="3"/>
      <c r="OKS92" s="3"/>
      <c r="OKT92" s="3"/>
      <c r="OKU92" s="3"/>
      <c r="OKV92" s="3"/>
      <c r="OKW92" s="3"/>
      <c r="OKX92" s="3"/>
      <c r="OKY92" s="3"/>
      <c r="OKZ92" s="3"/>
      <c r="OLA92" s="3"/>
      <c r="OLB92" s="3"/>
      <c r="OLC92" s="3"/>
      <c r="OLD92" s="3"/>
      <c r="OLE92" s="3"/>
      <c r="OLF92" s="3"/>
      <c r="OLG92" s="3"/>
      <c r="OLH92" s="3"/>
      <c r="OLI92" s="3"/>
      <c r="OLJ92" s="3"/>
      <c r="OLK92" s="3"/>
      <c r="OLL92" s="3"/>
      <c r="OLM92" s="3"/>
      <c r="OLN92" s="3"/>
      <c r="OLO92" s="3"/>
      <c r="OLP92" s="3"/>
      <c r="OLQ92" s="3"/>
      <c r="OLR92" s="3"/>
      <c r="OLS92" s="3"/>
      <c r="OLT92" s="3"/>
      <c r="OLU92" s="3"/>
      <c r="OLV92" s="3"/>
      <c r="OLW92" s="3"/>
      <c r="OLX92" s="3"/>
      <c r="OLY92" s="3"/>
      <c r="OLZ92" s="3"/>
      <c r="OMA92" s="3"/>
      <c r="OMB92" s="3"/>
      <c r="OMC92" s="3"/>
      <c r="OMD92" s="3"/>
      <c r="OME92" s="3"/>
      <c r="OMF92" s="3"/>
      <c r="OMG92" s="3"/>
      <c r="OMH92" s="3"/>
      <c r="OMI92" s="3"/>
      <c r="OMJ92" s="3"/>
      <c r="OMK92" s="3"/>
      <c r="OML92" s="3"/>
      <c r="OMM92" s="3"/>
      <c r="OMN92" s="3"/>
      <c r="OMO92" s="3"/>
      <c r="OMP92" s="3"/>
      <c r="OMQ92" s="3"/>
      <c r="OMR92" s="3"/>
      <c r="OMS92" s="3"/>
      <c r="OMT92" s="3"/>
      <c r="OMU92" s="3"/>
      <c r="OMV92" s="3"/>
      <c r="OMW92" s="3"/>
      <c r="OMX92" s="3"/>
      <c r="OMY92" s="3"/>
      <c r="OMZ92" s="3"/>
      <c r="ONA92" s="3"/>
      <c r="ONB92" s="3"/>
      <c r="ONC92" s="3"/>
      <c r="OND92" s="3"/>
      <c r="ONE92" s="3"/>
      <c r="ONF92" s="3"/>
      <c r="ONG92" s="3"/>
      <c r="ONH92" s="3"/>
      <c r="ONI92" s="3"/>
      <c r="ONJ92" s="3"/>
      <c r="ONK92" s="3"/>
      <c r="ONL92" s="3"/>
      <c r="ONM92" s="3"/>
      <c r="ONN92" s="3"/>
      <c r="ONO92" s="3"/>
      <c r="ONP92" s="3"/>
      <c r="ONQ92" s="3"/>
      <c r="ONR92" s="3"/>
      <c r="ONS92" s="3"/>
      <c r="ONT92" s="3"/>
      <c r="ONU92" s="3"/>
      <c r="ONV92" s="3"/>
      <c r="ONW92" s="3"/>
      <c r="ONX92" s="3"/>
      <c r="ONY92" s="3"/>
      <c r="ONZ92" s="3"/>
      <c r="OOA92" s="3"/>
      <c r="OOB92" s="3"/>
      <c r="OOC92" s="3"/>
      <c r="OOD92" s="3"/>
      <c r="OOE92" s="3"/>
      <c r="OOF92" s="3"/>
      <c r="OOG92" s="3"/>
      <c r="OOH92" s="3"/>
      <c r="OOI92" s="3"/>
      <c r="OOJ92" s="3"/>
      <c r="OOK92" s="3"/>
      <c r="OOL92" s="3"/>
      <c r="OOM92" s="3"/>
      <c r="OON92" s="3"/>
      <c r="OOO92" s="3"/>
      <c r="OOP92" s="3"/>
      <c r="OOQ92" s="3"/>
      <c r="OOR92" s="3"/>
      <c r="OOS92" s="3"/>
      <c r="OOT92" s="3"/>
      <c r="OOU92" s="3"/>
      <c r="OOV92" s="3"/>
      <c r="OOW92" s="3"/>
      <c r="OOX92" s="3"/>
      <c r="OOY92" s="3"/>
      <c r="OOZ92" s="3"/>
      <c r="OPA92" s="3"/>
      <c r="OPB92" s="3"/>
      <c r="OPC92" s="3"/>
      <c r="OPD92" s="3"/>
      <c r="OPE92" s="3"/>
      <c r="OPF92" s="3"/>
      <c r="OPG92" s="3"/>
      <c r="OPH92" s="3"/>
      <c r="OPI92" s="3"/>
      <c r="OPJ92" s="3"/>
      <c r="OPK92" s="3"/>
      <c r="OPL92" s="3"/>
      <c r="OPM92" s="3"/>
      <c r="OPN92" s="3"/>
      <c r="OPO92" s="3"/>
      <c r="OPP92" s="3"/>
      <c r="OPQ92" s="3"/>
      <c r="OPR92" s="3"/>
      <c r="OPS92" s="3"/>
      <c r="OPT92" s="3"/>
      <c r="OPU92" s="3"/>
      <c r="OPV92" s="3"/>
      <c r="OPW92" s="3"/>
      <c r="OPX92" s="3"/>
      <c r="OPY92" s="3"/>
      <c r="OPZ92" s="3"/>
      <c r="OQA92" s="3"/>
      <c r="OQB92" s="3"/>
      <c r="OQC92" s="3"/>
      <c r="OQD92" s="3"/>
      <c r="OQE92" s="3"/>
      <c r="OQF92" s="3"/>
      <c r="OQG92" s="3"/>
      <c r="OQH92" s="3"/>
      <c r="OQI92" s="3"/>
      <c r="OQJ92" s="3"/>
      <c r="OQK92" s="3"/>
      <c r="OQL92" s="3"/>
      <c r="OQM92" s="3"/>
      <c r="OQN92" s="3"/>
      <c r="OQO92" s="3"/>
      <c r="OQP92" s="3"/>
      <c r="OQQ92" s="3"/>
      <c r="OQR92" s="3"/>
      <c r="OQS92" s="3"/>
      <c r="OQT92" s="3"/>
      <c r="OQU92" s="3"/>
      <c r="OQV92" s="3"/>
      <c r="OQW92" s="3"/>
      <c r="OQX92" s="3"/>
      <c r="OQY92" s="3"/>
      <c r="OQZ92" s="3"/>
      <c r="ORA92" s="3"/>
      <c r="ORB92" s="3"/>
      <c r="ORC92" s="3"/>
      <c r="ORD92" s="3"/>
      <c r="ORE92" s="3"/>
      <c r="ORF92" s="3"/>
      <c r="ORG92" s="3"/>
      <c r="ORH92" s="3"/>
      <c r="ORI92" s="3"/>
      <c r="ORJ92" s="3"/>
      <c r="ORK92" s="3"/>
      <c r="ORL92" s="3"/>
      <c r="ORM92" s="3"/>
      <c r="ORN92" s="3"/>
      <c r="ORO92" s="3"/>
      <c r="ORP92" s="3"/>
      <c r="ORQ92" s="3"/>
      <c r="ORR92" s="3"/>
      <c r="ORS92" s="3"/>
      <c r="ORT92" s="3"/>
      <c r="ORU92" s="3"/>
      <c r="ORV92" s="3"/>
      <c r="ORW92" s="3"/>
      <c r="ORX92" s="3"/>
      <c r="ORY92" s="3"/>
      <c r="ORZ92" s="3"/>
      <c r="OSA92" s="3"/>
      <c r="OSB92" s="3"/>
      <c r="OSC92" s="3"/>
      <c r="OSD92" s="3"/>
      <c r="OSE92" s="3"/>
      <c r="OSF92" s="3"/>
      <c r="OSG92" s="3"/>
      <c r="OSH92" s="3"/>
      <c r="OSI92" s="3"/>
      <c r="OSJ92" s="3"/>
      <c r="OSK92" s="3"/>
      <c r="OSL92" s="3"/>
      <c r="OSM92" s="3"/>
      <c r="OSN92" s="3"/>
      <c r="OSO92" s="3"/>
      <c r="OSP92" s="3"/>
      <c r="OSQ92" s="3"/>
      <c r="OSR92" s="3"/>
      <c r="OSS92" s="3"/>
      <c r="OST92" s="3"/>
      <c r="OSU92" s="3"/>
      <c r="OSV92" s="3"/>
      <c r="OSW92" s="3"/>
      <c r="OSX92" s="3"/>
      <c r="OSY92" s="3"/>
      <c r="OSZ92" s="3"/>
      <c r="OTA92" s="3"/>
      <c r="OTB92" s="3"/>
      <c r="OTC92" s="3"/>
      <c r="OTD92" s="3"/>
      <c r="OTE92" s="3"/>
      <c r="OTF92" s="3"/>
      <c r="OTG92" s="3"/>
      <c r="OTH92" s="3"/>
      <c r="OTI92" s="3"/>
      <c r="OTJ92" s="3"/>
      <c r="OTK92" s="3"/>
      <c r="OTL92" s="3"/>
      <c r="OTM92" s="3"/>
      <c r="OTN92" s="3"/>
      <c r="OTO92" s="3"/>
      <c r="OTP92" s="3"/>
      <c r="OTQ92" s="3"/>
      <c r="OTR92" s="3"/>
      <c r="OTS92" s="3"/>
      <c r="OTT92" s="3"/>
      <c r="OTU92" s="3"/>
      <c r="OTV92" s="3"/>
      <c r="OTW92" s="3"/>
      <c r="OTX92" s="3"/>
      <c r="OTY92" s="3"/>
      <c r="OTZ92" s="3"/>
      <c r="OUA92" s="3"/>
      <c r="OUB92" s="3"/>
      <c r="OUC92" s="3"/>
      <c r="OUD92" s="3"/>
      <c r="OUE92" s="3"/>
      <c r="OUF92" s="3"/>
      <c r="OUG92" s="3"/>
      <c r="OUH92" s="3"/>
      <c r="OUI92" s="3"/>
      <c r="OUJ92" s="3"/>
      <c r="OUK92" s="3"/>
      <c r="OUL92" s="3"/>
      <c r="OUM92" s="3"/>
      <c r="OUN92" s="3"/>
      <c r="OUO92" s="3"/>
      <c r="OUP92" s="3"/>
      <c r="OUQ92" s="3"/>
      <c r="OUR92" s="3"/>
      <c r="OUS92" s="3"/>
      <c r="OUT92" s="3"/>
      <c r="OUU92" s="3"/>
      <c r="OUV92" s="3"/>
      <c r="OUW92" s="3"/>
      <c r="OUX92" s="3"/>
      <c r="OUY92" s="3"/>
      <c r="OUZ92" s="3"/>
      <c r="OVA92" s="3"/>
      <c r="OVB92" s="3"/>
      <c r="OVC92" s="3"/>
      <c r="OVD92" s="3"/>
      <c r="OVE92" s="3"/>
      <c r="OVF92" s="3"/>
      <c r="OVG92" s="3"/>
      <c r="OVH92" s="3"/>
      <c r="OVI92" s="3"/>
      <c r="OVJ92" s="3"/>
      <c r="OVK92" s="3"/>
      <c r="OVL92" s="3"/>
      <c r="OVM92" s="3"/>
      <c r="OVN92" s="3"/>
      <c r="OVO92" s="3"/>
      <c r="OVP92" s="3"/>
      <c r="OVQ92" s="3"/>
      <c r="OVR92" s="3"/>
      <c r="OVS92" s="3"/>
      <c r="OVT92" s="3"/>
      <c r="OVU92" s="3"/>
      <c r="OVV92" s="3"/>
      <c r="OVW92" s="3"/>
      <c r="OVX92" s="3"/>
      <c r="OVY92" s="3"/>
      <c r="OVZ92" s="3"/>
      <c r="OWA92" s="3"/>
      <c r="OWB92" s="3"/>
      <c r="OWC92" s="3"/>
      <c r="OWD92" s="3"/>
      <c r="OWE92" s="3"/>
      <c r="OWF92" s="3"/>
      <c r="OWG92" s="3"/>
      <c r="OWH92" s="3"/>
      <c r="OWI92" s="3"/>
      <c r="OWJ92" s="3"/>
      <c r="OWK92" s="3"/>
      <c r="OWL92" s="3"/>
      <c r="OWM92" s="3"/>
      <c r="OWN92" s="3"/>
      <c r="OWO92" s="3"/>
      <c r="OWP92" s="3"/>
      <c r="OWQ92" s="3"/>
      <c r="OWR92" s="3"/>
      <c r="OWS92" s="3"/>
      <c r="OWT92" s="3"/>
      <c r="OWU92" s="3"/>
      <c r="OWV92" s="3"/>
      <c r="OWW92" s="3"/>
      <c r="OWX92" s="3"/>
      <c r="OWY92" s="3"/>
      <c r="OWZ92" s="3"/>
      <c r="OXA92" s="3"/>
      <c r="OXB92" s="3"/>
      <c r="OXC92" s="3"/>
      <c r="OXD92" s="3"/>
      <c r="OXE92" s="3"/>
      <c r="OXF92" s="3"/>
      <c r="OXG92" s="3"/>
      <c r="OXH92" s="3"/>
      <c r="OXI92" s="3"/>
      <c r="OXJ92" s="3"/>
      <c r="OXK92" s="3"/>
      <c r="OXL92" s="3"/>
      <c r="OXM92" s="3"/>
      <c r="OXN92" s="3"/>
      <c r="OXO92" s="3"/>
      <c r="OXP92" s="3"/>
      <c r="OXQ92" s="3"/>
      <c r="OXR92" s="3"/>
      <c r="OXS92" s="3"/>
      <c r="OXT92" s="3"/>
      <c r="OXU92" s="3"/>
      <c r="OXV92" s="3"/>
      <c r="OXW92" s="3"/>
      <c r="OXX92" s="3"/>
      <c r="OXY92" s="3"/>
      <c r="OXZ92" s="3"/>
      <c r="OYA92" s="3"/>
      <c r="OYB92" s="3"/>
      <c r="OYC92" s="3"/>
      <c r="OYD92" s="3"/>
      <c r="OYE92" s="3"/>
      <c r="OYF92" s="3"/>
      <c r="OYG92" s="3"/>
      <c r="OYH92" s="3"/>
      <c r="OYI92" s="3"/>
      <c r="OYJ92" s="3"/>
      <c r="OYK92" s="3"/>
      <c r="OYL92" s="3"/>
      <c r="OYM92" s="3"/>
      <c r="OYN92" s="3"/>
      <c r="OYO92" s="3"/>
      <c r="OYP92" s="3"/>
      <c r="OYQ92" s="3"/>
      <c r="OYR92" s="3"/>
      <c r="OYS92" s="3"/>
      <c r="OYT92" s="3"/>
      <c r="OYU92" s="3"/>
      <c r="OYV92" s="3"/>
      <c r="OYW92" s="3"/>
      <c r="OYX92" s="3"/>
      <c r="OYY92" s="3"/>
      <c r="OYZ92" s="3"/>
      <c r="OZA92" s="3"/>
      <c r="OZB92" s="3"/>
      <c r="OZC92" s="3"/>
      <c r="OZD92" s="3"/>
      <c r="OZE92" s="3"/>
      <c r="OZF92" s="3"/>
      <c r="OZG92" s="3"/>
      <c r="OZH92" s="3"/>
      <c r="OZI92" s="3"/>
      <c r="OZJ92" s="3"/>
      <c r="OZK92" s="3"/>
      <c r="OZL92" s="3"/>
      <c r="OZM92" s="3"/>
      <c r="OZN92" s="3"/>
      <c r="OZO92" s="3"/>
      <c r="OZP92" s="3"/>
      <c r="OZQ92" s="3"/>
      <c r="OZR92" s="3"/>
      <c r="OZS92" s="3"/>
      <c r="OZT92" s="3"/>
      <c r="OZU92" s="3"/>
      <c r="OZV92" s="3"/>
      <c r="OZW92" s="3"/>
      <c r="OZX92" s="3"/>
      <c r="OZY92" s="3"/>
      <c r="OZZ92" s="3"/>
      <c r="PAA92" s="3"/>
      <c r="PAB92" s="3"/>
      <c r="PAC92" s="3"/>
      <c r="PAD92" s="3"/>
      <c r="PAE92" s="3"/>
      <c r="PAF92" s="3"/>
      <c r="PAG92" s="3"/>
      <c r="PAH92" s="3"/>
      <c r="PAI92" s="3"/>
      <c r="PAJ92" s="3"/>
      <c r="PAK92" s="3"/>
      <c r="PAL92" s="3"/>
      <c r="PAM92" s="3"/>
      <c r="PAN92" s="3"/>
      <c r="PAO92" s="3"/>
      <c r="PAP92" s="3"/>
      <c r="PAQ92" s="3"/>
      <c r="PAR92" s="3"/>
      <c r="PAS92" s="3"/>
      <c r="PAT92" s="3"/>
      <c r="PAU92" s="3"/>
      <c r="PAV92" s="3"/>
      <c r="PAW92" s="3"/>
      <c r="PAX92" s="3"/>
      <c r="PAY92" s="3"/>
      <c r="PAZ92" s="3"/>
      <c r="PBA92" s="3"/>
      <c r="PBB92" s="3"/>
      <c r="PBC92" s="3"/>
      <c r="PBD92" s="3"/>
      <c r="PBE92" s="3"/>
      <c r="PBF92" s="3"/>
      <c r="PBG92" s="3"/>
      <c r="PBH92" s="3"/>
      <c r="PBI92" s="3"/>
      <c r="PBJ92" s="3"/>
      <c r="PBK92" s="3"/>
      <c r="PBL92" s="3"/>
      <c r="PBM92" s="3"/>
      <c r="PBN92" s="3"/>
      <c r="PBO92" s="3"/>
      <c r="PBP92" s="3"/>
      <c r="PBQ92" s="3"/>
      <c r="PBR92" s="3"/>
      <c r="PBS92" s="3"/>
      <c r="PBT92" s="3"/>
      <c r="PBU92" s="3"/>
      <c r="PBV92" s="3"/>
      <c r="PBW92" s="3"/>
      <c r="PBX92" s="3"/>
      <c r="PBY92" s="3"/>
      <c r="PBZ92" s="3"/>
      <c r="PCA92" s="3"/>
      <c r="PCB92" s="3"/>
      <c r="PCC92" s="3"/>
      <c r="PCD92" s="3"/>
      <c r="PCE92" s="3"/>
      <c r="PCF92" s="3"/>
      <c r="PCG92" s="3"/>
      <c r="PCH92" s="3"/>
      <c r="PCI92" s="3"/>
      <c r="PCJ92" s="3"/>
      <c r="PCK92" s="3"/>
      <c r="PCL92" s="3"/>
      <c r="PCM92" s="3"/>
      <c r="PCN92" s="3"/>
      <c r="PCO92" s="3"/>
      <c r="PCP92" s="3"/>
      <c r="PCQ92" s="3"/>
      <c r="PCR92" s="3"/>
      <c r="PCS92" s="3"/>
      <c r="PCT92" s="3"/>
      <c r="PCU92" s="3"/>
      <c r="PCV92" s="3"/>
      <c r="PCW92" s="3"/>
      <c r="PCX92" s="3"/>
      <c r="PCY92" s="3"/>
      <c r="PCZ92" s="3"/>
      <c r="PDA92" s="3"/>
      <c r="PDB92" s="3"/>
      <c r="PDC92" s="3"/>
      <c r="PDD92" s="3"/>
      <c r="PDE92" s="3"/>
      <c r="PDF92" s="3"/>
      <c r="PDG92" s="3"/>
      <c r="PDH92" s="3"/>
      <c r="PDI92" s="3"/>
      <c r="PDJ92" s="3"/>
      <c r="PDK92" s="3"/>
      <c r="PDL92" s="3"/>
      <c r="PDM92" s="3"/>
      <c r="PDN92" s="3"/>
      <c r="PDO92" s="3"/>
      <c r="PDP92" s="3"/>
      <c r="PDQ92" s="3"/>
      <c r="PDR92" s="3"/>
      <c r="PDS92" s="3"/>
      <c r="PDT92" s="3"/>
      <c r="PDU92" s="3"/>
      <c r="PDV92" s="3"/>
      <c r="PDW92" s="3"/>
      <c r="PDX92" s="3"/>
      <c r="PDY92" s="3"/>
      <c r="PDZ92" s="3"/>
      <c r="PEA92" s="3"/>
      <c r="PEB92" s="3"/>
      <c r="PEC92" s="3"/>
      <c r="PED92" s="3"/>
      <c r="PEE92" s="3"/>
      <c r="PEF92" s="3"/>
      <c r="PEG92" s="3"/>
      <c r="PEH92" s="3"/>
      <c r="PEI92" s="3"/>
      <c r="PEJ92" s="3"/>
      <c r="PEK92" s="3"/>
      <c r="PEL92" s="3"/>
      <c r="PEM92" s="3"/>
      <c r="PEN92" s="3"/>
      <c r="PEO92" s="3"/>
      <c r="PEP92" s="3"/>
      <c r="PEQ92" s="3"/>
      <c r="PER92" s="3"/>
      <c r="PES92" s="3"/>
      <c r="PET92" s="3"/>
      <c r="PEU92" s="3"/>
      <c r="PEV92" s="3"/>
      <c r="PEW92" s="3"/>
      <c r="PEX92" s="3"/>
      <c r="PEY92" s="3"/>
      <c r="PEZ92" s="3"/>
      <c r="PFA92" s="3"/>
      <c r="PFB92" s="3"/>
      <c r="PFC92" s="3"/>
      <c r="PFD92" s="3"/>
      <c r="PFE92" s="3"/>
      <c r="PFF92" s="3"/>
      <c r="PFG92" s="3"/>
      <c r="PFH92" s="3"/>
      <c r="PFI92" s="3"/>
      <c r="PFJ92" s="3"/>
      <c r="PFK92" s="3"/>
      <c r="PFL92" s="3"/>
      <c r="PFM92" s="3"/>
      <c r="PFN92" s="3"/>
      <c r="PFO92" s="3"/>
      <c r="PFP92" s="3"/>
      <c r="PFQ92" s="3"/>
      <c r="PFR92" s="3"/>
      <c r="PFS92" s="3"/>
      <c r="PFT92" s="3"/>
      <c r="PFU92" s="3"/>
      <c r="PFV92" s="3"/>
      <c r="PFW92" s="3"/>
      <c r="PFX92" s="3"/>
      <c r="PFY92" s="3"/>
      <c r="PFZ92" s="3"/>
      <c r="PGA92" s="3"/>
      <c r="PGB92" s="3"/>
      <c r="PGC92" s="3"/>
      <c r="PGD92" s="3"/>
      <c r="PGE92" s="3"/>
      <c r="PGF92" s="3"/>
      <c r="PGG92" s="3"/>
      <c r="PGH92" s="3"/>
      <c r="PGI92" s="3"/>
      <c r="PGJ92" s="3"/>
      <c r="PGK92" s="3"/>
      <c r="PGL92" s="3"/>
      <c r="PGM92" s="3"/>
      <c r="PGN92" s="3"/>
      <c r="PGO92" s="3"/>
      <c r="PGP92" s="3"/>
      <c r="PGQ92" s="3"/>
      <c r="PGR92" s="3"/>
      <c r="PGS92" s="3"/>
      <c r="PGT92" s="3"/>
      <c r="PGU92" s="3"/>
      <c r="PGV92" s="3"/>
      <c r="PGW92" s="3"/>
      <c r="PGX92" s="3"/>
      <c r="PGY92" s="3"/>
      <c r="PGZ92" s="3"/>
      <c r="PHA92" s="3"/>
      <c r="PHB92" s="3"/>
      <c r="PHC92" s="3"/>
      <c r="PHD92" s="3"/>
      <c r="PHE92" s="3"/>
      <c r="PHF92" s="3"/>
      <c r="PHG92" s="3"/>
      <c r="PHH92" s="3"/>
      <c r="PHI92" s="3"/>
      <c r="PHJ92" s="3"/>
      <c r="PHK92" s="3"/>
      <c r="PHL92" s="3"/>
      <c r="PHM92" s="3"/>
      <c r="PHN92" s="3"/>
      <c r="PHO92" s="3"/>
      <c r="PHP92" s="3"/>
      <c r="PHQ92" s="3"/>
      <c r="PHR92" s="3"/>
      <c r="PHS92" s="3"/>
      <c r="PHT92" s="3"/>
      <c r="PHU92" s="3"/>
      <c r="PHV92" s="3"/>
      <c r="PHW92" s="3"/>
      <c r="PHX92" s="3"/>
      <c r="PHY92" s="3"/>
      <c r="PHZ92" s="3"/>
      <c r="PIA92" s="3"/>
      <c r="PIB92" s="3"/>
      <c r="PIC92" s="3"/>
      <c r="PID92" s="3"/>
      <c r="PIE92" s="3"/>
      <c r="PIF92" s="3"/>
      <c r="PIG92" s="3"/>
      <c r="PIH92" s="3"/>
      <c r="PII92" s="3"/>
      <c r="PIJ92" s="3"/>
      <c r="PIK92" s="3"/>
      <c r="PIL92" s="3"/>
      <c r="PIM92" s="3"/>
      <c r="PIN92" s="3"/>
      <c r="PIO92" s="3"/>
      <c r="PIP92" s="3"/>
      <c r="PIQ92" s="3"/>
      <c r="PIR92" s="3"/>
      <c r="PIS92" s="3"/>
      <c r="PIT92" s="3"/>
      <c r="PIU92" s="3"/>
      <c r="PIV92" s="3"/>
      <c r="PIW92" s="3"/>
      <c r="PIX92" s="3"/>
      <c r="PIY92" s="3"/>
      <c r="PIZ92" s="3"/>
      <c r="PJA92" s="3"/>
      <c r="PJB92" s="3"/>
      <c r="PJC92" s="3"/>
      <c r="PJD92" s="3"/>
      <c r="PJE92" s="3"/>
      <c r="PJF92" s="3"/>
      <c r="PJG92" s="3"/>
      <c r="PJH92" s="3"/>
      <c r="PJI92" s="3"/>
      <c r="PJJ92" s="3"/>
      <c r="PJK92" s="3"/>
      <c r="PJL92" s="3"/>
      <c r="PJM92" s="3"/>
      <c r="PJN92" s="3"/>
      <c r="PJO92" s="3"/>
      <c r="PJP92" s="3"/>
      <c r="PJQ92" s="3"/>
      <c r="PJR92" s="3"/>
      <c r="PJS92" s="3"/>
      <c r="PJT92" s="3"/>
      <c r="PJU92" s="3"/>
      <c r="PJV92" s="3"/>
      <c r="PJW92" s="3"/>
      <c r="PJX92" s="3"/>
      <c r="PJY92" s="3"/>
      <c r="PJZ92" s="3"/>
      <c r="PKA92" s="3"/>
      <c r="PKB92" s="3"/>
      <c r="PKC92" s="3"/>
      <c r="PKD92" s="3"/>
      <c r="PKE92" s="3"/>
      <c r="PKF92" s="3"/>
      <c r="PKG92" s="3"/>
      <c r="PKH92" s="3"/>
      <c r="PKI92" s="3"/>
      <c r="PKJ92" s="3"/>
      <c r="PKK92" s="3"/>
      <c r="PKL92" s="3"/>
      <c r="PKM92" s="3"/>
      <c r="PKN92" s="3"/>
      <c r="PKO92" s="3"/>
      <c r="PKP92" s="3"/>
      <c r="PKQ92" s="3"/>
      <c r="PKR92" s="3"/>
      <c r="PKS92" s="3"/>
      <c r="PKT92" s="3"/>
      <c r="PKU92" s="3"/>
      <c r="PKV92" s="3"/>
      <c r="PKW92" s="3"/>
      <c r="PKX92" s="3"/>
      <c r="PKY92" s="3"/>
      <c r="PKZ92" s="3"/>
      <c r="PLA92" s="3"/>
      <c r="PLB92" s="3"/>
      <c r="PLC92" s="3"/>
      <c r="PLD92" s="3"/>
      <c r="PLE92" s="3"/>
      <c r="PLF92" s="3"/>
      <c r="PLG92" s="3"/>
      <c r="PLH92" s="3"/>
      <c r="PLI92" s="3"/>
      <c r="PLJ92" s="3"/>
      <c r="PLK92" s="3"/>
      <c r="PLL92" s="3"/>
      <c r="PLM92" s="3"/>
      <c r="PLN92" s="3"/>
      <c r="PLO92" s="3"/>
      <c r="PLP92" s="3"/>
      <c r="PLQ92" s="3"/>
      <c r="PLR92" s="3"/>
      <c r="PLS92" s="3"/>
      <c r="PLT92" s="3"/>
      <c r="PLU92" s="3"/>
      <c r="PLV92" s="3"/>
      <c r="PLW92" s="3"/>
      <c r="PLX92" s="3"/>
      <c r="PLY92" s="3"/>
      <c r="PLZ92" s="3"/>
      <c r="PMA92" s="3"/>
      <c r="PMB92" s="3"/>
      <c r="PMC92" s="3"/>
      <c r="PMD92" s="3"/>
      <c r="PME92" s="3"/>
      <c r="PMF92" s="3"/>
      <c r="PMG92" s="3"/>
      <c r="PMH92" s="3"/>
      <c r="PMI92" s="3"/>
      <c r="PMJ92" s="3"/>
      <c r="PMK92" s="3"/>
      <c r="PML92" s="3"/>
      <c r="PMM92" s="3"/>
      <c r="PMN92" s="3"/>
      <c r="PMO92" s="3"/>
      <c r="PMP92" s="3"/>
      <c r="PMQ92" s="3"/>
      <c r="PMR92" s="3"/>
      <c r="PMS92" s="3"/>
      <c r="PMT92" s="3"/>
      <c r="PMU92" s="3"/>
      <c r="PMV92" s="3"/>
      <c r="PMW92" s="3"/>
      <c r="PMX92" s="3"/>
      <c r="PMY92" s="3"/>
      <c r="PMZ92" s="3"/>
      <c r="PNA92" s="3"/>
      <c r="PNB92" s="3"/>
      <c r="PNC92" s="3"/>
      <c r="PND92" s="3"/>
      <c r="PNE92" s="3"/>
      <c r="PNF92" s="3"/>
      <c r="PNG92" s="3"/>
      <c r="PNH92" s="3"/>
      <c r="PNI92" s="3"/>
      <c r="PNJ92" s="3"/>
      <c r="PNK92" s="3"/>
      <c r="PNL92" s="3"/>
      <c r="PNM92" s="3"/>
      <c r="PNN92" s="3"/>
      <c r="PNO92" s="3"/>
      <c r="PNP92" s="3"/>
      <c r="PNQ92" s="3"/>
      <c r="PNR92" s="3"/>
      <c r="PNS92" s="3"/>
      <c r="PNT92" s="3"/>
      <c r="PNU92" s="3"/>
      <c r="PNV92" s="3"/>
      <c r="PNW92" s="3"/>
      <c r="PNX92" s="3"/>
      <c r="PNY92" s="3"/>
      <c r="PNZ92" s="3"/>
      <c r="POA92" s="3"/>
      <c r="POB92" s="3"/>
      <c r="POC92" s="3"/>
      <c r="POD92" s="3"/>
      <c r="POE92" s="3"/>
      <c r="POF92" s="3"/>
      <c r="POG92" s="3"/>
      <c r="POH92" s="3"/>
      <c r="POI92" s="3"/>
      <c r="POJ92" s="3"/>
      <c r="POK92" s="3"/>
      <c r="POL92" s="3"/>
      <c r="POM92" s="3"/>
      <c r="PON92" s="3"/>
      <c r="POO92" s="3"/>
      <c r="POP92" s="3"/>
      <c r="POQ92" s="3"/>
      <c r="POR92" s="3"/>
      <c r="POS92" s="3"/>
      <c r="POT92" s="3"/>
      <c r="POU92" s="3"/>
      <c r="POV92" s="3"/>
      <c r="POW92" s="3"/>
      <c r="POX92" s="3"/>
      <c r="POY92" s="3"/>
      <c r="POZ92" s="3"/>
      <c r="PPA92" s="3"/>
      <c r="PPB92" s="3"/>
      <c r="PPC92" s="3"/>
      <c r="PPD92" s="3"/>
      <c r="PPE92" s="3"/>
      <c r="PPF92" s="3"/>
      <c r="PPG92" s="3"/>
      <c r="PPH92" s="3"/>
      <c r="PPI92" s="3"/>
      <c r="PPJ92" s="3"/>
      <c r="PPK92" s="3"/>
      <c r="PPL92" s="3"/>
      <c r="PPM92" s="3"/>
      <c r="PPN92" s="3"/>
      <c r="PPO92" s="3"/>
      <c r="PPP92" s="3"/>
      <c r="PPQ92" s="3"/>
      <c r="PPR92" s="3"/>
      <c r="PPS92" s="3"/>
      <c r="PPT92" s="3"/>
      <c r="PPU92" s="3"/>
      <c r="PPV92" s="3"/>
      <c r="PPW92" s="3"/>
      <c r="PPX92" s="3"/>
      <c r="PPY92" s="3"/>
      <c r="PPZ92" s="3"/>
      <c r="PQA92" s="3"/>
      <c r="PQB92" s="3"/>
      <c r="PQC92" s="3"/>
      <c r="PQD92" s="3"/>
      <c r="PQE92" s="3"/>
      <c r="PQF92" s="3"/>
      <c r="PQG92" s="3"/>
      <c r="PQH92" s="3"/>
      <c r="PQI92" s="3"/>
      <c r="PQJ92" s="3"/>
      <c r="PQK92" s="3"/>
      <c r="PQL92" s="3"/>
      <c r="PQM92" s="3"/>
      <c r="PQN92" s="3"/>
      <c r="PQO92" s="3"/>
      <c r="PQP92" s="3"/>
      <c r="PQQ92" s="3"/>
      <c r="PQR92" s="3"/>
      <c r="PQS92" s="3"/>
      <c r="PQT92" s="3"/>
      <c r="PQU92" s="3"/>
      <c r="PQV92" s="3"/>
      <c r="PQW92" s="3"/>
      <c r="PQX92" s="3"/>
      <c r="PQY92" s="3"/>
      <c r="PQZ92" s="3"/>
      <c r="PRA92" s="3"/>
      <c r="PRB92" s="3"/>
      <c r="PRC92" s="3"/>
      <c r="PRD92" s="3"/>
      <c r="PRE92" s="3"/>
      <c r="PRF92" s="3"/>
      <c r="PRG92" s="3"/>
      <c r="PRH92" s="3"/>
      <c r="PRI92" s="3"/>
      <c r="PRJ92" s="3"/>
      <c r="PRK92" s="3"/>
      <c r="PRL92" s="3"/>
      <c r="PRM92" s="3"/>
      <c r="PRN92" s="3"/>
      <c r="PRO92" s="3"/>
      <c r="PRP92" s="3"/>
      <c r="PRQ92" s="3"/>
      <c r="PRR92" s="3"/>
      <c r="PRS92" s="3"/>
      <c r="PRT92" s="3"/>
      <c r="PRU92" s="3"/>
      <c r="PRV92" s="3"/>
      <c r="PRW92" s="3"/>
      <c r="PRX92" s="3"/>
      <c r="PRY92" s="3"/>
      <c r="PRZ92" s="3"/>
      <c r="PSA92" s="3"/>
      <c r="PSB92" s="3"/>
      <c r="PSC92" s="3"/>
      <c r="PSD92" s="3"/>
      <c r="PSE92" s="3"/>
      <c r="PSF92" s="3"/>
      <c r="PSG92" s="3"/>
      <c r="PSH92" s="3"/>
      <c r="PSI92" s="3"/>
      <c r="PSJ92" s="3"/>
      <c r="PSK92" s="3"/>
      <c r="PSL92" s="3"/>
      <c r="PSM92" s="3"/>
      <c r="PSN92" s="3"/>
      <c r="PSO92" s="3"/>
      <c r="PSP92" s="3"/>
      <c r="PSQ92" s="3"/>
      <c r="PSR92" s="3"/>
      <c r="PSS92" s="3"/>
      <c r="PST92" s="3"/>
      <c r="PSU92" s="3"/>
      <c r="PSV92" s="3"/>
      <c r="PSW92" s="3"/>
      <c r="PSX92" s="3"/>
      <c r="PSY92" s="3"/>
      <c r="PSZ92" s="3"/>
      <c r="PTA92" s="3"/>
      <c r="PTB92" s="3"/>
      <c r="PTC92" s="3"/>
      <c r="PTD92" s="3"/>
      <c r="PTE92" s="3"/>
      <c r="PTF92" s="3"/>
      <c r="PTG92" s="3"/>
      <c r="PTH92" s="3"/>
      <c r="PTI92" s="3"/>
      <c r="PTJ92" s="3"/>
      <c r="PTK92" s="3"/>
      <c r="PTL92" s="3"/>
      <c r="PTM92" s="3"/>
      <c r="PTN92" s="3"/>
      <c r="PTO92" s="3"/>
      <c r="PTP92" s="3"/>
      <c r="PTQ92" s="3"/>
      <c r="PTR92" s="3"/>
      <c r="PTS92" s="3"/>
      <c r="PTT92" s="3"/>
      <c r="PTU92" s="3"/>
      <c r="PTV92" s="3"/>
      <c r="PTW92" s="3"/>
      <c r="PTX92" s="3"/>
      <c r="PTY92" s="3"/>
      <c r="PTZ92" s="3"/>
      <c r="PUA92" s="3"/>
      <c r="PUB92" s="3"/>
      <c r="PUC92" s="3"/>
      <c r="PUD92" s="3"/>
      <c r="PUE92" s="3"/>
      <c r="PUF92" s="3"/>
      <c r="PUG92" s="3"/>
      <c r="PUH92" s="3"/>
      <c r="PUI92" s="3"/>
      <c r="PUJ92" s="3"/>
      <c r="PUK92" s="3"/>
      <c r="PUL92" s="3"/>
      <c r="PUM92" s="3"/>
      <c r="PUN92" s="3"/>
      <c r="PUO92" s="3"/>
      <c r="PUP92" s="3"/>
      <c r="PUQ92" s="3"/>
      <c r="PUR92" s="3"/>
      <c r="PUS92" s="3"/>
      <c r="PUT92" s="3"/>
      <c r="PUU92" s="3"/>
      <c r="PUV92" s="3"/>
      <c r="PUW92" s="3"/>
      <c r="PUX92" s="3"/>
      <c r="PUY92" s="3"/>
      <c r="PUZ92" s="3"/>
      <c r="PVA92" s="3"/>
      <c r="PVB92" s="3"/>
      <c r="PVC92" s="3"/>
      <c r="PVD92" s="3"/>
      <c r="PVE92" s="3"/>
      <c r="PVF92" s="3"/>
      <c r="PVG92" s="3"/>
      <c r="PVH92" s="3"/>
      <c r="PVI92" s="3"/>
      <c r="PVJ92" s="3"/>
      <c r="PVK92" s="3"/>
      <c r="PVL92" s="3"/>
      <c r="PVM92" s="3"/>
      <c r="PVN92" s="3"/>
      <c r="PVO92" s="3"/>
      <c r="PVP92" s="3"/>
      <c r="PVQ92" s="3"/>
      <c r="PVR92" s="3"/>
      <c r="PVS92" s="3"/>
      <c r="PVT92" s="3"/>
      <c r="PVU92" s="3"/>
      <c r="PVV92" s="3"/>
      <c r="PVW92" s="3"/>
      <c r="PVX92" s="3"/>
      <c r="PVY92" s="3"/>
      <c r="PVZ92" s="3"/>
      <c r="PWA92" s="3"/>
      <c r="PWB92" s="3"/>
      <c r="PWC92" s="3"/>
      <c r="PWD92" s="3"/>
      <c r="PWE92" s="3"/>
      <c r="PWF92" s="3"/>
      <c r="PWG92" s="3"/>
      <c r="PWH92" s="3"/>
      <c r="PWI92" s="3"/>
      <c r="PWJ92" s="3"/>
      <c r="PWK92" s="3"/>
      <c r="PWL92" s="3"/>
      <c r="PWM92" s="3"/>
      <c r="PWN92" s="3"/>
      <c r="PWO92" s="3"/>
      <c r="PWP92" s="3"/>
      <c r="PWQ92" s="3"/>
      <c r="PWR92" s="3"/>
      <c r="PWS92" s="3"/>
      <c r="PWT92" s="3"/>
      <c r="PWU92" s="3"/>
      <c r="PWV92" s="3"/>
      <c r="PWW92" s="3"/>
      <c r="PWX92" s="3"/>
      <c r="PWY92" s="3"/>
      <c r="PWZ92" s="3"/>
      <c r="PXA92" s="3"/>
      <c r="PXB92" s="3"/>
      <c r="PXC92" s="3"/>
      <c r="PXD92" s="3"/>
      <c r="PXE92" s="3"/>
      <c r="PXF92" s="3"/>
      <c r="PXG92" s="3"/>
      <c r="PXH92" s="3"/>
      <c r="PXI92" s="3"/>
      <c r="PXJ92" s="3"/>
      <c r="PXK92" s="3"/>
      <c r="PXL92" s="3"/>
      <c r="PXM92" s="3"/>
      <c r="PXN92" s="3"/>
      <c r="PXO92" s="3"/>
      <c r="PXP92" s="3"/>
      <c r="PXQ92" s="3"/>
      <c r="PXR92" s="3"/>
      <c r="PXS92" s="3"/>
      <c r="PXT92" s="3"/>
      <c r="PXU92" s="3"/>
      <c r="PXV92" s="3"/>
      <c r="PXW92" s="3"/>
      <c r="PXX92" s="3"/>
      <c r="PXY92" s="3"/>
      <c r="PXZ92" s="3"/>
      <c r="PYA92" s="3"/>
      <c r="PYB92" s="3"/>
      <c r="PYC92" s="3"/>
      <c r="PYD92" s="3"/>
      <c r="PYE92" s="3"/>
      <c r="PYF92" s="3"/>
      <c r="PYG92" s="3"/>
      <c r="PYH92" s="3"/>
      <c r="PYI92" s="3"/>
      <c r="PYJ92" s="3"/>
      <c r="PYK92" s="3"/>
      <c r="PYL92" s="3"/>
      <c r="PYM92" s="3"/>
      <c r="PYN92" s="3"/>
      <c r="PYO92" s="3"/>
      <c r="PYP92" s="3"/>
      <c r="PYQ92" s="3"/>
      <c r="PYR92" s="3"/>
      <c r="PYS92" s="3"/>
      <c r="PYT92" s="3"/>
      <c r="PYU92" s="3"/>
      <c r="PYV92" s="3"/>
      <c r="PYW92" s="3"/>
      <c r="PYX92" s="3"/>
      <c r="PYY92" s="3"/>
      <c r="PYZ92" s="3"/>
      <c r="PZA92" s="3"/>
      <c r="PZB92" s="3"/>
      <c r="PZC92" s="3"/>
      <c r="PZD92" s="3"/>
      <c r="PZE92" s="3"/>
      <c r="PZF92" s="3"/>
      <c r="PZG92" s="3"/>
      <c r="PZH92" s="3"/>
      <c r="PZI92" s="3"/>
      <c r="PZJ92" s="3"/>
      <c r="PZK92" s="3"/>
      <c r="PZL92" s="3"/>
      <c r="PZM92" s="3"/>
      <c r="PZN92" s="3"/>
      <c r="PZO92" s="3"/>
      <c r="PZP92" s="3"/>
      <c r="PZQ92" s="3"/>
      <c r="PZR92" s="3"/>
      <c r="PZS92" s="3"/>
      <c r="PZT92" s="3"/>
      <c r="PZU92" s="3"/>
      <c r="PZV92" s="3"/>
      <c r="PZW92" s="3"/>
      <c r="PZX92" s="3"/>
      <c r="PZY92" s="3"/>
      <c r="PZZ92" s="3"/>
      <c r="QAA92" s="3"/>
      <c r="QAB92" s="3"/>
      <c r="QAC92" s="3"/>
      <c r="QAD92" s="3"/>
      <c r="QAE92" s="3"/>
      <c r="QAF92" s="3"/>
      <c r="QAG92" s="3"/>
      <c r="QAH92" s="3"/>
      <c r="QAI92" s="3"/>
      <c r="QAJ92" s="3"/>
      <c r="QAK92" s="3"/>
      <c r="QAL92" s="3"/>
      <c r="QAM92" s="3"/>
      <c r="QAN92" s="3"/>
      <c r="QAO92" s="3"/>
      <c r="QAP92" s="3"/>
      <c r="QAQ92" s="3"/>
      <c r="QAR92" s="3"/>
      <c r="QAS92" s="3"/>
      <c r="QAT92" s="3"/>
      <c r="QAU92" s="3"/>
      <c r="QAV92" s="3"/>
      <c r="QAW92" s="3"/>
      <c r="QAX92" s="3"/>
      <c r="QAY92" s="3"/>
      <c r="QAZ92" s="3"/>
      <c r="QBA92" s="3"/>
      <c r="QBB92" s="3"/>
      <c r="QBC92" s="3"/>
      <c r="QBD92" s="3"/>
      <c r="QBE92" s="3"/>
      <c r="QBF92" s="3"/>
      <c r="QBG92" s="3"/>
      <c r="QBH92" s="3"/>
      <c r="QBI92" s="3"/>
      <c r="QBJ92" s="3"/>
      <c r="QBK92" s="3"/>
      <c r="QBL92" s="3"/>
      <c r="QBM92" s="3"/>
      <c r="QBN92" s="3"/>
      <c r="QBO92" s="3"/>
      <c r="QBP92" s="3"/>
      <c r="QBQ92" s="3"/>
      <c r="QBR92" s="3"/>
      <c r="QBS92" s="3"/>
      <c r="QBT92" s="3"/>
      <c r="QBU92" s="3"/>
      <c r="QBV92" s="3"/>
      <c r="QBW92" s="3"/>
      <c r="QBX92" s="3"/>
      <c r="QBY92" s="3"/>
      <c r="QBZ92" s="3"/>
      <c r="QCA92" s="3"/>
      <c r="QCB92" s="3"/>
      <c r="QCC92" s="3"/>
      <c r="QCD92" s="3"/>
      <c r="QCE92" s="3"/>
      <c r="QCF92" s="3"/>
      <c r="QCG92" s="3"/>
      <c r="QCH92" s="3"/>
      <c r="QCI92" s="3"/>
      <c r="QCJ92" s="3"/>
      <c r="QCK92" s="3"/>
      <c r="QCL92" s="3"/>
      <c r="QCM92" s="3"/>
      <c r="QCN92" s="3"/>
      <c r="QCO92" s="3"/>
      <c r="QCP92" s="3"/>
      <c r="QCQ92" s="3"/>
      <c r="QCR92" s="3"/>
      <c r="QCS92" s="3"/>
      <c r="QCT92" s="3"/>
      <c r="QCU92" s="3"/>
      <c r="QCV92" s="3"/>
      <c r="QCW92" s="3"/>
      <c r="QCX92" s="3"/>
      <c r="QCY92" s="3"/>
      <c r="QCZ92" s="3"/>
      <c r="QDA92" s="3"/>
      <c r="QDB92" s="3"/>
      <c r="QDC92" s="3"/>
      <c r="QDD92" s="3"/>
      <c r="QDE92" s="3"/>
      <c r="QDF92" s="3"/>
      <c r="QDG92" s="3"/>
      <c r="QDH92" s="3"/>
      <c r="QDI92" s="3"/>
      <c r="QDJ92" s="3"/>
      <c r="QDK92" s="3"/>
      <c r="QDL92" s="3"/>
      <c r="QDM92" s="3"/>
      <c r="QDN92" s="3"/>
      <c r="QDO92" s="3"/>
      <c r="QDP92" s="3"/>
      <c r="QDQ92" s="3"/>
      <c r="QDR92" s="3"/>
      <c r="QDS92" s="3"/>
      <c r="QDT92" s="3"/>
      <c r="QDU92" s="3"/>
      <c r="QDV92" s="3"/>
      <c r="QDW92" s="3"/>
      <c r="QDX92" s="3"/>
      <c r="QDY92" s="3"/>
      <c r="QDZ92" s="3"/>
      <c r="QEA92" s="3"/>
      <c r="QEB92" s="3"/>
      <c r="QEC92" s="3"/>
      <c r="QED92" s="3"/>
      <c r="QEE92" s="3"/>
      <c r="QEF92" s="3"/>
      <c r="QEG92" s="3"/>
      <c r="QEH92" s="3"/>
      <c r="QEI92" s="3"/>
      <c r="QEJ92" s="3"/>
      <c r="QEK92" s="3"/>
      <c r="QEL92" s="3"/>
      <c r="QEM92" s="3"/>
      <c r="QEN92" s="3"/>
      <c r="QEO92" s="3"/>
      <c r="QEP92" s="3"/>
      <c r="QEQ92" s="3"/>
      <c r="QER92" s="3"/>
      <c r="QES92" s="3"/>
      <c r="QET92" s="3"/>
      <c r="QEU92" s="3"/>
      <c r="QEV92" s="3"/>
      <c r="QEW92" s="3"/>
      <c r="QEX92" s="3"/>
      <c r="QEY92" s="3"/>
      <c r="QEZ92" s="3"/>
      <c r="QFA92" s="3"/>
      <c r="QFB92" s="3"/>
      <c r="QFC92" s="3"/>
      <c r="QFD92" s="3"/>
      <c r="QFE92" s="3"/>
      <c r="QFF92" s="3"/>
      <c r="QFG92" s="3"/>
      <c r="QFH92" s="3"/>
      <c r="QFI92" s="3"/>
      <c r="QFJ92" s="3"/>
      <c r="QFK92" s="3"/>
      <c r="QFL92" s="3"/>
      <c r="QFM92" s="3"/>
      <c r="QFN92" s="3"/>
      <c r="QFO92" s="3"/>
      <c r="QFP92" s="3"/>
      <c r="QFQ92" s="3"/>
      <c r="QFR92" s="3"/>
      <c r="QFS92" s="3"/>
      <c r="QFT92" s="3"/>
      <c r="QFU92" s="3"/>
      <c r="QFV92" s="3"/>
      <c r="QFW92" s="3"/>
      <c r="QFX92" s="3"/>
      <c r="QFY92" s="3"/>
      <c r="QFZ92" s="3"/>
      <c r="QGA92" s="3"/>
      <c r="QGB92" s="3"/>
      <c r="QGC92" s="3"/>
      <c r="QGD92" s="3"/>
      <c r="QGE92" s="3"/>
      <c r="QGF92" s="3"/>
      <c r="QGG92" s="3"/>
      <c r="QGH92" s="3"/>
      <c r="QGI92" s="3"/>
      <c r="QGJ92" s="3"/>
      <c r="QGK92" s="3"/>
      <c r="QGL92" s="3"/>
      <c r="QGM92" s="3"/>
      <c r="QGN92" s="3"/>
      <c r="QGO92" s="3"/>
      <c r="QGP92" s="3"/>
      <c r="QGQ92" s="3"/>
      <c r="QGR92" s="3"/>
      <c r="QGS92" s="3"/>
      <c r="QGT92" s="3"/>
      <c r="QGU92" s="3"/>
      <c r="QGV92" s="3"/>
      <c r="QGW92" s="3"/>
      <c r="QGX92" s="3"/>
      <c r="QGY92" s="3"/>
      <c r="QGZ92" s="3"/>
      <c r="QHA92" s="3"/>
      <c r="QHB92" s="3"/>
      <c r="QHC92" s="3"/>
      <c r="QHD92" s="3"/>
      <c r="QHE92" s="3"/>
      <c r="QHF92" s="3"/>
      <c r="QHG92" s="3"/>
      <c r="QHH92" s="3"/>
      <c r="QHI92" s="3"/>
      <c r="QHJ92" s="3"/>
      <c r="QHK92" s="3"/>
      <c r="QHL92" s="3"/>
      <c r="QHM92" s="3"/>
      <c r="QHN92" s="3"/>
      <c r="QHO92" s="3"/>
      <c r="QHP92" s="3"/>
      <c r="QHQ92" s="3"/>
      <c r="QHR92" s="3"/>
      <c r="QHS92" s="3"/>
      <c r="QHT92" s="3"/>
      <c r="QHU92" s="3"/>
      <c r="QHV92" s="3"/>
      <c r="QHW92" s="3"/>
      <c r="QHX92" s="3"/>
      <c r="QHY92" s="3"/>
      <c r="QHZ92" s="3"/>
      <c r="QIA92" s="3"/>
      <c r="QIB92" s="3"/>
      <c r="QIC92" s="3"/>
      <c r="QID92" s="3"/>
      <c r="QIE92" s="3"/>
      <c r="QIF92" s="3"/>
      <c r="QIG92" s="3"/>
      <c r="QIH92" s="3"/>
      <c r="QII92" s="3"/>
      <c r="QIJ92" s="3"/>
      <c r="QIK92" s="3"/>
      <c r="QIL92" s="3"/>
      <c r="QIM92" s="3"/>
      <c r="QIN92" s="3"/>
      <c r="QIO92" s="3"/>
      <c r="QIP92" s="3"/>
      <c r="QIQ92" s="3"/>
      <c r="QIR92" s="3"/>
      <c r="QIS92" s="3"/>
      <c r="QIT92" s="3"/>
      <c r="QIU92" s="3"/>
      <c r="QIV92" s="3"/>
      <c r="QIW92" s="3"/>
      <c r="QIX92" s="3"/>
      <c r="QIY92" s="3"/>
      <c r="QIZ92" s="3"/>
      <c r="QJA92" s="3"/>
      <c r="QJB92" s="3"/>
      <c r="QJC92" s="3"/>
      <c r="QJD92" s="3"/>
      <c r="QJE92" s="3"/>
      <c r="QJF92" s="3"/>
      <c r="QJG92" s="3"/>
      <c r="QJH92" s="3"/>
      <c r="QJI92" s="3"/>
      <c r="QJJ92" s="3"/>
      <c r="QJK92" s="3"/>
      <c r="QJL92" s="3"/>
      <c r="QJM92" s="3"/>
      <c r="QJN92" s="3"/>
      <c r="QJO92" s="3"/>
      <c r="QJP92" s="3"/>
      <c r="QJQ92" s="3"/>
      <c r="QJR92" s="3"/>
      <c r="QJS92" s="3"/>
      <c r="QJT92" s="3"/>
      <c r="QJU92" s="3"/>
      <c r="QJV92" s="3"/>
      <c r="QJW92" s="3"/>
      <c r="QJX92" s="3"/>
      <c r="QJY92" s="3"/>
      <c r="QJZ92" s="3"/>
      <c r="QKA92" s="3"/>
      <c r="QKB92" s="3"/>
      <c r="QKC92" s="3"/>
      <c r="QKD92" s="3"/>
      <c r="QKE92" s="3"/>
      <c r="QKF92" s="3"/>
      <c r="QKG92" s="3"/>
      <c r="QKH92" s="3"/>
      <c r="QKI92" s="3"/>
      <c r="QKJ92" s="3"/>
      <c r="QKK92" s="3"/>
      <c r="QKL92" s="3"/>
      <c r="QKM92" s="3"/>
      <c r="QKN92" s="3"/>
      <c r="QKO92" s="3"/>
      <c r="QKP92" s="3"/>
      <c r="QKQ92" s="3"/>
      <c r="QKR92" s="3"/>
      <c r="QKS92" s="3"/>
      <c r="QKT92" s="3"/>
      <c r="QKU92" s="3"/>
      <c r="QKV92" s="3"/>
      <c r="QKW92" s="3"/>
      <c r="QKX92" s="3"/>
      <c r="QKY92" s="3"/>
      <c r="QKZ92" s="3"/>
      <c r="QLA92" s="3"/>
      <c r="QLB92" s="3"/>
      <c r="QLC92" s="3"/>
      <c r="QLD92" s="3"/>
      <c r="QLE92" s="3"/>
      <c r="QLF92" s="3"/>
      <c r="QLG92" s="3"/>
      <c r="QLH92" s="3"/>
      <c r="QLI92" s="3"/>
      <c r="QLJ92" s="3"/>
      <c r="QLK92" s="3"/>
      <c r="QLL92" s="3"/>
      <c r="QLM92" s="3"/>
      <c r="QLN92" s="3"/>
      <c r="QLO92" s="3"/>
      <c r="QLP92" s="3"/>
      <c r="QLQ92" s="3"/>
      <c r="QLR92" s="3"/>
      <c r="QLS92" s="3"/>
      <c r="QLT92" s="3"/>
      <c r="QLU92" s="3"/>
      <c r="QLV92" s="3"/>
      <c r="QLW92" s="3"/>
      <c r="QLX92" s="3"/>
      <c r="QLY92" s="3"/>
      <c r="QLZ92" s="3"/>
      <c r="QMA92" s="3"/>
      <c r="QMB92" s="3"/>
      <c r="QMC92" s="3"/>
      <c r="QMD92" s="3"/>
      <c r="QME92" s="3"/>
      <c r="QMF92" s="3"/>
      <c r="QMG92" s="3"/>
      <c r="QMH92" s="3"/>
      <c r="QMI92" s="3"/>
      <c r="QMJ92" s="3"/>
      <c r="QMK92" s="3"/>
      <c r="QML92" s="3"/>
      <c r="QMM92" s="3"/>
      <c r="QMN92" s="3"/>
      <c r="QMO92" s="3"/>
      <c r="QMP92" s="3"/>
      <c r="QMQ92" s="3"/>
      <c r="QMR92" s="3"/>
      <c r="QMS92" s="3"/>
      <c r="QMT92" s="3"/>
      <c r="QMU92" s="3"/>
      <c r="QMV92" s="3"/>
      <c r="QMW92" s="3"/>
      <c r="QMX92" s="3"/>
      <c r="QMY92" s="3"/>
      <c r="QMZ92" s="3"/>
      <c r="QNA92" s="3"/>
      <c r="QNB92" s="3"/>
      <c r="QNC92" s="3"/>
      <c r="QND92" s="3"/>
      <c r="QNE92" s="3"/>
      <c r="QNF92" s="3"/>
      <c r="QNG92" s="3"/>
      <c r="QNH92" s="3"/>
      <c r="QNI92" s="3"/>
      <c r="QNJ92" s="3"/>
      <c r="QNK92" s="3"/>
      <c r="QNL92" s="3"/>
      <c r="QNM92" s="3"/>
      <c r="QNN92" s="3"/>
      <c r="QNO92" s="3"/>
      <c r="QNP92" s="3"/>
      <c r="QNQ92" s="3"/>
      <c r="QNR92" s="3"/>
      <c r="QNS92" s="3"/>
      <c r="QNT92" s="3"/>
      <c r="QNU92" s="3"/>
      <c r="QNV92" s="3"/>
      <c r="QNW92" s="3"/>
      <c r="QNX92" s="3"/>
      <c r="QNY92" s="3"/>
      <c r="QNZ92" s="3"/>
      <c r="QOA92" s="3"/>
      <c r="QOB92" s="3"/>
      <c r="QOC92" s="3"/>
      <c r="QOD92" s="3"/>
      <c r="QOE92" s="3"/>
      <c r="QOF92" s="3"/>
      <c r="QOG92" s="3"/>
      <c r="QOH92" s="3"/>
      <c r="QOI92" s="3"/>
      <c r="QOJ92" s="3"/>
      <c r="QOK92" s="3"/>
      <c r="QOL92" s="3"/>
      <c r="QOM92" s="3"/>
      <c r="QON92" s="3"/>
      <c r="QOO92" s="3"/>
      <c r="QOP92" s="3"/>
      <c r="QOQ92" s="3"/>
      <c r="QOR92" s="3"/>
      <c r="QOS92" s="3"/>
      <c r="QOT92" s="3"/>
      <c r="QOU92" s="3"/>
      <c r="QOV92" s="3"/>
      <c r="QOW92" s="3"/>
      <c r="QOX92" s="3"/>
      <c r="QOY92" s="3"/>
      <c r="QOZ92" s="3"/>
      <c r="QPA92" s="3"/>
      <c r="QPB92" s="3"/>
      <c r="QPC92" s="3"/>
      <c r="QPD92" s="3"/>
      <c r="QPE92" s="3"/>
      <c r="QPF92" s="3"/>
      <c r="QPG92" s="3"/>
      <c r="QPH92" s="3"/>
      <c r="QPI92" s="3"/>
      <c r="QPJ92" s="3"/>
      <c r="QPK92" s="3"/>
      <c r="QPL92" s="3"/>
      <c r="QPM92" s="3"/>
      <c r="QPN92" s="3"/>
      <c r="QPO92" s="3"/>
      <c r="QPP92" s="3"/>
      <c r="QPQ92" s="3"/>
      <c r="QPR92" s="3"/>
      <c r="QPS92" s="3"/>
      <c r="QPT92" s="3"/>
      <c r="QPU92" s="3"/>
      <c r="QPV92" s="3"/>
      <c r="QPW92" s="3"/>
      <c r="QPX92" s="3"/>
      <c r="QPY92" s="3"/>
      <c r="QPZ92" s="3"/>
      <c r="QQA92" s="3"/>
      <c r="QQB92" s="3"/>
      <c r="QQC92" s="3"/>
      <c r="QQD92" s="3"/>
      <c r="QQE92" s="3"/>
      <c r="QQF92" s="3"/>
      <c r="QQG92" s="3"/>
      <c r="QQH92" s="3"/>
      <c r="QQI92" s="3"/>
      <c r="QQJ92" s="3"/>
      <c r="QQK92" s="3"/>
      <c r="QQL92" s="3"/>
      <c r="QQM92" s="3"/>
      <c r="QQN92" s="3"/>
      <c r="QQO92" s="3"/>
      <c r="QQP92" s="3"/>
      <c r="QQQ92" s="3"/>
      <c r="QQR92" s="3"/>
      <c r="QQS92" s="3"/>
      <c r="QQT92" s="3"/>
      <c r="QQU92" s="3"/>
      <c r="QQV92" s="3"/>
      <c r="QQW92" s="3"/>
      <c r="QQX92" s="3"/>
      <c r="QQY92" s="3"/>
      <c r="QQZ92" s="3"/>
      <c r="QRA92" s="3"/>
      <c r="QRB92" s="3"/>
      <c r="QRC92" s="3"/>
      <c r="QRD92" s="3"/>
      <c r="QRE92" s="3"/>
      <c r="QRF92" s="3"/>
      <c r="QRG92" s="3"/>
      <c r="QRH92" s="3"/>
      <c r="QRI92" s="3"/>
      <c r="QRJ92" s="3"/>
      <c r="QRK92" s="3"/>
      <c r="QRL92" s="3"/>
      <c r="QRM92" s="3"/>
      <c r="QRN92" s="3"/>
      <c r="QRO92" s="3"/>
      <c r="QRP92" s="3"/>
      <c r="QRQ92" s="3"/>
      <c r="QRR92" s="3"/>
      <c r="QRS92" s="3"/>
      <c r="QRT92" s="3"/>
      <c r="QRU92" s="3"/>
      <c r="QRV92" s="3"/>
      <c r="QRW92" s="3"/>
      <c r="QRX92" s="3"/>
      <c r="QRY92" s="3"/>
      <c r="QRZ92" s="3"/>
      <c r="QSA92" s="3"/>
      <c r="QSB92" s="3"/>
      <c r="QSC92" s="3"/>
      <c r="QSD92" s="3"/>
      <c r="QSE92" s="3"/>
      <c r="QSF92" s="3"/>
      <c r="QSG92" s="3"/>
      <c r="QSH92" s="3"/>
      <c r="QSI92" s="3"/>
      <c r="QSJ92" s="3"/>
      <c r="QSK92" s="3"/>
      <c r="QSL92" s="3"/>
      <c r="QSM92" s="3"/>
      <c r="QSN92" s="3"/>
      <c r="QSO92" s="3"/>
      <c r="QSP92" s="3"/>
      <c r="QSQ92" s="3"/>
      <c r="QSR92" s="3"/>
      <c r="QSS92" s="3"/>
      <c r="QST92" s="3"/>
      <c r="QSU92" s="3"/>
      <c r="QSV92" s="3"/>
      <c r="QSW92" s="3"/>
      <c r="QSX92" s="3"/>
      <c r="QSY92" s="3"/>
      <c r="QSZ92" s="3"/>
      <c r="QTA92" s="3"/>
      <c r="QTB92" s="3"/>
      <c r="QTC92" s="3"/>
      <c r="QTD92" s="3"/>
      <c r="QTE92" s="3"/>
      <c r="QTF92" s="3"/>
      <c r="QTG92" s="3"/>
      <c r="QTH92" s="3"/>
      <c r="QTI92" s="3"/>
      <c r="QTJ92" s="3"/>
      <c r="QTK92" s="3"/>
      <c r="QTL92" s="3"/>
      <c r="QTM92" s="3"/>
      <c r="QTN92" s="3"/>
      <c r="QTO92" s="3"/>
      <c r="QTP92" s="3"/>
      <c r="QTQ92" s="3"/>
      <c r="QTR92" s="3"/>
      <c r="QTS92" s="3"/>
      <c r="QTT92" s="3"/>
      <c r="QTU92" s="3"/>
      <c r="QTV92" s="3"/>
      <c r="QTW92" s="3"/>
      <c r="QTX92" s="3"/>
      <c r="QTY92" s="3"/>
      <c r="QTZ92" s="3"/>
      <c r="QUA92" s="3"/>
      <c r="QUB92" s="3"/>
      <c r="QUC92" s="3"/>
      <c r="QUD92" s="3"/>
      <c r="QUE92" s="3"/>
      <c r="QUF92" s="3"/>
      <c r="QUG92" s="3"/>
      <c r="QUH92" s="3"/>
      <c r="QUI92" s="3"/>
      <c r="QUJ92" s="3"/>
      <c r="QUK92" s="3"/>
      <c r="QUL92" s="3"/>
      <c r="QUM92" s="3"/>
      <c r="QUN92" s="3"/>
      <c r="QUO92" s="3"/>
      <c r="QUP92" s="3"/>
      <c r="QUQ92" s="3"/>
      <c r="QUR92" s="3"/>
      <c r="QUS92" s="3"/>
      <c r="QUT92" s="3"/>
      <c r="QUU92" s="3"/>
      <c r="QUV92" s="3"/>
      <c r="QUW92" s="3"/>
      <c r="QUX92" s="3"/>
      <c r="QUY92" s="3"/>
      <c r="QUZ92" s="3"/>
      <c r="QVA92" s="3"/>
      <c r="QVB92" s="3"/>
      <c r="QVC92" s="3"/>
      <c r="QVD92" s="3"/>
      <c r="QVE92" s="3"/>
      <c r="QVF92" s="3"/>
      <c r="QVG92" s="3"/>
      <c r="QVH92" s="3"/>
      <c r="QVI92" s="3"/>
      <c r="QVJ92" s="3"/>
      <c r="QVK92" s="3"/>
      <c r="QVL92" s="3"/>
      <c r="QVM92" s="3"/>
      <c r="QVN92" s="3"/>
      <c r="QVO92" s="3"/>
      <c r="QVP92" s="3"/>
      <c r="QVQ92" s="3"/>
      <c r="QVR92" s="3"/>
      <c r="QVS92" s="3"/>
      <c r="QVT92" s="3"/>
      <c r="QVU92" s="3"/>
      <c r="QVV92" s="3"/>
      <c r="QVW92" s="3"/>
      <c r="QVX92" s="3"/>
      <c r="QVY92" s="3"/>
      <c r="QVZ92" s="3"/>
      <c r="QWA92" s="3"/>
      <c r="QWB92" s="3"/>
      <c r="QWC92" s="3"/>
      <c r="QWD92" s="3"/>
      <c r="QWE92" s="3"/>
      <c r="QWF92" s="3"/>
      <c r="QWG92" s="3"/>
      <c r="QWH92" s="3"/>
      <c r="QWI92" s="3"/>
      <c r="QWJ92" s="3"/>
      <c r="QWK92" s="3"/>
      <c r="QWL92" s="3"/>
      <c r="QWM92" s="3"/>
      <c r="QWN92" s="3"/>
      <c r="QWO92" s="3"/>
      <c r="QWP92" s="3"/>
      <c r="QWQ92" s="3"/>
      <c r="QWR92" s="3"/>
      <c r="QWS92" s="3"/>
      <c r="QWT92" s="3"/>
      <c r="QWU92" s="3"/>
      <c r="QWV92" s="3"/>
      <c r="QWW92" s="3"/>
      <c r="QWX92" s="3"/>
      <c r="QWY92" s="3"/>
      <c r="QWZ92" s="3"/>
      <c r="QXA92" s="3"/>
      <c r="QXB92" s="3"/>
      <c r="QXC92" s="3"/>
      <c r="QXD92" s="3"/>
      <c r="QXE92" s="3"/>
      <c r="QXF92" s="3"/>
      <c r="QXG92" s="3"/>
      <c r="QXH92" s="3"/>
      <c r="QXI92" s="3"/>
      <c r="QXJ92" s="3"/>
      <c r="QXK92" s="3"/>
      <c r="QXL92" s="3"/>
      <c r="QXM92" s="3"/>
      <c r="QXN92" s="3"/>
      <c r="QXO92" s="3"/>
      <c r="QXP92" s="3"/>
      <c r="QXQ92" s="3"/>
      <c r="QXR92" s="3"/>
      <c r="QXS92" s="3"/>
      <c r="QXT92" s="3"/>
      <c r="QXU92" s="3"/>
      <c r="QXV92" s="3"/>
      <c r="QXW92" s="3"/>
      <c r="QXX92" s="3"/>
      <c r="QXY92" s="3"/>
      <c r="QXZ92" s="3"/>
      <c r="QYA92" s="3"/>
      <c r="QYB92" s="3"/>
      <c r="QYC92" s="3"/>
      <c r="QYD92" s="3"/>
      <c r="QYE92" s="3"/>
      <c r="QYF92" s="3"/>
      <c r="QYG92" s="3"/>
      <c r="QYH92" s="3"/>
      <c r="QYI92" s="3"/>
      <c r="QYJ92" s="3"/>
      <c r="QYK92" s="3"/>
      <c r="QYL92" s="3"/>
      <c r="QYM92" s="3"/>
      <c r="QYN92" s="3"/>
      <c r="QYO92" s="3"/>
      <c r="QYP92" s="3"/>
      <c r="QYQ92" s="3"/>
      <c r="QYR92" s="3"/>
      <c r="QYS92" s="3"/>
      <c r="QYT92" s="3"/>
      <c r="QYU92" s="3"/>
      <c r="QYV92" s="3"/>
      <c r="QYW92" s="3"/>
      <c r="QYX92" s="3"/>
      <c r="QYY92" s="3"/>
      <c r="QYZ92" s="3"/>
      <c r="QZA92" s="3"/>
      <c r="QZB92" s="3"/>
      <c r="QZC92" s="3"/>
      <c r="QZD92" s="3"/>
      <c r="QZE92" s="3"/>
      <c r="QZF92" s="3"/>
      <c r="QZG92" s="3"/>
      <c r="QZH92" s="3"/>
      <c r="QZI92" s="3"/>
      <c r="QZJ92" s="3"/>
      <c r="QZK92" s="3"/>
      <c r="QZL92" s="3"/>
      <c r="QZM92" s="3"/>
      <c r="QZN92" s="3"/>
      <c r="QZO92" s="3"/>
      <c r="QZP92" s="3"/>
      <c r="QZQ92" s="3"/>
      <c r="QZR92" s="3"/>
      <c r="QZS92" s="3"/>
      <c r="QZT92" s="3"/>
      <c r="QZU92" s="3"/>
      <c r="QZV92" s="3"/>
      <c r="QZW92" s="3"/>
      <c r="QZX92" s="3"/>
      <c r="QZY92" s="3"/>
      <c r="QZZ92" s="3"/>
      <c r="RAA92" s="3"/>
      <c r="RAB92" s="3"/>
      <c r="RAC92" s="3"/>
      <c r="RAD92" s="3"/>
      <c r="RAE92" s="3"/>
      <c r="RAF92" s="3"/>
      <c r="RAG92" s="3"/>
      <c r="RAH92" s="3"/>
      <c r="RAI92" s="3"/>
      <c r="RAJ92" s="3"/>
      <c r="RAK92" s="3"/>
      <c r="RAL92" s="3"/>
      <c r="RAM92" s="3"/>
      <c r="RAN92" s="3"/>
      <c r="RAO92" s="3"/>
      <c r="RAP92" s="3"/>
      <c r="RAQ92" s="3"/>
      <c r="RAR92" s="3"/>
      <c r="RAS92" s="3"/>
      <c r="RAT92" s="3"/>
      <c r="RAU92" s="3"/>
      <c r="RAV92" s="3"/>
      <c r="RAW92" s="3"/>
      <c r="RAX92" s="3"/>
      <c r="RAY92" s="3"/>
      <c r="RAZ92" s="3"/>
      <c r="RBA92" s="3"/>
      <c r="RBB92" s="3"/>
      <c r="RBC92" s="3"/>
      <c r="RBD92" s="3"/>
      <c r="RBE92" s="3"/>
      <c r="RBF92" s="3"/>
      <c r="RBG92" s="3"/>
      <c r="RBH92" s="3"/>
      <c r="RBI92" s="3"/>
      <c r="RBJ92" s="3"/>
      <c r="RBK92" s="3"/>
      <c r="RBL92" s="3"/>
      <c r="RBM92" s="3"/>
      <c r="RBN92" s="3"/>
      <c r="RBO92" s="3"/>
      <c r="RBP92" s="3"/>
      <c r="RBQ92" s="3"/>
      <c r="RBR92" s="3"/>
      <c r="RBS92" s="3"/>
      <c r="RBT92" s="3"/>
      <c r="RBU92" s="3"/>
      <c r="RBV92" s="3"/>
      <c r="RBW92" s="3"/>
      <c r="RBX92" s="3"/>
      <c r="RBY92" s="3"/>
      <c r="RBZ92" s="3"/>
      <c r="RCA92" s="3"/>
      <c r="RCB92" s="3"/>
      <c r="RCC92" s="3"/>
      <c r="RCD92" s="3"/>
      <c r="RCE92" s="3"/>
      <c r="RCF92" s="3"/>
      <c r="RCG92" s="3"/>
      <c r="RCH92" s="3"/>
      <c r="RCI92" s="3"/>
      <c r="RCJ92" s="3"/>
      <c r="RCK92" s="3"/>
      <c r="RCL92" s="3"/>
      <c r="RCM92" s="3"/>
      <c r="RCN92" s="3"/>
      <c r="RCO92" s="3"/>
      <c r="RCP92" s="3"/>
      <c r="RCQ92" s="3"/>
      <c r="RCR92" s="3"/>
      <c r="RCS92" s="3"/>
      <c r="RCT92" s="3"/>
      <c r="RCU92" s="3"/>
      <c r="RCV92" s="3"/>
      <c r="RCW92" s="3"/>
      <c r="RCX92" s="3"/>
      <c r="RCY92" s="3"/>
      <c r="RCZ92" s="3"/>
      <c r="RDA92" s="3"/>
      <c r="RDB92" s="3"/>
      <c r="RDC92" s="3"/>
      <c r="RDD92" s="3"/>
      <c r="RDE92" s="3"/>
      <c r="RDF92" s="3"/>
      <c r="RDG92" s="3"/>
      <c r="RDH92" s="3"/>
      <c r="RDI92" s="3"/>
      <c r="RDJ92" s="3"/>
      <c r="RDK92" s="3"/>
      <c r="RDL92" s="3"/>
      <c r="RDM92" s="3"/>
      <c r="RDN92" s="3"/>
      <c r="RDO92" s="3"/>
      <c r="RDP92" s="3"/>
      <c r="RDQ92" s="3"/>
      <c r="RDR92" s="3"/>
      <c r="RDS92" s="3"/>
      <c r="RDT92" s="3"/>
      <c r="RDU92" s="3"/>
      <c r="RDV92" s="3"/>
      <c r="RDW92" s="3"/>
      <c r="RDX92" s="3"/>
      <c r="RDY92" s="3"/>
      <c r="RDZ92" s="3"/>
      <c r="REA92" s="3"/>
      <c r="REB92" s="3"/>
      <c r="REC92" s="3"/>
      <c r="RED92" s="3"/>
      <c r="REE92" s="3"/>
      <c r="REF92" s="3"/>
      <c r="REG92" s="3"/>
      <c r="REH92" s="3"/>
      <c r="REI92" s="3"/>
      <c r="REJ92" s="3"/>
      <c r="REK92" s="3"/>
      <c r="REL92" s="3"/>
      <c r="REM92" s="3"/>
      <c r="REN92" s="3"/>
      <c r="REO92" s="3"/>
      <c r="REP92" s="3"/>
      <c r="REQ92" s="3"/>
      <c r="RER92" s="3"/>
      <c r="RES92" s="3"/>
      <c r="RET92" s="3"/>
      <c r="REU92" s="3"/>
      <c r="REV92" s="3"/>
      <c r="REW92" s="3"/>
      <c r="REX92" s="3"/>
      <c r="REY92" s="3"/>
      <c r="REZ92" s="3"/>
      <c r="RFA92" s="3"/>
      <c r="RFB92" s="3"/>
      <c r="RFC92" s="3"/>
      <c r="RFD92" s="3"/>
      <c r="RFE92" s="3"/>
      <c r="RFF92" s="3"/>
      <c r="RFG92" s="3"/>
      <c r="RFH92" s="3"/>
      <c r="RFI92" s="3"/>
      <c r="RFJ92" s="3"/>
      <c r="RFK92" s="3"/>
      <c r="RFL92" s="3"/>
      <c r="RFM92" s="3"/>
      <c r="RFN92" s="3"/>
      <c r="RFO92" s="3"/>
      <c r="RFP92" s="3"/>
      <c r="RFQ92" s="3"/>
      <c r="RFR92" s="3"/>
      <c r="RFS92" s="3"/>
      <c r="RFT92" s="3"/>
      <c r="RFU92" s="3"/>
      <c r="RFV92" s="3"/>
      <c r="RFW92" s="3"/>
      <c r="RFX92" s="3"/>
      <c r="RFY92" s="3"/>
      <c r="RFZ92" s="3"/>
      <c r="RGA92" s="3"/>
      <c r="RGB92" s="3"/>
      <c r="RGC92" s="3"/>
      <c r="RGD92" s="3"/>
      <c r="RGE92" s="3"/>
      <c r="RGF92" s="3"/>
      <c r="RGG92" s="3"/>
      <c r="RGH92" s="3"/>
      <c r="RGI92" s="3"/>
      <c r="RGJ92" s="3"/>
      <c r="RGK92" s="3"/>
      <c r="RGL92" s="3"/>
      <c r="RGM92" s="3"/>
      <c r="RGN92" s="3"/>
      <c r="RGO92" s="3"/>
      <c r="RGP92" s="3"/>
      <c r="RGQ92" s="3"/>
      <c r="RGR92" s="3"/>
      <c r="RGS92" s="3"/>
      <c r="RGT92" s="3"/>
      <c r="RGU92" s="3"/>
      <c r="RGV92" s="3"/>
      <c r="RGW92" s="3"/>
      <c r="RGX92" s="3"/>
      <c r="RGY92" s="3"/>
      <c r="RGZ92" s="3"/>
      <c r="RHA92" s="3"/>
      <c r="RHB92" s="3"/>
      <c r="RHC92" s="3"/>
      <c r="RHD92" s="3"/>
      <c r="RHE92" s="3"/>
      <c r="RHF92" s="3"/>
      <c r="RHG92" s="3"/>
      <c r="RHH92" s="3"/>
      <c r="RHI92" s="3"/>
      <c r="RHJ92" s="3"/>
      <c r="RHK92" s="3"/>
      <c r="RHL92" s="3"/>
      <c r="RHM92" s="3"/>
      <c r="RHN92" s="3"/>
      <c r="RHO92" s="3"/>
      <c r="RHP92" s="3"/>
      <c r="RHQ92" s="3"/>
      <c r="RHR92" s="3"/>
      <c r="RHS92" s="3"/>
      <c r="RHT92" s="3"/>
      <c r="RHU92" s="3"/>
      <c r="RHV92" s="3"/>
      <c r="RHW92" s="3"/>
      <c r="RHX92" s="3"/>
      <c r="RHY92" s="3"/>
      <c r="RHZ92" s="3"/>
      <c r="RIA92" s="3"/>
      <c r="RIB92" s="3"/>
      <c r="RIC92" s="3"/>
      <c r="RID92" s="3"/>
      <c r="RIE92" s="3"/>
      <c r="RIF92" s="3"/>
      <c r="RIG92" s="3"/>
      <c r="RIH92" s="3"/>
      <c r="RII92" s="3"/>
      <c r="RIJ92" s="3"/>
      <c r="RIK92" s="3"/>
      <c r="RIL92" s="3"/>
      <c r="RIM92" s="3"/>
      <c r="RIN92" s="3"/>
      <c r="RIO92" s="3"/>
      <c r="RIP92" s="3"/>
      <c r="RIQ92" s="3"/>
      <c r="RIR92" s="3"/>
      <c r="RIS92" s="3"/>
      <c r="RIT92" s="3"/>
      <c r="RIU92" s="3"/>
      <c r="RIV92" s="3"/>
      <c r="RIW92" s="3"/>
      <c r="RIX92" s="3"/>
      <c r="RIY92" s="3"/>
      <c r="RIZ92" s="3"/>
      <c r="RJA92" s="3"/>
      <c r="RJB92" s="3"/>
      <c r="RJC92" s="3"/>
      <c r="RJD92" s="3"/>
      <c r="RJE92" s="3"/>
      <c r="RJF92" s="3"/>
      <c r="RJG92" s="3"/>
      <c r="RJH92" s="3"/>
      <c r="RJI92" s="3"/>
      <c r="RJJ92" s="3"/>
      <c r="RJK92" s="3"/>
      <c r="RJL92" s="3"/>
      <c r="RJM92" s="3"/>
      <c r="RJN92" s="3"/>
      <c r="RJO92" s="3"/>
      <c r="RJP92" s="3"/>
      <c r="RJQ92" s="3"/>
      <c r="RJR92" s="3"/>
      <c r="RJS92" s="3"/>
      <c r="RJT92" s="3"/>
      <c r="RJU92" s="3"/>
      <c r="RJV92" s="3"/>
      <c r="RJW92" s="3"/>
      <c r="RJX92" s="3"/>
      <c r="RJY92" s="3"/>
      <c r="RJZ92" s="3"/>
      <c r="RKA92" s="3"/>
      <c r="RKB92" s="3"/>
      <c r="RKC92" s="3"/>
      <c r="RKD92" s="3"/>
      <c r="RKE92" s="3"/>
      <c r="RKF92" s="3"/>
      <c r="RKG92" s="3"/>
      <c r="RKH92" s="3"/>
      <c r="RKI92" s="3"/>
      <c r="RKJ92" s="3"/>
      <c r="RKK92" s="3"/>
      <c r="RKL92" s="3"/>
      <c r="RKM92" s="3"/>
      <c r="RKN92" s="3"/>
      <c r="RKO92" s="3"/>
      <c r="RKP92" s="3"/>
      <c r="RKQ92" s="3"/>
      <c r="RKR92" s="3"/>
      <c r="RKS92" s="3"/>
      <c r="RKT92" s="3"/>
      <c r="RKU92" s="3"/>
      <c r="RKV92" s="3"/>
      <c r="RKW92" s="3"/>
      <c r="RKX92" s="3"/>
      <c r="RKY92" s="3"/>
      <c r="RKZ92" s="3"/>
      <c r="RLA92" s="3"/>
      <c r="RLB92" s="3"/>
      <c r="RLC92" s="3"/>
      <c r="RLD92" s="3"/>
      <c r="RLE92" s="3"/>
      <c r="RLF92" s="3"/>
      <c r="RLG92" s="3"/>
      <c r="RLH92" s="3"/>
      <c r="RLI92" s="3"/>
      <c r="RLJ92" s="3"/>
      <c r="RLK92" s="3"/>
      <c r="RLL92" s="3"/>
      <c r="RLM92" s="3"/>
      <c r="RLN92" s="3"/>
      <c r="RLO92" s="3"/>
      <c r="RLP92" s="3"/>
      <c r="RLQ92" s="3"/>
      <c r="RLR92" s="3"/>
      <c r="RLS92" s="3"/>
      <c r="RLT92" s="3"/>
      <c r="RLU92" s="3"/>
      <c r="RLV92" s="3"/>
      <c r="RLW92" s="3"/>
      <c r="RLX92" s="3"/>
      <c r="RLY92" s="3"/>
      <c r="RLZ92" s="3"/>
      <c r="RMA92" s="3"/>
      <c r="RMB92" s="3"/>
      <c r="RMC92" s="3"/>
      <c r="RMD92" s="3"/>
      <c r="RME92" s="3"/>
      <c r="RMF92" s="3"/>
      <c r="RMG92" s="3"/>
      <c r="RMH92" s="3"/>
      <c r="RMI92" s="3"/>
      <c r="RMJ92" s="3"/>
      <c r="RMK92" s="3"/>
      <c r="RML92" s="3"/>
      <c r="RMM92" s="3"/>
      <c r="RMN92" s="3"/>
      <c r="RMO92" s="3"/>
      <c r="RMP92" s="3"/>
      <c r="RMQ92" s="3"/>
      <c r="RMR92" s="3"/>
      <c r="RMS92" s="3"/>
      <c r="RMT92" s="3"/>
      <c r="RMU92" s="3"/>
      <c r="RMV92" s="3"/>
      <c r="RMW92" s="3"/>
      <c r="RMX92" s="3"/>
      <c r="RMY92" s="3"/>
      <c r="RMZ92" s="3"/>
      <c r="RNA92" s="3"/>
      <c r="RNB92" s="3"/>
      <c r="RNC92" s="3"/>
      <c r="RND92" s="3"/>
      <c r="RNE92" s="3"/>
      <c r="RNF92" s="3"/>
      <c r="RNG92" s="3"/>
      <c r="RNH92" s="3"/>
      <c r="RNI92" s="3"/>
      <c r="RNJ92" s="3"/>
      <c r="RNK92" s="3"/>
      <c r="RNL92" s="3"/>
      <c r="RNM92" s="3"/>
      <c r="RNN92" s="3"/>
      <c r="RNO92" s="3"/>
      <c r="RNP92" s="3"/>
      <c r="RNQ92" s="3"/>
      <c r="RNR92" s="3"/>
      <c r="RNS92" s="3"/>
      <c r="RNT92" s="3"/>
      <c r="RNU92" s="3"/>
      <c r="RNV92" s="3"/>
      <c r="RNW92" s="3"/>
      <c r="RNX92" s="3"/>
      <c r="RNY92" s="3"/>
      <c r="RNZ92" s="3"/>
      <c r="ROA92" s="3"/>
      <c r="ROB92" s="3"/>
      <c r="ROC92" s="3"/>
      <c r="ROD92" s="3"/>
      <c r="ROE92" s="3"/>
      <c r="ROF92" s="3"/>
      <c r="ROG92" s="3"/>
      <c r="ROH92" s="3"/>
      <c r="ROI92" s="3"/>
      <c r="ROJ92" s="3"/>
      <c r="ROK92" s="3"/>
      <c r="ROL92" s="3"/>
      <c r="ROM92" s="3"/>
      <c r="RON92" s="3"/>
      <c r="ROO92" s="3"/>
      <c r="ROP92" s="3"/>
      <c r="ROQ92" s="3"/>
      <c r="ROR92" s="3"/>
      <c r="ROS92" s="3"/>
      <c r="ROT92" s="3"/>
      <c r="ROU92" s="3"/>
      <c r="ROV92" s="3"/>
      <c r="ROW92" s="3"/>
      <c r="ROX92" s="3"/>
      <c r="ROY92" s="3"/>
      <c r="ROZ92" s="3"/>
      <c r="RPA92" s="3"/>
      <c r="RPB92" s="3"/>
      <c r="RPC92" s="3"/>
      <c r="RPD92" s="3"/>
      <c r="RPE92" s="3"/>
      <c r="RPF92" s="3"/>
      <c r="RPG92" s="3"/>
      <c r="RPH92" s="3"/>
      <c r="RPI92" s="3"/>
      <c r="RPJ92" s="3"/>
      <c r="RPK92" s="3"/>
      <c r="RPL92" s="3"/>
      <c r="RPM92" s="3"/>
      <c r="RPN92" s="3"/>
      <c r="RPO92" s="3"/>
      <c r="RPP92" s="3"/>
      <c r="RPQ92" s="3"/>
      <c r="RPR92" s="3"/>
      <c r="RPS92" s="3"/>
      <c r="RPT92" s="3"/>
      <c r="RPU92" s="3"/>
      <c r="RPV92" s="3"/>
      <c r="RPW92" s="3"/>
      <c r="RPX92" s="3"/>
      <c r="RPY92" s="3"/>
      <c r="RPZ92" s="3"/>
      <c r="RQA92" s="3"/>
      <c r="RQB92" s="3"/>
      <c r="RQC92" s="3"/>
      <c r="RQD92" s="3"/>
      <c r="RQE92" s="3"/>
      <c r="RQF92" s="3"/>
      <c r="RQG92" s="3"/>
      <c r="RQH92" s="3"/>
      <c r="RQI92" s="3"/>
      <c r="RQJ92" s="3"/>
      <c r="RQK92" s="3"/>
      <c r="RQL92" s="3"/>
      <c r="RQM92" s="3"/>
      <c r="RQN92" s="3"/>
      <c r="RQO92" s="3"/>
      <c r="RQP92" s="3"/>
      <c r="RQQ92" s="3"/>
      <c r="RQR92" s="3"/>
      <c r="RQS92" s="3"/>
      <c r="RQT92" s="3"/>
      <c r="RQU92" s="3"/>
      <c r="RQV92" s="3"/>
      <c r="RQW92" s="3"/>
      <c r="RQX92" s="3"/>
      <c r="RQY92" s="3"/>
      <c r="RQZ92" s="3"/>
      <c r="RRA92" s="3"/>
      <c r="RRB92" s="3"/>
      <c r="RRC92" s="3"/>
      <c r="RRD92" s="3"/>
      <c r="RRE92" s="3"/>
      <c r="RRF92" s="3"/>
      <c r="RRG92" s="3"/>
      <c r="RRH92" s="3"/>
      <c r="RRI92" s="3"/>
      <c r="RRJ92" s="3"/>
      <c r="RRK92" s="3"/>
      <c r="RRL92" s="3"/>
      <c r="RRM92" s="3"/>
      <c r="RRN92" s="3"/>
      <c r="RRO92" s="3"/>
      <c r="RRP92" s="3"/>
      <c r="RRQ92" s="3"/>
      <c r="RRR92" s="3"/>
      <c r="RRS92" s="3"/>
      <c r="RRT92" s="3"/>
      <c r="RRU92" s="3"/>
      <c r="RRV92" s="3"/>
      <c r="RRW92" s="3"/>
      <c r="RRX92" s="3"/>
      <c r="RRY92" s="3"/>
      <c r="RRZ92" s="3"/>
      <c r="RSA92" s="3"/>
      <c r="RSB92" s="3"/>
      <c r="RSC92" s="3"/>
      <c r="RSD92" s="3"/>
      <c r="RSE92" s="3"/>
      <c r="RSF92" s="3"/>
      <c r="RSG92" s="3"/>
      <c r="RSH92" s="3"/>
      <c r="RSI92" s="3"/>
      <c r="RSJ92" s="3"/>
      <c r="RSK92" s="3"/>
      <c r="RSL92" s="3"/>
      <c r="RSM92" s="3"/>
      <c r="RSN92" s="3"/>
      <c r="RSO92" s="3"/>
      <c r="RSP92" s="3"/>
      <c r="RSQ92" s="3"/>
      <c r="RSR92" s="3"/>
      <c r="RSS92" s="3"/>
      <c r="RST92" s="3"/>
      <c r="RSU92" s="3"/>
      <c r="RSV92" s="3"/>
      <c r="RSW92" s="3"/>
      <c r="RSX92" s="3"/>
      <c r="RSY92" s="3"/>
      <c r="RSZ92" s="3"/>
      <c r="RTA92" s="3"/>
      <c r="RTB92" s="3"/>
      <c r="RTC92" s="3"/>
      <c r="RTD92" s="3"/>
      <c r="RTE92" s="3"/>
      <c r="RTF92" s="3"/>
      <c r="RTG92" s="3"/>
      <c r="RTH92" s="3"/>
      <c r="RTI92" s="3"/>
      <c r="RTJ92" s="3"/>
      <c r="RTK92" s="3"/>
      <c r="RTL92" s="3"/>
      <c r="RTM92" s="3"/>
      <c r="RTN92" s="3"/>
      <c r="RTO92" s="3"/>
      <c r="RTP92" s="3"/>
      <c r="RTQ92" s="3"/>
      <c r="RTR92" s="3"/>
      <c r="RTS92" s="3"/>
      <c r="RTT92" s="3"/>
      <c r="RTU92" s="3"/>
      <c r="RTV92" s="3"/>
      <c r="RTW92" s="3"/>
      <c r="RTX92" s="3"/>
      <c r="RTY92" s="3"/>
      <c r="RTZ92" s="3"/>
      <c r="RUA92" s="3"/>
      <c r="RUB92" s="3"/>
      <c r="RUC92" s="3"/>
      <c r="RUD92" s="3"/>
      <c r="RUE92" s="3"/>
      <c r="RUF92" s="3"/>
      <c r="RUG92" s="3"/>
      <c r="RUH92" s="3"/>
      <c r="RUI92" s="3"/>
      <c r="RUJ92" s="3"/>
      <c r="RUK92" s="3"/>
      <c r="RUL92" s="3"/>
      <c r="RUM92" s="3"/>
      <c r="RUN92" s="3"/>
      <c r="RUO92" s="3"/>
      <c r="RUP92" s="3"/>
      <c r="RUQ92" s="3"/>
      <c r="RUR92" s="3"/>
      <c r="RUS92" s="3"/>
      <c r="RUT92" s="3"/>
      <c r="RUU92" s="3"/>
      <c r="RUV92" s="3"/>
      <c r="RUW92" s="3"/>
      <c r="RUX92" s="3"/>
      <c r="RUY92" s="3"/>
      <c r="RUZ92" s="3"/>
      <c r="RVA92" s="3"/>
      <c r="RVB92" s="3"/>
      <c r="RVC92" s="3"/>
      <c r="RVD92" s="3"/>
      <c r="RVE92" s="3"/>
      <c r="RVF92" s="3"/>
      <c r="RVG92" s="3"/>
      <c r="RVH92" s="3"/>
      <c r="RVI92" s="3"/>
      <c r="RVJ92" s="3"/>
      <c r="RVK92" s="3"/>
      <c r="RVL92" s="3"/>
      <c r="RVM92" s="3"/>
      <c r="RVN92" s="3"/>
      <c r="RVO92" s="3"/>
      <c r="RVP92" s="3"/>
      <c r="RVQ92" s="3"/>
      <c r="RVR92" s="3"/>
      <c r="RVS92" s="3"/>
      <c r="RVT92" s="3"/>
      <c r="RVU92" s="3"/>
      <c r="RVV92" s="3"/>
      <c r="RVW92" s="3"/>
      <c r="RVX92" s="3"/>
      <c r="RVY92" s="3"/>
      <c r="RVZ92" s="3"/>
      <c r="RWA92" s="3"/>
      <c r="RWB92" s="3"/>
      <c r="RWC92" s="3"/>
      <c r="RWD92" s="3"/>
      <c r="RWE92" s="3"/>
      <c r="RWF92" s="3"/>
      <c r="RWG92" s="3"/>
      <c r="RWH92" s="3"/>
      <c r="RWI92" s="3"/>
      <c r="RWJ92" s="3"/>
      <c r="RWK92" s="3"/>
      <c r="RWL92" s="3"/>
      <c r="RWM92" s="3"/>
      <c r="RWN92" s="3"/>
      <c r="RWO92" s="3"/>
      <c r="RWP92" s="3"/>
      <c r="RWQ92" s="3"/>
      <c r="RWR92" s="3"/>
      <c r="RWS92" s="3"/>
      <c r="RWT92" s="3"/>
      <c r="RWU92" s="3"/>
      <c r="RWV92" s="3"/>
      <c r="RWW92" s="3"/>
      <c r="RWX92" s="3"/>
      <c r="RWY92" s="3"/>
      <c r="RWZ92" s="3"/>
      <c r="RXA92" s="3"/>
      <c r="RXB92" s="3"/>
      <c r="RXC92" s="3"/>
      <c r="RXD92" s="3"/>
      <c r="RXE92" s="3"/>
      <c r="RXF92" s="3"/>
      <c r="RXG92" s="3"/>
      <c r="RXH92" s="3"/>
      <c r="RXI92" s="3"/>
      <c r="RXJ92" s="3"/>
      <c r="RXK92" s="3"/>
      <c r="RXL92" s="3"/>
      <c r="RXM92" s="3"/>
      <c r="RXN92" s="3"/>
      <c r="RXO92" s="3"/>
      <c r="RXP92" s="3"/>
      <c r="RXQ92" s="3"/>
      <c r="RXR92" s="3"/>
      <c r="RXS92" s="3"/>
      <c r="RXT92" s="3"/>
      <c r="RXU92" s="3"/>
      <c r="RXV92" s="3"/>
      <c r="RXW92" s="3"/>
      <c r="RXX92" s="3"/>
      <c r="RXY92" s="3"/>
      <c r="RXZ92" s="3"/>
      <c r="RYA92" s="3"/>
      <c r="RYB92" s="3"/>
      <c r="RYC92" s="3"/>
      <c r="RYD92" s="3"/>
      <c r="RYE92" s="3"/>
      <c r="RYF92" s="3"/>
      <c r="RYG92" s="3"/>
      <c r="RYH92" s="3"/>
      <c r="RYI92" s="3"/>
      <c r="RYJ92" s="3"/>
      <c r="RYK92" s="3"/>
      <c r="RYL92" s="3"/>
      <c r="RYM92" s="3"/>
      <c r="RYN92" s="3"/>
      <c r="RYO92" s="3"/>
      <c r="RYP92" s="3"/>
      <c r="RYQ92" s="3"/>
      <c r="RYR92" s="3"/>
      <c r="RYS92" s="3"/>
      <c r="RYT92" s="3"/>
      <c r="RYU92" s="3"/>
      <c r="RYV92" s="3"/>
      <c r="RYW92" s="3"/>
      <c r="RYX92" s="3"/>
      <c r="RYY92" s="3"/>
      <c r="RYZ92" s="3"/>
      <c r="RZA92" s="3"/>
      <c r="RZB92" s="3"/>
      <c r="RZC92" s="3"/>
      <c r="RZD92" s="3"/>
      <c r="RZE92" s="3"/>
      <c r="RZF92" s="3"/>
      <c r="RZG92" s="3"/>
      <c r="RZH92" s="3"/>
      <c r="RZI92" s="3"/>
      <c r="RZJ92" s="3"/>
      <c r="RZK92" s="3"/>
      <c r="RZL92" s="3"/>
      <c r="RZM92" s="3"/>
      <c r="RZN92" s="3"/>
      <c r="RZO92" s="3"/>
      <c r="RZP92" s="3"/>
      <c r="RZQ92" s="3"/>
      <c r="RZR92" s="3"/>
      <c r="RZS92" s="3"/>
      <c r="RZT92" s="3"/>
      <c r="RZU92" s="3"/>
      <c r="RZV92" s="3"/>
      <c r="RZW92" s="3"/>
      <c r="RZX92" s="3"/>
      <c r="RZY92" s="3"/>
      <c r="RZZ92" s="3"/>
      <c r="SAA92" s="3"/>
      <c r="SAB92" s="3"/>
      <c r="SAC92" s="3"/>
      <c r="SAD92" s="3"/>
      <c r="SAE92" s="3"/>
      <c r="SAF92" s="3"/>
      <c r="SAG92" s="3"/>
      <c r="SAH92" s="3"/>
      <c r="SAI92" s="3"/>
      <c r="SAJ92" s="3"/>
      <c r="SAK92" s="3"/>
      <c r="SAL92" s="3"/>
      <c r="SAM92" s="3"/>
      <c r="SAN92" s="3"/>
      <c r="SAO92" s="3"/>
      <c r="SAP92" s="3"/>
      <c r="SAQ92" s="3"/>
      <c r="SAR92" s="3"/>
      <c r="SAS92" s="3"/>
      <c r="SAT92" s="3"/>
      <c r="SAU92" s="3"/>
      <c r="SAV92" s="3"/>
      <c r="SAW92" s="3"/>
      <c r="SAX92" s="3"/>
      <c r="SAY92" s="3"/>
      <c r="SAZ92" s="3"/>
      <c r="SBA92" s="3"/>
      <c r="SBB92" s="3"/>
      <c r="SBC92" s="3"/>
      <c r="SBD92" s="3"/>
      <c r="SBE92" s="3"/>
      <c r="SBF92" s="3"/>
      <c r="SBG92" s="3"/>
      <c r="SBH92" s="3"/>
      <c r="SBI92" s="3"/>
      <c r="SBJ92" s="3"/>
      <c r="SBK92" s="3"/>
      <c r="SBL92" s="3"/>
      <c r="SBM92" s="3"/>
      <c r="SBN92" s="3"/>
      <c r="SBO92" s="3"/>
      <c r="SBP92" s="3"/>
      <c r="SBQ92" s="3"/>
      <c r="SBR92" s="3"/>
      <c r="SBS92" s="3"/>
      <c r="SBT92" s="3"/>
      <c r="SBU92" s="3"/>
      <c r="SBV92" s="3"/>
      <c r="SBW92" s="3"/>
      <c r="SBX92" s="3"/>
      <c r="SBY92" s="3"/>
      <c r="SBZ92" s="3"/>
      <c r="SCA92" s="3"/>
      <c r="SCB92" s="3"/>
      <c r="SCC92" s="3"/>
      <c r="SCD92" s="3"/>
      <c r="SCE92" s="3"/>
      <c r="SCF92" s="3"/>
      <c r="SCG92" s="3"/>
      <c r="SCH92" s="3"/>
      <c r="SCI92" s="3"/>
      <c r="SCJ92" s="3"/>
      <c r="SCK92" s="3"/>
      <c r="SCL92" s="3"/>
      <c r="SCM92" s="3"/>
      <c r="SCN92" s="3"/>
      <c r="SCO92" s="3"/>
      <c r="SCP92" s="3"/>
      <c r="SCQ92" s="3"/>
      <c r="SCR92" s="3"/>
      <c r="SCS92" s="3"/>
      <c r="SCT92" s="3"/>
      <c r="SCU92" s="3"/>
      <c r="SCV92" s="3"/>
      <c r="SCW92" s="3"/>
      <c r="SCX92" s="3"/>
      <c r="SCY92" s="3"/>
      <c r="SCZ92" s="3"/>
      <c r="SDA92" s="3"/>
      <c r="SDB92" s="3"/>
      <c r="SDC92" s="3"/>
      <c r="SDD92" s="3"/>
      <c r="SDE92" s="3"/>
      <c r="SDF92" s="3"/>
      <c r="SDG92" s="3"/>
      <c r="SDH92" s="3"/>
      <c r="SDI92" s="3"/>
      <c r="SDJ92" s="3"/>
      <c r="SDK92" s="3"/>
      <c r="SDL92" s="3"/>
      <c r="SDM92" s="3"/>
      <c r="SDN92" s="3"/>
      <c r="SDO92" s="3"/>
      <c r="SDP92" s="3"/>
      <c r="SDQ92" s="3"/>
      <c r="SDR92" s="3"/>
      <c r="SDS92" s="3"/>
      <c r="SDT92" s="3"/>
      <c r="SDU92" s="3"/>
      <c r="SDV92" s="3"/>
      <c r="SDW92" s="3"/>
      <c r="SDX92" s="3"/>
      <c r="SDY92" s="3"/>
      <c r="SDZ92" s="3"/>
      <c r="SEA92" s="3"/>
      <c r="SEB92" s="3"/>
      <c r="SEC92" s="3"/>
      <c r="SED92" s="3"/>
      <c r="SEE92" s="3"/>
      <c r="SEF92" s="3"/>
      <c r="SEG92" s="3"/>
      <c r="SEH92" s="3"/>
      <c r="SEI92" s="3"/>
      <c r="SEJ92" s="3"/>
      <c r="SEK92" s="3"/>
      <c r="SEL92" s="3"/>
      <c r="SEM92" s="3"/>
      <c r="SEN92" s="3"/>
      <c r="SEO92" s="3"/>
      <c r="SEP92" s="3"/>
      <c r="SEQ92" s="3"/>
      <c r="SER92" s="3"/>
      <c r="SES92" s="3"/>
      <c r="SET92" s="3"/>
      <c r="SEU92" s="3"/>
      <c r="SEV92" s="3"/>
      <c r="SEW92" s="3"/>
      <c r="SEX92" s="3"/>
      <c r="SEY92" s="3"/>
      <c r="SEZ92" s="3"/>
      <c r="SFA92" s="3"/>
      <c r="SFB92" s="3"/>
      <c r="SFC92" s="3"/>
      <c r="SFD92" s="3"/>
      <c r="SFE92" s="3"/>
      <c r="SFF92" s="3"/>
      <c r="SFG92" s="3"/>
      <c r="SFH92" s="3"/>
      <c r="SFI92" s="3"/>
      <c r="SFJ92" s="3"/>
      <c r="SFK92" s="3"/>
      <c r="SFL92" s="3"/>
      <c r="SFM92" s="3"/>
      <c r="SFN92" s="3"/>
      <c r="SFO92" s="3"/>
      <c r="SFP92" s="3"/>
      <c r="SFQ92" s="3"/>
      <c r="SFR92" s="3"/>
      <c r="SFS92" s="3"/>
      <c r="SFT92" s="3"/>
      <c r="SFU92" s="3"/>
      <c r="SFV92" s="3"/>
      <c r="SFW92" s="3"/>
      <c r="SFX92" s="3"/>
      <c r="SFY92" s="3"/>
      <c r="SFZ92" s="3"/>
      <c r="SGA92" s="3"/>
      <c r="SGB92" s="3"/>
      <c r="SGC92" s="3"/>
      <c r="SGD92" s="3"/>
      <c r="SGE92" s="3"/>
      <c r="SGF92" s="3"/>
      <c r="SGG92" s="3"/>
      <c r="SGH92" s="3"/>
      <c r="SGI92" s="3"/>
      <c r="SGJ92" s="3"/>
      <c r="SGK92" s="3"/>
      <c r="SGL92" s="3"/>
      <c r="SGM92" s="3"/>
      <c r="SGN92" s="3"/>
      <c r="SGO92" s="3"/>
      <c r="SGP92" s="3"/>
      <c r="SGQ92" s="3"/>
      <c r="SGR92" s="3"/>
      <c r="SGS92" s="3"/>
      <c r="SGT92" s="3"/>
      <c r="SGU92" s="3"/>
      <c r="SGV92" s="3"/>
      <c r="SGW92" s="3"/>
      <c r="SGX92" s="3"/>
      <c r="SGY92" s="3"/>
      <c r="SGZ92" s="3"/>
      <c r="SHA92" s="3"/>
      <c r="SHB92" s="3"/>
      <c r="SHC92" s="3"/>
      <c r="SHD92" s="3"/>
      <c r="SHE92" s="3"/>
      <c r="SHF92" s="3"/>
      <c r="SHG92" s="3"/>
      <c r="SHH92" s="3"/>
      <c r="SHI92" s="3"/>
      <c r="SHJ92" s="3"/>
      <c r="SHK92" s="3"/>
      <c r="SHL92" s="3"/>
      <c r="SHM92" s="3"/>
      <c r="SHN92" s="3"/>
      <c r="SHO92" s="3"/>
      <c r="SHP92" s="3"/>
      <c r="SHQ92" s="3"/>
      <c r="SHR92" s="3"/>
      <c r="SHS92" s="3"/>
      <c r="SHT92" s="3"/>
      <c r="SHU92" s="3"/>
      <c r="SHV92" s="3"/>
      <c r="SHW92" s="3"/>
      <c r="SHX92" s="3"/>
      <c r="SHY92" s="3"/>
      <c r="SHZ92" s="3"/>
      <c r="SIA92" s="3"/>
      <c r="SIB92" s="3"/>
      <c r="SIC92" s="3"/>
      <c r="SID92" s="3"/>
      <c r="SIE92" s="3"/>
      <c r="SIF92" s="3"/>
      <c r="SIG92" s="3"/>
      <c r="SIH92" s="3"/>
      <c r="SII92" s="3"/>
      <c r="SIJ92" s="3"/>
      <c r="SIK92" s="3"/>
      <c r="SIL92" s="3"/>
      <c r="SIM92" s="3"/>
      <c r="SIN92" s="3"/>
      <c r="SIO92" s="3"/>
      <c r="SIP92" s="3"/>
      <c r="SIQ92" s="3"/>
      <c r="SIR92" s="3"/>
      <c r="SIS92" s="3"/>
      <c r="SIT92" s="3"/>
      <c r="SIU92" s="3"/>
      <c r="SIV92" s="3"/>
      <c r="SIW92" s="3"/>
      <c r="SIX92" s="3"/>
      <c r="SIY92" s="3"/>
      <c r="SIZ92" s="3"/>
      <c r="SJA92" s="3"/>
      <c r="SJB92" s="3"/>
      <c r="SJC92" s="3"/>
      <c r="SJD92" s="3"/>
      <c r="SJE92" s="3"/>
      <c r="SJF92" s="3"/>
      <c r="SJG92" s="3"/>
      <c r="SJH92" s="3"/>
      <c r="SJI92" s="3"/>
      <c r="SJJ92" s="3"/>
      <c r="SJK92" s="3"/>
      <c r="SJL92" s="3"/>
      <c r="SJM92" s="3"/>
      <c r="SJN92" s="3"/>
      <c r="SJO92" s="3"/>
      <c r="SJP92" s="3"/>
      <c r="SJQ92" s="3"/>
      <c r="SJR92" s="3"/>
      <c r="SJS92" s="3"/>
      <c r="SJT92" s="3"/>
      <c r="SJU92" s="3"/>
      <c r="SJV92" s="3"/>
      <c r="SJW92" s="3"/>
      <c r="SJX92" s="3"/>
      <c r="SJY92" s="3"/>
      <c r="SJZ92" s="3"/>
      <c r="SKA92" s="3"/>
      <c r="SKB92" s="3"/>
      <c r="SKC92" s="3"/>
      <c r="SKD92" s="3"/>
      <c r="SKE92" s="3"/>
      <c r="SKF92" s="3"/>
      <c r="SKG92" s="3"/>
      <c r="SKH92" s="3"/>
      <c r="SKI92" s="3"/>
      <c r="SKJ92" s="3"/>
      <c r="SKK92" s="3"/>
      <c r="SKL92" s="3"/>
      <c r="SKM92" s="3"/>
      <c r="SKN92" s="3"/>
      <c r="SKO92" s="3"/>
      <c r="SKP92" s="3"/>
      <c r="SKQ92" s="3"/>
      <c r="SKR92" s="3"/>
      <c r="SKS92" s="3"/>
      <c r="SKT92" s="3"/>
      <c r="SKU92" s="3"/>
      <c r="SKV92" s="3"/>
      <c r="SKW92" s="3"/>
      <c r="SKX92" s="3"/>
      <c r="SKY92" s="3"/>
      <c r="SKZ92" s="3"/>
      <c r="SLA92" s="3"/>
      <c r="SLB92" s="3"/>
      <c r="SLC92" s="3"/>
      <c r="SLD92" s="3"/>
      <c r="SLE92" s="3"/>
      <c r="SLF92" s="3"/>
      <c r="SLG92" s="3"/>
      <c r="SLH92" s="3"/>
      <c r="SLI92" s="3"/>
      <c r="SLJ92" s="3"/>
      <c r="SLK92" s="3"/>
      <c r="SLL92" s="3"/>
      <c r="SLM92" s="3"/>
      <c r="SLN92" s="3"/>
      <c r="SLO92" s="3"/>
      <c r="SLP92" s="3"/>
      <c r="SLQ92" s="3"/>
      <c r="SLR92" s="3"/>
      <c r="SLS92" s="3"/>
      <c r="SLT92" s="3"/>
      <c r="SLU92" s="3"/>
      <c r="SLV92" s="3"/>
      <c r="SLW92" s="3"/>
      <c r="SLX92" s="3"/>
      <c r="SLY92" s="3"/>
      <c r="SLZ92" s="3"/>
      <c r="SMA92" s="3"/>
      <c r="SMB92" s="3"/>
      <c r="SMC92" s="3"/>
      <c r="SMD92" s="3"/>
      <c r="SME92" s="3"/>
      <c r="SMF92" s="3"/>
      <c r="SMG92" s="3"/>
      <c r="SMH92" s="3"/>
      <c r="SMI92" s="3"/>
      <c r="SMJ92" s="3"/>
      <c r="SMK92" s="3"/>
      <c r="SML92" s="3"/>
      <c r="SMM92" s="3"/>
      <c r="SMN92" s="3"/>
      <c r="SMO92" s="3"/>
      <c r="SMP92" s="3"/>
      <c r="SMQ92" s="3"/>
      <c r="SMR92" s="3"/>
      <c r="SMS92" s="3"/>
      <c r="SMT92" s="3"/>
      <c r="SMU92" s="3"/>
      <c r="SMV92" s="3"/>
      <c r="SMW92" s="3"/>
      <c r="SMX92" s="3"/>
      <c r="SMY92" s="3"/>
      <c r="SMZ92" s="3"/>
      <c r="SNA92" s="3"/>
      <c r="SNB92" s="3"/>
      <c r="SNC92" s="3"/>
      <c r="SND92" s="3"/>
      <c r="SNE92" s="3"/>
      <c r="SNF92" s="3"/>
      <c r="SNG92" s="3"/>
      <c r="SNH92" s="3"/>
      <c r="SNI92" s="3"/>
      <c r="SNJ92" s="3"/>
      <c r="SNK92" s="3"/>
      <c r="SNL92" s="3"/>
      <c r="SNM92" s="3"/>
      <c r="SNN92" s="3"/>
      <c r="SNO92" s="3"/>
      <c r="SNP92" s="3"/>
      <c r="SNQ92" s="3"/>
      <c r="SNR92" s="3"/>
      <c r="SNS92" s="3"/>
      <c r="SNT92" s="3"/>
      <c r="SNU92" s="3"/>
      <c r="SNV92" s="3"/>
      <c r="SNW92" s="3"/>
      <c r="SNX92" s="3"/>
      <c r="SNY92" s="3"/>
      <c r="SNZ92" s="3"/>
      <c r="SOA92" s="3"/>
      <c r="SOB92" s="3"/>
      <c r="SOC92" s="3"/>
      <c r="SOD92" s="3"/>
      <c r="SOE92" s="3"/>
      <c r="SOF92" s="3"/>
      <c r="SOG92" s="3"/>
      <c r="SOH92" s="3"/>
      <c r="SOI92" s="3"/>
      <c r="SOJ92" s="3"/>
      <c r="SOK92" s="3"/>
      <c r="SOL92" s="3"/>
      <c r="SOM92" s="3"/>
      <c r="SON92" s="3"/>
      <c r="SOO92" s="3"/>
      <c r="SOP92" s="3"/>
      <c r="SOQ92" s="3"/>
      <c r="SOR92" s="3"/>
      <c r="SOS92" s="3"/>
      <c r="SOT92" s="3"/>
      <c r="SOU92" s="3"/>
      <c r="SOV92" s="3"/>
      <c r="SOW92" s="3"/>
      <c r="SOX92" s="3"/>
      <c r="SOY92" s="3"/>
      <c r="SOZ92" s="3"/>
      <c r="SPA92" s="3"/>
      <c r="SPB92" s="3"/>
      <c r="SPC92" s="3"/>
      <c r="SPD92" s="3"/>
      <c r="SPE92" s="3"/>
      <c r="SPF92" s="3"/>
      <c r="SPG92" s="3"/>
      <c r="SPH92" s="3"/>
      <c r="SPI92" s="3"/>
      <c r="SPJ92" s="3"/>
      <c r="SPK92" s="3"/>
      <c r="SPL92" s="3"/>
      <c r="SPM92" s="3"/>
      <c r="SPN92" s="3"/>
      <c r="SPO92" s="3"/>
      <c r="SPP92" s="3"/>
      <c r="SPQ92" s="3"/>
      <c r="SPR92" s="3"/>
      <c r="SPS92" s="3"/>
      <c r="SPT92" s="3"/>
      <c r="SPU92" s="3"/>
      <c r="SPV92" s="3"/>
      <c r="SPW92" s="3"/>
      <c r="SPX92" s="3"/>
      <c r="SPY92" s="3"/>
      <c r="SPZ92" s="3"/>
      <c r="SQA92" s="3"/>
      <c r="SQB92" s="3"/>
      <c r="SQC92" s="3"/>
      <c r="SQD92" s="3"/>
      <c r="SQE92" s="3"/>
      <c r="SQF92" s="3"/>
      <c r="SQG92" s="3"/>
      <c r="SQH92" s="3"/>
      <c r="SQI92" s="3"/>
      <c r="SQJ92" s="3"/>
      <c r="SQK92" s="3"/>
      <c r="SQL92" s="3"/>
      <c r="SQM92" s="3"/>
      <c r="SQN92" s="3"/>
      <c r="SQO92" s="3"/>
      <c r="SQP92" s="3"/>
      <c r="SQQ92" s="3"/>
      <c r="SQR92" s="3"/>
      <c r="SQS92" s="3"/>
      <c r="SQT92" s="3"/>
      <c r="SQU92" s="3"/>
      <c r="SQV92" s="3"/>
      <c r="SQW92" s="3"/>
      <c r="SQX92" s="3"/>
      <c r="SQY92" s="3"/>
      <c r="SQZ92" s="3"/>
      <c r="SRA92" s="3"/>
      <c r="SRB92" s="3"/>
      <c r="SRC92" s="3"/>
      <c r="SRD92" s="3"/>
      <c r="SRE92" s="3"/>
      <c r="SRF92" s="3"/>
      <c r="SRG92" s="3"/>
      <c r="SRH92" s="3"/>
      <c r="SRI92" s="3"/>
      <c r="SRJ92" s="3"/>
      <c r="SRK92" s="3"/>
      <c r="SRL92" s="3"/>
      <c r="SRM92" s="3"/>
      <c r="SRN92" s="3"/>
      <c r="SRO92" s="3"/>
      <c r="SRP92" s="3"/>
      <c r="SRQ92" s="3"/>
      <c r="SRR92" s="3"/>
      <c r="SRS92" s="3"/>
      <c r="SRT92" s="3"/>
      <c r="SRU92" s="3"/>
      <c r="SRV92" s="3"/>
      <c r="SRW92" s="3"/>
      <c r="SRX92" s="3"/>
      <c r="SRY92" s="3"/>
      <c r="SRZ92" s="3"/>
      <c r="SSA92" s="3"/>
      <c r="SSB92" s="3"/>
      <c r="SSC92" s="3"/>
      <c r="SSD92" s="3"/>
      <c r="SSE92" s="3"/>
      <c r="SSF92" s="3"/>
      <c r="SSG92" s="3"/>
      <c r="SSH92" s="3"/>
      <c r="SSI92" s="3"/>
      <c r="SSJ92" s="3"/>
      <c r="SSK92" s="3"/>
      <c r="SSL92" s="3"/>
      <c r="SSM92" s="3"/>
      <c r="SSN92" s="3"/>
      <c r="SSO92" s="3"/>
      <c r="SSP92" s="3"/>
      <c r="SSQ92" s="3"/>
      <c r="SSR92" s="3"/>
      <c r="SSS92" s="3"/>
      <c r="SST92" s="3"/>
      <c r="SSU92" s="3"/>
      <c r="SSV92" s="3"/>
      <c r="SSW92" s="3"/>
      <c r="SSX92" s="3"/>
      <c r="SSY92" s="3"/>
      <c r="SSZ92" s="3"/>
      <c r="STA92" s="3"/>
      <c r="STB92" s="3"/>
      <c r="STC92" s="3"/>
      <c r="STD92" s="3"/>
      <c r="STE92" s="3"/>
      <c r="STF92" s="3"/>
      <c r="STG92" s="3"/>
      <c r="STH92" s="3"/>
      <c r="STI92" s="3"/>
      <c r="STJ92" s="3"/>
      <c r="STK92" s="3"/>
      <c r="STL92" s="3"/>
      <c r="STM92" s="3"/>
      <c r="STN92" s="3"/>
      <c r="STO92" s="3"/>
      <c r="STP92" s="3"/>
      <c r="STQ92" s="3"/>
      <c r="STR92" s="3"/>
      <c r="STS92" s="3"/>
      <c r="STT92" s="3"/>
      <c r="STU92" s="3"/>
      <c r="STV92" s="3"/>
      <c r="STW92" s="3"/>
      <c r="STX92" s="3"/>
      <c r="STY92" s="3"/>
      <c r="STZ92" s="3"/>
      <c r="SUA92" s="3"/>
      <c r="SUB92" s="3"/>
      <c r="SUC92" s="3"/>
      <c r="SUD92" s="3"/>
      <c r="SUE92" s="3"/>
      <c r="SUF92" s="3"/>
      <c r="SUG92" s="3"/>
      <c r="SUH92" s="3"/>
      <c r="SUI92" s="3"/>
      <c r="SUJ92" s="3"/>
      <c r="SUK92" s="3"/>
      <c r="SUL92" s="3"/>
      <c r="SUM92" s="3"/>
      <c r="SUN92" s="3"/>
      <c r="SUO92" s="3"/>
      <c r="SUP92" s="3"/>
      <c r="SUQ92" s="3"/>
      <c r="SUR92" s="3"/>
      <c r="SUS92" s="3"/>
      <c r="SUT92" s="3"/>
      <c r="SUU92" s="3"/>
      <c r="SUV92" s="3"/>
      <c r="SUW92" s="3"/>
      <c r="SUX92" s="3"/>
      <c r="SUY92" s="3"/>
      <c r="SUZ92" s="3"/>
      <c r="SVA92" s="3"/>
      <c r="SVB92" s="3"/>
      <c r="SVC92" s="3"/>
      <c r="SVD92" s="3"/>
      <c r="SVE92" s="3"/>
      <c r="SVF92" s="3"/>
      <c r="SVG92" s="3"/>
      <c r="SVH92" s="3"/>
      <c r="SVI92" s="3"/>
      <c r="SVJ92" s="3"/>
      <c r="SVK92" s="3"/>
      <c r="SVL92" s="3"/>
      <c r="SVM92" s="3"/>
      <c r="SVN92" s="3"/>
      <c r="SVO92" s="3"/>
      <c r="SVP92" s="3"/>
      <c r="SVQ92" s="3"/>
      <c r="SVR92" s="3"/>
      <c r="SVS92" s="3"/>
      <c r="SVT92" s="3"/>
      <c r="SVU92" s="3"/>
      <c r="SVV92" s="3"/>
      <c r="SVW92" s="3"/>
      <c r="SVX92" s="3"/>
      <c r="SVY92" s="3"/>
      <c r="SVZ92" s="3"/>
      <c r="SWA92" s="3"/>
      <c r="SWB92" s="3"/>
      <c r="SWC92" s="3"/>
      <c r="SWD92" s="3"/>
      <c r="SWE92" s="3"/>
      <c r="SWF92" s="3"/>
      <c r="SWG92" s="3"/>
      <c r="SWH92" s="3"/>
      <c r="SWI92" s="3"/>
      <c r="SWJ92" s="3"/>
      <c r="SWK92" s="3"/>
      <c r="SWL92" s="3"/>
      <c r="SWM92" s="3"/>
      <c r="SWN92" s="3"/>
      <c r="SWO92" s="3"/>
      <c r="SWP92" s="3"/>
      <c r="SWQ92" s="3"/>
      <c r="SWR92" s="3"/>
      <c r="SWS92" s="3"/>
      <c r="SWT92" s="3"/>
      <c r="SWU92" s="3"/>
      <c r="SWV92" s="3"/>
      <c r="SWW92" s="3"/>
      <c r="SWX92" s="3"/>
      <c r="SWY92" s="3"/>
      <c r="SWZ92" s="3"/>
      <c r="SXA92" s="3"/>
      <c r="SXB92" s="3"/>
      <c r="SXC92" s="3"/>
      <c r="SXD92" s="3"/>
      <c r="SXE92" s="3"/>
      <c r="SXF92" s="3"/>
      <c r="SXG92" s="3"/>
      <c r="SXH92" s="3"/>
      <c r="SXI92" s="3"/>
      <c r="SXJ92" s="3"/>
      <c r="SXK92" s="3"/>
      <c r="SXL92" s="3"/>
      <c r="SXM92" s="3"/>
      <c r="SXN92" s="3"/>
      <c r="SXO92" s="3"/>
      <c r="SXP92" s="3"/>
      <c r="SXQ92" s="3"/>
      <c r="SXR92" s="3"/>
      <c r="SXS92" s="3"/>
      <c r="SXT92" s="3"/>
      <c r="SXU92" s="3"/>
      <c r="SXV92" s="3"/>
      <c r="SXW92" s="3"/>
      <c r="SXX92" s="3"/>
      <c r="SXY92" s="3"/>
      <c r="SXZ92" s="3"/>
      <c r="SYA92" s="3"/>
      <c r="SYB92" s="3"/>
      <c r="SYC92" s="3"/>
      <c r="SYD92" s="3"/>
      <c r="SYE92" s="3"/>
      <c r="SYF92" s="3"/>
      <c r="SYG92" s="3"/>
      <c r="SYH92" s="3"/>
      <c r="SYI92" s="3"/>
      <c r="SYJ92" s="3"/>
      <c r="SYK92" s="3"/>
      <c r="SYL92" s="3"/>
      <c r="SYM92" s="3"/>
      <c r="SYN92" s="3"/>
      <c r="SYO92" s="3"/>
      <c r="SYP92" s="3"/>
      <c r="SYQ92" s="3"/>
      <c r="SYR92" s="3"/>
      <c r="SYS92" s="3"/>
      <c r="SYT92" s="3"/>
      <c r="SYU92" s="3"/>
      <c r="SYV92" s="3"/>
      <c r="SYW92" s="3"/>
      <c r="SYX92" s="3"/>
      <c r="SYY92" s="3"/>
      <c r="SYZ92" s="3"/>
      <c r="SZA92" s="3"/>
      <c r="SZB92" s="3"/>
      <c r="SZC92" s="3"/>
      <c r="SZD92" s="3"/>
      <c r="SZE92" s="3"/>
      <c r="SZF92" s="3"/>
      <c r="SZG92" s="3"/>
      <c r="SZH92" s="3"/>
      <c r="SZI92" s="3"/>
      <c r="SZJ92" s="3"/>
      <c r="SZK92" s="3"/>
      <c r="SZL92" s="3"/>
      <c r="SZM92" s="3"/>
      <c r="SZN92" s="3"/>
      <c r="SZO92" s="3"/>
      <c r="SZP92" s="3"/>
      <c r="SZQ92" s="3"/>
      <c r="SZR92" s="3"/>
      <c r="SZS92" s="3"/>
      <c r="SZT92" s="3"/>
      <c r="SZU92" s="3"/>
      <c r="SZV92" s="3"/>
      <c r="SZW92" s="3"/>
      <c r="SZX92" s="3"/>
      <c r="SZY92" s="3"/>
      <c r="SZZ92" s="3"/>
      <c r="TAA92" s="3"/>
      <c r="TAB92" s="3"/>
      <c r="TAC92" s="3"/>
      <c r="TAD92" s="3"/>
      <c r="TAE92" s="3"/>
      <c r="TAF92" s="3"/>
      <c r="TAG92" s="3"/>
      <c r="TAH92" s="3"/>
      <c r="TAI92" s="3"/>
      <c r="TAJ92" s="3"/>
      <c r="TAK92" s="3"/>
      <c r="TAL92" s="3"/>
      <c r="TAM92" s="3"/>
      <c r="TAN92" s="3"/>
      <c r="TAO92" s="3"/>
      <c r="TAP92" s="3"/>
      <c r="TAQ92" s="3"/>
      <c r="TAR92" s="3"/>
      <c r="TAS92" s="3"/>
      <c r="TAT92" s="3"/>
      <c r="TAU92" s="3"/>
      <c r="TAV92" s="3"/>
      <c r="TAW92" s="3"/>
      <c r="TAX92" s="3"/>
      <c r="TAY92" s="3"/>
      <c r="TAZ92" s="3"/>
      <c r="TBA92" s="3"/>
      <c r="TBB92" s="3"/>
      <c r="TBC92" s="3"/>
      <c r="TBD92" s="3"/>
      <c r="TBE92" s="3"/>
      <c r="TBF92" s="3"/>
      <c r="TBG92" s="3"/>
      <c r="TBH92" s="3"/>
      <c r="TBI92" s="3"/>
      <c r="TBJ92" s="3"/>
      <c r="TBK92" s="3"/>
      <c r="TBL92" s="3"/>
      <c r="TBM92" s="3"/>
      <c r="TBN92" s="3"/>
      <c r="TBO92" s="3"/>
      <c r="TBP92" s="3"/>
      <c r="TBQ92" s="3"/>
      <c r="TBR92" s="3"/>
      <c r="TBS92" s="3"/>
      <c r="TBT92" s="3"/>
      <c r="TBU92" s="3"/>
      <c r="TBV92" s="3"/>
      <c r="TBW92" s="3"/>
      <c r="TBX92" s="3"/>
      <c r="TBY92" s="3"/>
      <c r="TBZ92" s="3"/>
      <c r="TCA92" s="3"/>
      <c r="TCB92" s="3"/>
      <c r="TCC92" s="3"/>
      <c r="TCD92" s="3"/>
      <c r="TCE92" s="3"/>
      <c r="TCF92" s="3"/>
      <c r="TCG92" s="3"/>
      <c r="TCH92" s="3"/>
      <c r="TCI92" s="3"/>
      <c r="TCJ92" s="3"/>
      <c r="TCK92" s="3"/>
      <c r="TCL92" s="3"/>
      <c r="TCM92" s="3"/>
      <c r="TCN92" s="3"/>
      <c r="TCO92" s="3"/>
      <c r="TCP92" s="3"/>
      <c r="TCQ92" s="3"/>
      <c r="TCR92" s="3"/>
      <c r="TCS92" s="3"/>
      <c r="TCT92" s="3"/>
      <c r="TCU92" s="3"/>
      <c r="TCV92" s="3"/>
      <c r="TCW92" s="3"/>
      <c r="TCX92" s="3"/>
      <c r="TCY92" s="3"/>
      <c r="TCZ92" s="3"/>
      <c r="TDA92" s="3"/>
      <c r="TDB92" s="3"/>
      <c r="TDC92" s="3"/>
      <c r="TDD92" s="3"/>
      <c r="TDE92" s="3"/>
      <c r="TDF92" s="3"/>
      <c r="TDG92" s="3"/>
      <c r="TDH92" s="3"/>
      <c r="TDI92" s="3"/>
      <c r="TDJ92" s="3"/>
      <c r="TDK92" s="3"/>
      <c r="TDL92" s="3"/>
      <c r="TDM92" s="3"/>
      <c r="TDN92" s="3"/>
      <c r="TDO92" s="3"/>
      <c r="TDP92" s="3"/>
      <c r="TDQ92" s="3"/>
      <c r="TDR92" s="3"/>
      <c r="TDS92" s="3"/>
      <c r="TDT92" s="3"/>
      <c r="TDU92" s="3"/>
      <c r="TDV92" s="3"/>
      <c r="TDW92" s="3"/>
      <c r="TDX92" s="3"/>
      <c r="TDY92" s="3"/>
      <c r="TDZ92" s="3"/>
      <c r="TEA92" s="3"/>
      <c r="TEB92" s="3"/>
      <c r="TEC92" s="3"/>
      <c r="TED92" s="3"/>
      <c r="TEE92" s="3"/>
      <c r="TEF92" s="3"/>
      <c r="TEG92" s="3"/>
      <c r="TEH92" s="3"/>
      <c r="TEI92" s="3"/>
      <c r="TEJ92" s="3"/>
      <c r="TEK92" s="3"/>
      <c r="TEL92" s="3"/>
      <c r="TEM92" s="3"/>
      <c r="TEN92" s="3"/>
      <c r="TEO92" s="3"/>
      <c r="TEP92" s="3"/>
      <c r="TEQ92" s="3"/>
      <c r="TER92" s="3"/>
      <c r="TES92" s="3"/>
      <c r="TET92" s="3"/>
      <c r="TEU92" s="3"/>
      <c r="TEV92" s="3"/>
      <c r="TEW92" s="3"/>
      <c r="TEX92" s="3"/>
      <c r="TEY92" s="3"/>
      <c r="TEZ92" s="3"/>
      <c r="TFA92" s="3"/>
      <c r="TFB92" s="3"/>
      <c r="TFC92" s="3"/>
      <c r="TFD92" s="3"/>
      <c r="TFE92" s="3"/>
      <c r="TFF92" s="3"/>
      <c r="TFG92" s="3"/>
      <c r="TFH92" s="3"/>
      <c r="TFI92" s="3"/>
      <c r="TFJ92" s="3"/>
      <c r="TFK92" s="3"/>
      <c r="TFL92" s="3"/>
      <c r="TFM92" s="3"/>
      <c r="TFN92" s="3"/>
      <c r="TFO92" s="3"/>
      <c r="TFP92" s="3"/>
      <c r="TFQ92" s="3"/>
      <c r="TFR92" s="3"/>
      <c r="TFS92" s="3"/>
      <c r="TFT92" s="3"/>
      <c r="TFU92" s="3"/>
      <c r="TFV92" s="3"/>
      <c r="TFW92" s="3"/>
      <c r="TFX92" s="3"/>
      <c r="TFY92" s="3"/>
      <c r="TFZ92" s="3"/>
      <c r="TGA92" s="3"/>
      <c r="TGB92" s="3"/>
      <c r="TGC92" s="3"/>
      <c r="TGD92" s="3"/>
      <c r="TGE92" s="3"/>
      <c r="TGF92" s="3"/>
      <c r="TGG92" s="3"/>
      <c r="TGH92" s="3"/>
      <c r="TGI92" s="3"/>
      <c r="TGJ92" s="3"/>
      <c r="TGK92" s="3"/>
      <c r="TGL92" s="3"/>
      <c r="TGM92" s="3"/>
      <c r="TGN92" s="3"/>
      <c r="TGO92" s="3"/>
      <c r="TGP92" s="3"/>
      <c r="TGQ92" s="3"/>
      <c r="TGR92" s="3"/>
      <c r="TGS92" s="3"/>
      <c r="TGT92" s="3"/>
      <c r="TGU92" s="3"/>
      <c r="TGV92" s="3"/>
      <c r="TGW92" s="3"/>
      <c r="TGX92" s="3"/>
      <c r="TGY92" s="3"/>
      <c r="TGZ92" s="3"/>
      <c r="THA92" s="3"/>
      <c r="THB92" s="3"/>
      <c r="THC92" s="3"/>
      <c r="THD92" s="3"/>
      <c r="THE92" s="3"/>
      <c r="THF92" s="3"/>
      <c r="THG92" s="3"/>
      <c r="THH92" s="3"/>
      <c r="THI92" s="3"/>
      <c r="THJ92" s="3"/>
      <c r="THK92" s="3"/>
      <c r="THL92" s="3"/>
      <c r="THM92" s="3"/>
      <c r="THN92" s="3"/>
      <c r="THO92" s="3"/>
      <c r="THP92" s="3"/>
      <c r="THQ92" s="3"/>
      <c r="THR92" s="3"/>
      <c r="THS92" s="3"/>
      <c r="THT92" s="3"/>
      <c r="THU92" s="3"/>
      <c r="THV92" s="3"/>
      <c r="THW92" s="3"/>
      <c r="THX92" s="3"/>
      <c r="THY92" s="3"/>
      <c r="THZ92" s="3"/>
      <c r="TIA92" s="3"/>
      <c r="TIB92" s="3"/>
      <c r="TIC92" s="3"/>
      <c r="TID92" s="3"/>
      <c r="TIE92" s="3"/>
      <c r="TIF92" s="3"/>
      <c r="TIG92" s="3"/>
      <c r="TIH92" s="3"/>
      <c r="TII92" s="3"/>
      <c r="TIJ92" s="3"/>
      <c r="TIK92" s="3"/>
      <c r="TIL92" s="3"/>
      <c r="TIM92" s="3"/>
      <c r="TIN92" s="3"/>
      <c r="TIO92" s="3"/>
      <c r="TIP92" s="3"/>
      <c r="TIQ92" s="3"/>
      <c r="TIR92" s="3"/>
      <c r="TIS92" s="3"/>
      <c r="TIT92" s="3"/>
      <c r="TIU92" s="3"/>
      <c r="TIV92" s="3"/>
      <c r="TIW92" s="3"/>
      <c r="TIX92" s="3"/>
      <c r="TIY92" s="3"/>
      <c r="TIZ92" s="3"/>
      <c r="TJA92" s="3"/>
      <c r="TJB92" s="3"/>
      <c r="TJC92" s="3"/>
      <c r="TJD92" s="3"/>
      <c r="TJE92" s="3"/>
      <c r="TJF92" s="3"/>
      <c r="TJG92" s="3"/>
      <c r="TJH92" s="3"/>
      <c r="TJI92" s="3"/>
      <c r="TJJ92" s="3"/>
      <c r="TJK92" s="3"/>
      <c r="TJL92" s="3"/>
      <c r="TJM92" s="3"/>
      <c r="TJN92" s="3"/>
      <c r="TJO92" s="3"/>
      <c r="TJP92" s="3"/>
      <c r="TJQ92" s="3"/>
      <c r="TJR92" s="3"/>
      <c r="TJS92" s="3"/>
      <c r="TJT92" s="3"/>
      <c r="TJU92" s="3"/>
      <c r="TJV92" s="3"/>
      <c r="TJW92" s="3"/>
      <c r="TJX92" s="3"/>
      <c r="TJY92" s="3"/>
      <c r="TJZ92" s="3"/>
      <c r="TKA92" s="3"/>
      <c r="TKB92" s="3"/>
      <c r="TKC92" s="3"/>
      <c r="TKD92" s="3"/>
      <c r="TKE92" s="3"/>
      <c r="TKF92" s="3"/>
      <c r="TKG92" s="3"/>
      <c r="TKH92" s="3"/>
      <c r="TKI92" s="3"/>
      <c r="TKJ92" s="3"/>
      <c r="TKK92" s="3"/>
      <c r="TKL92" s="3"/>
      <c r="TKM92" s="3"/>
      <c r="TKN92" s="3"/>
      <c r="TKO92" s="3"/>
      <c r="TKP92" s="3"/>
      <c r="TKQ92" s="3"/>
      <c r="TKR92" s="3"/>
      <c r="TKS92" s="3"/>
      <c r="TKT92" s="3"/>
      <c r="TKU92" s="3"/>
      <c r="TKV92" s="3"/>
      <c r="TKW92" s="3"/>
      <c r="TKX92" s="3"/>
      <c r="TKY92" s="3"/>
      <c r="TKZ92" s="3"/>
      <c r="TLA92" s="3"/>
      <c r="TLB92" s="3"/>
      <c r="TLC92" s="3"/>
      <c r="TLD92" s="3"/>
      <c r="TLE92" s="3"/>
      <c r="TLF92" s="3"/>
      <c r="TLG92" s="3"/>
      <c r="TLH92" s="3"/>
      <c r="TLI92" s="3"/>
      <c r="TLJ92" s="3"/>
      <c r="TLK92" s="3"/>
      <c r="TLL92" s="3"/>
      <c r="TLM92" s="3"/>
      <c r="TLN92" s="3"/>
      <c r="TLO92" s="3"/>
      <c r="TLP92" s="3"/>
      <c r="TLQ92" s="3"/>
      <c r="TLR92" s="3"/>
      <c r="TLS92" s="3"/>
      <c r="TLT92" s="3"/>
      <c r="TLU92" s="3"/>
      <c r="TLV92" s="3"/>
      <c r="TLW92" s="3"/>
      <c r="TLX92" s="3"/>
      <c r="TLY92" s="3"/>
      <c r="TLZ92" s="3"/>
      <c r="TMA92" s="3"/>
      <c r="TMB92" s="3"/>
      <c r="TMC92" s="3"/>
      <c r="TMD92" s="3"/>
      <c r="TME92" s="3"/>
      <c r="TMF92" s="3"/>
      <c r="TMG92" s="3"/>
      <c r="TMH92" s="3"/>
      <c r="TMI92" s="3"/>
      <c r="TMJ92" s="3"/>
      <c r="TMK92" s="3"/>
      <c r="TML92" s="3"/>
      <c r="TMM92" s="3"/>
      <c r="TMN92" s="3"/>
      <c r="TMO92" s="3"/>
      <c r="TMP92" s="3"/>
      <c r="TMQ92" s="3"/>
      <c r="TMR92" s="3"/>
      <c r="TMS92" s="3"/>
      <c r="TMT92" s="3"/>
      <c r="TMU92" s="3"/>
      <c r="TMV92" s="3"/>
      <c r="TMW92" s="3"/>
      <c r="TMX92" s="3"/>
      <c r="TMY92" s="3"/>
      <c r="TMZ92" s="3"/>
      <c r="TNA92" s="3"/>
      <c r="TNB92" s="3"/>
      <c r="TNC92" s="3"/>
      <c r="TND92" s="3"/>
      <c r="TNE92" s="3"/>
      <c r="TNF92" s="3"/>
      <c r="TNG92" s="3"/>
      <c r="TNH92" s="3"/>
      <c r="TNI92" s="3"/>
      <c r="TNJ92" s="3"/>
      <c r="TNK92" s="3"/>
      <c r="TNL92" s="3"/>
      <c r="TNM92" s="3"/>
      <c r="TNN92" s="3"/>
      <c r="TNO92" s="3"/>
      <c r="TNP92" s="3"/>
      <c r="TNQ92" s="3"/>
      <c r="TNR92" s="3"/>
      <c r="TNS92" s="3"/>
      <c r="TNT92" s="3"/>
      <c r="TNU92" s="3"/>
      <c r="TNV92" s="3"/>
      <c r="TNW92" s="3"/>
      <c r="TNX92" s="3"/>
      <c r="TNY92" s="3"/>
      <c r="TNZ92" s="3"/>
      <c r="TOA92" s="3"/>
      <c r="TOB92" s="3"/>
      <c r="TOC92" s="3"/>
      <c r="TOD92" s="3"/>
      <c r="TOE92" s="3"/>
      <c r="TOF92" s="3"/>
      <c r="TOG92" s="3"/>
      <c r="TOH92" s="3"/>
      <c r="TOI92" s="3"/>
      <c r="TOJ92" s="3"/>
      <c r="TOK92" s="3"/>
      <c r="TOL92" s="3"/>
      <c r="TOM92" s="3"/>
      <c r="TON92" s="3"/>
      <c r="TOO92" s="3"/>
      <c r="TOP92" s="3"/>
      <c r="TOQ92" s="3"/>
      <c r="TOR92" s="3"/>
      <c r="TOS92" s="3"/>
      <c r="TOT92" s="3"/>
      <c r="TOU92" s="3"/>
      <c r="TOV92" s="3"/>
      <c r="TOW92" s="3"/>
      <c r="TOX92" s="3"/>
      <c r="TOY92" s="3"/>
      <c r="TOZ92" s="3"/>
      <c r="TPA92" s="3"/>
      <c r="TPB92" s="3"/>
      <c r="TPC92" s="3"/>
      <c r="TPD92" s="3"/>
      <c r="TPE92" s="3"/>
      <c r="TPF92" s="3"/>
      <c r="TPG92" s="3"/>
      <c r="TPH92" s="3"/>
      <c r="TPI92" s="3"/>
      <c r="TPJ92" s="3"/>
      <c r="TPK92" s="3"/>
      <c r="TPL92" s="3"/>
      <c r="TPM92" s="3"/>
      <c r="TPN92" s="3"/>
      <c r="TPO92" s="3"/>
      <c r="TPP92" s="3"/>
      <c r="TPQ92" s="3"/>
      <c r="TPR92" s="3"/>
      <c r="TPS92" s="3"/>
      <c r="TPT92" s="3"/>
      <c r="TPU92" s="3"/>
      <c r="TPV92" s="3"/>
      <c r="TPW92" s="3"/>
      <c r="TPX92" s="3"/>
      <c r="TPY92" s="3"/>
      <c r="TPZ92" s="3"/>
      <c r="TQA92" s="3"/>
      <c r="TQB92" s="3"/>
      <c r="TQC92" s="3"/>
      <c r="TQD92" s="3"/>
      <c r="TQE92" s="3"/>
      <c r="TQF92" s="3"/>
      <c r="TQG92" s="3"/>
      <c r="TQH92" s="3"/>
      <c r="TQI92" s="3"/>
      <c r="TQJ92" s="3"/>
      <c r="TQK92" s="3"/>
      <c r="TQL92" s="3"/>
      <c r="TQM92" s="3"/>
      <c r="TQN92" s="3"/>
      <c r="TQO92" s="3"/>
      <c r="TQP92" s="3"/>
      <c r="TQQ92" s="3"/>
      <c r="TQR92" s="3"/>
      <c r="TQS92" s="3"/>
      <c r="TQT92" s="3"/>
      <c r="TQU92" s="3"/>
      <c r="TQV92" s="3"/>
      <c r="TQW92" s="3"/>
      <c r="TQX92" s="3"/>
      <c r="TQY92" s="3"/>
      <c r="TQZ92" s="3"/>
      <c r="TRA92" s="3"/>
      <c r="TRB92" s="3"/>
      <c r="TRC92" s="3"/>
      <c r="TRD92" s="3"/>
      <c r="TRE92" s="3"/>
      <c r="TRF92" s="3"/>
      <c r="TRG92" s="3"/>
      <c r="TRH92" s="3"/>
      <c r="TRI92" s="3"/>
      <c r="TRJ92" s="3"/>
      <c r="TRK92" s="3"/>
      <c r="TRL92" s="3"/>
      <c r="TRM92" s="3"/>
      <c r="TRN92" s="3"/>
      <c r="TRO92" s="3"/>
      <c r="TRP92" s="3"/>
      <c r="TRQ92" s="3"/>
      <c r="TRR92" s="3"/>
      <c r="TRS92" s="3"/>
      <c r="TRT92" s="3"/>
      <c r="TRU92" s="3"/>
      <c r="TRV92" s="3"/>
      <c r="TRW92" s="3"/>
      <c r="TRX92" s="3"/>
      <c r="TRY92" s="3"/>
      <c r="TRZ92" s="3"/>
      <c r="TSA92" s="3"/>
      <c r="TSB92" s="3"/>
      <c r="TSC92" s="3"/>
      <c r="TSD92" s="3"/>
      <c r="TSE92" s="3"/>
      <c r="TSF92" s="3"/>
      <c r="TSG92" s="3"/>
      <c r="TSH92" s="3"/>
      <c r="TSI92" s="3"/>
      <c r="TSJ92" s="3"/>
      <c r="TSK92" s="3"/>
      <c r="TSL92" s="3"/>
      <c r="TSM92" s="3"/>
      <c r="TSN92" s="3"/>
      <c r="TSO92" s="3"/>
      <c r="TSP92" s="3"/>
      <c r="TSQ92" s="3"/>
      <c r="TSR92" s="3"/>
      <c r="TSS92" s="3"/>
      <c r="TST92" s="3"/>
      <c r="TSU92" s="3"/>
      <c r="TSV92" s="3"/>
      <c r="TSW92" s="3"/>
      <c r="TSX92" s="3"/>
      <c r="TSY92" s="3"/>
      <c r="TSZ92" s="3"/>
      <c r="TTA92" s="3"/>
      <c r="TTB92" s="3"/>
      <c r="TTC92" s="3"/>
      <c r="TTD92" s="3"/>
      <c r="TTE92" s="3"/>
      <c r="TTF92" s="3"/>
      <c r="TTG92" s="3"/>
      <c r="TTH92" s="3"/>
      <c r="TTI92" s="3"/>
      <c r="TTJ92" s="3"/>
      <c r="TTK92" s="3"/>
      <c r="TTL92" s="3"/>
      <c r="TTM92" s="3"/>
      <c r="TTN92" s="3"/>
      <c r="TTO92" s="3"/>
      <c r="TTP92" s="3"/>
      <c r="TTQ92" s="3"/>
      <c r="TTR92" s="3"/>
      <c r="TTS92" s="3"/>
      <c r="TTT92" s="3"/>
      <c r="TTU92" s="3"/>
      <c r="TTV92" s="3"/>
      <c r="TTW92" s="3"/>
      <c r="TTX92" s="3"/>
      <c r="TTY92" s="3"/>
      <c r="TTZ92" s="3"/>
      <c r="TUA92" s="3"/>
      <c r="TUB92" s="3"/>
      <c r="TUC92" s="3"/>
      <c r="TUD92" s="3"/>
      <c r="TUE92" s="3"/>
      <c r="TUF92" s="3"/>
      <c r="TUG92" s="3"/>
      <c r="TUH92" s="3"/>
      <c r="TUI92" s="3"/>
      <c r="TUJ92" s="3"/>
      <c r="TUK92" s="3"/>
      <c r="TUL92" s="3"/>
      <c r="TUM92" s="3"/>
      <c r="TUN92" s="3"/>
      <c r="TUO92" s="3"/>
      <c r="TUP92" s="3"/>
      <c r="TUQ92" s="3"/>
      <c r="TUR92" s="3"/>
      <c r="TUS92" s="3"/>
      <c r="TUT92" s="3"/>
      <c r="TUU92" s="3"/>
      <c r="TUV92" s="3"/>
      <c r="TUW92" s="3"/>
      <c r="TUX92" s="3"/>
      <c r="TUY92" s="3"/>
      <c r="TUZ92" s="3"/>
      <c r="TVA92" s="3"/>
      <c r="TVB92" s="3"/>
      <c r="TVC92" s="3"/>
      <c r="TVD92" s="3"/>
      <c r="TVE92" s="3"/>
      <c r="TVF92" s="3"/>
      <c r="TVG92" s="3"/>
      <c r="TVH92" s="3"/>
      <c r="TVI92" s="3"/>
      <c r="TVJ92" s="3"/>
      <c r="TVK92" s="3"/>
      <c r="TVL92" s="3"/>
      <c r="TVM92" s="3"/>
      <c r="TVN92" s="3"/>
      <c r="TVO92" s="3"/>
      <c r="TVP92" s="3"/>
      <c r="TVQ92" s="3"/>
      <c r="TVR92" s="3"/>
      <c r="TVS92" s="3"/>
      <c r="TVT92" s="3"/>
      <c r="TVU92" s="3"/>
      <c r="TVV92" s="3"/>
      <c r="TVW92" s="3"/>
      <c r="TVX92" s="3"/>
      <c r="TVY92" s="3"/>
      <c r="TVZ92" s="3"/>
      <c r="TWA92" s="3"/>
      <c r="TWB92" s="3"/>
      <c r="TWC92" s="3"/>
      <c r="TWD92" s="3"/>
      <c r="TWE92" s="3"/>
      <c r="TWF92" s="3"/>
      <c r="TWG92" s="3"/>
      <c r="TWH92" s="3"/>
      <c r="TWI92" s="3"/>
      <c r="TWJ92" s="3"/>
      <c r="TWK92" s="3"/>
      <c r="TWL92" s="3"/>
      <c r="TWM92" s="3"/>
      <c r="TWN92" s="3"/>
      <c r="TWO92" s="3"/>
      <c r="TWP92" s="3"/>
      <c r="TWQ92" s="3"/>
      <c r="TWR92" s="3"/>
      <c r="TWS92" s="3"/>
      <c r="TWT92" s="3"/>
      <c r="TWU92" s="3"/>
      <c r="TWV92" s="3"/>
      <c r="TWW92" s="3"/>
      <c r="TWX92" s="3"/>
      <c r="TWY92" s="3"/>
      <c r="TWZ92" s="3"/>
      <c r="TXA92" s="3"/>
      <c r="TXB92" s="3"/>
      <c r="TXC92" s="3"/>
      <c r="TXD92" s="3"/>
      <c r="TXE92" s="3"/>
      <c r="TXF92" s="3"/>
      <c r="TXG92" s="3"/>
      <c r="TXH92" s="3"/>
      <c r="TXI92" s="3"/>
      <c r="TXJ92" s="3"/>
      <c r="TXK92" s="3"/>
      <c r="TXL92" s="3"/>
      <c r="TXM92" s="3"/>
      <c r="TXN92" s="3"/>
      <c r="TXO92" s="3"/>
      <c r="TXP92" s="3"/>
      <c r="TXQ92" s="3"/>
      <c r="TXR92" s="3"/>
      <c r="TXS92" s="3"/>
      <c r="TXT92" s="3"/>
      <c r="TXU92" s="3"/>
      <c r="TXV92" s="3"/>
      <c r="TXW92" s="3"/>
      <c r="TXX92" s="3"/>
      <c r="TXY92" s="3"/>
      <c r="TXZ92" s="3"/>
      <c r="TYA92" s="3"/>
      <c r="TYB92" s="3"/>
      <c r="TYC92" s="3"/>
      <c r="TYD92" s="3"/>
      <c r="TYE92" s="3"/>
      <c r="TYF92" s="3"/>
      <c r="TYG92" s="3"/>
      <c r="TYH92" s="3"/>
      <c r="TYI92" s="3"/>
      <c r="TYJ92" s="3"/>
      <c r="TYK92" s="3"/>
      <c r="TYL92" s="3"/>
      <c r="TYM92" s="3"/>
      <c r="TYN92" s="3"/>
      <c r="TYO92" s="3"/>
      <c r="TYP92" s="3"/>
      <c r="TYQ92" s="3"/>
      <c r="TYR92" s="3"/>
      <c r="TYS92" s="3"/>
      <c r="TYT92" s="3"/>
      <c r="TYU92" s="3"/>
      <c r="TYV92" s="3"/>
      <c r="TYW92" s="3"/>
      <c r="TYX92" s="3"/>
      <c r="TYY92" s="3"/>
      <c r="TYZ92" s="3"/>
      <c r="TZA92" s="3"/>
      <c r="TZB92" s="3"/>
      <c r="TZC92" s="3"/>
      <c r="TZD92" s="3"/>
      <c r="TZE92" s="3"/>
      <c r="TZF92" s="3"/>
      <c r="TZG92" s="3"/>
      <c r="TZH92" s="3"/>
      <c r="TZI92" s="3"/>
      <c r="TZJ92" s="3"/>
      <c r="TZK92" s="3"/>
      <c r="TZL92" s="3"/>
      <c r="TZM92" s="3"/>
      <c r="TZN92" s="3"/>
      <c r="TZO92" s="3"/>
      <c r="TZP92" s="3"/>
      <c r="TZQ92" s="3"/>
      <c r="TZR92" s="3"/>
      <c r="TZS92" s="3"/>
      <c r="TZT92" s="3"/>
      <c r="TZU92" s="3"/>
      <c r="TZV92" s="3"/>
      <c r="TZW92" s="3"/>
      <c r="TZX92" s="3"/>
      <c r="TZY92" s="3"/>
      <c r="TZZ92" s="3"/>
      <c r="UAA92" s="3"/>
      <c r="UAB92" s="3"/>
      <c r="UAC92" s="3"/>
      <c r="UAD92" s="3"/>
      <c r="UAE92" s="3"/>
      <c r="UAF92" s="3"/>
      <c r="UAG92" s="3"/>
      <c r="UAH92" s="3"/>
      <c r="UAI92" s="3"/>
      <c r="UAJ92" s="3"/>
      <c r="UAK92" s="3"/>
      <c r="UAL92" s="3"/>
      <c r="UAM92" s="3"/>
      <c r="UAN92" s="3"/>
      <c r="UAO92" s="3"/>
      <c r="UAP92" s="3"/>
      <c r="UAQ92" s="3"/>
      <c r="UAR92" s="3"/>
      <c r="UAS92" s="3"/>
      <c r="UAT92" s="3"/>
      <c r="UAU92" s="3"/>
      <c r="UAV92" s="3"/>
      <c r="UAW92" s="3"/>
      <c r="UAX92" s="3"/>
      <c r="UAY92" s="3"/>
      <c r="UAZ92" s="3"/>
      <c r="UBA92" s="3"/>
      <c r="UBB92" s="3"/>
      <c r="UBC92" s="3"/>
      <c r="UBD92" s="3"/>
      <c r="UBE92" s="3"/>
      <c r="UBF92" s="3"/>
      <c r="UBG92" s="3"/>
      <c r="UBH92" s="3"/>
      <c r="UBI92" s="3"/>
      <c r="UBJ92" s="3"/>
      <c r="UBK92" s="3"/>
      <c r="UBL92" s="3"/>
      <c r="UBM92" s="3"/>
      <c r="UBN92" s="3"/>
      <c r="UBO92" s="3"/>
      <c r="UBP92" s="3"/>
      <c r="UBQ92" s="3"/>
      <c r="UBR92" s="3"/>
      <c r="UBS92" s="3"/>
      <c r="UBT92" s="3"/>
      <c r="UBU92" s="3"/>
      <c r="UBV92" s="3"/>
      <c r="UBW92" s="3"/>
      <c r="UBX92" s="3"/>
      <c r="UBY92" s="3"/>
      <c r="UBZ92" s="3"/>
      <c r="UCA92" s="3"/>
      <c r="UCB92" s="3"/>
      <c r="UCC92" s="3"/>
      <c r="UCD92" s="3"/>
      <c r="UCE92" s="3"/>
      <c r="UCF92" s="3"/>
      <c r="UCG92" s="3"/>
      <c r="UCH92" s="3"/>
      <c r="UCI92" s="3"/>
      <c r="UCJ92" s="3"/>
      <c r="UCK92" s="3"/>
      <c r="UCL92" s="3"/>
      <c r="UCM92" s="3"/>
      <c r="UCN92" s="3"/>
      <c r="UCO92" s="3"/>
      <c r="UCP92" s="3"/>
      <c r="UCQ92" s="3"/>
      <c r="UCR92" s="3"/>
      <c r="UCS92" s="3"/>
      <c r="UCT92" s="3"/>
      <c r="UCU92" s="3"/>
      <c r="UCV92" s="3"/>
      <c r="UCW92" s="3"/>
      <c r="UCX92" s="3"/>
      <c r="UCY92" s="3"/>
      <c r="UCZ92" s="3"/>
      <c r="UDA92" s="3"/>
      <c r="UDB92" s="3"/>
      <c r="UDC92" s="3"/>
      <c r="UDD92" s="3"/>
      <c r="UDE92" s="3"/>
      <c r="UDF92" s="3"/>
      <c r="UDG92" s="3"/>
      <c r="UDH92" s="3"/>
      <c r="UDI92" s="3"/>
      <c r="UDJ92" s="3"/>
      <c r="UDK92" s="3"/>
      <c r="UDL92" s="3"/>
      <c r="UDM92" s="3"/>
      <c r="UDN92" s="3"/>
      <c r="UDO92" s="3"/>
      <c r="UDP92" s="3"/>
      <c r="UDQ92" s="3"/>
      <c r="UDR92" s="3"/>
      <c r="UDS92" s="3"/>
      <c r="UDT92" s="3"/>
      <c r="UDU92" s="3"/>
      <c r="UDV92" s="3"/>
      <c r="UDW92" s="3"/>
      <c r="UDX92" s="3"/>
      <c r="UDY92" s="3"/>
      <c r="UDZ92" s="3"/>
      <c r="UEA92" s="3"/>
      <c r="UEB92" s="3"/>
      <c r="UEC92" s="3"/>
      <c r="UED92" s="3"/>
      <c r="UEE92" s="3"/>
      <c r="UEF92" s="3"/>
      <c r="UEG92" s="3"/>
      <c r="UEH92" s="3"/>
      <c r="UEI92" s="3"/>
      <c r="UEJ92" s="3"/>
      <c r="UEK92" s="3"/>
      <c r="UEL92" s="3"/>
      <c r="UEM92" s="3"/>
      <c r="UEN92" s="3"/>
      <c r="UEO92" s="3"/>
      <c r="UEP92" s="3"/>
      <c r="UEQ92" s="3"/>
      <c r="UER92" s="3"/>
      <c r="UES92" s="3"/>
      <c r="UET92" s="3"/>
      <c r="UEU92" s="3"/>
      <c r="UEV92" s="3"/>
      <c r="UEW92" s="3"/>
      <c r="UEX92" s="3"/>
      <c r="UEY92" s="3"/>
      <c r="UEZ92" s="3"/>
      <c r="UFA92" s="3"/>
      <c r="UFB92" s="3"/>
      <c r="UFC92" s="3"/>
      <c r="UFD92" s="3"/>
      <c r="UFE92" s="3"/>
      <c r="UFF92" s="3"/>
      <c r="UFG92" s="3"/>
      <c r="UFH92" s="3"/>
      <c r="UFI92" s="3"/>
      <c r="UFJ92" s="3"/>
      <c r="UFK92" s="3"/>
      <c r="UFL92" s="3"/>
      <c r="UFM92" s="3"/>
      <c r="UFN92" s="3"/>
      <c r="UFO92" s="3"/>
      <c r="UFP92" s="3"/>
      <c r="UFQ92" s="3"/>
      <c r="UFR92" s="3"/>
      <c r="UFS92" s="3"/>
      <c r="UFT92" s="3"/>
      <c r="UFU92" s="3"/>
      <c r="UFV92" s="3"/>
      <c r="UFW92" s="3"/>
      <c r="UFX92" s="3"/>
      <c r="UFY92" s="3"/>
      <c r="UFZ92" s="3"/>
      <c r="UGA92" s="3"/>
      <c r="UGB92" s="3"/>
      <c r="UGC92" s="3"/>
      <c r="UGD92" s="3"/>
      <c r="UGE92" s="3"/>
      <c r="UGF92" s="3"/>
      <c r="UGG92" s="3"/>
      <c r="UGH92" s="3"/>
      <c r="UGI92" s="3"/>
      <c r="UGJ92" s="3"/>
      <c r="UGK92" s="3"/>
      <c r="UGL92" s="3"/>
      <c r="UGM92" s="3"/>
      <c r="UGN92" s="3"/>
      <c r="UGO92" s="3"/>
      <c r="UGP92" s="3"/>
      <c r="UGQ92" s="3"/>
      <c r="UGR92" s="3"/>
      <c r="UGS92" s="3"/>
      <c r="UGT92" s="3"/>
      <c r="UGU92" s="3"/>
      <c r="UGV92" s="3"/>
      <c r="UGW92" s="3"/>
      <c r="UGX92" s="3"/>
      <c r="UGY92" s="3"/>
      <c r="UGZ92" s="3"/>
      <c r="UHA92" s="3"/>
      <c r="UHB92" s="3"/>
      <c r="UHC92" s="3"/>
      <c r="UHD92" s="3"/>
      <c r="UHE92" s="3"/>
      <c r="UHF92" s="3"/>
      <c r="UHG92" s="3"/>
      <c r="UHH92" s="3"/>
      <c r="UHI92" s="3"/>
      <c r="UHJ92" s="3"/>
      <c r="UHK92" s="3"/>
      <c r="UHL92" s="3"/>
      <c r="UHM92" s="3"/>
      <c r="UHN92" s="3"/>
      <c r="UHO92" s="3"/>
      <c r="UHP92" s="3"/>
      <c r="UHQ92" s="3"/>
      <c r="UHR92" s="3"/>
      <c r="UHS92" s="3"/>
      <c r="UHT92" s="3"/>
      <c r="UHU92" s="3"/>
      <c r="UHV92" s="3"/>
      <c r="UHW92" s="3"/>
      <c r="UHX92" s="3"/>
      <c r="UHY92" s="3"/>
      <c r="UHZ92" s="3"/>
      <c r="UIA92" s="3"/>
      <c r="UIB92" s="3"/>
      <c r="UIC92" s="3"/>
      <c r="UID92" s="3"/>
      <c r="UIE92" s="3"/>
      <c r="UIF92" s="3"/>
      <c r="UIG92" s="3"/>
      <c r="UIH92" s="3"/>
      <c r="UII92" s="3"/>
      <c r="UIJ92" s="3"/>
      <c r="UIK92" s="3"/>
      <c r="UIL92" s="3"/>
      <c r="UIM92" s="3"/>
      <c r="UIN92" s="3"/>
      <c r="UIO92" s="3"/>
      <c r="UIP92" s="3"/>
      <c r="UIQ92" s="3"/>
      <c r="UIR92" s="3"/>
      <c r="UIS92" s="3"/>
      <c r="UIT92" s="3"/>
      <c r="UIU92" s="3"/>
      <c r="UIV92" s="3"/>
      <c r="UIW92" s="3"/>
      <c r="UIX92" s="3"/>
      <c r="UIY92" s="3"/>
      <c r="UIZ92" s="3"/>
      <c r="UJA92" s="3"/>
      <c r="UJB92" s="3"/>
      <c r="UJC92" s="3"/>
      <c r="UJD92" s="3"/>
      <c r="UJE92" s="3"/>
      <c r="UJF92" s="3"/>
      <c r="UJG92" s="3"/>
      <c r="UJH92" s="3"/>
      <c r="UJI92" s="3"/>
      <c r="UJJ92" s="3"/>
      <c r="UJK92" s="3"/>
      <c r="UJL92" s="3"/>
      <c r="UJM92" s="3"/>
      <c r="UJN92" s="3"/>
      <c r="UJO92" s="3"/>
      <c r="UJP92" s="3"/>
      <c r="UJQ92" s="3"/>
      <c r="UJR92" s="3"/>
      <c r="UJS92" s="3"/>
      <c r="UJT92" s="3"/>
      <c r="UJU92" s="3"/>
      <c r="UJV92" s="3"/>
      <c r="UJW92" s="3"/>
      <c r="UJX92" s="3"/>
      <c r="UJY92" s="3"/>
      <c r="UJZ92" s="3"/>
      <c r="UKA92" s="3"/>
      <c r="UKB92" s="3"/>
      <c r="UKC92" s="3"/>
      <c r="UKD92" s="3"/>
      <c r="UKE92" s="3"/>
      <c r="UKF92" s="3"/>
      <c r="UKG92" s="3"/>
      <c r="UKH92" s="3"/>
      <c r="UKI92" s="3"/>
      <c r="UKJ92" s="3"/>
      <c r="UKK92" s="3"/>
      <c r="UKL92" s="3"/>
      <c r="UKM92" s="3"/>
      <c r="UKN92" s="3"/>
      <c r="UKO92" s="3"/>
      <c r="UKP92" s="3"/>
      <c r="UKQ92" s="3"/>
      <c r="UKR92" s="3"/>
      <c r="UKS92" s="3"/>
      <c r="UKT92" s="3"/>
      <c r="UKU92" s="3"/>
      <c r="UKV92" s="3"/>
      <c r="UKW92" s="3"/>
      <c r="UKX92" s="3"/>
      <c r="UKY92" s="3"/>
      <c r="UKZ92" s="3"/>
      <c r="ULA92" s="3"/>
      <c r="ULB92" s="3"/>
      <c r="ULC92" s="3"/>
      <c r="ULD92" s="3"/>
      <c r="ULE92" s="3"/>
      <c r="ULF92" s="3"/>
      <c r="ULG92" s="3"/>
      <c r="ULH92" s="3"/>
      <c r="ULI92" s="3"/>
      <c r="ULJ92" s="3"/>
      <c r="ULK92" s="3"/>
      <c r="ULL92" s="3"/>
      <c r="ULM92" s="3"/>
      <c r="ULN92" s="3"/>
      <c r="ULO92" s="3"/>
      <c r="ULP92" s="3"/>
      <c r="ULQ92" s="3"/>
      <c r="ULR92" s="3"/>
      <c r="ULS92" s="3"/>
      <c r="ULT92" s="3"/>
      <c r="ULU92" s="3"/>
      <c r="ULV92" s="3"/>
      <c r="ULW92" s="3"/>
      <c r="ULX92" s="3"/>
      <c r="ULY92" s="3"/>
      <c r="ULZ92" s="3"/>
      <c r="UMA92" s="3"/>
      <c r="UMB92" s="3"/>
      <c r="UMC92" s="3"/>
      <c r="UMD92" s="3"/>
      <c r="UME92" s="3"/>
      <c r="UMF92" s="3"/>
      <c r="UMG92" s="3"/>
      <c r="UMH92" s="3"/>
      <c r="UMI92" s="3"/>
      <c r="UMJ92" s="3"/>
      <c r="UMK92" s="3"/>
      <c r="UML92" s="3"/>
      <c r="UMM92" s="3"/>
      <c r="UMN92" s="3"/>
      <c r="UMO92" s="3"/>
      <c r="UMP92" s="3"/>
      <c r="UMQ92" s="3"/>
      <c r="UMR92" s="3"/>
      <c r="UMS92" s="3"/>
      <c r="UMT92" s="3"/>
      <c r="UMU92" s="3"/>
      <c r="UMV92" s="3"/>
      <c r="UMW92" s="3"/>
      <c r="UMX92" s="3"/>
      <c r="UMY92" s="3"/>
      <c r="UMZ92" s="3"/>
      <c r="UNA92" s="3"/>
      <c r="UNB92" s="3"/>
      <c r="UNC92" s="3"/>
      <c r="UND92" s="3"/>
      <c r="UNE92" s="3"/>
      <c r="UNF92" s="3"/>
      <c r="UNG92" s="3"/>
      <c r="UNH92" s="3"/>
      <c r="UNI92" s="3"/>
      <c r="UNJ92" s="3"/>
      <c r="UNK92" s="3"/>
      <c r="UNL92" s="3"/>
      <c r="UNM92" s="3"/>
      <c r="UNN92" s="3"/>
      <c r="UNO92" s="3"/>
      <c r="UNP92" s="3"/>
      <c r="UNQ92" s="3"/>
      <c r="UNR92" s="3"/>
      <c r="UNS92" s="3"/>
      <c r="UNT92" s="3"/>
      <c r="UNU92" s="3"/>
      <c r="UNV92" s="3"/>
      <c r="UNW92" s="3"/>
      <c r="UNX92" s="3"/>
      <c r="UNY92" s="3"/>
      <c r="UNZ92" s="3"/>
      <c r="UOA92" s="3"/>
      <c r="UOB92" s="3"/>
      <c r="UOC92" s="3"/>
      <c r="UOD92" s="3"/>
      <c r="UOE92" s="3"/>
      <c r="UOF92" s="3"/>
      <c r="UOG92" s="3"/>
      <c r="UOH92" s="3"/>
      <c r="UOI92" s="3"/>
      <c r="UOJ92" s="3"/>
      <c r="UOK92" s="3"/>
      <c r="UOL92" s="3"/>
      <c r="UOM92" s="3"/>
      <c r="UON92" s="3"/>
      <c r="UOO92" s="3"/>
      <c r="UOP92" s="3"/>
      <c r="UOQ92" s="3"/>
      <c r="UOR92" s="3"/>
      <c r="UOS92" s="3"/>
      <c r="UOT92" s="3"/>
      <c r="UOU92" s="3"/>
      <c r="UOV92" s="3"/>
      <c r="UOW92" s="3"/>
      <c r="UOX92" s="3"/>
      <c r="UOY92" s="3"/>
      <c r="UOZ92" s="3"/>
      <c r="UPA92" s="3"/>
      <c r="UPB92" s="3"/>
      <c r="UPC92" s="3"/>
      <c r="UPD92" s="3"/>
      <c r="UPE92" s="3"/>
      <c r="UPF92" s="3"/>
      <c r="UPG92" s="3"/>
      <c r="UPH92" s="3"/>
      <c r="UPI92" s="3"/>
      <c r="UPJ92" s="3"/>
      <c r="UPK92" s="3"/>
      <c r="UPL92" s="3"/>
      <c r="UPM92" s="3"/>
      <c r="UPN92" s="3"/>
      <c r="UPO92" s="3"/>
      <c r="UPP92" s="3"/>
      <c r="UPQ92" s="3"/>
      <c r="UPR92" s="3"/>
      <c r="UPS92" s="3"/>
      <c r="UPT92" s="3"/>
      <c r="UPU92" s="3"/>
      <c r="UPV92" s="3"/>
      <c r="UPW92" s="3"/>
      <c r="UPX92" s="3"/>
      <c r="UPY92" s="3"/>
      <c r="UPZ92" s="3"/>
      <c r="UQA92" s="3"/>
      <c r="UQB92" s="3"/>
      <c r="UQC92" s="3"/>
      <c r="UQD92" s="3"/>
      <c r="UQE92" s="3"/>
      <c r="UQF92" s="3"/>
      <c r="UQG92" s="3"/>
      <c r="UQH92" s="3"/>
      <c r="UQI92" s="3"/>
      <c r="UQJ92" s="3"/>
      <c r="UQK92" s="3"/>
      <c r="UQL92" s="3"/>
      <c r="UQM92" s="3"/>
      <c r="UQN92" s="3"/>
      <c r="UQO92" s="3"/>
      <c r="UQP92" s="3"/>
      <c r="UQQ92" s="3"/>
      <c r="UQR92" s="3"/>
      <c r="UQS92" s="3"/>
      <c r="UQT92" s="3"/>
      <c r="UQU92" s="3"/>
      <c r="UQV92" s="3"/>
      <c r="UQW92" s="3"/>
      <c r="UQX92" s="3"/>
      <c r="UQY92" s="3"/>
      <c r="UQZ92" s="3"/>
      <c r="URA92" s="3"/>
      <c r="URB92" s="3"/>
      <c r="URC92" s="3"/>
      <c r="URD92" s="3"/>
      <c r="URE92" s="3"/>
      <c r="URF92" s="3"/>
      <c r="URG92" s="3"/>
      <c r="URH92" s="3"/>
      <c r="URI92" s="3"/>
      <c r="URJ92" s="3"/>
      <c r="URK92" s="3"/>
      <c r="URL92" s="3"/>
      <c r="URM92" s="3"/>
      <c r="URN92" s="3"/>
      <c r="URO92" s="3"/>
      <c r="URP92" s="3"/>
      <c r="URQ92" s="3"/>
      <c r="URR92" s="3"/>
      <c r="URS92" s="3"/>
      <c r="URT92" s="3"/>
      <c r="URU92" s="3"/>
      <c r="URV92" s="3"/>
      <c r="URW92" s="3"/>
      <c r="URX92" s="3"/>
      <c r="URY92" s="3"/>
      <c r="URZ92" s="3"/>
      <c r="USA92" s="3"/>
      <c r="USB92" s="3"/>
      <c r="USC92" s="3"/>
      <c r="USD92" s="3"/>
      <c r="USE92" s="3"/>
      <c r="USF92" s="3"/>
      <c r="USG92" s="3"/>
      <c r="USH92" s="3"/>
      <c r="USI92" s="3"/>
      <c r="USJ92" s="3"/>
      <c r="USK92" s="3"/>
      <c r="USL92" s="3"/>
      <c r="USM92" s="3"/>
      <c r="USN92" s="3"/>
      <c r="USO92" s="3"/>
      <c r="USP92" s="3"/>
      <c r="USQ92" s="3"/>
      <c r="USR92" s="3"/>
      <c r="USS92" s="3"/>
      <c r="UST92" s="3"/>
      <c r="USU92" s="3"/>
      <c r="USV92" s="3"/>
      <c r="USW92" s="3"/>
      <c r="USX92" s="3"/>
      <c r="USY92" s="3"/>
      <c r="USZ92" s="3"/>
      <c r="UTA92" s="3"/>
      <c r="UTB92" s="3"/>
      <c r="UTC92" s="3"/>
      <c r="UTD92" s="3"/>
      <c r="UTE92" s="3"/>
      <c r="UTF92" s="3"/>
      <c r="UTG92" s="3"/>
      <c r="UTH92" s="3"/>
      <c r="UTI92" s="3"/>
      <c r="UTJ92" s="3"/>
      <c r="UTK92" s="3"/>
      <c r="UTL92" s="3"/>
      <c r="UTM92" s="3"/>
      <c r="UTN92" s="3"/>
      <c r="UTO92" s="3"/>
      <c r="UTP92" s="3"/>
      <c r="UTQ92" s="3"/>
      <c r="UTR92" s="3"/>
      <c r="UTS92" s="3"/>
      <c r="UTT92" s="3"/>
      <c r="UTU92" s="3"/>
      <c r="UTV92" s="3"/>
      <c r="UTW92" s="3"/>
      <c r="UTX92" s="3"/>
      <c r="UTY92" s="3"/>
      <c r="UTZ92" s="3"/>
      <c r="UUA92" s="3"/>
      <c r="UUB92" s="3"/>
      <c r="UUC92" s="3"/>
      <c r="UUD92" s="3"/>
      <c r="UUE92" s="3"/>
      <c r="UUF92" s="3"/>
      <c r="UUG92" s="3"/>
      <c r="UUH92" s="3"/>
      <c r="UUI92" s="3"/>
      <c r="UUJ92" s="3"/>
      <c r="UUK92" s="3"/>
      <c r="UUL92" s="3"/>
      <c r="UUM92" s="3"/>
      <c r="UUN92" s="3"/>
      <c r="UUO92" s="3"/>
      <c r="UUP92" s="3"/>
      <c r="UUQ92" s="3"/>
      <c r="UUR92" s="3"/>
      <c r="UUS92" s="3"/>
      <c r="UUT92" s="3"/>
      <c r="UUU92" s="3"/>
      <c r="UUV92" s="3"/>
      <c r="UUW92" s="3"/>
      <c r="UUX92" s="3"/>
      <c r="UUY92" s="3"/>
      <c r="UUZ92" s="3"/>
      <c r="UVA92" s="3"/>
      <c r="UVB92" s="3"/>
      <c r="UVC92" s="3"/>
      <c r="UVD92" s="3"/>
      <c r="UVE92" s="3"/>
      <c r="UVF92" s="3"/>
      <c r="UVG92" s="3"/>
      <c r="UVH92" s="3"/>
      <c r="UVI92" s="3"/>
      <c r="UVJ92" s="3"/>
      <c r="UVK92" s="3"/>
      <c r="UVL92" s="3"/>
      <c r="UVM92" s="3"/>
      <c r="UVN92" s="3"/>
      <c r="UVO92" s="3"/>
      <c r="UVP92" s="3"/>
      <c r="UVQ92" s="3"/>
      <c r="UVR92" s="3"/>
      <c r="UVS92" s="3"/>
      <c r="UVT92" s="3"/>
      <c r="UVU92" s="3"/>
      <c r="UVV92" s="3"/>
      <c r="UVW92" s="3"/>
      <c r="UVX92" s="3"/>
      <c r="UVY92" s="3"/>
      <c r="UVZ92" s="3"/>
      <c r="UWA92" s="3"/>
      <c r="UWB92" s="3"/>
      <c r="UWC92" s="3"/>
      <c r="UWD92" s="3"/>
      <c r="UWE92" s="3"/>
      <c r="UWF92" s="3"/>
      <c r="UWG92" s="3"/>
      <c r="UWH92" s="3"/>
      <c r="UWI92" s="3"/>
      <c r="UWJ92" s="3"/>
      <c r="UWK92" s="3"/>
      <c r="UWL92" s="3"/>
      <c r="UWM92" s="3"/>
      <c r="UWN92" s="3"/>
      <c r="UWO92" s="3"/>
      <c r="UWP92" s="3"/>
      <c r="UWQ92" s="3"/>
      <c r="UWR92" s="3"/>
      <c r="UWS92" s="3"/>
      <c r="UWT92" s="3"/>
      <c r="UWU92" s="3"/>
      <c r="UWV92" s="3"/>
      <c r="UWW92" s="3"/>
      <c r="UWX92" s="3"/>
      <c r="UWY92" s="3"/>
      <c r="UWZ92" s="3"/>
      <c r="UXA92" s="3"/>
      <c r="UXB92" s="3"/>
      <c r="UXC92" s="3"/>
      <c r="UXD92" s="3"/>
      <c r="UXE92" s="3"/>
      <c r="UXF92" s="3"/>
      <c r="UXG92" s="3"/>
      <c r="UXH92" s="3"/>
      <c r="UXI92" s="3"/>
      <c r="UXJ92" s="3"/>
      <c r="UXK92" s="3"/>
      <c r="UXL92" s="3"/>
      <c r="UXM92" s="3"/>
      <c r="UXN92" s="3"/>
      <c r="UXO92" s="3"/>
      <c r="UXP92" s="3"/>
      <c r="UXQ92" s="3"/>
      <c r="UXR92" s="3"/>
      <c r="UXS92" s="3"/>
      <c r="UXT92" s="3"/>
      <c r="UXU92" s="3"/>
      <c r="UXV92" s="3"/>
      <c r="UXW92" s="3"/>
      <c r="UXX92" s="3"/>
      <c r="UXY92" s="3"/>
      <c r="UXZ92" s="3"/>
      <c r="UYA92" s="3"/>
      <c r="UYB92" s="3"/>
      <c r="UYC92" s="3"/>
      <c r="UYD92" s="3"/>
      <c r="UYE92" s="3"/>
      <c r="UYF92" s="3"/>
      <c r="UYG92" s="3"/>
      <c r="UYH92" s="3"/>
      <c r="UYI92" s="3"/>
      <c r="UYJ92" s="3"/>
      <c r="UYK92" s="3"/>
      <c r="UYL92" s="3"/>
      <c r="UYM92" s="3"/>
      <c r="UYN92" s="3"/>
      <c r="UYO92" s="3"/>
      <c r="UYP92" s="3"/>
      <c r="UYQ92" s="3"/>
      <c r="UYR92" s="3"/>
      <c r="UYS92" s="3"/>
      <c r="UYT92" s="3"/>
      <c r="UYU92" s="3"/>
      <c r="UYV92" s="3"/>
      <c r="UYW92" s="3"/>
      <c r="UYX92" s="3"/>
      <c r="UYY92" s="3"/>
      <c r="UYZ92" s="3"/>
      <c r="UZA92" s="3"/>
      <c r="UZB92" s="3"/>
      <c r="UZC92" s="3"/>
      <c r="UZD92" s="3"/>
      <c r="UZE92" s="3"/>
      <c r="UZF92" s="3"/>
      <c r="UZG92" s="3"/>
      <c r="UZH92" s="3"/>
      <c r="UZI92" s="3"/>
      <c r="UZJ92" s="3"/>
      <c r="UZK92" s="3"/>
      <c r="UZL92" s="3"/>
      <c r="UZM92" s="3"/>
      <c r="UZN92" s="3"/>
      <c r="UZO92" s="3"/>
      <c r="UZP92" s="3"/>
      <c r="UZQ92" s="3"/>
      <c r="UZR92" s="3"/>
      <c r="UZS92" s="3"/>
      <c r="UZT92" s="3"/>
      <c r="UZU92" s="3"/>
      <c r="UZV92" s="3"/>
      <c r="UZW92" s="3"/>
      <c r="UZX92" s="3"/>
      <c r="UZY92" s="3"/>
      <c r="UZZ92" s="3"/>
      <c r="VAA92" s="3"/>
      <c r="VAB92" s="3"/>
      <c r="VAC92" s="3"/>
      <c r="VAD92" s="3"/>
      <c r="VAE92" s="3"/>
      <c r="VAF92" s="3"/>
      <c r="VAG92" s="3"/>
      <c r="VAH92" s="3"/>
      <c r="VAI92" s="3"/>
      <c r="VAJ92" s="3"/>
      <c r="VAK92" s="3"/>
      <c r="VAL92" s="3"/>
      <c r="VAM92" s="3"/>
      <c r="VAN92" s="3"/>
      <c r="VAO92" s="3"/>
      <c r="VAP92" s="3"/>
      <c r="VAQ92" s="3"/>
      <c r="VAR92" s="3"/>
      <c r="VAS92" s="3"/>
      <c r="VAT92" s="3"/>
      <c r="VAU92" s="3"/>
      <c r="VAV92" s="3"/>
      <c r="VAW92" s="3"/>
      <c r="VAX92" s="3"/>
      <c r="VAY92" s="3"/>
      <c r="VAZ92" s="3"/>
      <c r="VBA92" s="3"/>
      <c r="VBB92" s="3"/>
      <c r="VBC92" s="3"/>
      <c r="VBD92" s="3"/>
      <c r="VBE92" s="3"/>
      <c r="VBF92" s="3"/>
      <c r="VBG92" s="3"/>
      <c r="VBH92" s="3"/>
      <c r="VBI92" s="3"/>
      <c r="VBJ92" s="3"/>
      <c r="VBK92" s="3"/>
      <c r="VBL92" s="3"/>
      <c r="VBM92" s="3"/>
      <c r="VBN92" s="3"/>
      <c r="VBO92" s="3"/>
      <c r="VBP92" s="3"/>
      <c r="VBQ92" s="3"/>
      <c r="VBR92" s="3"/>
      <c r="VBS92" s="3"/>
      <c r="VBT92" s="3"/>
      <c r="VBU92" s="3"/>
      <c r="VBV92" s="3"/>
      <c r="VBW92" s="3"/>
      <c r="VBX92" s="3"/>
      <c r="VBY92" s="3"/>
      <c r="VBZ92" s="3"/>
      <c r="VCA92" s="3"/>
      <c r="VCB92" s="3"/>
      <c r="VCC92" s="3"/>
      <c r="VCD92" s="3"/>
      <c r="VCE92" s="3"/>
      <c r="VCF92" s="3"/>
      <c r="VCG92" s="3"/>
      <c r="VCH92" s="3"/>
      <c r="VCI92" s="3"/>
      <c r="VCJ92" s="3"/>
      <c r="VCK92" s="3"/>
      <c r="VCL92" s="3"/>
      <c r="VCM92" s="3"/>
      <c r="VCN92" s="3"/>
      <c r="VCO92" s="3"/>
      <c r="VCP92" s="3"/>
      <c r="VCQ92" s="3"/>
      <c r="VCR92" s="3"/>
      <c r="VCS92" s="3"/>
      <c r="VCT92" s="3"/>
      <c r="VCU92" s="3"/>
      <c r="VCV92" s="3"/>
      <c r="VCW92" s="3"/>
      <c r="VCX92" s="3"/>
      <c r="VCY92" s="3"/>
      <c r="VCZ92" s="3"/>
      <c r="VDA92" s="3"/>
      <c r="VDB92" s="3"/>
      <c r="VDC92" s="3"/>
      <c r="VDD92" s="3"/>
      <c r="VDE92" s="3"/>
      <c r="VDF92" s="3"/>
      <c r="VDG92" s="3"/>
      <c r="VDH92" s="3"/>
      <c r="VDI92" s="3"/>
      <c r="VDJ92" s="3"/>
      <c r="VDK92" s="3"/>
      <c r="VDL92" s="3"/>
      <c r="VDM92" s="3"/>
      <c r="VDN92" s="3"/>
      <c r="VDO92" s="3"/>
      <c r="VDP92" s="3"/>
      <c r="VDQ92" s="3"/>
      <c r="VDR92" s="3"/>
      <c r="VDS92" s="3"/>
      <c r="VDT92" s="3"/>
      <c r="VDU92" s="3"/>
      <c r="VDV92" s="3"/>
      <c r="VDW92" s="3"/>
      <c r="VDX92" s="3"/>
      <c r="VDY92" s="3"/>
      <c r="VDZ92" s="3"/>
      <c r="VEA92" s="3"/>
      <c r="VEB92" s="3"/>
      <c r="VEC92" s="3"/>
      <c r="VED92" s="3"/>
      <c r="VEE92" s="3"/>
      <c r="VEF92" s="3"/>
      <c r="VEG92" s="3"/>
      <c r="VEH92" s="3"/>
      <c r="VEI92" s="3"/>
      <c r="VEJ92" s="3"/>
      <c r="VEK92" s="3"/>
      <c r="VEL92" s="3"/>
      <c r="VEM92" s="3"/>
      <c r="VEN92" s="3"/>
      <c r="VEO92" s="3"/>
      <c r="VEP92" s="3"/>
      <c r="VEQ92" s="3"/>
      <c r="VER92" s="3"/>
      <c r="VES92" s="3"/>
      <c r="VET92" s="3"/>
      <c r="VEU92" s="3"/>
      <c r="VEV92" s="3"/>
      <c r="VEW92" s="3"/>
      <c r="VEX92" s="3"/>
      <c r="VEY92" s="3"/>
      <c r="VEZ92" s="3"/>
      <c r="VFA92" s="3"/>
      <c r="VFB92" s="3"/>
      <c r="VFC92" s="3"/>
      <c r="VFD92" s="3"/>
      <c r="VFE92" s="3"/>
      <c r="VFF92" s="3"/>
      <c r="VFG92" s="3"/>
      <c r="VFH92" s="3"/>
      <c r="VFI92" s="3"/>
      <c r="VFJ92" s="3"/>
      <c r="VFK92" s="3"/>
      <c r="VFL92" s="3"/>
      <c r="VFM92" s="3"/>
      <c r="VFN92" s="3"/>
      <c r="VFO92" s="3"/>
      <c r="VFP92" s="3"/>
      <c r="VFQ92" s="3"/>
      <c r="VFR92" s="3"/>
      <c r="VFS92" s="3"/>
      <c r="VFT92" s="3"/>
      <c r="VFU92" s="3"/>
      <c r="VFV92" s="3"/>
      <c r="VFW92" s="3"/>
      <c r="VFX92" s="3"/>
      <c r="VFY92" s="3"/>
      <c r="VFZ92" s="3"/>
      <c r="VGA92" s="3"/>
      <c r="VGB92" s="3"/>
      <c r="VGC92" s="3"/>
      <c r="VGD92" s="3"/>
      <c r="VGE92" s="3"/>
      <c r="VGF92" s="3"/>
      <c r="VGG92" s="3"/>
      <c r="VGH92" s="3"/>
      <c r="VGI92" s="3"/>
      <c r="VGJ92" s="3"/>
      <c r="VGK92" s="3"/>
      <c r="VGL92" s="3"/>
      <c r="VGM92" s="3"/>
      <c r="VGN92" s="3"/>
      <c r="VGO92" s="3"/>
      <c r="VGP92" s="3"/>
      <c r="VGQ92" s="3"/>
      <c r="VGR92" s="3"/>
      <c r="VGS92" s="3"/>
      <c r="VGT92" s="3"/>
      <c r="VGU92" s="3"/>
      <c r="VGV92" s="3"/>
      <c r="VGW92" s="3"/>
      <c r="VGX92" s="3"/>
      <c r="VGY92" s="3"/>
      <c r="VGZ92" s="3"/>
      <c r="VHA92" s="3"/>
      <c r="VHB92" s="3"/>
      <c r="VHC92" s="3"/>
      <c r="VHD92" s="3"/>
      <c r="VHE92" s="3"/>
      <c r="VHF92" s="3"/>
      <c r="VHG92" s="3"/>
      <c r="VHH92" s="3"/>
      <c r="VHI92" s="3"/>
      <c r="VHJ92" s="3"/>
      <c r="VHK92" s="3"/>
      <c r="VHL92" s="3"/>
      <c r="VHM92" s="3"/>
      <c r="VHN92" s="3"/>
      <c r="VHO92" s="3"/>
      <c r="VHP92" s="3"/>
      <c r="VHQ92" s="3"/>
      <c r="VHR92" s="3"/>
      <c r="VHS92" s="3"/>
      <c r="VHT92" s="3"/>
      <c r="VHU92" s="3"/>
      <c r="VHV92" s="3"/>
      <c r="VHW92" s="3"/>
      <c r="VHX92" s="3"/>
      <c r="VHY92" s="3"/>
      <c r="VHZ92" s="3"/>
      <c r="VIA92" s="3"/>
      <c r="VIB92" s="3"/>
      <c r="VIC92" s="3"/>
      <c r="VID92" s="3"/>
      <c r="VIE92" s="3"/>
      <c r="VIF92" s="3"/>
      <c r="VIG92" s="3"/>
      <c r="VIH92" s="3"/>
      <c r="VII92" s="3"/>
      <c r="VIJ92" s="3"/>
      <c r="VIK92" s="3"/>
      <c r="VIL92" s="3"/>
      <c r="VIM92" s="3"/>
      <c r="VIN92" s="3"/>
      <c r="VIO92" s="3"/>
      <c r="VIP92" s="3"/>
      <c r="VIQ92" s="3"/>
      <c r="VIR92" s="3"/>
      <c r="VIS92" s="3"/>
      <c r="VIT92" s="3"/>
      <c r="VIU92" s="3"/>
      <c r="VIV92" s="3"/>
      <c r="VIW92" s="3"/>
      <c r="VIX92" s="3"/>
      <c r="VIY92" s="3"/>
      <c r="VIZ92" s="3"/>
      <c r="VJA92" s="3"/>
      <c r="VJB92" s="3"/>
      <c r="VJC92" s="3"/>
      <c r="VJD92" s="3"/>
      <c r="VJE92" s="3"/>
      <c r="VJF92" s="3"/>
      <c r="VJG92" s="3"/>
      <c r="VJH92" s="3"/>
      <c r="VJI92" s="3"/>
      <c r="VJJ92" s="3"/>
      <c r="VJK92" s="3"/>
      <c r="VJL92" s="3"/>
      <c r="VJM92" s="3"/>
      <c r="VJN92" s="3"/>
      <c r="VJO92" s="3"/>
      <c r="VJP92" s="3"/>
      <c r="VJQ92" s="3"/>
      <c r="VJR92" s="3"/>
      <c r="VJS92" s="3"/>
      <c r="VJT92" s="3"/>
      <c r="VJU92" s="3"/>
      <c r="VJV92" s="3"/>
      <c r="VJW92" s="3"/>
      <c r="VJX92" s="3"/>
      <c r="VJY92" s="3"/>
      <c r="VJZ92" s="3"/>
      <c r="VKA92" s="3"/>
      <c r="VKB92" s="3"/>
      <c r="VKC92" s="3"/>
      <c r="VKD92" s="3"/>
      <c r="VKE92" s="3"/>
      <c r="VKF92" s="3"/>
      <c r="VKG92" s="3"/>
      <c r="VKH92" s="3"/>
      <c r="VKI92" s="3"/>
      <c r="VKJ92" s="3"/>
      <c r="VKK92" s="3"/>
      <c r="VKL92" s="3"/>
      <c r="VKM92" s="3"/>
      <c r="VKN92" s="3"/>
      <c r="VKO92" s="3"/>
      <c r="VKP92" s="3"/>
      <c r="VKQ92" s="3"/>
      <c r="VKR92" s="3"/>
      <c r="VKS92" s="3"/>
      <c r="VKT92" s="3"/>
      <c r="VKU92" s="3"/>
      <c r="VKV92" s="3"/>
      <c r="VKW92" s="3"/>
      <c r="VKX92" s="3"/>
      <c r="VKY92" s="3"/>
      <c r="VKZ92" s="3"/>
      <c r="VLA92" s="3"/>
      <c r="VLB92" s="3"/>
      <c r="VLC92" s="3"/>
      <c r="VLD92" s="3"/>
      <c r="VLE92" s="3"/>
      <c r="VLF92" s="3"/>
      <c r="VLG92" s="3"/>
      <c r="VLH92" s="3"/>
      <c r="VLI92" s="3"/>
      <c r="VLJ92" s="3"/>
      <c r="VLK92" s="3"/>
      <c r="VLL92" s="3"/>
      <c r="VLM92" s="3"/>
      <c r="VLN92" s="3"/>
      <c r="VLO92" s="3"/>
      <c r="VLP92" s="3"/>
      <c r="VLQ92" s="3"/>
      <c r="VLR92" s="3"/>
      <c r="VLS92" s="3"/>
      <c r="VLT92" s="3"/>
      <c r="VLU92" s="3"/>
      <c r="VLV92" s="3"/>
      <c r="VLW92" s="3"/>
      <c r="VLX92" s="3"/>
      <c r="VLY92" s="3"/>
      <c r="VLZ92" s="3"/>
      <c r="VMA92" s="3"/>
      <c r="VMB92" s="3"/>
      <c r="VMC92" s="3"/>
      <c r="VMD92" s="3"/>
      <c r="VME92" s="3"/>
      <c r="VMF92" s="3"/>
      <c r="VMG92" s="3"/>
      <c r="VMH92" s="3"/>
      <c r="VMI92" s="3"/>
      <c r="VMJ92" s="3"/>
      <c r="VMK92" s="3"/>
      <c r="VML92" s="3"/>
      <c r="VMM92" s="3"/>
      <c r="VMN92" s="3"/>
      <c r="VMO92" s="3"/>
      <c r="VMP92" s="3"/>
      <c r="VMQ92" s="3"/>
      <c r="VMR92" s="3"/>
      <c r="VMS92" s="3"/>
      <c r="VMT92" s="3"/>
      <c r="VMU92" s="3"/>
      <c r="VMV92" s="3"/>
      <c r="VMW92" s="3"/>
      <c r="VMX92" s="3"/>
      <c r="VMY92" s="3"/>
      <c r="VMZ92" s="3"/>
      <c r="VNA92" s="3"/>
      <c r="VNB92" s="3"/>
      <c r="VNC92" s="3"/>
      <c r="VND92" s="3"/>
      <c r="VNE92" s="3"/>
      <c r="VNF92" s="3"/>
      <c r="VNG92" s="3"/>
      <c r="VNH92" s="3"/>
      <c r="VNI92" s="3"/>
      <c r="VNJ92" s="3"/>
      <c r="VNK92" s="3"/>
      <c r="VNL92" s="3"/>
      <c r="VNM92" s="3"/>
      <c r="VNN92" s="3"/>
      <c r="VNO92" s="3"/>
      <c r="VNP92" s="3"/>
      <c r="VNQ92" s="3"/>
      <c r="VNR92" s="3"/>
      <c r="VNS92" s="3"/>
      <c r="VNT92" s="3"/>
      <c r="VNU92" s="3"/>
      <c r="VNV92" s="3"/>
      <c r="VNW92" s="3"/>
      <c r="VNX92" s="3"/>
      <c r="VNY92" s="3"/>
      <c r="VNZ92" s="3"/>
      <c r="VOA92" s="3"/>
      <c r="VOB92" s="3"/>
      <c r="VOC92" s="3"/>
      <c r="VOD92" s="3"/>
      <c r="VOE92" s="3"/>
      <c r="VOF92" s="3"/>
      <c r="VOG92" s="3"/>
      <c r="VOH92" s="3"/>
      <c r="VOI92" s="3"/>
      <c r="VOJ92" s="3"/>
      <c r="VOK92" s="3"/>
      <c r="VOL92" s="3"/>
      <c r="VOM92" s="3"/>
      <c r="VON92" s="3"/>
      <c r="VOO92" s="3"/>
      <c r="VOP92" s="3"/>
      <c r="VOQ92" s="3"/>
      <c r="VOR92" s="3"/>
      <c r="VOS92" s="3"/>
      <c r="VOT92" s="3"/>
      <c r="VOU92" s="3"/>
      <c r="VOV92" s="3"/>
      <c r="VOW92" s="3"/>
      <c r="VOX92" s="3"/>
      <c r="VOY92" s="3"/>
      <c r="VOZ92" s="3"/>
      <c r="VPA92" s="3"/>
      <c r="VPB92" s="3"/>
      <c r="VPC92" s="3"/>
      <c r="VPD92" s="3"/>
      <c r="VPE92" s="3"/>
      <c r="VPF92" s="3"/>
      <c r="VPG92" s="3"/>
      <c r="VPH92" s="3"/>
      <c r="VPI92" s="3"/>
      <c r="VPJ92" s="3"/>
      <c r="VPK92" s="3"/>
      <c r="VPL92" s="3"/>
      <c r="VPM92" s="3"/>
      <c r="VPN92" s="3"/>
      <c r="VPO92" s="3"/>
      <c r="VPP92" s="3"/>
      <c r="VPQ92" s="3"/>
      <c r="VPR92" s="3"/>
      <c r="VPS92" s="3"/>
      <c r="VPT92" s="3"/>
      <c r="VPU92" s="3"/>
      <c r="VPV92" s="3"/>
      <c r="VPW92" s="3"/>
      <c r="VPX92" s="3"/>
      <c r="VPY92" s="3"/>
      <c r="VPZ92" s="3"/>
      <c r="VQA92" s="3"/>
      <c r="VQB92" s="3"/>
      <c r="VQC92" s="3"/>
      <c r="VQD92" s="3"/>
      <c r="VQE92" s="3"/>
      <c r="VQF92" s="3"/>
      <c r="VQG92" s="3"/>
      <c r="VQH92" s="3"/>
      <c r="VQI92" s="3"/>
      <c r="VQJ92" s="3"/>
      <c r="VQK92" s="3"/>
      <c r="VQL92" s="3"/>
      <c r="VQM92" s="3"/>
      <c r="VQN92" s="3"/>
      <c r="VQO92" s="3"/>
      <c r="VQP92" s="3"/>
      <c r="VQQ92" s="3"/>
      <c r="VQR92" s="3"/>
      <c r="VQS92" s="3"/>
      <c r="VQT92" s="3"/>
      <c r="VQU92" s="3"/>
      <c r="VQV92" s="3"/>
      <c r="VQW92" s="3"/>
      <c r="VQX92" s="3"/>
      <c r="VQY92" s="3"/>
      <c r="VQZ92" s="3"/>
      <c r="VRA92" s="3"/>
      <c r="VRB92" s="3"/>
      <c r="VRC92" s="3"/>
      <c r="VRD92" s="3"/>
      <c r="VRE92" s="3"/>
      <c r="VRF92" s="3"/>
      <c r="VRG92" s="3"/>
      <c r="VRH92" s="3"/>
      <c r="VRI92" s="3"/>
      <c r="VRJ92" s="3"/>
      <c r="VRK92" s="3"/>
      <c r="VRL92" s="3"/>
      <c r="VRM92" s="3"/>
      <c r="VRN92" s="3"/>
      <c r="VRO92" s="3"/>
      <c r="VRP92" s="3"/>
      <c r="VRQ92" s="3"/>
      <c r="VRR92" s="3"/>
      <c r="VRS92" s="3"/>
      <c r="VRT92" s="3"/>
      <c r="VRU92" s="3"/>
      <c r="VRV92" s="3"/>
      <c r="VRW92" s="3"/>
      <c r="VRX92" s="3"/>
      <c r="VRY92" s="3"/>
      <c r="VRZ92" s="3"/>
      <c r="VSA92" s="3"/>
      <c r="VSB92" s="3"/>
      <c r="VSC92" s="3"/>
      <c r="VSD92" s="3"/>
      <c r="VSE92" s="3"/>
      <c r="VSF92" s="3"/>
      <c r="VSG92" s="3"/>
      <c r="VSH92" s="3"/>
      <c r="VSI92" s="3"/>
      <c r="VSJ92" s="3"/>
      <c r="VSK92" s="3"/>
      <c r="VSL92" s="3"/>
      <c r="VSM92" s="3"/>
      <c r="VSN92" s="3"/>
      <c r="VSO92" s="3"/>
      <c r="VSP92" s="3"/>
      <c r="VSQ92" s="3"/>
      <c r="VSR92" s="3"/>
      <c r="VSS92" s="3"/>
      <c r="VST92" s="3"/>
      <c r="VSU92" s="3"/>
      <c r="VSV92" s="3"/>
      <c r="VSW92" s="3"/>
      <c r="VSX92" s="3"/>
      <c r="VSY92" s="3"/>
      <c r="VSZ92" s="3"/>
      <c r="VTA92" s="3"/>
      <c r="VTB92" s="3"/>
      <c r="VTC92" s="3"/>
      <c r="VTD92" s="3"/>
      <c r="VTE92" s="3"/>
      <c r="VTF92" s="3"/>
      <c r="VTG92" s="3"/>
      <c r="VTH92" s="3"/>
      <c r="VTI92" s="3"/>
      <c r="VTJ92" s="3"/>
      <c r="VTK92" s="3"/>
      <c r="VTL92" s="3"/>
      <c r="VTM92" s="3"/>
      <c r="VTN92" s="3"/>
      <c r="VTO92" s="3"/>
      <c r="VTP92" s="3"/>
      <c r="VTQ92" s="3"/>
      <c r="VTR92" s="3"/>
      <c r="VTS92" s="3"/>
      <c r="VTT92" s="3"/>
      <c r="VTU92" s="3"/>
      <c r="VTV92" s="3"/>
      <c r="VTW92" s="3"/>
      <c r="VTX92" s="3"/>
      <c r="VTY92" s="3"/>
      <c r="VTZ92" s="3"/>
      <c r="VUA92" s="3"/>
      <c r="VUB92" s="3"/>
      <c r="VUC92" s="3"/>
      <c r="VUD92" s="3"/>
      <c r="VUE92" s="3"/>
      <c r="VUF92" s="3"/>
      <c r="VUG92" s="3"/>
      <c r="VUH92" s="3"/>
      <c r="VUI92" s="3"/>
      <c r="VUJ92" s="3"/>
      <c r="VUK92" s="3"/>
      <c r="VUL92" s="3"/>
      <c r="VUM92" s="3"/>
      <c r="VUN92" s="3"/>
      <c r="VUO92" s="3"/>
      <c r="VUP92" s="3"/>
      <c r="VUQ92" s="3"/>
      <c r="VUR92" s="3"/>
      <c r="VUS92" s="3"/>
      <c r="VUT92" s="3"/>
      <c r="VUU92" s="3"/>
      <c r="VUV92" s="3"/>
      <c r="VUW92" s="3"/>
      <c r="VUX92" s="3"/>
      <c r="VUY92" s="3"/>
      <c r="VUZ92" s="3"/>
      <c r="VVA92" s="3"/>
      <c r="VVB92" s="3"/>
      <c r="VVC92" s="3"/>
      <c r="VVD92" s="3"/>
      <c r="VVE92" s="3"/>
      <c r="VVF92" s="3"/>
      <c r="VVG92" s="3"/>
      <c r="VVH92" s="3"/>
      <c r="VVI92" s="3"/>
      <c r="VVJ92" s="3"/>
      <c r="VVK92" s="3"/>
      <c r="VVL92" s="3"/>
      <c r="VVM92" s="3"/>
      <c r="VVN92" s="3"/>
      <c r="VVO92" s="3"/>
      <c r="VVP92" s="3"/>
      <c r="VVQ92" s="3"/>
      <c r="VVR92" s="3"/>
      <c r="VVS92" s="3"/>
      <c r="VVT92" s="3"/>
      <c r="VVU92" s="3"/>
      <c r="VVV92" s="3"/>
      <c r="VVW92" s="3"/>
      <c r="VVX92" s="3"/>
      <c r="VVY92" s="3"/>
      <c r="VVZ92" s="3"/>
      <c r="VWA92" s="3"/>
      <c r="VWB92" s="3"/>
      <c r="VWC92" s="3"/>
      <c r="VWD92" s="3"/>
      <c r="VWE92" s="3"/>
      <c r="VWF92" s="3"/>
      <c r="VWG92" s="3"/>
      <c r="VWH92" s="3"/>
      <c r="VWI92" s="3"/>
      <c r="VWJ92" s="3"/>
      <c r="VWK92" s="3"/>
      <c r="VWL92" s="3"/>
      <c r="VWM92" s="3"/>
      <c r="VWN92" s="3"/>
      <c r="VWO92" s="3"/>
      <c r="VWP92" s="3"/>
      <c r="VWQ92" s="3"/>
      <c r="VWR92" s="3"/>
      <c r="VWS92" s="3"/>
      <c r="VWT92" s="3"/>
      <c r="VWU92" s="3"/>
      <c r="VWV92" s="3"/>
      <c r="VWW92" s="3"/>
      <c r="VWX92" s="3"/>
      <c r="VWY92" s="3"/>
      <c r="VWZ92" s="3"/>
      <c r="VXA92" s="3"/>
      <c r="VXB92" s="3"/>
      <c r="VXC92" s="3"/>
      <c r="VXD92" s="3"/>
      <c r="VXE92" s="3"/>
      <c r="VXF92" s="3"/>
      <c r="VXG92" s="3"/>
      <c r="VXH92" s="3"/>
      <c r="VXI92" s="3"/>
      <c r="VXJ92" s="3"/>
      <c r="VXK92" s="3"/>
      <c r="VXL92" s="3"/>
      <c r="VXM92" s="3"/>
      <c r="VXN92" s="3"/>
      <c r="VXO92" s="3"/>
      <c r="VXP92" s="3"/>
      <c r="VXQ92" s="3"/>
      <c r="VXR92" s="3"/>
      <c r="VXS92" s="3"/>
      <c r="VXT92" s="3"/>
      <c r="VXU92" s="3"/>
      <c r="VXV92" s="3"/>
      <c r="VXW92" s="3"/>
      <c r="VXX92" s="3"/>
      <c r="VXY92" s="3"/>
      <c r="VXZ92" s="3"/>
      <c r="VYA92" s="3"/>
      <c r="VYB92" s="3"/>
      <c r="VYC92" s="3"/>
      <c r="VYD92" s="3"/>
      <c r="VYE92" s="3"/>
      <c r="VYF92" s="3"/>
      <c r="VYG92" s="3"/>
      <c r="VYH92" s="3"/>
      <c r="VYI92" s="3"/>
      <c r="VYJ92" s="3"/>
      <c r="VYK92" s="3"/>
      <c r="VYL92" s="3"/>
      <c r="VYM92" s="3"/>
      <c r="VYN92" s="3"/>
      <c r="VYO92" s="3"/>
      <c r="VYP92" s="3"/>
      <c r="VYQ92" s="3"/>
      <c r="VYR92" s="3"/>
      <c r="VYS92" s="3"/>
      <c r="VYT92" s="3"/>
      <c r="VYU92" s="3"/>
      <c r="VYV92" s="3"/>
      <c r="VYW92" s="3"/>
      <c r="VYX92" s="3"/>
      <c r="VYY92" s="3"/>
      <c r="VYZ92" s="3"/>
      <c r="VZA92" s="3"/>
      <c r="VZB92" s="3"/>
      <c r="VZC92" s="3"/>
      <c r="VZD92" s="3"/>
      <c r="VZE92" s="3"/>
      <c r="VZF92" s="3"/>
      <c r="VZG92" s="3"/>
      <c r="VZH92" s="3"/>
      <c r="VZI92" s="3"/>
      <c r="VZJ92" s="3"/>
      <c r="VZK92" s="3"/>
      <c r="VZL92" s="3"/>
      <c r="VZM92" s="3"/>
      <c r="VZN92" s="3"/>
      <c r="VZO92" s="3"/>
      <c r="VZP92" s="3"/>
      <c r="VZQ92" s="3"/>
      <c r="VZR92" s="3"/>
      <c r="VZS92" s="3"/>
      <c r="VZT92" s="3"/>
      <c r="VZU92" s="3"/>
      <c r="VZV92" s="3"/>
      <c r="VZW92" s="3"/>
      <c r="VZX92" s="3"/>
      <c r="VZY92" s="3"/>
      <c r="VZZ92" s="3"/>
      <c r="WAA92" s="3"/>
      <c r="WAB92" s="3"/>
      <c r="WAC92" s="3"/>
      <c r="WAD92" s="3"/>
      <c r="WAE92" s="3"/>
      <c r="WAF92" s="3"/>
      <c r="WAG92" s="3"/>
      <c r="WAH92" s="3"/>
      <c r="WAI92" s="3"/>
      <c r="WAJ92" s="3"/>
      <c r="WAK92" s="3"/>
      <c r="WAL92" s="3"/>
      <c r="WAM92" s="3"/>
      <c r="WAN92" s="3"/>
      <c r="WAO92" s="3"/>
      <c r="WAP92" s="3"/>
      <c r="WAQ92" s="3"/>
      <c r="WAR92" s="3"/>
      <c r="WAS92" s="3"/>
      <c r="WAT92" s="3"/>
      <c r="WAU92" s="3"/>
      <c r="WAV92" s="3"/>
      <c r="WAW92" s="3"/>
      <c r="WAX92" s="3"/>
      <c r="WAY92" s="3"/>
      <c r="WAZ92" s="3"/>
      <c r="WBA92" s="3"/>
      <c r="WBB92" s="3"/>
      <c r="WBC92" s="3"/>
      <c r="WBD92" s="3"/>
      <c r="WBE92" s="3"/>
      <c r="WBF92" s="3"/>
      <c r="WBG92" s="3"/>
      <c r="WBH92" s="3"/>
      <c r="WBI92" s="3"/>
      <c r="WBJ92" s="3"/>
      <c r="WBK92" s="3"/>
      <c r="WBL92" s="3"/>
      <c r="WBM92" s="3"/>
      <c r="WBN92" s="3"/>
      <c r="WBO92" s="3"/>
      <c r="WBP92" s="3"/>
      <c r="WBQ92" s="3"/>
      <c r="WBR92" s="3"/>
      <c r="WBS92" s="3"/>
      <c r="WBT92" s="3"/>
      <c r="WBU92" s="3"/>
      <c r="WBV92" s="3"/>
      <c r="WBW92" s="3"/>
      <c r="WBX92" s="3"/>
      <c r="WBY92" s="3"/>
      <c r="WBZ92" s="3"/>
      <c r="WCA92" s="3"/>
      <c r="WCB92" s="3"/>
      <c r="WCC92" s="3"/>
      <c r="WCD92" s="3"/>
      <c r="WCE92" s="3"/>
      <c r="WCF92" s="3"/>
      <c r="WCG92" s="3"/>
      <c r="WCH92" s="3"/>
      <c r="WCI92" s="3"/>
      <c r="WCJ92" s="3"/>
      <c r="WCK92" s="3"/>
      <c r="WCL92" s="3"/>
      <c r="WCM92" s="3"/>
      <c r="WCN92" s="3"/>
      <c r="WCO92" s="3"/>
      <c r="WCP92" s="3"/>
      <c r="WCQ92" s="3"/>
      <c r="WCR92" s="3"/>
      <c r="WCS92" s="3"/>
      <c r="WCT92" s="3"/>
      <c r="WCU92" s="3"/>
      <c r="WCV92" s="3"/>
      <c r="WCW92" s="3"/>
      <c r="WCX92" s="3"/>
      <c r="WCY92" s="3"/>
      <c r="WCZ92" s="3"/>
      <c r="WDA92" s="3"/>
      <c r="WDB92" s="3"/>
      <c r="WDC92" s="3"/>
      <c r="WDD92" s="3"/>
      <c r="WDE92" s="3"/>
      <c r="WDF92" s="3"/>
      <c r="WDG92" s="3"/>
      <c r="WDH92" s="3"/>
      <c r="WDI92" s="3"/>
      <c r="WDJ92" s="3"/>
      <c r="WDK92" s="3"/>
      <c r="WDL92" s="3"/>
      <c r="WDM92" s="3"/>
      <c r="WDN92" s="3"/>
      <c r="WDO92" s="3"/>
      <c r="WDP92" s="3"/>
      <c r="WDQ92" s="3"/>
      <c r="WDR92" s="3"/>
      <c r="WDS92" s="3"/>
      <c r="WDT92" s="3"/>
      <c r="WDU92" s="3"/>
      <c r="WDV92" s="3"/>
      <c r="WDW92" s="3"/>
      <c r="WDX92" s="3"/>
      <c r="WDY92" s="3"/>
      <c r="WDZ92" s="3"/>
      <c r="WEA92" s="3"/>
      <c r="WEB92" s="3"/>
      <c r="WEC92" s="3"/>
      <c r="WED92" s="3"/>
      <c r="WEE92" s="3"/>
      <c r="WEF92" s="3"/>
      <c r="WEG92" s="3"/>
      <c r="WEH92" s="3"/>
      <c r="WEI92" s="3"/>
      <c r="WEJ92" s="3"/>
      <c r="WEK92" s="3"/>
      <c r="WEL92" s="3"/>
      <c r="WEM92" s="3"/>
      <c r="WEN92" s="3"/>
      <c r="WEO92" s="3"/>
      <c r="WEP92" s="3"/>
      <c r="WEQ92" s="3"/>
      <c r="WER92" s="3"/>
      <c r="WES92" s="3"/>
      <c r="WET92" s="3"/>
      <c r="WEU92" s="3"/>
      <c r="WEV92" s="3"/>
      <c r="WEW92" s="3"/>
      <c r="WEX92" s="3"/>
      <c r="WEY92" s="3"/>
      <c r="WEZ92" s="3"/>
      <c r="WFA92" s="3"/>
      <c r="WFB92" s="3"/>
      <c r="WFC92" s="3"/>
      <c r="WFD92" s="3"/>
      <c r="WFE92" s="3"/>
      <c r="WFF92" s="3"/>
      <c r="WFG92" s="3"/>
      <c r="WFH92" s="3"/>
      <c r="WFI92" s="3"/>
      <c r="WFJ92" s="3"/>
      <c r="WFK92" s="3"/>
      <c r="WFL92" s="3"/>
      <c r="WFM92" s="3"/>
      <c r="WFN92" s="3"/>
      <c r="WFO92" s="3"/>
      <c r="WFP92" s="3"/>
      <c r="WFQ92" s="3"/>
      <c r="WFR92" s="3"/>
      <c r="WFS92" s="3"/>
      <c r="WFT92" s="3"/>
      <c r="WFU92" s="3"/>
      <c r="WFV92" s="3"/>
      <c r="WFW92" s="3"/>
      <c r="WFX92" s="3"/>
      <c r="WFY92" s="3"/>
      <c r="WFZ92" s="3"/>
      <c r="WGA92" s="3"/>
      <c r="WGB92" s="3"/>
      <c r="WGC92" s="3"/>
      <c r="WGD92" s="3"/>
      <c r="WGE92" s="3"/>
      <c r="WGF92" s="3"/>
      <c r="WGG92" s="3"/>
      <c r="WGH92" s="3"/>
      <c r="WGI92" s="3"/>
      <c r="WGJ92" s="3"/>
      <c r="WGK92" s="3"/>
      <c r="WGL92" s="3"/>
      <c r="WGM92" s="3"/>
      <c r="WGN92" s="3"/>
      <c r="WGO92" s="3"/>
      <c r="WGP92" s="3"/>
      <c r="WGQ92" s="3"/>
      <c r="WGR92" s="3"/>
      <c r="WGS92" s="3"/>
      <c r="WGT92" s="3"/>
      <c r="WGU92" s="3"/>
      <c r="WGV92" s="3"/>
      <c r="WGW92" s="3"/>
      <c r="WGX92" s="3"/>
      <c r="WGY92" s="3"/>
      <c r="WGZ92" s="3"/>
      <c r="WHA92" s="3"/>
      <c r="WHB92" s="3"/>
      <c r="WHC92" s="3"/>
      <c r="WHD92" s="3"/>
      <c r="WHE92" s="3"/>
      <c r="WHF92" s="3"/>
      <c r="WHG92" s="3"/>
      <c r="WHH92" s="3"/>
      <c r="WHI92" s="3"/>
      <c r="WHJ92" s="3"/>
      <c r="WHK92" s="3"/>
      <c r="WHL92" s="3"/>
      <c r="WHM92" s="3"/>
      <c r="WHN92" s="3"/>
      <c r="WHO92" s="3"/>
      <c r="WHP92" s="3"/>
      <c r="WHQ92" s="3"/>
      <c r="WHR92" s="3"/>
      <c r="WHS92" s="3"/>
      <c r="WHT92" s="3"/>
      <c r="WHU92" s="3"/>
      <c r="WHV92" s="3"/>
      <c r="WHW92" s="3"/>
      <c r="WHX92" s="3"/>
      <c r="WHY92" s="3"/>
      <c r="WHZ92" s="3"/>
      <c r="WIA92" s="3"/>
      <c r="WIB92" s="3"/>
      <c r="WIC92" s="3"/>
      <c r="WID92" s="3"/>
      <c r="WIE92" s="3"/>
      <c r="WIF92" s="3"/>
      <c r="WIG92" s="3"/>
      <c r="WIH92" s="3"/>
      <c r="WII92" s="3"/>
      <c r="WIJ92" s="3"/>
      <c r="WIK92" s="3"/>
      <c r="WIL92" s="3"/>
      <c r="WIM92" s="3"/>
      <c r="WIN92" s="3"/>
      <c r="WIO92" s="3"/>
      <c r="WIP92" s="3"/>
      <c r="WIQ92" s="3"/>
      <c r="WIR92" s="3"/>
      <c r="WIS92" s="3"/>
      <c r="WIT92" s="3"/>
      <c r="WIU92" s="3"/>
      <c r="WIV92" s="3"/>
      <c r="WIW92" s="3"/>
      <c r="WIX92" s="3"/>
      <c r="WIY92" s="3"/>
      <c r="WIZ92" s="3"/>
      <c r="WJA92" s="3"/>
      <c r="WJB92" s="3"/>
      <c r="WJC92" s="3"/>
      <c r="WJD92" s="3"/>
      <c r="WJE92" s="3"/>
      <c r="WJF92" s="3"/>
      <c r="WJG92" s="3"/>
      <c r="WJH92" s="3"/>
      <c r="WJI92" s="3"/>
      <c r="WJJ92" s="3"/>
      <c r="WJK92" s="3"/>
      <c r="WJL92" s="3"/>
      <c r="WJM92" s="3"/>
      <c r="WJN92" s="3"/>
      <c r="WJO92" s="3"/>
      <c r="WJP92" s="3"/>
      <c r="WJQ92" s="3"/>
      <c r="WJR92" s="3"/>
      <c r="WJS92" s="3"/>
      <c r="WJT92" s="3"/>
      <c r="WJU92" s="3"/>
      <c r="WJV92" s="3"/>
      <c r="WJW92" s="3"/>
      <c r="WJX92" s="3"/>
      <c r="WJY92" s="3"/>
      <c r="WJZ92" s="3"/>
      <c r="WKA92" s="3"/>
      <c r="WKB92" s="3"/>
      <c r="WKC92" s="3"/>
      <c r="WKD92" s="3"/>
      <c r="WKE92" s="3"/>
      <c r="WKF92" s="3"/>
      <c r="WKG92" s="3"/>
      <c r="WKH92" s="3"/>
      <c r="WKI92" s="3"/>
      <c r="WKJ92" s="3"/>
      <c r="WKK92" s="3"/>
      <c r="WKL92" s="3"/>
      <c r="WKM92" s="3"/>
      <c r="WKN92" s="3"/>
      <c r="WKO92" s="3"/>
      <c r="WKP92" s="3"/>
      <c r="WKQ92" s="3"/>
      <c r="WKR92" s="3"/>
      <c r="WKS92" s="3"/>
      <c r="WKT92" s="3"/>
      <c r="WKU92" s="3"/>
      <c r="WKV92" s="3"/>
      <c r="WKW92" s="3"/>
      <c r="WKX92" s="3"/>
      <c r="WKY92" s="3"/>
      <c r="WKZ92" s="3"/>
      <c r="WLA92" s="3"/>
      <c r="WLB92" s="3"/>
      <c r="WLC92" s="3"/>
      <c r="WLD92" s="3"/>
      <c r="WLE92" s="3"/>
      <c r="WLF92" s="3"/>
      <c r="WLG92" s="3"/>
      <c r="WLH92" s="3"/>
      <c r="WLI92" s="3"/>
      <c r="WLJ92" s="3"/>
      <c r="WLK92" s="3"/>
      <c r="WLL92" s="3"/>
      <c r="WLM92" s="3"/>
      <c r="WLN92" s="3"/>
      <c r="WLO92" s="3"/>
      <c r="WLP92" s="3"/>
      <c r="WLQ92" s="3"/>
      <c r="WLR92" s="3"/>
      <c r="WLS92" s="3"/>
      <c r="WLT92" s="3"/>
      <c r="WLU92" s="3"/>
      <c r="WLV92" s="3"/>
      <c r="WLW92" s="3"/>
      <c r="WLX92" s="3"/>
      <c r="WLY92" s="3"/>
      <c r="WLZ92" s="3"/>
      <c r="WMA92" s="3"/>
      <c r="WMB92" s="3"/>
      <c r="WMC92" s="3"/>
      <c r="WMD92" s="3"/>
      <c r="WME92" s="3"/>
      <c r="WMF92" s="3"/>
      <c r="WMG92" s="3"/>
      <c r="WMH92" s="3"/>
      <c r="WMI92" s="3"/>
      <c r="WMJ92" s="3"/>
      <c r="WMK92" s="3"/>
      <c r="WML92" s="3"/>
      <c r="WMM92" s="3"/>
      <c r="WMN92" s="3"/>
      <c r="WMO92" s="3"/>
      <c r="WMP92" s="3"/>
      <c r="WMQ92" s="3"/>
      <c r="WMR92" s="3"/>
      <c r="WMS92" s="3"/>
      <c r="WMT92" s="3"/>
      <c r="WMU92" s="3"/>
      <c r="WMV92" s="3"/>
      <c r="WMW92" s="3"/>
      <c r="WMX92" s="3"/>
      <c r="WMY92" s="3"/>
      <c r="WMZ92" s="3"/>
      <c r="WNA92" s="3"/>
      <c r="WNB92" s="3"/>
      <c r="WNC92" s="3"/>
      <c r="WND92" s="3"/>
      <c r="WNE92" s="3"/>
      <c r="WNF92" s="3"/>
      <c r="WNG92" s="3"/>
      <c r="WNH92" s="3"/>
      <c r="WNI92" s="3"/>
      <c r="WNJ92" s="3"/>
      <c r="WNK92" s="3"/>
      <c r="WNL92" s="3"/>
      <c r="WNM92" s="3"/>
      <c r="WNN92" s="3"/>
      <c r="WNO92" s="3"/>
      <c r="WNP92" s="3"/>
      <c r="WNQ92" s="3"/>
      <c r="WNR92" s="3"/>
      <c r="WNS92" s="3"/>
      <c r="WNT92" s="3"/>
      <c r="WNU92" s="3"/>
      <c r="WNV92" s="3"/>
      <c r="WNW92" s="3"/>
      <c r="WNX92" s="3"/>
      <c r="WNY92" s="3"/>
      <c r="WNZ92" s="3"/>
      <c r="WOA92" s="3"/>
      <c r="WOB92" s="3"/>
      <c r="WOC92" s="3"/>
      <c r="WOD92" s="3"/>
      <c r="WOE92" s="3"/>
      <c r="WOF92" s="3"/>
      <c r="WOG92" s="3"/>
      <c r="WOH92" s="3"/>
      <c r="WOI92" s="3"/>
      <c r="WOJ92" s="3"/>
      <c r="WOK92" s="3"/>
      <c r="WOL92" s="3"/>
      <c r="WOM92" s="3"/>
      <c r="WON92" s="3"/>
      <c r="WOO92" s="3"/>
      <c r="WOP92" s="3"/>
      <c r="WOQ92" s="3"/>
      <c r="WOR92" s="3"/>
      <c r="WOS92" s="3"/>
      <c r="WOT92" s="3"/>
      <c r="WOU92" s="3"/>
      <c r="WOV92" s="3"/>
      <c r="WOW92" s="3"/>
      <c r="WOX92" s="3"/>
      <c r="WOY92" s="3"/>
      <c r="WOZ92" s="3"/>
      <c r="WPA92" s="3"/>
      <c r="WPB92" s="3"/>
      <c r="WPC92" s="3"/>
      <c r="WPD92" s="3"/>
      <c r="WPE92" s="3"/>
      <c r="WPF92" s="3"/>
      <c r="WPG92" s="3"/>
      <c r="WPH92" s="3"/>
      <c r="WPI92" s="3"/>
      <c r="WPJ92" s="3"/>
      <c r="WPK92" s="3"/>
      <c r="WPL92" s="3"/>
      <c r="WPM92" s="3"/>
      <c r="WPN92" s="3"/>
      <c r="WPO92" s="3"/>
      <c r="WPP92" s="3"/>
      <c r="WPQ92" s="3"/>
      <c r="WPR92" s="3"/>
      <c r="WPS92" s="3"/>
      <c r="WPT92" s="3"/>
      <c r="WPU92" s="3"/>
      <c r="WPV92" s="3"/>
      <c r="WPW92" s="3"/>
      <c r="WPX92" s="3"/>
      <c r="WPY92" s="3"/>
      <c r="WPZ92" s="3"/>
      <c r="WQA92" s="3"/>
      <c r="WQB92" s="3"/>
      <c r="WQC92" s="3"/>
      <c r="WQD92" s="3"/>
      <c r="WQE92" s="3"/>
      <c r="WQF92" s="3"/>
      <c r="WQG92" s="3"/>
      <c r="WQH92" s="3"/>
      <c r="WQI92" s="3"/>
      <c r="WQJ92" s="3"/>
      <c r="WQK92" s="3"/>
      <c r="WQL92" s="3"/>
      <c r="WQM92" s="3"/>
      <c r="WQN92" s="3"/>
      <c r="WQO92" s="3"/>
      <c r="WQP92" s="3"/>
      <c r="WQQ92" s="3"/>
      <c r="WQR92" s="3"/>
      <c r="WQS92" s="3"/>
      <c r="WQT92" s="3"/>
      <c r="WQU92" s="3"/>
      <c r="WQV92" s="3"/>
      <c r="WQW92" s="3"/>
      <c r="WQX92" s="3"/>
      <c r="WQY92" s="3"/>
      <c r="WQZ92" s="3"/>
      <c r="WRA92" s="3"/>
      <c r="WRB92" s="3"/>
      <c r="WRC92" s="3"/>
      <c r="WRD92" s="3"/>
      <c r="WRE92" s="3"/>
      <c r="WRF92" s="3"/>
      <c r="WRG92" s="3"/>
      <c r="WRH92" s="3"/>
      <c r="WRI92" s="3"/>
      <c r="WRJ92" s="3"/>
      <c r="WRK92" s="3"/>
      <c r="WRL92" s="3"/>
      <c r="WRM92" s="3"/>
      <c r="WRN92" s="3"/>
      <c r="WRO92" s="3"/>
      <c r="WRP92" s="3"/>
      <c r="WRQ92" s="3"/>
      <c r="WRR92" s="3"/>
      <c r="WRS92" s="3"/>
      <c r="WRT92" s="3"/>
      <c r="WRU92" s="3"/>
      <c r="WRV92" s="3"/>
      <c r="WRW92" s="3"/>
      <c r="WRX92" s="3"/>
      <c r="WRY92" s="3"/>
      <c r="WRZ92" s="3"/>
      <c r="WSA92" s="3"/>
      <c r="WSB92" s="3"/>
      <c r="WSC92" s="3"/>
      <c r="WSD92" s="3"/>
      <c r="WSE92" s="3"/>
      <c r="WSF92" s="3"/>
      <c r="WSG92" s="3"/>
      <c r="WSH92" s="3"/>
      <c r="WSI92" s="3"/>
      <c r="WSJ92" s="3"/>
      <c r="WSK92" s="3"/>
      <c r="WSL92" s="3"/>
      <c r="WSM92" s="3"/>
      <c r="WSN92" s="3"/>
      <c r="WSO92" s="3"/>
      <c r="WSP92" s="3"/>
      <c r="WSQ92" s="3"/>
      <c r="WSR92" s="3"/>
      <c r="WSS92" s="3"/>
      <c r="WST92" s="3"/>
      <c r="WSU92" s="3"/>
      <c r="WSV92" s="3"/>
      <c r="WSW92" s="3"/>
      <c r="WSX92" s="3"/>
      <c r="WSY92" s="3"/>
      <c r="WSZ92" s="3"/>
      <c r="WTA92" s="3"/>
      <c r="WTB92" s="3"/>
      <c r="WTC92" s="3"/>
      <c r="WTD92" s="3"/>
      <c r="WTE92" s="3"/>
      <c r="WTF92" s="3"/>
      <c r="WTG92" s="3"/>
      <c r="WTH92" s="3"/>
      <c r="WTI92" s="3"/>
      <c r="WTJ92" s="3"/>
      <c r="WTK92" s="3"/>
      <c r="WTL92" s="3"/>
      <c r="WTM92" s="3"/>
      <c r="WTN92" s="3"/>
      <c r="WTO92" s="3"/>
      <c r="WTP92" s="3"/>
      <c r="WTQ92" s="3"/>
      <c r="WTR92" s="3"/>
      <c r="WTS92" s="3"/>
      <c r="WTT92" s="3"/>
      <c r="WTU92" s="3"/>
      <c r="WTV92" s="3"/>
      <c r="WTW92" s="3"/>
      <c r="WTX92" s="3"/>
      <c r="WTY92" s="3"/>
      <c r="WTZ92" s="3"/>
      <c r="WUA92" s="3"/>
      <c r="WUB92" s="3"/>
      <c r="WUC92" s="3"/>
      <c r="WUD92" s="3"/>
      <c r="WUE92" s="3"/>
      <c r="WUF92" s="3"/>
      <c r="WUG92" s="3"/>
      <c r="WUH92" s="3"/>
      <c r="WUI92" s="3"/>
      <c r="WUJ92" s="3"/>
      <c r="WUK92" s="3"/>
      <c r="WUL92" s="3"/>
      <c r="WUM92" s="3"/>
      <c r="WUN92" s="3"/>
      <c r="WUO92" s="3"/>
      <c r="WUP92" s="3"/>
      <c r="WUQ92" s="3"/>
      <c r="WUR92" s="3"/>
      <c r="WUS92" s="3"/>
      <c r="WUT92" s="3"/>
      <c r="WUU92" s="3"/>
      <c r="WUV92" s="3"/>
      <c r="WUW92" s="3"/>
      <c r="WUX92" s="3"/>
      <c r="WUY92" s="3"/>
      <c r="WUZ92" s="3"/>
      <c r="WVA92" s="3"/>
      <c r="WVB92" s="3"/>
      <c r="WVC92" s="3"/>
      <c r="WVD92" s="3"/>
      <c r="WVE92" s="3"/>
      <c r="WVF92" s="3"/>
      <c r="WVG92" s="3"/>
      <c r="WVH92" s="3"/>
      <c r="WVI92" s="3"/>
      <c r="WVJ92" s="3"/>
      <c r="WVK92" s="3"/>
      <c r="WVL92" s="3"/>
      <c r="WVM92" s="3"/>
      <c r="WVN92" s="3"/>
      <c r="WVO92" s="3"/>
      <c r="WVP92" s="3"/>
      <c r="WVQ92" s="3"/>
      <c r="WVR92" s="3"/>
      <c r="WVS92" s="3"/>
      <c r="WVT92" s="3"/>
      <c r="WVU92" s="3"/>
      <c r="WVV92" s="3"/>
      <c r="WVW92" s="3"/>
      <c r="WVX92" s="3"/>
      <c r="WVY92" s="3"/>
      <c r="WVZ92" s="3"/>
      <c r="WWA92" s="3"/>
      <c r="WWB92" s="3"/>
      <c r="WWC92" s="3"/>
      <c r="WWD92" s="3"/>
      <c r="WWE92" s="3"/>
      <c r="WWF92" s="3"/>
      <c r="WWG92" s="3"/>
      <c r="WWH92" s="3"/>
      <c r="WWI92" s="3"/>
      <c r="WWJ92" s="3"/>
      <c r="WWK92" s="3"/>
      <c r="WWL92" s="3"/>
      <c r="WWM92" s="3"/>
      <c r="WWN92" s="3"/>
      <c r="WWO92" s="3"/>
      <c r="WWP92" s="3"/>
      <c r="WWQ92" s="3"/>
      <c r="WWR92" s="3"/>
      <c r="WWS92" s="3"/>
      <c r="WWT92" s="3"/>
      <c r="WWU92" s="3"/>
      <c r="WWV92" s="3"/>
      <c r="WWW92" s="3"/>
      <c r="WWX92" s="3"/>
      <c r="WWY92" s="3"/>
      <c r="WWZ92" s="3"/>
      <c r="WXA92" s="3"/>
      <c r="WXB92" s="3"/>
      <c r="WXC92" s="3"/>
      <c r="WXD92" s="3"/>
      <c r="WXE92" s="3"/>
      <c r="WXF92" s="3"/>
      <c r="WXG92" s="3"/>
      <c r="WXH92" s="3"/>
      <c r="WXI92" s="3"/>
      <c r="WXJ92" s="3"/>
      <c r="WXK92" s="3"/>
      <c r="WXL92" s="3"/>
      <c r="WXM92" s="3"/>
      <c r="WXN92" s="3"/>
      <c r="WXO92" s="3"/>
      <c r="WXP92" s="3"/>
      <c r="WXQ92" s="3"/>
      <c r="WXR92" s="3"/>
      <c r="WXS92" s="3"/>
      <c r="WXT92" s="3"/>
      <c r="WXU92" s="3"/>
      <c r="WXV92" s="3"/>
      <c r="WXW92" s="3"/>
      <c r="WXX92" s="3"/>
      <c r="WXY92" s="3"/>
      <c r="WXZ92" s="3"/>
      <c r="WYA92" s="3"/>
      <c r="WYB92" s="3"/>
      <c r="WYC92" s="3"/>
      <c r="WYD92" s="3"/>
      <c r="WYE92" s="3"/>
      <c r="WYF92" s="3"/>
      <c r="WYG92" s="3"/>
      <c r="WYH92" s="3"/>
      <c r="WYI92" s="3"/>
      <c r="WYJ92" s="3"/>
      <c r="WYK92" s="3"/>
      <c r="WYL92" s="3"/>
      <c r="WYM92" s="3"/>
      <c r="WYN92" s="3"/>
      <c r="WYO92" s="3"/>
      <c r="WYP92" s="3"/>
      <c r="WYQ92" s="3"/>
      <c r="WYR92" s="3"/>
      <c r="WYS92" s="3"/>
      <c r="WYT92" s="3"/>
      <c r="WYU92" s="3"/>
      <c r="WYV92" s="3"/>
      <c r="WYW92" s="3"/>
      <c r="WYX92" s="3"/>
      <c r="WYY92" s="3"/>
      <c r="WYZ92" s="3"/>
      <c r="WZA92" s="3"/>
      <c r="WZB92" s="3"/>
      <c r="WZC92" s="3"/>
      <c r="WZD92" s="3"/>
      <c r="WZE92" s="3"/>
      <c r="WZF92" s="3"/>
      <c r="WZG92" s="3"/>
      <c r="WZH92" s="3"/>
      <c r="WZI92" s="3"/>
      <c r="WZJ92" s="3"/>
      <c r="WZK92" s="3"/>
      <c r="WZL92" s="3"/>
      <c r="WZM92" s="3"/>
      <c r="WZN92" s="3"/>
      <c r="WZO92" s="3"/>
      <c r="WZP92" s="3"/>
      <c r="WZQ92" s="3"/>
      <c r="WZR92" s="3"/>
      <c r="WZS92" s="3"/>
      <c r="WZT92" s="3"/>
      <c r="WZU92" s="3"/>
      <c r="WZV92" s="3"/>
      <c r="WZW92" s="3"/>
      <c r="WZX92" s="3"/>
      <c r="WZY92" s="3"/>
      <c r="WZZ92" s="3"/>
      <c r="XAA92" s="3"/>
      <c r="XAB92" s="3"/>
      <c r="XAC92" s="3"/>
      <c r="XAD92" s="3"/>
      <c r="XAE92" s="3"/>
      <c r="XAF92" s="3"/>
      <c r="XAG92" s="3"/>
      <c r="XAH92" s="3"/>
      <c r="XAI92" s="3"/>
      <c r="XAJ92" s="3"/>
      <c r="XAK92" s="3"/>
      <c r="XAL92" s="3"/>
      <c r="XAM92" s="3"/>
      <c r="XAN92" s="3"/>
      <c r="XAO92" s="3"/>
      <c r="XAP92" s="3"/>
      <c r="XAQ92" s="3"/>
      <c r="XAR92" s="3"/>
      <c r="XAS92" s="3"/>
      <c r="XAT92" s="3"/>
      <c r="XAU92" s="3"/>
      <c r="XAV92" s="3"/>
      <c r="XAW92" s="3"/>
      <c r="XAX92" s="3"/>
      <c r="XAY92" s="3"/>
      <c r="XAZ92" s="3"/>
      <c r="XBA92" s="3"/>
      <c r="XBB92" s="3"/>
      <c r="XBC92" s="3"/>
      <c r="XBD92" s="3"/>
      <c r="XBE92" s="3"/>
      <c r="XBF92" s="3"/>
      <c r="XBG92" s="3"/>
      <c r="XBH92" s="3"/>
      <c r="XBI92" s="3"/>
      <c r="XBJ92" s="3"/>
      <c r="XBK92" s="3"/>
      <c r="XBL92" s="3"/>
      <c r="XBM92" s="3"/>
      <c r="XBN92" s="3"/>
      <c r="XBO92" s="3"/>
      <c r="XBP92" s="3"/>
      <c r="XBQ92" s="3"/>
      <c r="XBR92" s="3"/>
      <c r="XBS92" s="3"/>
      <c r="XBT92" s="3"/>
      <c r="XBU92" s="3"/>
      <c r="XBV92" s="3"/>
      <c r="XBW92" s="3"/>
      <c r="XBX92" s="3"/>
      <c r="XBY92" s="3"/>
      <c r="XBZ92" s="3"/>
      <c r="XCA92" s="3"/>
      <c r="XCB92" s="3"/>
      <c r="XCC92" s="3"/>
      <c r="XCD92" s="3"/>
      <c r="XCE92" s="3"/>
      <c r="XCF92" s="3"/>
      <c r="XCG92" s="3"/>
      <c r="XCH92" s="3"/>
      <c r="XCI92" s="3"/>
      <c r="XCJ92" s="3"/>
      <c r="XCK92" s="3"/>
      <c r="XCL92" s="3"/>
      <c r="XCM92" s="3"/>
      <c r="XCN92" s="3"/>
      <c r="XCO92" s="3"/>
      <c r="XCP92" s="3"/>
      <c r="XCQ92" s="3"/>
      <c r="XCR92" s="3"/>
      <c r="XCS92" s="3"/>
      <c r="XCT92" s="3"/>
      <c r="XCU92" s="3"/>
      <c r="XCV92" s="3"/>
      <c r="XCW92" s="3"/>
      <c r="XCX92" s="3"/>
      <c r="XCY92" s="3"/>
      <c r="XCZ92" s="3"/>
      <c r="XDA92" s="3"/>
      <c r="XDB92" s="3"/>
      <c r="XDC92" s="3"/>
      <c r="XDD92" s="3"/>
      <c r="XDE92" s="3"/>
      <c r="XDF92" s="3"/>
      <c r="XDG92" s="3"/>
      <c r="XDH92" s="3"/>
      <c r="XDI92" s="3"/>
      <c r="XDJ92" s="3"/>
      <c r="XDK92" s="3"/>
      <c r="XDL92" s="3"/>
      <c r="XDM92" s="3"/>
      <c r="XDN92" s="3"/>
      <c r="XDO92" s="3"/>
      <c r="XDP92" s="3"/>
      <c r="XDQ92" s="3"/>
      <c r="XDR92" s="3"/>
      <c r="XDS92" s="3"/>
      <c r="XDT92" s="3"/>
      <c r="XDU92" s="3"/>
      <c r="XDV92" s="3"/>
      <c r="XDW92" s="3"/>
      <c r="XDX92" s="3"/>
      <c r="XDY92" s="3"/>
      <c r="XDZ92" s="3"/>
      <c r="XEA92" s="3"/>
      <c r="XEB92" s="3"/>
      <c r="XEC92" s="3"/>
      <c r="XED92" s="3"/>
      <c r="XEE92" s="3"/>
      <c r="XEF92" s="3"/>
      <c r="XEG92" s="3"/>
      <c r="XEH92" s="3"/>
      <c r="XEI92" s="3"/>
      <c r="XEJ92" s="3"/>
      <c r="XEK92" s="3"/>
      <c r="XEL92" s="3"/>
      <c r="XEM92" s="3"/>
      <c r="XEN92" s="3"/>
      <c r="XEO92" s="3"/>
      <c r="XEP92" s="3"/>
      <c r="XEQ92" s="3"/>
      <c r="XER92" s="3"/>
      <c r="XES92" s="3"/>
      <c r="XET92" s="3"/>
      <c r="XEU92" s="3"/>
      <c r="XEV92" s="3"/>
      <c r="XEW92" s="3"/>
      <c r="XEX92" s="3"/>
      <c r="XEY92" s="3"/>
      <c r="XEZ92" s="3"/>
      <c r="XFA92" s="3"/>
      <c r="XFB92" s="3"/>
      <c r="XFC92" s="3"/>
    </row>
    <row r="93" spans="2:16383" s="4" customFormat="1" x14ac:dyDescent="0.3">
      <c r="B93" s="14"/>
      <c r="C93" s="41"/>
      <c r="D93" s="9"/>
      <c r="E93" s="3"/>
      <c r="F93" s="3"/>
      <c r="G93" s="3"/>
      <c r="H93" s="44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/>
      <c r="SW93" s="3"/>
      <c r="SX93" s="3"/>
      <c r="SY93" s="3"/>
      <c r="SZ93" s="3"/>
      <c r="TA93" s="3"/>
      <c r="TB93" s="3"/>
      <c r="TC93" s="3"/>
      <c r="TD93" s="3"/>
      <c r="TE93" s="3"/>
      <c r="TF93" s="3"/>
      <c r="TG93" s="3"/>
      <c r="TH93" s="3"/>
      <c r="TI93" s="3"/>
      <c r="TJ93" s="3"/>
      <c r="TK93" s="3"/>
      <c r="TL93" s="3"/>
      <c r="TM93" s="3"/>
      <c r="TN93" s="3"/>
      <c r="TO93" s="3"/>
      <c r="TP93" s="3"/>
      <c r="TQ93" s="3"/>
      <c r="TR93" s="3"/>
      <c r="TS93" s="3"/>
      <c r="TT93" s="3"/>
      <c r="TU93" s="3"/>
      <c r="TV93" s="3"/>
      <c r="TW93" s="3"/>
      <c r="TX93" s="3"/>
      <c r="TY93" s="3"/>
      <c r="TZ93" s="3"/>
      <c r="UA93" s="3"/>
      <c r="UB93" s="3"/>
      <c r="UC93" s="3"/>
      <c r="UD93" s="3"/>
      <c r="UE93" s="3"/>
      <c r="UF93" s="3"/>
      <c r="UG93" s="3"/>
      <c r="UH93" s="3"/>
      <c r="UI93" s="3"/>
      <c r="UJ93" s="3"/>
      <c r="UK93" s="3"/>
      <c r="UL93" s="3"/>
      <c r="UM93" s="3"/>
      <c r="UN93" s="3"/>
      <c r="UO93" s="3"/>
      <c r="UP93" s="3"/>
      <c r="UQ93" s="3"/>
      <c r="UR93" s="3"/>
      <c r="US93" s="3"/>
      <c r="UT93" s="3"/>
      <c r="UU93" s="3"/>
      <c r="UV93" s="3"/>
      <c r="UW93" s="3"/>
      <c r="UX93" s="3"/>
      <c r="UY93" s="3"/>
      <c r="UZ93" s="3"/>
      <c r="VA93" s="3"/>
      <c r="VB93" s="3"/>
      <c r="VC93" s="3"/>
      <c r="VD93" s="3"/>
      <c r="VE93" s="3"/>
      <c r="VF93" s="3"/>
      <c r="VG93" s="3"/>
      <c r="VH93" s="3"/>
      <c r="VI93" s="3"/>
      <c r="VJ93" s="3"/>
      <c r="VK93" s="3"/>
      <c r="VL93" s="3"/>
      <c r="VM93" s="3"/>
      <c r="VN93" s="3"/>
      <c r="VO93" s="3"/>
      <c r="VP93" s="3"/>
      <c r="VQ93" s="3"/>
      <c r="VR93" s="3"/>
      <c r="VS93" s="3"/>
      <c r="VT93" s="3"/>
      <c r="VU93" s="3"/>
      <c r="VV93" s="3"/>
      <c r="VW93" s="3"/>
      <c r="VX93" s="3"/>
      <c r="VY93" s="3"/>
      <c r="VZ93" s="3"/>
      <c r="WA93" s="3"/>
      <c r="WB93" s="3"/>
      <c r="WC93" s="3"/>
      <c r="WD93" s="3"/>
      <c r="WE93" s="3"/>
      <c r="WF93" s="3"/>
      <c r="WG93" s="3"/>
      <c r="WH93" s="3"/>
      <c r="WI93" s="3"/>
      <c r="WJ93" s="3"/>
      <c r="WK93" s="3"/>
      <c r="WL93" s="3"/>
      <c r="WM93" s="3"/>
      <c r="WN93" s="3"/>
      <c r="WO93" s="3"/>
      <c r="WP93" s="3"/>
      <c r="WQ93" s="3"/>
      <c r="WR93" s="3"/>
      <c r="WS93" s="3"/>
      <c r="WT93" s="3"/>
      <c r="WU93" s="3"/>
      <c r="WV93" s="3"/>
      <c r="WW93" s="3"/>
      <c r="WX93" s="3"/>
      <c r="WY93" s="3"/>
      <c r="WZ93" s="3"/>
      <c r="XA93" s="3"/>
      <c r="XB93" s="3"/>
      <c r="XC93" s="3"/>
      <c r="XD93" s="3"/>
      <c r="XE93" s="3"/>
      <c r="XF93" s="3"/>
      <c r="XG93" s="3"/>
      <c r="XH93" s="3"/>
      <c r="XI93" s="3"/>
      <c r="XJ93" s="3"/>
      <c r="XK93" s="3"/>
      <c r="XL93" s="3"/>
      <c r="XM93" s="3"/>
      <c r="XN93" s="3"/>
      <c r="XO93" s="3"/>
      <c r="XP93" s="3"/>
      <c r="XQ93" s="3"/>
      <c r="XR93" s="3"/>
      <c r="XS93" s="3"/>
      <c r="XT93" s="3"/>
      <c r="XU93" s="3"/>
      <c r="XV93" s="3"/>
      <c r="XW93" s="3"/>
      <c r="XX93" s="3"/>
      <c r="XY93" s="3"/>
      <c r="XZ93" s="3"/>
      <c r="YA93" s="3"/>
      <c r="YB93" s="3"/>
      <c r="YC93" s="3"/>
      <c r="YD93" s="3"/>
      <c r="YE93" s="3"/>
      <c r="YF93" s="3"/>
      <c r="YG93" s="3"/>
      <c r="YH93" s="3"/>
      <c r="YI93" s="3"/>
      <c r="YJ93" s="3"/>
      <c r="YK93" s="3"/>
      <c r="YL93" s="3"/>
      <c r="YM93" s="3"/>
      <c r="YN93" s="3"/>
      <c r="YO93" s="3"/>
      <c r="YP93" s="3"/>
      <c r="YQ93" s="3"/>
      <c r="YR93" s="3"/>
      <c r="YS93" s="3"/>
      <c r="YT93" s="3"/>
      <c r="YU93" s="3"/>
      <c r="YV93" s="3"/>
      <c r="YW93" s="3"/>
      <c r="YX93" s="3"/>
      <c r="YY93" s="3"/>
      <c r="YZ93" s="3"/>
      <c r="ZA93" s="3"/>
      <c r="ZB93" s="3"/>
      <c r="ZC93" s="3"/>
      <c r="ZD93" s="3"/>
      <c r="ZE93" s="3"/>
      <c r="ZF93" s="3"/>
      <c r="ZG93" s="3"/>
      <c r="ZH93" s="3"/>
      <c r="ZI93" s="3"/>
      <c r="ZJ93" s="3"/>
      <c r="ZK93" s="3"/>
      <c r="ZL93" s="3"/>
      <c r="ZM93" s="3"/>
      <c r="ZN93" s="3"/>
      <c r="ZO93" s="3"/>
      <c r="ZP93" s="3"/>
      <c r="ZQ93" s="3"/>
      <c r="ZR93" s="3"/>
      <c r="ZS93" s="3"/>
      <c r="ZT93" s="3"/>
      <c r="ZU93" s="3"/>
      <c r="ZV93" s="3"/>
      <c r="ZW93" s="3"/>
      <c r="ZX93" s="3"/>
      <c r="ZY93" s="3"/>
      <c r="ZZ93" s="3"/>
      <c r="AAA93" s="3"/>
      <c r="AAB93" s="3"/>
      <c r="AAC93" s="3"/>
      <c r="AAD93" s="3"/>
      <c r="AAE93" s="3"/>
      <c r="AAF93" s="3"/>
      <c r="AAG93" s="3"/>
      <c r="AAH93" s="3"/>
      <c r="AAI93" s="3"/>
      <c r="AAJ93" s="3"/>
      <c r="AAK93" s="3"/>
      <c r="AAL93" s="3"/>
      <c r="AAM93" s="3"/>
      <c r="AAN93" s="3"/>
      <c r="AAO93" s="3"/>
      <c r="AAP93" s="3"/>
      <c r="AAQ93" s="3"/>
      <c r="AAR93" s="3"/>
      <c r="AAS93" s="3"/>
      <c r="AAT93" s="3"/>
      <c r="AAU93" s="3"/>
      <c r="AAV93" s="3"/>
      <c r="AAW93" s="3"/>
      <c r="AAX93" s="3"/>
      <c r="AAY93" s="3"/>
      <c r="AAZ93" s="3"/>
      <c r="ABA93" s="3"/>
      <c r="ABB93" s="3"/>
      <c r="ABC93" s="3"/>
      <c r="ABD93" s="3"/>
      <c r="ABE93" s="3"/>
      <c r="ABF93" s="3"/>
      <c r="ABG93" s="3"/>
      <c r="ABH93" s="3"/>
      <c r="ABI93" s="3"/>
      <c r="ABJ93" s="3"/>
      <c r="ABK93" s="3"/>
      <c r="ABL93" s="3"/>
      <c r="ABM93" s="3"/>
      <c r="ABN93" s="3"/>
      <c r="ABO93" s="3"/>
      <c r="ABP93" s="3"/>
      <c r="ABQ93" s="3"/>
      <c r="ABR93" s="3"/>
      <c r="ABS93" s="3"/>
      <c r="ABT93" s="3"/>
      <c r="ABU93" s="3"/>
      <c r="ABV93" s="3"/>
      <c r="ABW93" s="3"/>
      <c r="ABX93" s="3"/>
      <c r="ABY93" s="3"/>
      <c r="ABZ93" s="3"/>
      <c r="ACA93" s="3"/>
      <c r="ACB93" s="3"/>
      <c r="ACC93" s="3"/>
      <c r="ACD93" s="3"/>
      <c r="ACE93" s="3"/>
      <c r="ACF93" s="3"/>
      <c r="ACG93" s="3"/>
      <c r="ACH93" s="3"/>
      <c r="ACI93" s="3"/>
      <c r="ACJ93" s="3"/>
      <c r="ACK93" s="3"/>
      <c r="ACL93" s="3"/>
      <c r="ACM93" s="3"/>
      <c r="ACN93" s="3"/>
      <c r="ACO93" s="3"/>
      <c r="ACP93" s="3"/>
      <c r="ACQ93" s="3"/>
      <c r="ACR93" s="3"/>
      <c r="ACS93" s="3"/>
      <c r="ACT93" s="3"/>
      <c r="ACU93" s="3"/>
      <c r="ACV93" s="3"/>
      <c r="ACW93" s="3"/>
      <c r="ACX93" s="3"/>
      <c r="ACY93" s="3"/>
      <c r="ACZ93" s="3"/>
      <c r="ADA93" s="3"/>
      <c r="ADB93" s="3"/>
      <c r="ADC93" s="3"/>
      <c r="ADD93" s="3"/>
      <c r="ADE93" s="3"/>
      <c r="ADF93" s="3"/>
      <c r="ADG93" s="3"/>
      <c r="ADH93" s="3"/>
      <c r="ADI93" s="3"/>
      <c r="ADJ93" s="3"/>
      <c r="ADK93" s="3"/>
      <c r="ADL93" s="3"/>
      <c r="ADM93" s="3"/>
      <c r="ADN93" s="3"/>
      <c r="ADO93" s="3"/>
      <c r="ADP93" s="3"/>
      <c r="ADQ93" s="3"/>
      <c r="ADR93" s="3"/>
      <c r="ADS93" s="3"/>
      <c r="ADT93" s="3"/>
      <c r="ADU93" s="3"/>
      <c r="ADV93" s="3"/>
      <c r="ADW93" s="3"/>
      <c r="ADX93" s="3"/>
      <c r="ADY93" s="3"/>
      <c r="ADZ93" s="3"/>
      <c r="AEA93" s="3"/>
      <c r="AEB93" s="3"/>
      <c r="AEC93" s="3"/>
      <c r="AED93" s="3"/>
      <c r="AEE93" s="3"/>
      <c r="AEF93" s="3"/>
      <c r="AEG93" s="3"/>
      <c r="AEH93" s="3"/>
      <c r="AEI93" s="3"/>
      <c r="AEJ93" s="3"/>
      <c r="AEK93" s="3"/>
      <c r="AEL93" s="3"/>
      <c r="AEM93" s="3"/>
      <c r="AEN93" s="3"/>
      <c r="AEO93" s="3"/>
      <c r="AEP93" s="3"/>
      <c r="AEQ93" s="3"/>
      <c r="AER93" s="3"/>
      <c r="AES93" s="3"/>
      <c r="AET93" s="3"/>
      <c r="AEU93" s="3"/>
      <c r="AEV93" s="3"/>
      <c r="AEW93" s="3"/>
      <c r="AEX93" s="3"/>
      <c r="AEY93" s="3"/>
      <c r="AEZ93" s="3"/>
      <c r="AFA93" s="3"/>
      <c r="AFB93" s="3"/>
      <c r="AFC93" s="3"/>
      <c r="AFD93" s="3"/>
      <c r="AFE93" s="3"/>
      <c r="AFF93" s="3"/>
      <c r="AFG93" s="3"/>
      <c r="AFH93" s="3"/>
      <c r="AFI93" s="3"/>
      <c r="AFJ93" s="3"/>
      <c r="AFK93" s="3"/>
      <c r="AFL93" s="3"/>
      <c r="AFM93" s="3"/>
      <c r="AFN93" s="3"/>
      <c r="AFO93" s="3"/>
      <c r="AFP93" s="3"/>
      <c r="AFQ93" s="3"/>
      <c r="AFR93" s="3"/>
      <c r="AFS93" s="3"/>
      <c r="AFT93" s="3"/>
      <c r="AFU93" s="3"/>
      <c r="AFV93" s="3"/>
      <c r="AFW93" s="3"/>
      <c r="AFX93" s="3"/>
      <c r="AFY93" s="3"/>
      <c r="AFZ93" s="3"/>
      <c r="AGA93" s="3"/>
      <c r="AGB93" s="3"/>
      <c r="AGC93" s="3"/>
      <c r="AGD93" s="3"/>
      <c r="AGE93" s="3"/>
      <c r="AGF93" s="3"/>
      <c r="AGG93" s="3"/>
      <c r="AGH93" s="3"/>
      <c r="AGI93" s="3"/>
      <c r="AGJ93" s="3"/>
      <c r="AGK93" s="3"/>
      <c r="AGL93" s="3"/>
      <c r="AGM93" s="3"/>
      <c r="AGN93" s="3"/>
      <c r="AGO93" s="3"/>
      <c r="AGP93" s="3"/>
      <c r="AGQ93" s="3"/>
      <c r="AGR93" s="3"/>
      <c r="AGS93" s="3"/>
      <c r="AGT93" s="3"/>
      <c r="AGU93" s="3"/>
      <c r="AGV93" s="3"/>
      <c r="AGW93" s="3"/>
      <c r="AGX93" s="3"/>
      <c r="AGY93" s="3"/>
      <c r="AGZ93" s="3"/>
      <c r="AHA93" s="3"/>
      <c r="AHB93" s="3"/>
      <c r="AHC93" s="3"/>
      <c r="AHD93" s="3"/>
      <c r="AHE93" s="3"/>
      <c r="AHF93" s="3"/>
      <c r="AHG93" s="3"/>
      <c r="AHH93" s="3"/>
      <c r="AHI93" s="3"/>
      <c r="AHJ93" s="3"/>
      <c r="AHK93" s="3"/>
      <c r="AHL93" s="3"/>
      <c r="AHM93" s="3"/>
      <c r="AHN93" s="3"/>
      <c r="AHO93" s="3"/>
      <c r="AHP93" s="3"/>
      <c r="AHQ93" s="3"/>
      <c r="AHR93" s="3"/>
      <c r="AHS93" s="3"/>
      <c r="AHT93" s="3"/>
      <c r="AHU93" s="3"/>
      <c r="AHV93" s="3"/>
      <c r="AHW93" s="3"/>
      <c r="AHX93" s="3"/>
      <c r="AHY93" s="3"/>
      <c r="AHZ93" s="3"/>
      <c r="AIA93" s="3"/>
      <c r="AIB93" s="3"/>
      <c r="AIC93" s="3"/>
      <c r="AID93" s="3"/>
      <c r="AIE93" s="3"/>
      <c r="AIF93" s="3"/>
      <c r="AIG93" s="3"/>
      <c r="AIH93" s="3"/>
      <c r="AII93" s="3"/>
      <c r="AIJ93" s="3"/>
      <c r="AIK93" s="3"/>
      <c r="AIL93" s="3"/>
      <c r="AIM93" s="3"/>
      <c r="AIN93" s="3"/>
      <c r="AIO93" s="3"/>
      <c r="AIP93" s="3"/>
      <c r="AIQ93" s="3"/>
      <c r="AIR93" s="3"/>
      <c r="AIS93" s="3"/>
      <c r="AIT93" s="3"/>
      <c r="AIU93" s="3"/>
      <c r="AIV93" s="3"/>
      <c r="AIW93" s="3"/>
      <c r="AIX93" s="3"/>
      <c r="AIY93" s="3"/>
      <c r="AIZ93" s="3"/>
      <c r="AJA93" s="3"/>
      <c r="AJB93" s="3"/>
      <c r="AJC93" s="3"/>
      <c r="AJD93" s="3"/>
      <c r="AJE93" s="3"/>
      <c r="AJF93" s="3"/>
      <c r="AJG93" s="3"/>
      <c r="AJH93" s="3"/>
      <c r="AJI93" s="3"/>
      <c r="AJJ93" s="3"/>
      <c r="AJK93" s="3"/>
      <c r="AJL93" s="3"/>
      <c r="AJM93" s="3"/>
      <c r="AJN93" s="3"/>
      <c r="AJO93" s="3"/>
      <c r="AJP93" s="3"/>
      <c r="AJQ93" s="3"/>
      <c r="AJR93" s="3"/>
      <c r="AJS93" s="3"/>
      <c r="AJT93" s="3"/>
      <c r="AJU93" s="3"/>
      <c r="AJV93" s="3"/>
      <c r="AJW93" s="3"/>
      <c r="AJX93" s="3"/>
      <c r="AJY93" s="3"/>
      <c r="AJZ93" s="3"/>
      <c r="AKA93" s="3"/>
      <c r="AKB93" s="3"/>
      <c r="AKC93" s="3"/>
      <c r="AKD93" s="3"/>
      <c r="AKE93" s="3"/>
      <c r="AKF93" s="3"/>
      <c r="AKG93" s="3"/>
      <c r="AKH93" s="3"/>
      <c r="AKI93" s="3"/>
      <c r="AKJ93" s="3"/>
      <c r="AKK93" s="3"/>
      <c r="AKL93" s="3"/>
      <c r="AKM93" s="3"/>
      <c r="AKN93" s="3"/>
      <c r="AKO93" s="3"/>
      <c r="AKP93" s="3"/>
      <c r="AKQ93" s="3"/>
      <c r="AKR93" s="3"/>
      <c r="AKS93" s="3"/>
      <c r="AKT93" s="3"/>
      <c r="AKU93" s="3"/>
      <c r="AKV93" s="3"/>
      <c r="AKW93" s="3"/>
      <c r="AKX93" s="3"/>
      <c r="AKY93" s="3"/>
      <c r="AKZ93" s="3"/>
      <c r="ALA93" s="3"/>
      <c r="ALB93" s="3"/>
      <c r="ALC93" s="3"/>
      <c r="ALD93" s="3"/>
      <c r="ALE93" s="3"/>
      <c r="ALF93" s="3"/>
      <c r="ALG93" s="3"/>
      <c r="ALH93" s="3"/>
      <c r="ALI93" s="3"/>
      <c r="ALJ93" s="3"/>
      <c r="ALK93" s="3"/>
      <c r="ALL93" s="3"/>
      <c r="ALM93" s="3"/>
      <c r="ALN93" s="3"/>
      <c r="ALO93" s="3"/>
      <c r="ALP93" s="3"/>
      <c r="ALQ93" s="3"/>
      <c r="ALR93" s="3"/>
      <c r="ALS93" s="3"/>
      <c r="ALT93" s="3"/>
      <c r="ALU93" s="3"/>
      <c r="ALV93" s="3"/>
      <c r="ALW93" s="3"/>
      <c r="ALX93" s="3"/>
      <c r="ALY93" s="3"/>
      <c r="ALZ93" s="3"/>
      <c r="AMA93" s="3"/>
      <c r="AMB93" s="3"/>
      <c r="AMC93" s="3"/>
      <c r="AMD93" s="3"/>
      <c r="AME93" s="3"/>
      <c r="AMF93" s="3"/>
      <c r="AMG93" s="3"/>
      <c r="AMH93" s="3"/>
      <c r="AMI93" s="3"/>
      <c r="AMJ93" s="3"/>
      <c r="AMK93" s="3"/>
      <c r="AML93" s="3"/>
      <c r="AMM93" s="3"/>
      <c r="AMN93" s="3"/>
      <c r="AMO93" s="3"/>
      <c r="AMP93" s="3"/>
      <c r="AMQ93" s="3"/>
      <c r="AMR93" s="3"/>
      <c r="AMS93" s="3"/>
      <c r="AMT93" s="3"/>
      <c r="AMU93" s="3"/>
      <c r="AMV93" s="3"/>
      <c r="AMW93" s="3"/>
      <c r="AMX93" s="3"/>
      <c r="AMY93" s="3"/>
      <c r="AMZ93" s="3"/>
      <c r="ANA93" s="3"/>
      <c r="ANB93" s="3"/>
      <c r="ANC93" s="3"/>
      <c r="AND93" s="3"/>
      <c r="ANE93" s="3"/>
      <c r="ANF93" s="3"/>
      <c r="ANG93" s="3"/>
      <c r="ANH93" s="3"/>
      <c r="ANI93" s="3"/>
      <c r="ANJ93" s="3"/>
      <c r="ANK93" s="3"/>
      <c r="ANL93" s="3"/>
      <c r="ANM93" s="3"/>
      <c r="ANN93" s="3"/>
      <c r="ANO93" s="3"/>
      <c r="ANP93" s="3"/>
      <c r="ANQ93" s="3"/>
      <c r="ANR93" s="3"/>
      <c r="ANS93" s="3"/>
      <c r="ANT93" s="3"/>
      <c r="ANU93" s="3"/>
      <c r="ANV93" s="3"/>
      <c r="ANW93" s="3"/>
      <c r="ANX93" s="3"/>
      <c r="ANY93" s="3"/>
      <c r="ANZ93" s="3"/>
      <c r="AOA93" s="3"/>
      <c r="AOB93" s="3"/>
      <c r="AOC93" s="3"/>
      <c r="AOD93" s="3"/>
      <c r="AOE93" s="3"/>
      <c r="AOF93" s="3"/>
      <c r="AOG93" s="3"/>
      <c r="AOH93" s="3"/>
      <c r="AOI93" s="3"/>
      <c r="AOJ93" s="3"/>
      <c r="AOK93" s="3"/>
      <c r="AOL93" s="3"/>
      <c r="AOM93" s="3"/>
      <c r="AON93" s="3"/>
      <c r="AOO93" s="3"/>
      <c r="AOP93" s="3"/>
      <c r="AOQ93" s="3"/>
      <c r="AOR93" s="3"/>
      <c r="AOS93" s="3"/>
      <c r="AOT93" s="3"/>
      <c r="AOU93" s="3"/>
      <c r="AOV93" s="3"/>
      <c r="AOW93" s="3"/>
      <c r="AOX93" s="3"/>
      <c r="AOY93" s="3"/>
      <c r="AOZ93" s="3"/>
      <c r="APA93" s="3"/>
      <c r="APB93" s="3"/>
      <c r="APC93" s="3"/>
      <c r="APD93" s="3"/>
      <c r="APE93" s="3"/>
      <c r="APF93" s="3"/>
      <c r="APG93" s="3"/>
      <c r="APH93" s="3"/>
      <c r="API93" s="3"/>
      <c r="APJ93" s="3"/>
      <c r="APK93" s="3"/>
      <c r="APL93" s="3"/>
      <c r="APM93" s="3"/>
      <c r="APN93" s="3"/>
      <c r="APO93" s="3"/>
      <c r="APP93" s="3"/>
      <c r="APQ93" s="3"/>
      <c r="APR93" s="3"/>
      <c r="APS93" s="3"/>
      <c r="APT93" s="3"/>
      <c r="APU93" s="3"/>
      <c r="APV93" s="3"/>
      <c r="APW93" s="3"/>
      <c r="APX93" s="3"/>
      <c r="APY93" s="3"/>
      <c r="APZ93" s="3"/>
      <c r="AQA93" s="3"/>
      <c r="AQB93" s="3"/>
      <c r="AQC93" s="3"/>
      <c r="AQD93" s="3"/>
      <c r="AQE93" s="3"/>
      <c r="AQF93" s="3"/>
      <c r="AQG93" s="3"/>
      <c r="AQH93" s="3"/>
      <c r="AQI93" s="3"/>
      <c r="AQJ93" s="3"/>
      <c r="AQK93" s="3"/>
      <c r="AQL93" s="3"/>
      <c r="AQM93" s="3"/>
      <c r="AQN93" s="3"/>
      <c r="AQO93" s="3"/>
      <c r="AQP93" s="3"/>
      <c r="AQQ93" s="3"/>
      <c r="AQR93" s="3"/>
      <c r="AQS93" s="3"/>
      <c r="AQT93" s="3"/>
      <c r="AQU93" s="3"/>
      <c r="AQV93" s="3"/>
      <c r="AQW93" s="3"/>
      <c r="AQX93" s="3"/>
      <c r="AQY93" s="3"/>
      <c r="AQZ93" s="3"/>
      <c r="ARA93" s="3"/>
      <c r="ARB93" s="3"/>
      <c r="ARC93" s="3"/>
      <c r="ARD93" s="3"/>
      <c r="ARE93" s="3"/>
      <c r="ARF93" s="3"/>
      <c r="ARG93" s="3"/>
      <c r="ARH93" s="3"/>
      <c r="ARI93" s="3"/>
      <c r="ARJ93" s="3"/>
      <c r="ARK93" s="3"/>
      <c r="ARL93" s="3"/>
      <c r="ARM93" s="3"/>
      <c r="ARN93" s="3"/>
      <c r="ARO93" s="3"/>
      <c r="ARP93" s="3"/>
      <c r="ARQ93" s="3"/>
      <c r="ARR93" s="3"/>
      <c r="ARS93" s="3"/>
      <c r="ART93" s="3"/>
      <c r="ARU93" s="3"/>
      <c r="ARV93" s="3"/>
      <c r="ARW93" s="3"/>
      <c r="ARX93" s="3"/>
      <c r="ARY93" s="3"/>
      <c r="ARZ93" s="3"/>
      <c r="ASA93" s="3"/>
      <c r="ASB93" s="3"/>
      <c r="ASC93" s="3"/>
      <c r="ASD93" s="3"/>
      <c r="ASE93" s="3"/>
      <c r="ASF93" s="3"/>
      <c r="ASG93" s="3"/>
      <c r="ASH93" s="3"/>
      <c r="ASI93" s="3"/>
      <c r="ASJ93" s="3"/>
      <c r="ASK93" s="3"/>
      <c r="ASL93" s="3"/>
      <c r="ASM93" s="3"/>
      <c r="ASN93" s="3"/>
      <c r="ASO93" s="3"/>
      <c r="ASP93" s="3"/>
      <c r="ASQ93" s="3"/>
      <c r="ASR93" s="3"/>
      <c r="ASS93" s="3"/>
      <c r="AST93" s="3"/>
      <c r="ASU93" s="3"/>
      <c r="ASV93" s="3"/>
      <c r="ASW93" s="3"/>
      <c r="ASX93" s="3"/>
      <c r="ASY93" s="3"/>
      <c r="ASZ93" s="3"/>
      <c r="ATA93" s="3"/>
      <c r="ATB93" s="3"/>
      <c r="ATC93" s="3"/>
      <c r="ATD93" s="3"/>
      <c r="ATE93" s="3"/>
      <c r="ATF93" s="3"/>
      <c r="ATG93" s="3"/>
      <c r="ATH93" s="3"/>
      <c r="ATI93" s="3"/>
      <c r="ATJ93" s="3"/>
      <c r="ATK93" s="3"/>
      <c r="ATL93" s="3"/>
      <c r="ATM93" s="3"/>
      <c r="ATN93" s="3"/>
      <c r="ATO93" s="3"/>
      <c r="ATP93" s="3"/>
      <c r="ATQ93" s="3"/>
      <c r="ATR93" s="3"/>
      <c r="ATS93" s="3"/>
      <c r="ATT93" s="3"/>
      <c r="ATU93" s="3"/>
      <c r="ATV93" s="3"/>
      <c r="ATW93" s="3"/>
      <c r="ATX93" s="3"/>
      <c r="ATY93" s="3"/>
      <c r="ATZ93" s="3"/>
      <c r="AUA93" s="3"/>
      <c r="AUB93" s="3"/>
      <c r="AUC93" s="3"/>
      <c r="AUD93" s="3"/>
      <c r="AUE93" s="3"/>
      <c r="AUF93" s="3"/>
      <c r="AUG93" s="3"/>
      <c r="AUH93" s="3"/>
      <c r="AUI93" s="3"/>
      <c r="AUJ93" s="3"/>
      <c r="AUK93" s="3"/>
      <c r="AUL93" s="3"/>
      <c r="AUM93" s="3"/>
      <c r="AUN93" s="3"/>
      <c r="AUO93" s="3"/>
      <c r="AUP93" s="3"/>
      <c r="AUQ93" s="3"/>
      <c r="AUR93" s="3"/>
      <c r="AUS93" s="3"/>
      <c r="AUT93" s="3"/>
      <c r="AUU93" s="3"/>
      <c r="AUV93" s="3"/>
      <c r="AUW93" s="3"/>
      <c r="AUX93" s="3"/>
      <c r="AUY93" s="3"/>
      <c r="AUZ93" s="3"/>
      <c r="AVA93" s="3"/>
      <c r="AVB93" s="3"/>
      <c r="AVC93" s="3"/>
      <c r="AVD93" s="3"/>
      <c r="AVE93" s="3"/>
      <c r="AVF93" s="3"/>
      <c r="AVG93" s="3"/>
      <c r="AVH93" s="3"/>
      <c r="AVI93" s="3"/>
      <c r="AVJ93" s="3"/>
      <c r="AVK93" s="3"/>
      <c r="AVL93" s="3"/>
      <c r="AVM93" s="3"/>
      <c r="AVN93" s="3"/>
      <c r="AVO93" s="3"/>
      <c r="AVP93" s="3"/>
      <c r="AVQ93" s="3"/>
      <c r="AVR93" s="3"/>
      <c r="AVS93" s="3"/>
      <c r="AVT93" s="3"/>
      <c r="AVU93" s="3"/>
      <c r="AVV93" s="3"/>
      <c r="AVW93" s="3"/>
      <c r="AVX93" s="3"/>
      <c r="AVY93" s="3"/>
      <c r="AVZ93" s="3"/>
      <c r="AWA93" s="3"/>
      <c r="AWB93" s="3"/>
      <c r="AWC93" s="3"/>
      <c r="AWD93" s="3"/>
      <c r="AWE93" s="3"/>
      <c r="AWF93" s="3"/>
      <c r="AWG93" s="3"/>
      <c r="AWH93" s="3"/>
      <c r="AWI93" s="3"/>
      <c r="AWJ93" s="3"/>
      <c r="AWK93" s="3"/>
      <c r="AWL93" s="3"/>
      <c r="AWM93" s="3"/>
      <c r="AWN93" s="3"/>
      <c r="AWO93" s="3"/>
      <c r="AWP93" s="3"/>
      <c r="AWQ93" s="3"/>
      <c r="AWR93" s="3"/>
      <c r="AWS93" s="3"/>
      <c r="AWT93" s="3"/>
      <c r="AWU93" s="3"/>
      <c r="AWV93" s="3"/>
      <c r="AWW93" s="3"/>
      <c r="AWX93" s="3"/>
      <c r="AWY93" s="3"/>
      <c r="AWZ93" s="3"/>
      <c r="AXA93" s="3"/>
      <c r="AXB93" s="3"/>
      <c r="AXC93" s="3"/>
      <c r="AXD93" s="3"/>
      <c r="AXE93" s="3"/>
      <c r="AXF93" s="3"/>
      <c r="AXG93" s="3"/>
      <c r="AXH93" s="3"/>
      <c r="AXI93" s="3"/>
      <c r="AXJ93" s="3"/>
      <c r="AXK93" s="3"/>
      <c r="AXL93" s="3"/>
      <c r="AXM93" s="3"/>
      <c r="AXN93" s="3"/>
      <c r="AXO93" s="3"/>
      <c r="AXP93" s="3"/>
      <c r="AXQ93" s="3"/>
      <c r="AXR93" s="3"/>
      <c r="AXS93" s="3"/>
      <c r="AXT93" s="3"/>
      <c r="AXU93" s="3"/>
      <c r="AXV93" s="3"/>
      <c r="AXW93" s="3"/>
      <c r="AXX93" s="3"/>
      <c r="AXY93" s="3"/>
      <c r="AXZ93" s="3"/>
      <c r="AYA93" s="3"/>
      <c r="AYB93" s="3"/>
      <c r="AYC93" s="3"/>
      <c r="AYD93" s="3"/>
      <c r="AYE93" s="3"/>
      <c r="AYF93" s="3"/>
      <c r="AYG93" s="3"/>
      <c r="AYH93" s="3"/>
      <c r="AYI93" s="3"/>
      <c r="AYJ93" s="3"/>
      <c r="AYK93" s="3"/>
      <c r="AYL93" s="3"/>
      <c r="AYM93" s="3"/>
      <c r="AYN93" s="3"/>
      <c r="AYO93" s="3"/>
      <c r="AYP93" s="3"/>
      <c r="AYQ93" s="3"/>
      <c r="AYR93" s="3"/>
      <c r="AYS93" s="3"/>
      <c r="AYT93" s="3"/>
      <c r="AYU93" s="3"/>
      <c r="AYV93" s="3"/>
      <c r="AYW93" s="3"/>
      <c r="AYX93" s="3"/>
      <c r="AYY93" s="3"/>
      <c r="AYZ93" s="3"/>
      <c r="AZA93" s="3"/>
      <c r="AZB93" s="3"/>
      <c r="AZC93" s="3"/>
      <c r="AZD93" s="3"/>
      <c r="AZE93" s="3"/>
      <c r="AZF93" s="3"/>
      <c r="AZG93" s="3"/>
      <c r="AZH93" s="3"/>
      <c r="AZI93" s="3"/>
      <c r="AZJ93" s="3"/>
      <c r="AZK93" s="3"/>
      <c r="AZL93" s="3"/>
      <c r="AZM93" s="3"/>
      <c r="AZN93" s="3"/>
      <c r="AZO93" s="3"/>
      <c r="AZP93" s="3"/>
      <c r="AZQ93" s="3"/>
      <c r="AZR93" s="3"/>
      <c r="AZS93" s="3"/>
      <c r="AZT93" s="3"/>
      <c r="AZU93" s="3"/>
      <c r="AZV93" s="3"/>
      <c r="AZW93" s="3"/>
      <c r="AZX93" s="3"/>
      <c r="AZY93" s="3"/>
      <c r="AZZ93" s="3"/>
      <c r="BAA93" s="3"/>
      <c r="BAB93" s="3"/>
      <c r="BAC93" s="3"/>
      <c r="BAD93" s="3"/>
      <c r="BAE93" s="3"/>
      <c r="BAF93" s="3"/>
      <c r="BAG93" s="3"/>
      <c r="BAH93" s="3"/>
      <c r="BAI93" s="3"/>
      <c r="BAJ93" s="3"/>
      <c r="BAK93" s="3"/>
      <c r="BAL93" s="3"/>
      <c r="BAM93" s="3"/>
      <c r="BAN93" s="3"/>
      <c r="BAO93" s="3"/>
      <c r="BAP93" s="3"/>
      <c r="BAQ93" s="3"/>
      <c r="BAR93" s="3"/>
      <c r="BAS93" s="3"/>
      <c r="BAT93" s="3"/>
      <c r="BAU93" s="3"/>
      <c r="BAV93" s="3"/>
      <c r="BAW93" s="3"/>
      <c r="BAX93" s="3"/>
      <c r="BAY93" s="3"/>
      <c r="BAZ93" s="3"/>
      <c r="BBA93" s="3"/>
      <c r="BBB93" s="3"/>
      <c r="BBC93" s="3"/>
      <c r="BBD93" s="3"/>
      <c r="BBE93" s="3"/>
      <c r="BBF93" s="3"/>
      <c r="BBG93" s="3"/>
      <c r="BBH93" s="3"/>
      <c r="BBI93" s="3"/>
      <c r="BBJ93" s="3"/>
      <c r="BBK93" s="3"/>
      <c r="BBL93" s="3"/>
      <c r="BBM93" s="3"/>
      <c r="BBN93" s="3"/>
      <c r="BBO93" s="3"/>
      <c r="BBP93" s="3"/>
      <c r="BBQ93" s="3"/>
      <c r="BBR93" s="3"/>
      <c r="BBS93" s="3"/>
      <c r="BBT93" s="3"/>
      <c r="BBU93" s="3"/>
      <c r="BBV93" s="3"/>
      <c r="BBW93" s="3"/>
      <c r="BBX93" s="3"/>
      <c r="BBY93" s="3"/>
      <c r="BBZ93" s="3"/>
      <c r="BCA93" s="3"/>
      <c r="BCB93" s="3"/>
      <c r="BCC93" s="3"/>
      <c r="BCD93" s="3"/>
      <c r="BCE93" s="3"/>
      <c r="BCF93" s="3"/>
      <c r="BCG93" s="3"/>
      <c r="BCH93" s="3"/>
      <c r="BCI93" s="3"/>
      <c r="BCJ93" s="3"/>
      <c r="BCK93" s="3"/>
      <c r="BCL93" s="3"/>
      <c r="BCM93" s="3"/>
      <c r="BCN93" s="3"/>
      <c r="BCO93" s="3"/>
      <c r="BCP93" s="3"/>
      <c r="BCQ93" s="3"/>
      <c r="BCR93" s="3"/>
      <c r="BCS93" s="3"/>
      <c r="BCT93" s="3"/>
      <c r="BCU93" s="3"/>
      <c r="BCV93" s="3"/>
      <c r="BCW93" s="3"/>
      <c r="BCX93" s="3"/>
      <c r="BCY93" s="3"/>
      <c r="BCZ93" s="3"/>
      <c r="BDA93" s="3"/>
      <c r="BDB93" s="3"/>
      <c r="BDC93" s="3"/>
      <c r="BDD93" s="3"/>
      <c r="BDE93" s="3"/>
      <c r="BDF93" s="3"/>
      <c r="BDG93" s="3"/>
      <c r="BDH93" s="3"/>
      <c r="BDI93" s="3"/>
      <c r="BDJ93" s="3"/>
      <c r="BDK93" s="3"/>
      <c r="BDL93" s="3"/>
      <c r="BDM93" s="3"/>
      <c r="BDN93" s="3"/>
      <c r="BDO93" s="3"/>
      <c r="BDP93" s="3"/>
      <c r="BDQ93" s="3"/>
      <c r="BDR93" s="3"/>
      <c r="BDS93" s="3"/>
      <c r="BDT93" s="3"/>
      <c r="BDU93" s="3"/>
      <c r="BDV93" s="3"/>
      <c r="BDW93" s="3"/>
      <c r="BDX93" s="3"/>
      <c r="BDY93" s="3"/>
      <c r="BDZ93" s="3"/>
      <c r="BEA93" s="3"/>
      <c r="BEB93" s="3"/>
      <c r="BEC93" s="3"/>
      <c r="BED93" s="3"/>
      <c r="BEE93" s="3"/>
      <c r="BEF93" s="3"/>
      <c r="BEG93" s="3"/>
      <c r="BEH93" s="3"/>
      <c r="BEI93" s="3"/>
      <c r="BEJ93" s="3"/>
      <c r="BEK93" s="3"/>
      <c r="BEL93" s="3"/>
      <c r="BEM93" s="3"/>
      <c r="BEN93" s="3"/>
      <c r="BEO93" s="3"/>
      <c r="BEP93" s="3"/>
      <c r="BEQ93" s="3"/>
      <c r="BER93" s="3"/>
      <c r="BES93" s="3"/>
      <c r="BET93" s="3"/>
      <c r="BEU93" s="3"/>
      <c r="BEV93" s="3"/>
      <c r="BEW93" s="3"/>
      <c r="BEX93" s="3"/>
      <c r="BEY93" s="3"/>
      <c r="BEZ93" s="3"/>
      <c r="BFA93" s="3"/>
      <c r="BFB93" s="3"/>
      <c r="BFC93" s="3"/>
      <c r="BFD93" s="3"/>
      <c r="BFE93" s="3"/>
      <c r="BFF93" s="3"/>
      <c r="BFG93" s="3"/>
      <c r="BFH93" s="3"/>
      <c r="BFI93" s="3"/>
      <c r="BFJ93" s="3"/>
      <c r="BFK93" s="3"/>
      <c r="BFL93" s="3"/>
      <c r="BFM93" s="3"/>
      <c r="BFN93" s="3"/>
      <c r="BFO93" s="3"/>
      <c r="BFP93" s="3"/>
      <c r="BFQ93" s="3"/>
      <c r="BFR93" s="3"/>
      <c r="BFS93" s="3"/>
      <c r="BFT93" s="3"/>
      <c r="BFU93" s="3"/>
      <c r="BFV93" s="3"/>
      <c r="BFW93" s="3"/>
      <c r="BFX93" s="3"/>
      <c r="BFY93" s="3"/>
      <c r="BFZ93" s="3"/>
      <c r="BGA93" s="3"/>
      <c r="BGB93" s="3"/>
      <c r="BGC93" s="3"/>
      <c r="BGD93" s="3"/>
      <c r="BGE93" s="3"/>
      <c r="BGF93" s="3"/>
      <c r="BGG93" s="3"/>
      <c r="BGH93" s="3"/>
      <c r="BGI93" s="3"/>
      <c r="BGJ93" s="3"/>
      <c r="BGK93" s="3"/>
      <c r="BGL93" s="3"/>
      <c r="BGM93" s="3"/>
      <c r="BGN93" s="3"/>
      <c r="BGO93" s="3"/>
      <c r="BGP93" s="3"/>
      <c r="BGQ93" s="3"/>
      <c r="BGR93" s="3"/>
      <c r="BGS93" s="3"/>
      <c r="BGT93" s="3"/>
      <c r="BGU93" s="3"/>
      <c r="BGV93" s="3"/>
      <c r="BGW93" s="3"/>
      <c r="BGX93" s="3"/>
      <c r="BGY93" s="3"/>
      <c r="BGZ93" s="3"/>
      <c r="BHA93" s="3"/>
      <c r="BHB93" s="3"/>
      <c r="BHC93" s="3"/>
      <c r="BHD93" s="3"/>
      <c r="BHE93" s="3"/>
      <c r="BHF93" s="3"/>
      <c r="BHG93" s="3"/>
      <c r="BHH93" s="3"/>
      <c r="BHI93" s="3"/>
      <c r="BHJ93" s="3"/>
      <c r="BHK93" s="3"/>
      <c r="BHL93" s="3"/>
      <c r="BHM93" s="3"/>
      <c r="BHN93" s="3"/>
      <c r="BHO93" s="3"/>
      <c r="BHP93" s="3"/>
      <c r="BHQ93" s="3"/>
      <c r="BHR93" s="3"/>
      <c r="BHS93" s="3"/>
      <c r="BHT93" s="3"/>
      <c r="BHU93" s="3"/>
      <c r="BHV93" s="3"/>
      <c r="BHW93" s="3"/>
      <c r="BHX93" s="3"/>
      <c r="BHY93" s="3"/>
      <c r="BHZ93" s="3"/>
      <c r="BIA93" s="3"/>
      <c r="BIB93" s="3"/>
      <c r="BIC93" s="3"/>
      <c r="BID93" s="3"/>
      <c r="BIE93" s="3"/>
      <c r="BIF93" s="3"/>
      <c r="BIG93" s="3"/>
      <c r="BIH93" s="3"/>
      <c r="BII93" s="3"/>
      <c r="BIJ93" s="3"/>
      <c r="BIK93" s="3"/>
      <c r="BIL93" s="3"/>
      <c r="BIM93" s="3"/>
      <c r="BIN93" s="3"/>
      <c r="BIO93" s="3"/>
      <c r="BIP93" s="3"/>
      <c r="BIQ93" s="3"/>
      <c r="BIR93" s="3"/>
      <c r="BIS93" s="3"/>
      <c r="BIT93" s="3"/>
      <c r="BIU93" s="3"/>
      <c r="BIV93" s="3"/>
      <c r="BIW93" s="3"/>
      <c r="BIX93" s="3"/>
      <c r="BIY93" s="3"/>
      <c r="BIZ93" s="3"/>
      <c r="BJA93" s="3"/>
      <c r="BJB93" s="3"/>
      <c r="BJC93" s="3"/>
      <c r="BJD93" s="3"/>
      <c r="BJE93" s="3"/>
      <c r="BJF93" s="3"/>
      <c r="BJG93" s="3"/>
      <c r="BJH93" s="3"/>
      <c r="BJI93" s="3"/>
      <c r="BJJ93" s="3"/>
      <c r="BJK93" s="3"/>
      <c r="BJL93" s="3"/>
      <c r="BJM93" s="3"/>
      <c r="BJN93" s="3"/>
      <c r="BJO93" s="3"/>
      <c r="BJP93" s="3"/>
      <c r="BJQ93" s="3"/>
      <c r="BJR93" s="3"/>
      <c r="BJS93" s="3"/>
      <c r="BJT93" s="3"/>
      <c r="BJU93" s="3"/>
      <c r="BJV93" s="3"/>
      <c r="BJW93" s="3"/>
      <c r="BJX93" s="3"/>
      <c r="BJY93" s="3"/>
      <c r="BJZ93" s="3"/>
      <c r="BKA93" s="3"/>
      <c r="BKB93" s="3"/>
      <c r="BKC93" s="3"/>
      <c r="BKD93" s="3"/>
      <c r="BKE93" s="3"/>
      <c r="BKF93" s="3"/>
      <c r="BKG93" s="3"/>
      <c r="BKH93" s="3"/>
      <c r="BKI93" s="3"/>
      <c r="BKJ93" s="3"/>
      <c r="BKK93" s="3"/>
      <c r="BKL93" s="3"/>
      <c r="BKM93" s="3"/>
      <c r="BKN93" s="3"/>
      <c r="BKO93" s="3"/>
      <c r="BKP93" s="3"/>
      <c r="BKQ93" s="3"/>
      <c r="BKR93" s="3"/>
      <c r="BKS93" s="3"/>
      <c r="BKT93" s="3"/>
      <c r="BKU93" s="3"/>
      <c r="BKV93" s="3"/>
      <c r="BKW93" s="3"/>
      <c r="BKX93" s="3"/>
      <c r="BKY93" s="3"/>
      <c r="BKZ93" s="3"/>
      <c r="BLA93" s="3"/>
      <c r="BLB93" s="3"/>
      <c r="BLC93" s="3"/>
      <c r="BLD93" s="3"/>
      <c r="BLE93" s="3"/>
      <c r="BLF93" s="3"/>
      <c r="BLG93" s="3"/>
      <c r="BLH93" s="3"/>
      <c r="BLI93" s="3"/>
      <c r="BLJ93" s="3"/>
      <c r="BLK93" s="3"/>
      <c r="BLL93" s="3"/>
      <c r="BLM93" s="3"/>
      <c r="BLN93" s="3"/>
      <c r="BLO93" s="3"/>
      <c r="BLP93" s="3"/>
      <c r="BLQ93" s="3"/>
      <c r="BLR93" s="3"/>
      <c r="BLS93" s="3"/>
      <c r="BLT93" s="3"/>
      <c r="BLU93" s="3"/>
      <c r="BLV93" s="3"/>
      <c r="BLW93" s="3"/>
      <c r="BLX93" s="3"/>
      <c r="BLY93" s="3"/>
      <c r="BLZ93" s="3"/>
      <c r="BMA93" s="3"/>
      <c r="BMB93" s="3"/>
      <c r="BMC93" s="3"/>
      <c r="BMD93" s="3"/>
      <c r="BME93" s="3"/>
      <c r="BMF93" s="3"/>
      <c r="BMG93" s="3"/>
      <c r="BMH93" s="3"/>
      <c r="BMI93" s="3"/>
      <c r="BMJ93" s="3"/>
      <c r="BMK93" s="3"/>
      <c r="BML93" s="3"/>
      <c r="BMM93" s="3"/>
      <c r="BMN93" s="3"/>
      <c r="BMO93" s="3"/>
      <c r="BMP93" s="3"/>
      <c r="BMQ93" s="3"/>
      <c r="BMR93" s="3"/>
      <c r="BMS93" s="3"/>
      <c r="BMT93" s="3"/>
      <c r="BMU93" s="3"/>
      <c r="BMV93" s="3"/>
      <c r="BMW93" s="3"/>
      <c r="BMX93" s="3"/>
      <c r="BMY93" s="3"/>
      <c r="BMZ93" s="3"/>
      <c r="BNA93" s="3"/>
      <c r="BNB93" s="3"/>
      <c r="BNC93" s="3"/>
      <c r="BND93" s="3"/>
      <c r="BNE93" s="3"/>
      <c r="BNF93" s="3"/>
      <c r="BNG93" s="3"/>
      <c r="BNH93" s="3"/>
      <c r="BNI93" s="3"/>
      <c r="BNJ93" s="3"/>
      <c r="BNK93" s="3"/>
      <c r="BNL93" s="3"/>
      <c r="BNM93" s="3"/>
      <c r="BNN93" s="3"/>
      <c r="BNO93" s="3"/>
      <c r="BNP93" s="3"/>
      <c r="BNQ93" s="3"/>
      <c r="BNR93" s="3"/>
      <c r="BNS93" s="3"/>
      <c r="BNT93" s="3"/>
      <c r="BNU93" s="3"/>
      <c r="BNV93" s="3"/>
      <c r="BNW93" s="3"/>
      <c r="BNX93" s="3"/>
      <c r="BNY93" s="3"/>
      <c r="BNZ93" s="3"/>
      <c r="BOA93" s="3"/>
      <c r="BOB93" s="3"/>
      <c r="BOC93" s="3"/>
      <c r="BOD93" s="3"/>
      <c r="BOE93" s="3"/>
      <c r="BOF93" s="3"/>
      <c r="BOG93" s="3"/>
      <c r="BOH93" s="3"/>
      <c r="BOI93" s="3"/>
      <c r="BOJ93" s="3"/>
      <c r="BOK93" s="3"/>
      <c r="BOL93" s="3"/>
      <c r="BOM93" s="3"/>
      <c r="BON93" s="3"/>
      <c r="BOO93" s="3"/>
      <c r="BOP93" s="3"/>
      <c r="BOQ93" s="3"/>
      <c r="BOR93" s="3"/>
      <c r="BOS93" s="3"/>
      <c r="BOT93" s="3"/>
      <c r="BOU93" s="3"/>
      <c r="BOV93" s="3"/>
      <c r="BOW93" s="3"/>
      <c r="BOX93" s="3"/>
      <c r="BOY93" s="3"/>
      <c r="BOZ93" s="3"/>
      <c r="BPA93" s="3"/>
      <c r="BPB93" s="3"/>
      <c r="BPC93" s="3"/>
      <c r="BPD93" s="3"/>
      <c r="BPE93" s="3"/>
      <c r="BPF93" s="3"/>
      <c r="BPG93" s="3"/>
      <c r="BPH93" s="3"/>
      <c r="BPI93" s="3"/>
      <c r="BPJ93" s="3"/>
      <c r="BPK93" s="3"/>
      <c r="BPL93" s="3"/>
      <c r="BPM93" s="3"/>
      <c r="BPN93" s="3"/>
      <c r="BPO93" s="3"/>
      <c r="BPP93" s="3"/>
      <c r="BPQ93" s="3"/>
      <c r="BPR93" s="3"/>
      <c r="BPS93" s="3"/>
      <c r="BPT93" s="3"/>
      <c r="BPU93" s="3"/>
      <c r="BPV93" s="3"/>
      <c r="BPW93" s="3"/>
      <c r="BPX93" s="3"/>
      <c r="BPY93" s="3"/>
      <c r="BPZ93" s="3"/>
      <c r="BQA93" s="3"/>
      <c r="BQB93" s="3"/>
      <c r="BQC93" s="3"/>
      <c r="BQD93" s="3"/>
      <c r="BQE93" s="3"/>
      <c r="BQF93" s="3"/>
      <c r="BQG93" s="3"/>
      <c r="BQH93" s="3"/>
      <c r="BQI93" s="3"/>
      <c r="BQJ93" s="3"/>
      <c r="BQK93" s="3"/>
      <c r="BQL93" s="3"/>
      <c r="BQM93" s="3"/>
      <c r="BQN93" s="3"/>
      <c r="BQO93" s="3"/>
      <c r="BQP93" s="3"/>
      <c r="BQQ93" s="3"/>
      <c r="BQR93" s="3"/>
      <c r="BQS93" s="3"/>
      <c r="BQT93" s="3"/>
      <c r="BQU93" s="3"/>
      <c r="BQV93" s="3"/>
      <c r="BQW93" s="3"/>
      <c r="BQX93" s="3"/>
      <c r="BQY93" s="3"/>
      <c r="BQZ93" s="3"/>
      <c r="BRA93" s="3"/>
      <c r="BRB93" s="3"/>
      <c r="BRC93" s="3"/>
      <c r="BRD93" s="3"/>
      <c r="BRE93" s="3"/>
      <c r="BRF93" s="3"/>
      <c r="BRG93" s="3"/>
      <c r="BRH93" s="3"/>
      <c r="BRI93" s="3"/>
      <c r="BRJ93" s="3"/>
      <c r="BRK93" s="3"/>
      <c r="BRL93" s="3"/>
      <c r="BRM93" s="3"/>
      <c r="BRN93" s="3"/>
      <c r="BRO93" s="3"/>
      <c r="BRP93" s="3"/>
      <c r="BRQ93" s="3"/>
      <c r="BRR93" s="3"/>
      <c r="BRS93" s="3"/>
      <c r="BRT93" s="3"/>
      <c r="BRU93" s="3"/>
      <c r="BRV93" s="3"/>
      <c r="BRW93" s="3"/>
      <c r="BRX93" s="3"/>
      <c r="BRY93" s="3"/>
      <c r="BRZ93" s="3"/>
      <c r="BSA93" s="3"/>
      <c r="BSB93" s="3"/>
      <c r="BSC93" s="3"/>
      <c r="BSD93" s="3"/>
      <c r="BSE93" s="3"/>
      <c r="BSF93" s="3"/>
      <c r="BSG93" s="3"/>
      <c r="BSH93" s="3"/>
      <c r="BSI93" s="3"/>
      <c r="BSJ93" s="3"/>
      <c r="BSK93" s="3"/>
      <c r="BSL93" s="3"/>
      <c r="BSM93" s="3"/>
      <c r="BSN93" s="3"/>
      <c r="BSO93" s="3"/>
      <c r="BSP93" s="3"/>
      <c r="BSQ93" s="3"/>
      <c r="BSR93" s="3"/>
      <c r="BSS93" s="3"/>
      <c r="BST93" s="3"/>
      <c r="BSU93" s="3"/>
      <c r="BSV93" s="3"/>
      <c r="BSW93" s="3"/>
      <c r="BSX93" s="3"/>
      <c r="BSY93" s="3"/>
      <c r="BSZ93" s="3"/>
      <c r="BTA93" s="3"/>
      <c r="BTB93" s="3"/>
      <c r="BTC93" s="3"/>
      <c r="BTD93" s="3"/>
      <c r="BTE93" s="3"/>
      <c r="BTF93" s="3"/>
      <c r="BTG93" s="3"/>
      <c r="BTH93" s="3"/>
      <c r="BTI93" s="3"/>
      <c r="BTJ93" s="3"/>
      <c r="BTK93" s="3"/>
      <c r="BTL93" s="3"/>
      <c r="BTM93" s="3"/>
      <c r="BTN93" s="3"/>
      <c r="BTO93" s="3"/>
      <c r="BTP93" s="3"/>
      <c r="BTQ93" s="3"/>
      <c r="BTR93" s="3"/>
      <c r="BTS93" s="3"/>
      <c r="BTT93" s="3"/>
      <c r="BTU93" s="3"/>
      <c r="BTV93" s="3"/>
      <c r="BTW93" s="3"/>
      <c r="BTX93" s="3"/>
      <c r="BTY93" s="3"/>
      <c r="BTZ93" s="3"/>
      <c r="BUA93" s="3"/>
      <c r="BUB93" s="3"/>
      <c r="BUC93" s="3"/>
      <c r="BUD93" s="3"/>
      <c r="BUE93" s="3"/>
      <c r="BUF93" s="3"/>
      <c r="BUG93" s="3"/>
      <c r="BUH93" s="3"/>
      <c r="BUI93" s="3"/>
      <c r="BUJ93" s="3"/>
      <c r="BUK93" s="3"/>
      <c r="BUL93" s="3"/>
      <c r="BUM93" s="3"/>
      <c r="BUN93" s="3"/>
      <c r="BUO93" s="3"/>
      <c r="BUP93" s="3"/>
      <c r="BUQ93" s="3"/>
      <c r="BUR93" s="3"/>
      <c r="BUS93" s="3"/>
      <c r="BUT93" s="3"/>
      <c r="BUU93" s="3"/>
      <c r="BUV93" s="3"/>
      <c r="BUW93" s="3"/>
      <c r="BUX93" s="3"/>
      <c r="BUY93" s="3"/>
      <c r="BUZ93" s="3"/>
      <c r="BVA93" s="3"/>
      <c r="BVB93" s="3"/>
      <c r="BVC93" s="3"/>
      <c r="BVD93" s="3"/>
      <c r="BVE93" s="3"/>
      <c r="BVF93" s="3"/>
      <c r="BVG93" s="3"/>
      <c r="BVH93" s="3"/>
      <c r="BVI93" s="3"/>
      <c r="BVJ93" s="3"/>
      <c r="BVK93" s="3"/>
      <c r="BVL93" s="3"/>
      <c r="BVM93" s="3"/>
      <c r="BVN93" s="3"/>
      <c r="BVO93" s="3"/>
      <c r="BVP93" s="3"/>
      <c r="BVQ93" s="3"/>
      <c r="BVR93" s="3"/>
      <c r="BVS93" s="3"/>
      <c r="BVT93" s="3"/>
      <c r="BVU93" s="3"/>
      <c r="BVV93" s="3"/>
      <c r="BVW93" s="3"/>
      <c r="BVX93" s="3"/>
      <c r="BVY93" s="3"/>
      <c r="BVZ93" s="3"/>
      <c r="BWA93" s="3"/>
      <c r="BWB93" s="3"/>
      <c r="BWC93" s="3"/>
      <c r="BWD93" s="3"/>
      <c r="BWE93" s="3"/>
      <c r="BWF93" s="3"/>
      <c r="BWG93" s="3"/>
      <c r="BWH93" s="3"/>
      <c r="BWI93" s="3"/>
      <c r="BWJ93" s="3"/>
      <c r="BWK93" s="3"/>
      <c r="BWL93" s="3"/>
      <c r="BWM93" s="3"/>
      <c r="BWN93" s="3"/>
      <c r="BWO93" s="3"/>
      <c r="BWP93" s="3"/>
      <c r="BWQ93" s="3"/>
      <c r="BWR93" s="3"/>
      <c r="BWS93" s="3"/>
      <c r="BWT93" s="3"/>
      <c r="BWU93" s="3"/>
      <c r="BWV93" s="3"/>
      <c r="BWW93" s="3"/>
      <c r="BWX93" s="3"/>
      <c r="BWY93" s="3"/>
      <c r="BWZ93" s="3"/>
      <c r="BXA93" s="3"/>
      <c r="BXB93" s="3"/>
      <c r="BXC93" s="3"/>
      <c r="BXD93" s="3"/>
      <c r="BXE93" s="3"/>
      <c r="BXF93" s="3"/>
      <c r="BXG93" s="3"/>
      <c r="BXH93" s="3"/>
      <c r="BXI93" s="3"/>
      <c r="BXJ93" s="3"/>
      <c r="BXK93" s="3"/>
      <c r="BXL93" s="3"/>
      <c r="BXM93" s="3"/>
      <c r="BXN93" s="3"/>
      <c r="BXO93" s="3"/>
      <c r="BXP93" s="3"/>
      <c r="BXQ93" s="3"/>
      <c r="BXR93" s="3"/>
      <c r="BXS93" s="3"/>
      <c r="BXT93" s="3"/>
      <c r="BXU93" s="3"/>
      <c r="BXV93" s="3"/>
      <c r="BXW93" s="3"/>
      <c r="BXX93" s="3"/>
      <c r="BXY93" s="3"/>
      <c r="BXZ93" s="3"/>
      <c r="BYA93" s="3"/>
      <c r="BYB93" s="3"/>
      <c r="BYC93" s="3"/>
      <c r="BYD93" s="3"/>
      <c r="BYE93" s="3"/>
      <c r="BYF93" s="3"/>
      <c r="BYG93" s="3"/>
      <c r="BYH93" s="3"/>
      <c r="BYI93" s="3"/>
      <c r="BYJ93" s="3"/>
      <c r="BYK93" s="3"/>
      <c r="BYL93" s="3"/>
      <c r="BYM93" s="3"/>
      <c r="BYN93" s="3"/>
      <c r="BYO93" s="3"/>
      <c r="BYP93" s="3"/>
      <c r="BYQ93" s="3"/>
      <c r="BYR93" s="3"/>
      <c r="BYS93" s="3"/>
      <c r="BYT93" s="3"/>
      <c r="BYU93" s="3"/>
      <c r="BYV93" s="3"/>
      <c r="BYW93" s="3"/>
      <c r="BYX93" s="3"/>
      <c r="BYY93" s="3"/>
      <c r="BYZ93" s="3"/>
      <c r="BZA93" s="3"/>
      <c r="BZB93" s="3"/>
      <c r="BZC93" s="3"/>
      <c r="BZD93" s="3"/>
      <c r="BZE93" s="3"/>
      <c r="BZF93" s="3"/>
      <c r="BZG93" s="3"/>
      <c r="BZH93" s="3"/>
      <c r="BZI93" s="3"/>
      <c r="BZJ93" s="3"/>
      <c r="BZK93" s="3"/>
      <c r="BZL93" s="3"/>
      <c r="BZM93" s="3"/>
      <c r="BZN93" s="3"/>
      <c r="BZO93" s="3"/>
      <c r="BZP93" s="3"/>
      <c r="BZQ93" s="3"/>
      <c r="BZR93" s="3"/>
      <c r="BZS93" s="3"/>
      <c r="BZT93" s="3"/>
      <c r="BZU93" s="3"/>
      <c r="BZV93" s="3"/>
      <c r="BZW93" s="3"/>
      <c r="BZX93" s="3"/>
      <c r="BZY93" s="3"/>
      <c r="BZZ93" s="3"/>
      <c r="CAA93" s="3"/>
      <c r="CAB93" s="3"/>
      <c r="CAC93" s="3"/>
      <c r="CAD93" s="3"/>
      <c r="CAE93" s="3"/>
      <c r="CAF93" s="3"/>
      <c r="CAG93" s="3"/>
      <c r="CAH93" s="3"/>
      <c r="CAI93" s="3"/>
      <c r="CAJ93" s="3"/>
      <c r="CAK93" s="3"/>
      <c r="CAL93" s="3"/>
      <c r="CAM93" s="3"/>
      <c r="CAN93" s="3"/>
      <c r="CAO93" s="3"/>
      <c r="CAP93" s="3"/>
      <c r="CAQ93" s="3"/>
      <c r="CAR93" s="3"/>
      <c r="CAS93" s="3"/>
      <c r="CAT93" s="3"/>
      <c r="CAU93" s="3"/>
      <c r="CAV93" s="3"/>
      <c r="CAW93" s="3"/>
      <c r="CAX93" s="3"/>
      <c r="CAY93" s="3"/>
      <c r="CAZ93" s="3"/>
      <c r="CBA93" s="3"/>
      <c r="CBB93" s="3"/>
      <c r="CBC93" s="3"/>
      <c r="CBD93" s="3"/>
      <c r="CBE93" s="3"/>
      <c r="CBF93" s="3"/>
      <c r="CBG93" s="3"/>
      <c r="CBH93" s="3"/>
      <c r="CBI93" s="3"/>
      <c r="CBJ93" s="3"/>
      <c r="CBK93" s="3"/>
      <c r="CBL93" s="3"/>
      <c r="CBM93" s="3"/>
      <c r="CBN93" s="3"/>
      <c r="CBO93" s="3"/>
      <c r="CBP93" s="3"/>
      <c r="CBQ93" s="3"/>
      <c r="CBR93" s="3"/>
      <c r="CBS93" s="3"/>
      <c r="CBT93" s="3"/>
      <c r="CBU93" s="3"/>
      <c r="CBV93" s="3"/>
      <c r="CBW93" s="3"/>
      <c r="CBX93" s="3"/>
      <c r="CBY93" s="3"/>
      <c r="CBZ93" s="3"/>
      <c r="CCA93" s="3"/>
      <c r="CCB93" s="3"/>
      <c r="CCC93" s="3"/>
      <c r="CCD93" s="3"/>
      <c r="CCE93" s="3"/>
      <c r="CCF93" s="3"/>
      <c r="CCG93" s="3"/>
      <c r="CCH93" s="3"/>
      <c r="CCI93" s="3"/>
      <c r="CCJ93" s="3"/>
      <c r="CCK93" s="3"/>
      <c r="CCL93" s="3"/>
      <c r="CCM93" s="3"/>
      <c r="CCN93" s="3"/>
      <c r="CCO93" s="3"/>
      <c r="CCP93" s="3"/>
      <c r="CCQ93" s="3"/>
      <c r="CCR93" s="3"/>
      <c r="CCS93" s="3"/>
      <c r="CCT93" s="3"/>
      <c r="CCU93" s="3"/>
      <c r="CCV93" s="3"/>
      <c r="CCW93" s="3"/>
      <c r="CCX93" s="3"/>
      <c r="CCY93" s="3"/>
      <c r="CCZ93" s="3"/>
      <c r="CDA93" s="3"/>
      <c r="CDB93" s="3"/>
      <c r="CDC93" s="3"/>
      <c r="CDD93" s="3"/>
      <c r="CDE93" s="3"/>
      <c r="CDF93" s="3"/>
      <c r="CDG93" s="3"/>
      <c r="CDH93" s="3"/>
      <c r="CDI93" s="3"/>
      <c r="CDJ93" s="3"/>
      <c r="CDK93" s="3"/>
      <c r="CDL93" s="3"/>
      <c r="CDM93" s="3"/>
      <c r="CDN93" s="3"/>
      <c r="CDO93" s="3"/>
      <c r="CDP93" s="3"/>
      <c r="CDQ93" s="3"/>
      <c r="CDR93" s="3"/>
      <c r="CDS93" s="3"/>
      <c r="CDT93" s="3"/>
      <c r="CDU93" s="3"/>
      <c r="CDV93" s="3"/>
      <c r="CDW93" s="3"/>
      <c r="CDX93" s="3"/>
      <c r="CDY93" s="3"/>
      <c r="CDZ93" s="3"/>
      <c r="CEA93" s="3"/>
      <c r="CEB93" s="3"/>
      <c r="CEC93" s="3"/>
      <c r="CED93" s="3"/>
      <c r="CEE93" s="3"/>
      <c r="CEF93" s="3"/>
      <c r="CEG93" s="3"/>
      <c r="CEH93" s="3"/>
      <c r="CEI93" s="3"/>
      <c r="CEJ93" s="3"/>
      <c r="CEK93" s="3"/>
      <c r="CEL93" s="3"/>
      <c r="CEM93" s="3"/>
      <c r="CEN93" s="3"/>
      <c r="CEO93" s="3"/>
      <c r="CEP93" s="3"/>
      <c r="CEQ93" s="3"/>
      <c r="CER93" s="3"/>
      <c r="CES93" s="3"/>
      <c r="CET93" s="3"/>
      <c r="CEU93" s="3"/>
      <c r="CEV93" s="3"/>
      <c r="CEW93" s="3"/>
      <c r="CEX93" s="3"/>
      <c r="CEY93" s="3"/>
      <c r="CEZ93" s="3"/>
      <c r="CFA93" s="3"/>
      <c r="CFB93" s="3"/>
      <c r="CFC93" s="3"/>
      <c r="CFD93" s="3"/>
      <c r="CFE93" s="3"/>
      <c r="CFF93" s="3"/>
      <c r="CFG93" s="3"/>
      <c r="CFH93" s="3"/>
      <c r="CFI93" s="3"/>
      <c r="CFJ93" s="3"/>
      <c r="CFK93" s="3"/>
      <c r="CFL93" s="3"/>
      <c r="CFM93" s="3"/>
      <c r="CFN93" s="3"/>
      <c r="CFO93" s="3"/>
      <c r="CFP93" s="3"/>
      <c r="CFQ93" s="3"/>
      <c r="CFR93" s="3"/>
      <c r="CFS93" s="3"/>
      <c r="CFT93" s="3"/>
      <c r="CFU93" s="3"/>
      <c r="CFV93" s="3"/>
      <c r="CFW93" s="3"/>
      <c r="CFX93" s="3"/>
      <c r="CFY93" s="3"/>
      <c r="CFZ93" s="3"/>
      <c r="CGA93" s="3"/>
      <c r="CGB93" s="3"/>
      <c r="CGC93" s="3"/>
      <c r="CGD93" s="3"/>
      <c r="CGE93" s="3"/>
      <c r="CGF93" s="3"/>
      <c r="CGG93" s="3"/>
      <c r="CGH93" s="3"/>
      <c r="CGI93" s="3"/>
      <c r="CGJ93" s="3"/>
      <c r="CGK93" s="3"/>
      <c r="CGL93" s="3"/>
      <c r="CGM93" s="3"/>
      <c r="CGN93" s="3"/>
      <c r="CGO93" s="3"/>
      <c r="CGP93" s="3"/>
      <c r="CGQ93" s="3"/>
      <c r="CGR93" s="3"/>
      <c r="CGS93" s="3"/>
      <c r="CGT93" s="3"/>
      <c r="CGU93" s="3"/>
      <c r="CGV93" s="3"/>
      <c r="CGW93" s="3"/>
      <c r="CGX93" s="3"/>
      <c r="CGY93" s="3"/>
      <c r="CGZ93" s="3"/>
      <c r="CHA93" s="3"/>
      <c r="CHB93" s="3"/>
      <c r="CHC93" s="3"/>
      <c r="CHD93" s="3"/>
      <c r="CHE93" s="3"/>
      <c r="CHF93" s="3"/>
      <c r="CHG93" s="3"/>
      <c r="CHH93" s="3"/>
      <c r="CHI93" s="3"/>
      <c r="CHJ93" s="3"/>
      <c r="CHK93" s="3"/>
      <c r="CHL93" s="3"/>
      <c r="CHM93" s="3"/>
      <c r="CHN93" s="3"/>
      <c r="CHO93" s="3"/>
      <c r="CHP93" s="3"/>
      <c r="CHQ93" s="3"/>
      <c r="CHR93" s="3"/>
      <c r="CHS93" s="3"/>
      <c r="CHT93" s="3"/>
      <c r="CHU93" s="3"/>
      <c r="CHV93" s="3"/>
      <c r="CHW93" s="3"/>
      <c r="CHX93" s="3"/>
      <c r="CHY93" s="3"/>
      <c r="CHZ93" s="3"/>
      <c r="CIA93" s="3"/>
      <c r="CIB93" s="3"/>
      <c r="CIC93" s="3"/>
      <c r="CID93" s="3"/>
      <c r="CIE93" s="3"/>
      <c r="CIF93" s="3"/>
      <c r="CIG93" s="3"/>
      <c r="CIH93" s="3"/>
      <c r="CII93" s="3"/>
      <c r="CIJ93" s="3"/>
      <c r="CIK93" s="3"/>
      <c r="CIL93" s="3"/>
      <c r="CIM93" s="3"/>
      <c r="CIN93" s="3"/>
      <c r="CIO93" s="3"/>
      <c r="CIP93" s="3"/>
      <c r="CIQ93" s="3"/>
      <c r="CIR93" s="3"/>
      <c r="CIS93" s="3"/>
      <c r="CIT93" s="3"/>
      <c r="CIU93" s="3"/>
      <c r="CIV93" s="3"/>
      <c r="CIW93" s="3"/>
      <c r="CIX93" s="3"/>
      <c r="CIY93" s="3"/>
      <c r="CIZ93" s="3"/>
      <c r="CJA93" s="3"/>
      <c r="CJB93" s="3"/>
      <c r="CJC93" s="3"/>
      <c r="CJD93" s="3"/>
      <c r="CJE93" s="3"/>
      <c r="CJF93" s="3"/>
      <c r="CJG93" s="3"/>
      <c r="CJH93" s="3"/>
      <c r="CJI93" s="3"/>
      <c r="CJJ93" s="3"/>
      <c r="CJK93" s="3"/>
      <c r="CJL93" s="3"/>
      <c r="CJM93" s="3"/>
      <c r="CJN93" s="3"/>
      <c r="CJO93" s="3"/>
      <c r="CJP93" s="3"/>
      <c r="CJQ93" s="3"/>
      <c r="CJR93" s="3"/>
      <c r="CJS93" s="3"/>
      <c r="CJT93" s="3"/>
      <c r="CJU93" s="3"/>
      <c r="CJV93" s="3"/>
      <c r="CJW93" s="3"/>
      <c r="CJX93" s="3"/>
      <c r="CJY93" s="3"/>
      <c r="CJZ93" s="3"/>
      <c r="CKA93" s="3"/>
      <c r="CKB93" s="3"/>
      <c r="CKC93" s="3"/>
      <c r="CKD93" s="3"/>
      <c r="CKE93" s="3"/>
      <c r="CKF93" s="3"/>
      <c r="CKG93" s="3"/>
      <c r="CKH93" s="3"/>
      <c r="CKI93" s="3"/>
      <c r="CKJ93" s="3"/>
      <c r="CKK93" s="3"/>
      <c r="CKL93" s="3"/>
      <c r="CKM93" s="3"/>
      <c r="CKN93" s="3"/>
      <c r="CKO93" s="3"/>
      <c r="CKP93" s="3"/>
      <c r="CKQ93" s="3"/>
      <c r="CKR93" s="3"/>
      <c r="CKS93" s="3"/>
      <c r="CKT93" s="3"/>
      <c r="CKU93" s="3"/>
      <c r="CKV93" s="3"/>
      <c r="CKW93" s="3"/>
      <c r="CKX93" s="3"/>
      <c r="CKY93" s="3"/>
      <c r="CKZ93" s="3"/>
      <c r="CLA93" s="3"/>
      <c r="CLB93" s="3"/>
      <c r="CLC93" s="3"/>
      <c r="CLD93" s="3"/>
      <c r="CLE93" s="3"/>
      <c r="CLF93" s="3"/>
      <c r="CLG93" s="3"/>
      <c r="CLH93" s="3"/>
      <c r="CLI93" s="3"/>
      <c r="CLJ93" s="3"/>
      <c r="CLK93" s="3"/>
      <c r="CLL93" s="3"/>
      <c r="CLM93" s="3"/>
      <c r="CLN93" s="3"/>
      <c r="CLO93" s="3"/>
      <c r="CLP93" s="3"/>
      <c r="CLQ93" s="3"/>
      <c r="CLR93" s="3"/>
      <c r="CLS93" s="3"/>
      <c r="CLT93" s="3"/>
      <c r="CLU93" s="3"/>
      <c r="CLV93" s="3"/>
      <c r="CLW93" s="3"/>
      <c r="CLX93" s="3"/>
      <c r="CLY93" s="3"/>
      <c r="CLZ93" s="3"/>
      <c r="CMA93" s="3"/>
      <c r="CMB93" s="3"/>
      <c r="CMC93" s="3"/>
      <c r="CMD93" s="3"/>
      <c r="CME93" s="3"/>
      <c r="CMF93" s="3"/>
      <c r="CMG93" s="3"/>
      <c r="CMH93" s="3"/>
      <c r="CMI93" s="3"/>
      <c r="CMJ93" s="3"/>
      <c r="CMK93" s="3"/>
      <c r="CML93" s="3"/>
      <c r="CMM93" s="3"/>
      <c r="CMN93" s="3"/>
      <c r="CMO93" s="3"/>
      <c r="CMP93" s="3"/>
      <c r="CMQ93" s="3"/>
      <c r="CMR93" s="3"/>
      <c r="CMS93" s="3"/>
      <c r="CMT93" s="3"/>
      <c r="CMU93" s="3"/>
      <c r="CMV93" s="3"/>
      <c r="CMW93" s="3"/>
      <c r="CMX93" s="3"/>
      <c r="CMY93" s="3"/>
      <c r="CMZ93" s="3"/>
      <c r="CNA93" s="3"/>
      <c r="CNB93" s="3"/>
      <c r="CNC93" s="3"/>
      <c r="CND93" s="3"/>
      <c r="CNE93" s="3"/>
      <c r="CNF93" s="3"/>
      <c r="CNG93" s="3"/>
      <c r="CNH93" s="3"/>
      <c r="CNI93" s="3"/>
      <c r="CNJ93" s="3"/>
      <c r="CNK93" s="3"/>
      <c r="CNL93" s="3"/>
      <c r="CNM93" s="3"/>
      <c r="CNN93" s="3"/>
      <c r="CNO93" s="3"/>
      <c r="CNP93" s="3"/>
      <c r="CNQ93" s="3"/>
      <c r="CNR93" s="3"/>
      <c r="CNS93" s="3"/>
      <c r="CNT93" s="3"/>
      <c r="CNU93" s="3"/>
      <c r="CNV93" s="3"/>
      <c r="CNW93" s="3"/>
      <c r="CNX93" s="3"/>
      <c r="CNY93" s="3"/>
      <c r="CNZ93" s="3"/>
      <c r="COA93" s="3"/>
      <c r="COB93" s="3"/>
      <c r="COC93" s="3"/>
      <c r="COD93" s="3"/>
      <c r="COE93" s="3"/>
      <c r="COF93" s="3"/>
      <c r="COG93" s="3"/>
      <c r="COH93" s="3"/>
      <c r="COI93" s="3"/>
      <c r="COJ93" s="3"/>
      <c r="COK93" s="3"/>
      <c r="COL93" s="3"/>
      <c r="COM93" s="3"/>
      <c r="CON93" s="3"/>
      <c r="COO93" s="3"/>
      <c r="COP93" s="3"/>
      <c r="COQ93" s="3"/>
      <c r="COR93" s="3"/>
      <c r="COS93" s="3"/>
      <c r="COT93" s="3"/>
      <c r="COU93" s="3"/>
      <c r="COV93" s="3"/>
      <c r="COW93" s="3"/>
      <c r="COX93" s="3"/>
      <c r="COY93" s="3"/>
      <c r="COZ93" s="3"/>
      <c r="CPA93" s="3"/>
      <c r="CPB93" s="3"/>
      <c r="CPC93" s="3"/>
      <c r="CPD93" s="3"/>
      <c r="CPE93" s="3"/>
      <c r="CPF93" s="3"/>
      <c r="CPG93" s="3"/>
      <c r="CPH93" s="3"/>
      <c r="CPI93" s="3"/>
      <c r="CPJ93" s="3"/>
      <c r="CPK93" s="3"/>
      <c r="CPL93" s="3"/>
      <c r="CPM93" s="3"/>
      <c r="CPN93" s="3"/>
      <c r="CPO93" s="3"/>
      <c r="CPP93" s="3"/>
      <c r="CPQ93" s="3"/>
      <c r="CPR93" s="3"/>
      <c r="CPS93" s="3"/>
      <c r="CPT93" s="3"/>
      <c r="CPU93" s="3"/>
      <c r="CPV93" s="3"/>
      <c r="CPW93" s="3"/>
      <c r="CPX93" s="3"/>
      <c r="CPY93" s="3"/>
      <c r="CPZ93" s="3"/>
      <c r="CQA93" s="3"/>
      <c r="CQB93" s="3"/>
      <c r="CQC93" s="3"/>
      <c r="CQD93" s="3"/>
      <c r="CQE93" s="3"/>
      <c r="CQF93" s="3"/>
      <c r="CQG93" s="3"/>
      <c r="CQH93" s="3"/>
      <c r="CQI93" s="3"/>
      <c r="CQJ93" s="3"/>
      <c r="CQK93" s="3"/>
      <c r="CQL93" s="3"/>
      <c r="CQM93" s="3"/>
      <c r="CQN93" s="3"/>
      <c r="CQO93" s="3"/>
      <c r="CQP93" s="3"/>
      <c r="CQQ93" s="3"/>
      <c r="CQR93" s="3"/>
      <c r="CQS93" s="3"/>
      <c r="CQT93" s="3"/>
      <c r="CQU93" s="3"/>
      <c r="CQV93" s="3"/>
      <c r="CQW93" s="3"/>
      <c r="CQX93" s="3"/>
      <c r="CQY93" s="3"/>
      <c r="CQZ93" s="3"/>
      <c r="CRA93" s="3"/>
      <c r="CRB93" s="3"/>
      <c r="CRC93" s="3"/>
      <c r="CRD93" s="3"/>
      <c r="CRE93" s="3"/>
      <c r="CRF93" s="3"/>
      <c r="CRG93" s="3"/>
      <c r="CRH93" s="3"/>
      <c r="CRI93" s="3"/>
      <c r="CRJ93" s="3"/>
      <c r="CRK93" s="3"/>
      <c r="CRL93" s="3"/>
      <c r="CRM93" s="3"/>
      <c r="CRN93" s="3"/>
      <c r="CRO93" s="3"/>
      <c r="CRP93" s="3"/>
      <c r="CRQ93" s="3"/>
      <c r="CRR93" s="3"/>
      <c r="CRS93" s="3"/>
      <c r="CRT93" s="3"/>
      <c r="CRU93" s="3"/>
      <c r="CRV93" s="3"/>
      <c r="CRW93" s="3"/>
      <c r="CRX93" s="3"/>
      <c r="CRY93" s="3"/>
      <c r="CRZ93" s="3"/>
      <c r="CSA93" s="3"/>
      <c r="CSB93" s="3"/>
      <c r="CSC93" s="3"/>
      <c r="CSD93" s="3"/>
      <c r="CSE93" s="3"/>
      <c r="CSF93" s="3"/>
      <c r="CSG93" s="3"/>
      <c r="CSH93" s="3"/>
      <c r="CSI93" s="3"/>
      <c r="CSJ93" s="3"/>
      <c r="CSK93" s="3"/>
      <c r="CSL93" s="3"/>
      <c r="CSM93" s="3"/>
      <c r="CSN93" s="3"/>
      <c r="CSO93" s="3"/>
      <c r="CSP93" s="3"/>
      <c r="CSQ93" s="3"/>
      <c r="CSR93" s="3"/>
      <c r="CSS93" s="3"/>
      <c r="CST93" s="3"/>
      <c r="CSU93" s="3"/>
      <c r="CSV93" s="3"/>
      <c r="CSW93" s="3"/>
      <c r="CSX93" s="3"/>
      <c r="CSY93" s="3"/>
      <c r="CSZ93" s="3"/>
      <c r="CTA93" s="3"/>
      <c r="CTB93" s="3"/>
      <c r="CTC93" s="3"/>
      <c r="CTD93" s="3"/>
      <c r="CTE93" s="3"/>
      <c r="CTF93" s="3"/>
      <c r="CTG93" s="3"/>
      <c r="CTH93" s="3"/>
      <c r="CTI93" s="3"/>
      <c r="CTJ93" s="3"/>
      <c r="CTK93" s="3"/>
      <c r="CTL93" s="3"/>
      <c r="CTM93" s="3"/>
      <c r="CTN93" s="3"/>
      <c r="CTO93" s="3"/>
      <c r="CTP93" s="3"/>
      <c r="CTQ93" s="3"/>
      <c r="CTR93" s="3"/>
      <c r="CTS93" s="3"/>
      <c r="CTT93" s="3"/>
      <c r="CTU93" s="3"/>
      <c r="CTV93" s="3"/>
      <c r="CTW93" s="3"/>
      <c r="CTX93" s="3"/>
      <c r="CTY93" s="3"/>
      <c r="CTZ93" s="3"/>
      <c r="CUA93" s="3"/>
      <c r="CUB93" s="3"/>
      <c r="CUC93" s="3"/>
      <c r="CUD93" s="3"/>
      <c r="CUE93" s="3"/>
      <c r="CUF93" s="3"/>
      <c r="CUG93" s="3"/>
      <c r="CUH93" s="3"/>
      <c r="CUI93" s="3"/>
      <c r="CUJ93" s="3"/>
      <c r="CUK93" s="3"/>
      <c r="CUL93" s="3"/>
      <c r="CUM93" s="3"/>
      <c r="CUN93" s="3"/>
      <c r="CUO93" s="3"/>
      <c r="CUP93" s="3"/>
      <c r="CUQ93" s="3"/>
      <c r="CUR93" s="3"/>
      <c r="CUS93" s="3"/>
      <c r="CUT93" s="3"/>
      <c r="CUU93" s="3"/>
      <c r="CUV93" s="3"/>
      <c r="CUW93" s="3"/>
      <c r="CUX93" s="3"/>
      <c r="CUY93" s="3"/>
      <c r="CUZ93" s="3"/>
      <c r="CVA93" s="3"/>
      <c r="CVB93" s="3"/>
      <c r="CVC93" s="3"/>
      <c r="CVD93" s="3"/>
      <c r="CVE93" s="3"/>
      <c r="CVF93" s="3"/>
      <c r="CVG93" s="3"/>
      <c r="CVH93" s="3"/>
      <c r="CVI93" s="3"/>
      <c r="CVJ93" s="3"/>
      <c r="CVK93" s="3"/>
      <c r="CVL93" s="3"/>
      <c r="CVM93" s="3"/>
      <c r="CVN93" s="3"/>
      <c r="CVO93" s="3"/>
      <c r="CVP93" s="3"/>
      <c r="CVQ93" s="3"/>
      <c r="CVR93" s="3"/>
      <c r="CVS93" s="3"/>
      <c r="CVT93" s="3"/>
      <c r="CVU93" s="3"/>
      <c r="CVV93" s="3"/>
      <c r="CVW93" s="3"/>
      <c r="CVX93" s="3"/>
      <c r="CVY93" s="3"/>
      <c r="CVZ93" s="3"/>
      <c r="CWA93" s="3"/>
      <c r="CWB93" s="3"/>
      <c r="CWC93" s="3"/>
      <c r="CWD93" s="3"/>
      <c r="CWE93" s="3"/>
      <c r="CWF93" s="3"/>
      <c r="CWG93" s="3"/>
      <c r="CWH93" s="3"/>
      <c r="CWI93" s="3"/>
      <c r="CWJ93" s="3"/>
      <c r="CWK93" s="3"/>
      <c r="CWL93" s="3"/>
      <c r="CWM93" s="3"/>
      <c r="CWN93" s="3"/>
      <c r="CWO93" s="3"/>
      <c r="CWP93" s="3"/>
      <c r="CWQ93" s="3"/>
      <c r="CWR93" s="3"/>
      <c r="CWS93" s="3"/>
      <c r="CWT93" s="3"/>
      <c r="CWU93" s="3"/>
      <c r="CWV93" s="3"/>
      <c r="CWW93" s="3"/>
      <c r="CWX93" s="3"/>
      <c r="CWY93" s="3"/>
      <c r="CWZ93" s="3"/>
      <c r="CXA93" s="3"/>
      <c r="CXB93" s="3"/>
      <c r="CXC93" s="3"/>
      <c r="CXD93" s="3"/>
      <c r="CXE93" s="3"/>
      <c r="CXF93" s="3"/>
      <c r="CXG93" s="3"/>
      <c r="CXH93" s="3"/>
      <c r="CXI93" s="3"/>
      <c r="CXJ93" s="3"/>
      <c r="CXK93" s="3"/>
      <c r="CXL93" s="3"/>
      <c r="CXM93" s="3"/>
      <c r="CXN93" s="3"/>
      <c r="CXO93" s="3"/>
      <c r="CXP93" s="3"/>
      <c r="CXQ93" s="3"/>
      <c r="CXR93" s="3"/>
      <c r="CXS93" s="3"/>
      <c r="CXT93" s="3"/>
      <c r="CXU93" s="3"/>
      <c r="CXV93" s="3"/>
      <c r="CXW93" s="3"/>
      <c r="CXX93" s="3"/>
      <c r="CXY93" s="3"/>
      <c r="CXZ93" s="3"/>
      <c r="CYA93" s="3"/>
      <c r="CYB93" s="3"/>
      <c r="CYC93" s="3"/>
      <c r="CYD93" s="3"/>
      <c r="CYE93" s="3"/>
      <c r="CYF93" s="3"/>
      <c r="CYG93" s="3"/>
      <c r="CYH93" s="3"/>
      <c r="CYI93" s="3"/>
      <c r="CYJ93" s="3"/>
      <c r="CYK93" s="3"/>
      <c r="CYL93" s="3"/>
      <c r="CYM93" s="3"/>
      <c r="CYN93" s="3"/>
      <c r="CYO93" s="3"/>
      <c r="CYP93" s="3"/>
      <c r="CYQ93" s="3"/>
      <c r="CYR93" s="3"/>
      <c r="CYS93" s="3"/>
      <c r="CYT93" s="3"/>
      <c r="CYU93" s="3"/>
      <c r="CYV93" s="3"/>
      <c r="CYW93" s="3"/>
      <c r="CYX93" s="3"/>
      <c r="CYY93" s="3"/>
      <c r="CYZ93" s="3"/>
      <c r="CZA93" s="3"/>
      <c r="CZB93" s="3"/>
      <c r="CZC93" s="3"/>
      <c r="CZD93" s="3"/>
      <c r="CZE93" s="3"/>
      <c r="CZF93" s="3"/>
      <c r="CZG93" s="3"/>
      <c r="CZH93" s="3"/>
      <c r="CZI93" s="3"/>
      <c r="CZJ93" s="3"/>
      <c r="CZK93" s="3"/>
      <c r="CZL93" s="3"/>
      <c r="CZM93" s="3"/>
      <c r="CZN93" s="3"/>
      <c r="CZO93" s="3"/>
      <c r="CZP93" s="3"/>
      <c r="CZQ93" s="3"/>
      <c r="CZR93" s="3"/>
      <c r="CZS93" s="3"/>
      <c r="CZT93" s="3"/>
      <c r="CZU93" s="3"/>
      <c r="CZV93" s="3"/>
      <c r="CZW93" s="3"/>
      <c r="CZX93" s="3"/>
      <c r="CZY93" s="3"/>
      <c r="CZZ93" s="3"/>
      <c r="DAA93" s="3"/>
      <c r="DAB93" s="3"/>
      <c r="DAC93" s="3"/>
      <c r="DAD93" s="3"/>
      <c r="DAE93" s="3"/>
      <c r="DAF93" s="3"/>
      <c r="DAG93" s="3"/>
      <c r="DAH93" s="3"/>
      <c r="DAI93" s="3"/>
      <c r="DAJ93" s="3"/>
      <c r="DAK93" s="3"/>
      <c r="DAL93" s="3"/>
      <c r="DAM93" s="3"/>
      <c r="DAN93" s="3"/>
      <c r="DAO93" s="3"/>
      <c r="DAP93" s="3"/>
      <c r="DAQ93" s="3"/>
      <c r="DAR93" s="3"/>
      <c r="DAS93" s="3"/>
      <c r="DAT93" s="3"/>
      <c r="DAU93" s="3"/>
      <c r="DAV93" s="3"/>
      <c r="DAW93" s="3"/>
      <c r="DAX93" s="3"/>
      <c r="DAY93" s="3"/>
      <c r="DAZ93" s="3"/>
      <c r="DBA93" s="3"/>
      <c r="DBB93" s="3"/>
      <c r="DBC93" s="3"/>
      <c r="DBD93" s="3"/>
      <c r="DBE93" s="3"/>
      <c r="DBF93" s="3"/>
      <c r="DBG93" s="3"/>
      <c r="DBH93" s="3"/>
      <c r="DBI93" s="3"/>
      <c r="DBJ93" s="3"/>
      <c r="DBK93" s="3"/>
      <c r="DBL93" s="3"/>
      <c r="DBM93" s="3"/>
      <c r="DBN93" s="3"/>
      <c r="DBO93" s="3"/>
      <c r="DBP93" s="3"/>
      <c r="DBQ93" s="3"/>
      <c r="DBR93" s="3"/>
      <c r="DBS93" s="3"/>
      <c r="DBT93" s="3"/>
      <c r="DBU93" s="3"/>
      <c r="DBV93" s="3"/>
      <c r="DBW93" s="3"/>
      <c r="DBX93" s="3"/>
      <c r="DBY93" s="3"/>
      <c r="DBZ93" s="3"/>
      <c r="DCA93" s="3"/>
      <c r="DCB93" s="3"/>
      <c r="DCC93" s="3"/>
      <c r="DCD93" s="3"/>
      <c r="DCE93" s="3"/>
      <c r="DCF93" s="3"/>
      <c r="DCG93" s="3"/>
      <c r="DCH93" s="3"/>
      <c r="DCI93" s="3"/>
      <c r="DCJ93" s="3"/>
      <c r="DCK93" s="3"/>
      <c r="DCL93" s="3"/>
      <c r="DCM93" s="3"/>
      <c r="DCN93" s="3"/>
      <c r="DCO93" s="3"/>
      <c r="DCP93" s="3"/>
      <c r="DCQ93" s="3"/>
      <c r="DCR93" s="3"/>
      <c r="DCS93" s="3"/>
      <c r="DCT93" s="3"/>
      <c r="DCU93" s="3"/>
      <c r="DCV93" s="3"/>
      <c r="DCW93" s="3"/>
      <c r="DCX93" s="3"/>
      <c r="DCY93" s="3"/>
      <c r="DCZ93" s="3"/>
      <c r="DDA93" s="3"/>
      <c r="DDB93" s="3"/>
      <c r="DDC93" s="3"/>
      <c r="DDD93" s="3"/>
      <c r="DDE93" s="3"/>
      <c r="DDF93" s="3"/>
      <c r="DDG93" s="3"/>
      <c r="DDH93" s="3"/>
      <c r="DDI93" s="3"/>
      <c r="DDJ93" s="3"/>
      <c r="DDK93" s="3"/>
      <c r="DDL93" s="3"/>
      <c r="DDM93" s="3"/>
      <c r="DDN93" s="3"/>
      <c r="DDO93" s="3"/>
      <c r="DDP93" s="3"/>
      <c r="DDQ93" s="3"/>
      <c r="DDR93" s="3"/>
      <c r="DDS93" s="3"/>
      <c r="DDT93" s="3"/>
      <c r="DDU93" s="3"/>
      <c r="DDV93" s="3"/>
      <c r="DDW93" s="3"/>
      <c r="DDX93" s="3"/>
      <c r="DDY93" s="3"/>
      <c r="DDZ93" s="3"/>
      <c r="DEA93" s="3"/>
      <c r="DEB93" s="3"/>
      <c r="DEC93" s="3"/>
      <c r="DED93" s="3"/>
      <c r="DEE93" s="3"/>
      <c r="DEF93" s="3"/>
      <c r="DEG93" s="3"/>
      <c r="DEH93" s="3"/>
      <c r="DEI93" s="3"/>
      <c r="DEJ93" s="3"/>
      <c r="DEK93" s="3"/>
      <c r="DEL93" s="3"/>
      <c r="DEM93" s="3"/>
      <c r="DEN93" s="3"/>
      <c r="DEO93" s="3"/>
      <c r="DEP93" s="3"/>
      <c r="DEQ93" s="3"/>
      <c r="DER93" s="3"/>
      <c r="DES93" s="3"/>
      <c r="DET93" s="3"/>
      <c r="DEU93" s="3"/>
      <c r="DEV93" s="3"/>
      <c r="DEW93" s="3"/>
      <c r="DEX93" s="3"/>
      <c r="DEY93" s="3"/>
      <c r="DEZ93" s="3"/>
      <c r="DFA93" s="3"/>
      <c r="DFB93" s="3"/>
      <c r="DFC93" s="3"/>
      <c r="DFD93" s="3"/>
      <c r="DFE93" s="3"/>
      <c r="DFF93" s="3"/>
      <c r="DFG93" s="3"/>
      <c r="DFH93" s="3"/>
      <c r="DFI93" s="3"/>
      <c r="DFJ93" s="3"/>
      <c r="DFK93" s="3"/>
      <c r="DFL93" s="3"/>
      <c r="DFM93" s="3"/>
      <c r="DFN93" s="3"/>
      <c r="DFO93" s="3"/>
      <c r="DFP93" s="3"/>
      <c r="DFQ93" s="3"/>
      <c r="DFR93" s="3"/>
      <c r="DFS93" s="3"/>
      <c r="DFT93" s="3"/>
      <c r="DFU93" s="3"/>
      <c r="DFV93" s="3"/>
      <c r="DFW93" s="3"/>
      <c r="DFX93" s="3"/>
      <c r="DFY93" s="3"/>
      <c r="DFZ93" s="3"/>
      <c r="DGA93" s="3"/>
      <c r="DGB93" s="3"/>
      <c r="DGC93" s="3"/>
      <c r="DGD93" s="3"/>
      <c r="DGE93" s="3"/>
      <c r="DGF93" s="3"/>
      <c r="DGG93" s="3"/>
      <c r="DGH93" s="3"/>
      <c r="DGI93" s="3"/>
      <c r="DGJ93" s="3"/>
      <c r="DGK93" s="3"/>
      <c r="DGL93" s="3"/>
      <c r="DGM93" s="3"/>
      <c r="DGN93" s="3"/>
      <c r="DGO93" s="3"/>
      <c r="DGP93" s="3"/>
      <c r="DGQ93" s="3"/>
      <c r="DGR93" s="3"/>
      <c r="DGS93" s="3"/>
      <c r="DGT93" s="3"/>
      <c r="DGU93" s="3"/>
      <c r="DGV93" s="3"/>
      <c r="DGW93" s="3"/>
      <c r="DGX93" s="3"/>
      <c r="DGY93" s="3"/>
      <c r="DGZ93" s="3"/>
      <c r="DHA93" s="3"/>
      <c r="DHB93" s="3"/>
      <c r="DHC93" s="3"/>
      <c r="DHD93" s="3"/>
      <c r="DHE93" s="3"/>
      <c r="DHF93" s="3"/>
      <c r="DHG93" s="3"/>
      <c r="DHH93" s="3"/>
      <c r="DHI93" s="3"/>
      <c r="DHJ93" s="3"/>
      <c r="DHK93" s="3"/>
      <c r="DHL93" s="3"/>
      <c r="DHM93" s="3"/>
      <c r="DHN93" s="3"/>
      <c r="DHO93" s="3"/>
      <c r="DHP93" s="3"/>
      <c r="DHQ93" s="3"/>
      <c r="DHR93" s="3"/>
      <c r="DHS93" s="3"/>
      <c r="DHT93" s="3"/>
      <c r="DHU93" s="3"/>
      <c r="DHV93" s="3"/>
      <c r="DHW93" s="3"/>
      <c r="DHX93" s="3"/>
      <c r="DHY93" s="3"/>
      <c r="DHZ93" s="3"/>
      <c r="DIA93" s="3"/>
      <c r="DIB93" s="3"/>
      <c r="DIC93" s="3"/>
      <c r="DID93" s="3"/>
      <c r="DIE93" s="3"/>
      <c r="DIF93" s="3"/>
      <c r="DIG93" s="3"/>
      <c r="DIH93" s="3"/>
      <c r="DII93" s="3"/>
      <c r="DIJ93" s="3"/>
      <c r="DIK93" s="3"/>
      <c r="DIL93" s="3"/>
      <c r="DIM93" s="3"/>
      <c r="DIN93" s="3"/>
      <c r="DIO93" s="3"/>
      <c r="DIP93" s="3"/>
      <c r="DIQ93" s="3"/>
      <c r="DIR93" s="3"/>
      <c r="DIS93" s="3"/>
      <c r="DIT93" s="3"/>
      <c r="DIU93" s="3"/>
      <c r="DIV93" s="3"/>
      <c r="DIW93" s="3"/>
      <c r="DIX93" s="3"/>
      <c r="DIY93" s="3"/>
      <c r="DIZ93" s="3"/>
      <c r="DJA93" s="3"/>
      <c r="DJB93" s="3"/>
      <c r="DJC93" s="3"/>
      <c r="DJD93" s="3"/>
      <c r="DJE93" s="3"/>
      <c r="DJF93" s="3"/>
      <c r="DJG93" s="3"/>
      <c r="DJH93" s="3"/>
      <c r="DJI93" s="3"/>
      <c r="DJJ93" s="3"/>
      <c r="DJK93" s="3"/>
      <c r="DJL93" s="3"/>
      <c r="DJM93" s="3"/>
      <c r="DJN93" s="3"/>
      <c r="DJO93" s="3"/>
      <c r="DJP93" s="3"/>
      <c r="DJQ93" s="3"/>
      <c r="DJR93" s="3"/>
      <c r="DJS93" s="3"/>
      <c r="DJT93" s="3"/>
      <c r="DJU93" s="3"/>
      <c r="DJV93" s="3"/>
      <c r="DJW93" s="3"/>
      <c r="DJX93" s="3"/>
      <c r="DJY93" s="3"/>
      <c r="DJZ93" s="3"/>
      <c r="DKA93" s="3"/>
      <c r="DKB93" s="3"/>
      <c r="DKC93" s="3"/>
      <c r="DKD93" s="3"/>
      <c r="DKE93" s="3"/>
      <c r="DKF93" s="3"/>
      <c r="DKG93" s="3"/>
      <c r="DKH93" s="3"/>
      <c r="DKI93" s="3"/>
      <c r="DKJ93" s="3"/>
      <c r="DKK93" s="3"/>
      <c r="DKL93" s="3"/>
      <c r="DKM93" s="3"/>
      <c r="DKN93" s="3"/>
      <c r="DKO93" s="3"/>
      <c r="DKP93" s="3"/>
      <c r="DKQ93" s="3"/>
      <c r="DKR93" s="3"/>
      <c r="DKS93" s="3"/>
      <c r="DKT93" s="3"/>
      <c r="DKU93" s="3"/>
      <c r="DKV93" s="3"/>
      <c r="DKW93" s="3"/>
      <c r="DKX93" s="3"/>
      <c r="DKY93" s="3"/>
      <c r="DKZ93" s="3"/>
      <c r="DLA93" s="3"/>
      <c r="DLB93" s="3"/>
      <c r="DLC93" s="3"/>
      <c r="DLD93" s="3"/>
      <c r="DLE93" s="3"/>
      <c r="DLF93" s="3"/>
      <c r="DLG93" s="3"/>
      <c r="DLH93" s="3"/>
      <c r="DLI93" s="3"/>
      <c r="DLJ93" s="3"/>
      <c r="DLK93" s="3"/>
      <c r="DLL93" s="3"/>
      <c r="DLM93" s="3"/>
      <c r="DLN93" s="3"/>
      <c r="DLO93" s="3"/>
      <c r="DLP93" s="3"/>
      <c r="DLQ93" s="3"/>
      <c r="DLR93" s="3"/>
      <c r="DLS93" s="3"/>
      <c r="DLT93" s="3"/>
      <c r="DLU93" s="3"/>
      <c r="DLV93" s="3"/>
      <c r="DLW93" s="3"/>
      <c r="DLX93" s="3"/>
      <c r="DLY93" s="3"/>
      <c r="DLZ93" s="3"/>
      <c r="DMA93" s="3"/>
      <c r="DMB93" s="3"/>
      <c r="DMC93" s="3"/>
      <c r="DMD93" s="3"/>
      <c r="DME93" s="3"/>
      <c r="DMF93" s="3"/>
      <c r="DMG93" s="3"/>
      <c r="DMH93" s="3"/>
      <c r="DMI93" s="3"/>
      <c r="DMJ93" s="3"/>
      <c r="DMK93" s="3"/>
      <c r="DML93" s="3"/>
      <c r="DMM93" s="3"/>
      <c r="DMN93" s="3"/>
      <c r="DMO93" s="3"/>
      <c r="DMP93" s="3"/>
      <c r="DMQ93" s="3"/>
      <c r="DMR93" s="3"/>
      <c r="DMS93" s="3"/>
      <c r="DMT93" s="3"/>
      <c r="DMU93" s="3"/>
      <c r="DMV93" s="3"/>
      <c r="DMW93" s="3"/>
      <c r="DMX93" s="3"/>
      <c r="DMY93" s="3"/>
      <c r="DMZ93" s="3"/>
      <c r="DNA93" s="3"/>
      <c r="DNB93" s="3"/>
      <c r="DNC93" s="3"/>
      <c r="DND93" s="3"/>
      <c r="DNE93" s="3"/>
      <c r="DNF93" s="3"/>
      <c r="DNG93" s="3"/>
      <c r="DNH93" s="3"/>
      <c r="DNI93" s="3"/>
      <c r="DNJ93" s="3"/>
      <c r="DNK93" s="3"/>
      <c r="DNL93" s="3"/>
      <c r="DNM93" s="3"/>
      <c r="DNN93" s="3"/>
      <c r="DNO93" s="3"/>
      <c r="DNP93" s="3"/>
      <c r="DNQ93" s="3"/>
      <c r="DNR93" s="3"/>
      <c r="DNS93" s="3"/>
      <c r="DNT93" s="3"/>
      <c r="DNU93" s="3"/>
      <c r="DNV93" s="3"/>
      <c r="DNW93" s="3"/>
      <c r="DNX93" s="3"/>
      <c r="DNY93" s="3"/>
      <c r="DNZ93" s="3"/>
      <c r="DOA93" s="3"/>
      <c r="DOB93" s="3"/>
      <c r="DOC93" s="3"/>
      <c r="DOD93" s="3"/>
      <c r="DOE93" s="3"/>
      <c r="DOF93" s="3"/>
      <c r="DOG93" s="3"/>
      <c r="DOH93" s="3"/>
      <c r="DOI93" s="3"/>
      <c r="DOJ93" s="3"/>
      <c r="DOK93" s="3"/>
      <c r="DOL93" s="3"/>
      <c r="DOM93" s="3"/>
      <c r="DON93" s="3"/>
      <c r="DOO93" s="3"/>
      <c r="DOP93" s="3"/>
      <c r="DOQ93" s="3"/>
      <c r="DOR93" s="3"/>
      <c r="DOS93" s="3"/>
      <c r="DOT93" s="3"/>
      <c r="DOU93" s="3"/>
      <c r="DOV93" s="3"/>
      <c r="DOW93" s="3"/>
      <c r="DOX93" s="3"/>
      <c r="DOY93" s="3"/>
      <c r="DOZ93" s="3"/>
      <c r="DPA93" s="3"/>
      <c r="DPB93" s="3"/>
      <c r="DPC93" s="3"/>
      <c r="DPD93" s="3"/>
      <c r="DPE93" s="3"/>
      <c r="DPF93" s="3"/>
      <c r="DPG93" s="3"/>
      <c r="DPH93" s="3"/>
      <c r="DPI93" s="3"/>
      <c r="DPJ93" s="3"/>
      <c r="DPK93" s="3"/>
      <c r="DPL93" s="3"/>
      <c r="DPM93" s="3"/>
      <c r="DPN93" s="3"/>
      <c r="DPO93" s="3"/>
      <c r="DPP93" s="3"/>
      <c r="DPQ93" s="3"/>
      <c r="DPR93" s="3"/>
      <c r="DPS93" s="3"/>
      <c r="DPT93" s="3"/>
      <c r="DPU93" s="3"/>
      <c r="DPV93" s="3"/>
      <c r="DPW93" s="3"/>
      <c r="DPX93" s="3"/>
      <c r="DPY93" s="3"/>
      <c r="DPZ93" s="3"/>
      <c r="DQA93" s="3"/>
      <c r="DQB93" s="3"/>
      <c r="DQC93" s="3"/>
      <c r="DQD93" s="3"/>
      <c r="DQE93" s="3"/>
      <c r="DQF93" s="3"/>
      <c r="DQG93" s="3"/>
      <c r="DQH93" s="3"/>
      <c r="DQI93" s="3"/>
      <c r="DQJ93" s="3"/>
      <c r="DQK93" s="3"/>
      <c r="DQL93" s="3"/>
      <c r="DQM93" s="3"/>
      <c r="DQN93" s="3"/>
      <c r="DQO93" s="3"/>
      <c r="DQP93" s="3"/>
      <c r="DQQ93" s="3"/>
      <c r="DQR93" s="3"/>
      <c r="DQS93" s="3"/>
      <c r="DQT93" s="3"/>
      <c r="DQU93" s="3"/>
      <c r="DQV93" s="3"/>
      <c r="DQW93" s="3"/>
      <c r="DQX93" s="3"/>
      <c r="DQY93" s="3"/>
      <c r="DQZ93" s="3"/>
      <c r="DRA93" s="3"/>
      <c r="DRB93" s="3"/>
      <c r="DRC93" s="3"/>
      <c r="DRD93" s="3"/>
      <c r="DRE93" s="3"/>
      <c r="DRF93" s="3"/>
      <c r="DRG93" s="3"/>
      <c r="DRH93" s="3"/>
      <c r="DRI93" s="3"/>
      <c r="DRJ93" s="3"/>
      <c r="DRK93" s="3"/>
      <c r="DRL93" s="3"/>
      <c r="DRM93" s="3"/>
      <c r="DRN93" s="3"/>
      <c r="DRO93" s="3"/>
      <c r="DRP93" s="3"/>
      <c r="DRQ93" s="3"/>
      <c r="DRR93" s="3"/>
      <c r="DRS93" s="3"/>
      <c r="DRT93" s="3"/>
      <c r="DRU93" s="3"/>
      <c r="DRV93" s="3"/>
      <c r="DRW93" s="3"/>
      <c r="DRX93" s="3"/>
      <c r="DRY93" s="3"/>
      <c r="DRZ93" s="3"/>
      <c r="DSA93" s="3"/>
      <c r="DSB93" s="3"/>
      <c r="DSC93" s="3"/>
      <c r="DSD93" s="3"/>
      <c r="DSE93" s="3"/>
      <c r="DSF93" s="3"/>
      <c r="DSG93" s="3"/>
      <c r="DSH93" s="3"/>
      <c r="DSI93" s="3"/>
      <c r="DSJ93" s="3"/>
      <c r="DSK93" s="3"/>
      <c r="DSL93" s="3"/>
      <c r="DSM93" s="3"/>
      <c r="DSN93" s="3"/>
      <c r="DSO93" s="3"/>
      <c r="DSP93" s="3"/>
      <c r="DSQ93" s="3"/>
      <c r="DSR93" s="3"/>
      <c r="DSS93" s="3"/>
      <c r="DST93" s="3"/>
      <c r="DSU93" s="3"/>
      <c r="DSV93" s="3"/>
      <c r="DSW93" s="3"/>
      <c r="DSX93" s="3"/>
      <c r="DSY93" s="3"/>
      <c r="DSZ93" s="3"/>
      <c r="DTA93" s="3"/>
      <c r="DTB93" s="3"/>
      <c r="DTC93" s="3"/>
      <c r="DTD93" s="3"/>
      <c r="DTE93" s="3"/>
      <c r="DTF93" s="3"/>
      <c r="DTG93" s="3"/>
      <c r="DTH93" s="3"/>
      <c r="DTI93" s="3"/>
      <c r="DTJ93" s="3"/>
      <c r="DTK93" s="3"/>
      <c r="DTL93" s="3"/>
      <c r="DTM93" s="3"/>
      <c r="DTN93" s="3"/>
      <c r="DTO93" s="3"/>
      <c r="DTP93" s="3"/>
      <c r="DTQ93" s="3"/>
      <c r="DTR93" s="3"/>
      <c r="DTS93" s="3"/>
      <c r="DTT93" s="3"/>
      <c r="DTU93" s="3"/>
      <c r="DTV93" s="3"/>
      <c r="DTW93" s="3"/>
      <c r="DTX93" s="3"/>
      <c r="DTY93" s="3"/>
      <c r="DTZ93" s="3"/>
      <c r="DUA93" s="3"/>
      <c r="DUB93" s="3"/>
      <c r="DUC93" s="3"/>
      <c r="DUD93" s="3"/>
      <c r="DUE93" s="3"/>
      <c r="DUF93" s="3"/>
      <c r="DUG93" s="3"/>
      <c r="DUH93" s="3"/>
      <c r="DUI93" s="3"/>
      <c r="DUJ93" s="3"/>
      <c r="DUK93" s="3"/>
      <c r="DUL93" s="3"/>
      <c r="DUM93" s="3"/>
      <c r="DUN93" s="3"/>
      <c r="DUO93" s="3"/>
      <c r="DUP93" s="3"/>
      <c r="DUQ93" s="3"/>
      <c r="DUR93" s="3"/>
      <c r="DUS93" s="3"/>
      <c r="DUT93" s="3"/>
      <c r="DUU93" s="3"/>
      <c r="DUV93" s="3"/>
      <c r="DUW93" s="3"/>
      <c r="DUX93" s="3"/>
      <c r="DUY93" s="3"/>
      <c r="DUZ93" s="3"/>
      <c r="DVA93" s="3"/>
      <c r="DVB93" s="3"/>
      <c r="DVC93" s="3"/>
      <c r="DVD93" s="3"/>
      <c r="DVE93" s="3"/>
      <c r="DVF93" s="3"/>
      <c r="DVG93" s="3"/>
      <c r="DVH93" s="3"/>
      <c r="DVI93" s="3"/>
      <c r="DVJ93" s="3"/>
      <c r="DVK93" s="3"/>
      <c r="DVL93" s="3"/>
      <c r="DVM93" s="3"/>
      <c r="DVN93" s="3"/>
      <c r="DVO93" s="3"/>
      <c r="DVP93" s="3"/>
      <c r="DVQ93" s="3"/>
      <c r="DVR93" s="3"/>
      <c r="DVS93" s="3"/>
      <c r="DVT93" s="3"/>
      <c r="DVU93" s="3"/>
      <c r="DVV93" s="3"/>
      <c r="DVW93" s="3"/>
      <c r="DVX93" s="3"/>
      <c r="DVY93" s="3"/>
      <c r="DVZ93" s="3"/>
      <c r="DWA93" s="3"/>
      <c r="DWB93" s="3"/>
      <c r="DWC93" s="3"/>
      <c r="DWD93" s="3"/>
      <c r="DWE93" s="3"/>
      <c r="DWF93" s="3"/>
      <c r="DWG93" s="3"/>
      <c r="DWH93" s="3"/>
      <c r="DWI93" s="3"/>
      <c r="DWJ93" s="3"/>
      <c r="DWK93" s="3"/>
      <c r="DWL93" s="3"/>
      <c r="DWM93" s="3"/>
      <c r="DWN93" s="3"/>
      <c r="DWO93" s="3"/>
      <c r="DWP93" s="3"/>
      <c r="DWQ93" s="3"/>
      <c r="DWR93" s="3"/>
      <c r="DWS93" s="3"/>
      <c r="DWT93" s="3"/>
      <c r="DWU93" s="3"/>
      <c r="DWV93" s="3"/>
      <c r="DWW93" s="3"/>
      <c r="DWX93" s="3"/>
      <c r="DWY93" s="3"/>
      <c r="DWZ93" s="3"/>
      <c r="DXA93" s="3"/>
      <c r="DXB93" s="3"/>
      <c r="DXC93" s="3"/>
      <c r="DXD93" s="3"/>
      <c r="DXE93" s="3"/>
      <c r="DXF93" s="3"/>
      <c r="DXG93" s="3"/>
      <c r="DXH93" s="3"/>
      <c r="DXI93" s="3"/>
      <c r="DXJ93" s="3"/>
      <c r="DXK93" s="3"/>
      <c r="DXL93" s="3"/>
      <c r="DXM93" s="3"/>
      <c r="DXN93" s="3"/>
      <c r="DXO93" s="3"/>
      <c r="DXP93" s="3"/>
      <c r="DXQ93" s="3"/>
      <c r="DXR93" s="3"/>
      <c r="DXS93" s="3"/>
      <c r="DXT93" s="3"/>
      <c r="DXU93" s="3"/>
      <c r="DXV93" s="3"/>
      <c r="DXW93" s="3"/>
      <c r="DXX93" s="3"/>
      <c r="DXY93" s="3"/>
      <c r="DXZ93" s="3"/>
      <c r="DYA93" s="3"/>
      <c r="DYB93" s="3"/>
      <c r="DYC93" s="3"/>
      <c r="DYD93" s="3"/>
      <c r="DYE93" s="3"/>
      <c r="DYF93" s="3"/>
      <c r="DYG93" s="3"/>
      <c r="DYH93" s="3"/>
      <c r="DYI93" s="3"/>
      <c r="DYJ93" s="3"/>
      <c r="DYK93" s="3"/>
      <c r="DYL93" s="3"/>
      <c r="DYM93" s="3"/>
      <c r="DYN93" s="3"/>
      <c r="DYO93" s="3"/>
      <c r="DYP93" s="3"/>
      <c r="DYQ93" s="3"/>
      <c r="DYR93" s="3"/>
      <c r="DYS93" s="3"/>
      <c r="DYT93" s="3"/>
      <c r="DYU93" s="3"/>
      <c r="DYV93" s="3"/>
      <c r="DYW93" s="3"/>
      <c r="DYX93" s="3"/>
      <c r="DYY93" s="3"/>
      <c r="DYZ93" s="3"/>
      <c r="DZA93" s="3"/>
      <c r="DZB93" s="3"/>
      <c r="DZC93" s="3"/>
      <c r="DZD93" s="3"/>
      <c r="DZE93" s="3"/>
      <c r="DZF93" s="3"/>
      <c r="DZG93" s="3"/>
      <c r="DZH93" s="3"/>
      <c r="DZI93" s="3"/>
      <c r="DZJ93" s="3"/>
      <c r="DZK93" s="3"/>
      <c r="DZL93" s="3"/>
      <c r="DZM93" s="3"/>
      <c r="DZN93" s="3"/>
      <c r="DZO93" s="3"/>
      <c r="DZP93" s="3"/>
      <c r="DZQ93" s="3"/>
      <c r="DZR93" s="3"/>
      <c r="DZS93" s="3"/>
      <c r="DZT93" s="3"/>
      <c r="DZU93" s="3"/>
      <c r="DZV93" s="3"/>
      <c r="DZW93" s="3"/>
      <c r="DZX93" s="3"/>
      <c r="DZY93" s="3"/>
      <c r="DZZ93" s="3"/>
      <c r="EAA93" s="3"/>
      <c r="EAB93" s="3"/>
      <c r="EAC93" s="3"/>
      <c r="EAD93" s="3"/>
      <c r="EAE93" s="3"/>
      <c r="EAF93" s="3"/>
      <c r="EAG93" s="3"/>
      <c r="EAH93" s="3"/>
      <c r="EAI93" s="3"/>
      <c r="EAJ93" s="3"/>
      <c r="EAK93" s="3"/>
      <c r="EAL93" s="3"/>
      <c r="EAM93" s="3"/>
      <c r="EAN93" s="3"/>
      <c r="EAO93" s="3"/>
      <c r="EAP93" s="3"/>
      <c r="EAQ93" s="3"/>
      <c r="EAR93" s="3"/>
      <c r="EAS93" s="3"/>
      <c r="EAT93" s="3"/>
      <c r="EAU93" s="3"/>
      <c r="EAV93" s="3"/>
      <c r="EAW93" s="3"/>
      <c r="EAX93" s="3"/>
      <c r="EAY93" s="3"/>
      <c r="EAZ93" s="3"/>
      <c r="EBA93" s="3"/>
      <c r="EBB93" s="3"/>
      <c r="EBC93" s="3"/>
      <c r="EBD93" s="3"/>
      <c r="EBE93" s="3"/>
      <c r="EBF93" s="3"/>
      <c r="EBG93" s="3"/>
      <c r="EBH93" s="3"/>
      <c r="EBI93" s="3"/>
      <c r="EBJ93" s="3"/>
      <c r="EBK93" s="3"/>
      <c r="EBL93" s="3"/>
      <c r="EBM93" s="3"/>
      <c r="EBN93" s="3"/>
      <c r="EBO93" s="3"/>
      <c r="EBP93" s="3"/>
      <c r="EBQ93" s="3"/>
      <c r="EBR93" s="3"/>
      <c r="EBS93" s="3"/>
      <c r="EBT93" s="3"/>
      <c r="EBU93" s="3"/>
      <c r="EBV93" s="3"/>
      <c r="EBW93" s="3"/>
      <c r="EBX93" s="3"/>
      <c r="EBY93" s="3"/>
      <c r="EBZ93" s="3"/>
      <c r="ECA93" s="3"/>
      <c r="ECB93" s="3"/>
      <c r="ECC93" s="3"/>
      <c r="ECD93" s="3"/>
      <c r="ECE93" s="3"/>
      <c r="ECF93" s="3"/>
      <c r="ECG93" s="3"/>
      <c r="ECH93" s="3"/>
      <c r="ECI93" s="3"/>
      <c r="ECJ93" s="3"/>
      <c r="ECK93" s="3"/>
      <c r="ECL93" s="3"/>
      <c r="ECM93" s="3"/>
      <c r="ECN93" s="3"/>
      <c r="ECO93" s="3"/>
      <c r="ECP93" s="3"/>
      <c r="ECQ93" s="3"/>
      <c r="ECR93" s="3"/>
      <c r="ECS93" s="3"/>
      <c r="ECT93" s="3"/>
      <c r="ECU93" s="3"/>
      <c r="ECV93" s="3"/>
      <c r="ECW93" s="3"/>
      <c r="ECX93" s="3"/>
      <c r="ECY93" s="3"/>
      <c r="ECZ93" s="3"/>
      <c r="EDA93" s="3"/>
      <c r="EDB93" s="3"/>
      <c r="EDC93" s="3"/>
      <c r="EDD93" s="3"/>
      <c r="EDE93" s="3"/>
      <c r="EDF93" s="3"/>
      <c r="EDG93" s="3"/>
      <c r="EDH93" s="3"/>
      <c r="EDI93" s="3"/>
      <c r="EDJ93" s="3"/>
      <c r="EDK93" s="3"/>
      <c r="EDL93" s="3"/>
      <c r="EDM93" s="3"/>
      <c r="EDN93" s="3"/>
      <c r="EDO93" s="3"/>
      <c r="EDP93" s="3"/>
      <c r="EDQ93" s="3"/>
      <c r="EDR93" s="3"/>
      <c r="EDS93" s="3"/>
      <c r="EDT93" s="3"/>
      <c r="EDU93" s="3"/>
      <c r="EDV93" s="3"/>
      <c r="EDW93" s="3"/>
      <c r="EDX93" s="3"/>
      <c r="EDY93" s="3"/>
      <c r="EDZ93" s="3"/>
      <c r="EEA93" s="3"/>
      <c r="EEB93" s="3"/>
      <c r="EEC93" s="3"/>
      <c r="EED93" s="3"/>
      <c r="EEE93" s="3"/>
      <c r="EEF93" s="3"/>
      <c r="EEG93" s="3"/>
      <c r="EEH93" s="3"/>
      <c r="EEI93" s="3"/>
      <c r="EEJ93" s="3"/>
      <c r="EEK93" s="3"/>
      <c r="EEL93" s="3"/>
      <c r="EEM93" s="3"/>
      <c r="EEN93" s="3"/>
      <c r="EEO93" s="3"/>
      <c r="EEP93" s="3"/>
      <c r="EEQ93" s="3"/>
      <c r="EER93" s="3"/>
      <c r="EES93" s="3"/>
      <c r="EET93" s="3"/>
      <c r="EEU93" s="3"/>
      <c r="EEV93" s="3"/>
      <c r="EEW93" s="3"/>
      <c r="EEX93" s="3"/>
      <c r="EEY93" s="3"/>
      <c r="EEZ93" s="3"/>
      <c r="EFA93" s="3"/>
      <c r="EFB93" s="3"/>
      <c r="EFC93" s="3"/>
      <c r="EFD93" s="3"/>
      <c r="EFE93" s="3"/>
      <c r="EFF93" s="3"/>
      <c r="EFG93" s="3"/>
      <c r="EFH93" s="3"/>
      <c r="EFI93" s="3"/>
      <c r="EFJ93" s="3"/>
      <c r="EFK93" s="3"/>
      <c r="EFL93" s="3"/>
      <c r="EFM93" s="3"/>
      <c r="EFN93" s="3"/>
      <c r="EFO93" s="3"/>
      <c r="EFP93" s="3"/>
      <c r="EFQ93" s="3"/>
      <c r="EFR93" s="3"/>
      <c r="EFS93" s="3"/>
      <c r="EFT93" s="3"/>
      <c r="EFU93" s="3"/>
      <c r="EFV93" s="3"/>
      <c r="EFW93" s="3"/>
      <c r="EFX93" s="3"/>
      <c r="EFY93" s="3"/>
      <c r="EFZ93" s="3"/>
      <c r="EGA93" s="3"/>
      <c r="EGB93" s="3"/>
      <c r="EGC93" s="3"/>
      <c r="EGD93" s="3"/>
      <c r="EGE93" s="3"/>
      <c r="EGF93" s="3"/>
      <c r="EGG93" s="3"/>
      <c r="EGH93" s="3"/>
      <c r="EGI93" s="3"/>
      <c r="EGJ93" s="3"/>
      <c r="EGK93" s="3"/>
      <c r="EGL93" s="3"/>
      <c r="EGM93" s="3"/>
      <c r="EGN93" s="3"/>
      <c r="EGO93" s="3"/>
      <c r="EGP93" s="3"/>
      <c r="EGQ93" s="3"/>
      <c r="EGR93" s="3"/>
      <c r="EGS93" s="3"/>
      <c r="EGT93" s="3"/>
      <c r="EGU93" s="3"/>
      <c r="EGV93" s="3"/>
      <c r="EGW93" s="3"/>
      <c r="EGX93" s="3"/>
      <c r="EGY93" s="3"/>
      <c r="EGZ93" s="3"/>
      <c r="EHA93" s="3"/>
      <c r="EHB93" s="3"/>
      <c r="EHC93" s="3"/>
      <c r="EHD93" s="3"/>
      <c r="EHE93" s="3"/>
      <c r="EHF93" s="3"/>
      <c r="EHG93" s="3"/>
      <c r="EHH93" s="3"/>
      <c r="EHI93" s="3"/>
      <c r="EHJ93" s="3"/>
      <c r="EHK93" s="3"/>
      <c r="EHL93" s="3"/>
      <c r="EHM93" s="3"/>
      <c r="EHN93" s="3"/>
      <c r="EHO93" s="3"/>
      <c r="EHP93" s="3"/>
      <c r="EHQ93" s="3"/>
      <c r="EHR93" s="3"/>
      <c r="EHS93" s="3"/>
      <c r="EHT93" s="3"/>
      <c r="EHU93" s="3"/>
      <c r="EHV93" s="3"/>
      <c r="EHW93" s="3"/>
      <c r="EHX93" s="3"/>
      <c r="EHY93" s="3"/>
      <c r="EHZ93" s="3"/>
      <c r="EIA93" s="3"/>
      <c r="EIB93" s="3"/>
      <c r="EIC93" s="3"/>
      <c r="EID93" s="3"/>
      <c r="EIE93" s="3"/>
      <c r="EIF93" s="3"/>
      <c r="EIG93" s="3"/>
      <c r="EIH93" s="3"/>
      <c r="EII93" s="3"/>
      <c r="EIJ93" s="3"/>
      <c r="EIK93" s="3"/>
      <c r="EIL93" s="3"/>
      <c r="EIM93" s="3"/>
      <c r="EIN93" s="3"/>
      <c r="EIO93" s="3"/>
      <c r="EIP93" s="3"/>
      <c r="EIQ93" s="3"/>
      <c r="EIR93" s="3"/>
      <c r="EIS93" s="3"/>
      <c r="EIT93" s="3"/>
      <c r="EIU93" s="3"/>
      <c r="EIV93" s="3"/>
      <c r="EIW93" s="3"/>
      <c r="EIX93" s="3"/>
      <c r="EIY93" s="3"/>
      <c r="EIZ93" s="3"/>
      <c r="EJA93" s="3"/>
      <c r="EJB93" s="3"/>
      <c r="EJC93" s="3"/>
      <c r="EJD93" s="3"/>
      <c r="EJE93" s="3"/>
      <c r="EJF93" s="3"/>
      <c r="EJG93" s="3"/>
      <c r="EJH93" s="3"/>
      <c r="EJI93" s="3"/>
      <c r="EJJ93" s="3"/>
      <c r="EJK93" s="3"/>
      <c r="EJL93" s="3"/>
      <c r="EJM93" s="3"/>
      <c r="EJN93" s="3"/>
      <c r="EJO93" s="3"/>
      <c r="EJP93" s="3"/>
      <c r="EJQ93" s="3"/>
      <c r="EJR93" s="3"/>
      <c r="EJS93" s="3"/>
      <c r="EJT93" s="3"/>
      <c r="EJU93" s="3"/>
      <c r="EJV93" s="3"/>
      <c r="EJW93" s="3"/>
      <c r="EJX93" s="3"/>
      <c r="EJY93" s="3"/>
      <c r="EJZ93" s="3"/>
      <c r="EKA93" s="3"/>
      <c r="EKB93" s="3"/>
      <c r="EKC93" s="3"/>
      <c r="EKD93" s="3"/>
      <c r="EKE93" s="3"/>
      <c r="EKF93" s="3"/>
      <c r="EKG93" s="3"/>
      <c r="EKH93" s="3"/>
      <c r="EKI93" s="3"/>
      <c r="EKJ93" s="3"/>
      <c r="EKK93" s="3"/>
      <c r="EKL93" s="3"/>
      <c r="EKM93" s="3"/>
      <c r="EKN93" s="3"/>
      <c r="EKO93" s="3"/>
      <c r="EKP93" s="3"/>
      <c r="EKQ93" s="3"/>
      <c r="EKR93" s="3"/>
      <c r="EKS93" s="3"/>
      <c r="EKT93" s="3"/>
      <c r="EKU93" s="3"/>
      <c r="EKV93" s="3"/>
      <c r="EKW93" s="3"/>
      <c r="EKX93" s="3"/>
      <c r="EKY93" s="3"/>
      <c r="EKZ93" s="3"/>
      <c r="ELA93" s="3"/>
      <c r="ELB93" s="3"/>
      <c r="ELC93" s="3"/>
      <c r="ELD93" s="3"/>
      <c r="ELE93" s="3"/>
      <c r="ELF93" s="3"/>
      <c r="ELG93" s="3"/>
      <c r="ELH93" s="3"/>
      <c r="ELI93" s="3"/>
      <c r="ELJ93" s="3"/>
      <c r="ELK93" s="3"/>
      <c r="ELL93" s="3"/>
      <c r="ELM93" s="3"/>
      <c r="ELN93" s="3"/>
      <c r="ELO93" s="3"/>
      <c r="ELP93" s="3"/>
      <c r="ELQ93" s="3"/>
      <c r="ELR93" s="3"/>
      <c r="ELS93" s="3"/>
      <c r="ELT93" s="3"/>
      <c r="ELU93" s="3"/>
      <c r="ELV93" s="3"/>
      <c r="ELW93" s="3"/>
      <c r="ELX93" s="3"/>
      <c r="ELY93" s="3"/>
      <c r="ELZ93" s="3"/>
      <c r="EMA93" s="3"/>
      <c r="EMB93" s="3"/>
      <c r="EMC93" s="3"/>
      <c r="EMD93" s="3"/>
      <c r="EME93" s="3"/>
      <c r="EMF93" s="3"/>
      <c r="EMG93" s="3"/>
      <c r="EMH93" s="3"/>
      <c r="EMI93" s="3"/>
      <c r="EMJ93" s="3"/>
      <c r="EMK93" s="3"/>
      <c r="EML93" s="3"/>
      <c r="EMM93" s="3"/>
      <c r="EMN93" s="3"/>
      <c r="EMO93" s="3"/>
      <c r="EMP93" s="3"/>
      <c r="EMQ93" s="3"/>
      <c r="EMR93" s="3"/>
      <c r="EMS93" s="3"/>
      <c r="EMT93" s="3"/>
      <c r="EMU93" s="3"/>
      <c r="EMV93" s="3"/>
      <c r="EMW93" s="3"/>
      <c r="EMX93" s="3"/>
      <c r="EMY93" s="3"/>
      <c r="EMZ93" s="3"/>
      <c r="ENA93" s="3"/>
      <c r="ENB93" s="3"/>
      <c r="ENC93" s="3"/>
      <c r="END93" s="3"/>
      <c r="ENE93" s="3"/>
      <c r="ENF93" s="3"/>
      <c r="ENG93" s="3"/>
      <c r="ENH93" s="3"/>
      <c r="ENI93" s="3"/>
      <c r="ENJ93" s="3"/>
      <c r="ENK93" s="3"/>
      <c r="ENL93" s="3"/>
      <c r="ENM93" s="3"/>
      <c r="ENN93" s="3"/>
      <c r="ENO93" s="3"/>
      <c r="ENP93" s="3"/>
      <c r="ENQ93" s="3"/>
      <c r="ENR93" s="3"/>
      <c r="ENS93" s="3"/>
      <c r="ENT93" s="3"/>
      <c r="ENU93" s="3"/>
      <c r="ENV93" s="3"/>
      <c r="ENW93" s="3"/>
      <c r="ENX93" s="3"/>
      <c r="ENY93" s="3"/>
      <c r="ENZ93" s="3"/>
      <c r="EOA93" s="3"/>
      <c r="EOB93" s="3"/>
      <c r="EOC93" s="3"/>
      <c r="EOD93" s="3"/>
      <c r="EOE93" s="3"/>
      <c r="EOF93" s="3"/>
      <c r="EOG93" s="3"/>
      <c r="EOH93" s="3"/>
      <c r="EOI93" s="3"/>
      <c r="EOJ93" s="3"/>
      <c r="EOK93" s="3"/>
      <c r="EOL93" s="3"/>
      <c r="EOM93" s="3"/>
      <c r="EON93" s="3"/>
      <c r="EOO93" s="3"/>
      <c r="EOP93" s="3"/>
      <c r="EOQ93" s="3"/>
      <c r="EOR93" s="3"/>
      <c r="EOS93" s="3"/>
      <c r="EOT93" s="3"/>
      <c r="EOU93" s="3"/>
      <c r="EOV93" s="3"/>
      <c r="EOW93" s="3"/>
      <c r="EOX93" s="3"/>
      <c r="EOY93" s="3"/>
      <c r="EOZ93" s="3"/>
      <c r="EPA93" s="3"/>
      <c r="EPB93" s="3"/>
      <c r="EPC93" s="3"/>
      <c r="EPD93" s="3"/>
      <c r="EPE93" s="3"/>
      <c r="EPF93" s="3"/>
      <c r="EPG93" s="3"/>
      <c r="EPH93" s="3"/>
      <c r="EPI93" s="3"/>
      <c r="EPJ93" s="3"/>
      <c r="EPK93" s="3"/>
      <c r="EPL93" s="3"/>
      <c r="EPM93" s="3"/>
      <c r="EPN93" s="3"/>
      <c r="EPO93" s="3"/>
      <c r="EPP93" s="3"/>
      <c r="EPQ93" s="3"/>
      <c r="EPR93" s="3"/>
      <c r="EPS93" s="3"/>
      <c r="EPT93" s="3"/>
      <c r="EPU93" s="3"/>
      <c r="EPV93" s="3"/>
      <c r="EPW93" s="3"/>
      <c r="EPX93" s="3"/>
      <c r="EPY93" s="3"/>
      <c r="EPZ93" s="3"/>
      <c r="EQA93" s="3"/>
      <c r="EQB93" s="3"/>
      <c r="EQC93" s="3"/>
      <c r="EQD93" s="3"/>
      <c r="EQE93" s="3"/>
      <c r="EQF93" s="3"/>
      <c r="EQG93" s="3"/>
      <c r="EQH93" s="3"/>
      <c r="EQI93" s="3"/>
      <c r="EQJ93" s="3"/>
      <c r="EQK93" s="3"/>
      <c r="EQL93" s="3"/>
      <c r="EQM93" s="3"/>
      <c r="EQN93" s="3"/>
      <c r="EQO93" s="3"/>
      <c r="EQP93" s="3"/>
      <c r="EQQ93" s="3"/>
      <c r="EQR93" s="3"/>
      <c r="EQS93" s="3"/>
      <c r="EQT93" s="3"/>
      <c r="EQU93" s="3"/>
      <c r="EQV93" s="3"/>
      <c r="EQW93" s="3"/>
      <c r="EQX93" s="3"/>
      <c r="EQY93" s="3"/>
      <c r="EQZ93" s="3"/>
      <c r="ERA93" s="3"/>
      <c r="ERB93" s="3"/>
      <c r="ERC93" s="3"/>
      <c r="ERD93" s="3"/>
      <c r="ERE93" s="3"/>
      <c r="ERF93" s="3"/>
      <c r="ERG93" s="3"/>
      <c r="ERH93" s="3"/>
      <c r="ERI93" s="3"/>
      <c r="ERJ93" s="3"/>
      <c r="ERK93" s="3"/>
      <c r="ERL93" s="3"/>
      <c r="ERM93" s="3"/>
      <c r="ERN93" s="3"/>
      <c r="ERO93" s="3"/>
      <c r="ERP93" s="3"/>
      <c r="ERQ93" s="3"/>
      <c r="ERR93" s="3"/>
      <c r="ERS93" s="3"/>
      <c r="ERT93" s="3"/>
      <c r="ERU93" s="3"/>
      <c r="ERV93" s="3"/>
      <c r="ERW93" s="3"/>
      <c r="ERX93" s="3"/>
      <c r="ERY93" s="3"/>
      <c r="ERZ93" s="3"/>
      <c r="ESA93" s="3"/>
      <c r="ESB93" s="3"/>
      <c r="ESC93" s="3"/>
      <c r="ESD93" s="3"/>
      <c r="ESE93" s="3"/>
      <c r="ESF93" s="3"/>
      <c r="ESG93" s="3"/>
      <c r="ESH93" s="3"/>
      <c r="ESI93" s="3"/>
      <c r="ESJ93" s="3"/>
      <c r="ESK93" s="3"/>
      <c r="ESL93" s="3"/>
      <c r="ESM93" s="3"/>
      <c r="ESN93" s="3"/>
      <c r="ESO93" s="3"/>
      <c r="ESP93" s="3"/>
      <c r="ESQ93" s="3"/>
      <c r="ESR93" s="3"/>
      <c r="ESS93" s="3"/>
      <c r="EST93" s="3"/>
      <c r="ESU93" s="3"/>
      <c r="ESV93" s="3"/>
      <c r="ESW93" s="3"/>
      <c r="ESX93" s="3"/>
      <c r="ESY93" s="3"/>
      <c r="ESZ93" s="3"/>
      <c r="ETA93" s="3"/>
      <c r="ETB93" s="3"/>
      <c r="ETC93" s="3"/>
      <c r="ETD93" s="3"/>
      <c r="ETE93" s="3"/>
      <c r="ETF93" s="3"/>
      <c r="ETG93" s="3"/>
      <c r="ETH93" s="3"/>
      <c r="ETI93" s="3"/>
      <c r="ETJ93" s="3"/>
      <c r="ETK93" s="3"/>
      <c r="ETL93" s="3"/>
      <c r="ETM93" s="3"/>
      <c r="ETN93" s="3"/>
      <c r="ETO93" s="3"/>
      <c r="ETP93" s="3"/>
      <c r="ETQ93" s="3"/>
      <c r="ETR93" s="3"/>
      <c r="ETS93" s="3"/>
      <c r="ETT93" s="3"/>
      <c r="ETU93" s="3"/>
      <c r="ETV93" s="3"/>
      <c r="ETW93" s="3"/>
      <c r="ETX93" s="3"/>
      <c r="ETY93" s="3"/>
      <c r="ETZ93" s="3"/>
      <c r="EUA93" s="3"/>
      <c r="EUB93" s="3"/>
      <c r="EUC93" s="3"/>
      <c r="EUD93" s="3"/>
      <c r="EUE93" s="3"/>
      <c r="EUF93" s="3"/>
      <c r="EUG93" s="3"/>
      <c r="EUH93" s="3"/>
      <c r="EUI93" s="3"/>
      <c r="EUJ93" s="3"/>
      <c r="EUK93" s="3"/>
      <c r="EUL93" s="3"/>
      <c r="EUM93" s="3"/>
      <c r="EUN93" s="3"/>
      <c r="EUO93" s="3"/>
      <c r="EUP93" s="3"/>
      <c r="EUQ93" s="3"/>
      <c r="EUR93" s="3"/>
      <c r="EUS93" s="3"/>
      <c r="EUT93" s="3"/>
      <c r="EUU93" s="3"/>
      <c r="EUV93" s="3"/>
      <c r="EUW93" s="3"/>
      <c r="EUX93" s="3"/>
      <c r="EUY93" s="3"/>
      <c r="EUZ93" s="3"/>
      <c r="EVA93" s="3"/>
      <c r="EVB93" s="3"/>
      <c r="EVC93" s="3"/>
      <c r="EVD93" s="3"/>
      <c r="EVE93" s="3"/>
      <c r="EVF93" s="3"/>
      <c r="EVG93" s="3"/>
      <c r="EVH93" s="3"/>
      <c r="EVI93" s="3"/>
      <c r="EVJ93" s="3"/>
      <c r="EVK93" s="3"/>
      <c r="EVL93" s="3"/>
      <c r="EVM93" s="3"/>
      <c r="EVN93" s="3"/>
      <c r="EVO93" s="3"/>
      <c r="EVP93" s="3"/>
      <c r="EVQ93" s="3"/>
      <c r="EVR93" s="3"/>
      <c r="EVS93" s="3"/>
      <c r="EVT93" s="3"/>
      <c r="EVU93" s="3"/>
      <c r="EVV93" s="3"/>
      <c r="EVW93" s="3"/>
      <c r="EVX93" s="3"/>
      <c r="EVY93" s="3"/>
      <c r="EVZ93" s="3"/>
      <c r="EWA93" s="3"/>
      <c r="EWB93" s="3"/>
      <c r="EWC93" s="3"/>
      <c r="EWD93" s="3"/>
      <c r="EWE93" s="3"/>
      <c r="EWF93" s="3"/>
      <c r="EWG93" s="3"/>
      <c r="EWH93" s="3"/>
      <c r="EWI93" s="3"/>
      <c r="EWJ93" s="3"/>
      <c r="EWK93" s="3"/>
      <c r="EWL93" s="3"/>
      <c r="EWM93" s="3"/>
      <c r="EWN93" s="3"/>
      <c r="EWO93" s="3"/>
      <c r="EWP93" s="3"/>
      <c r="EWQ93" s="3"/>
      <c r="EWR93" s="3"/>
      <c r="EWS93" s="3"/>
      <c r="EWT93" s="3"/>
      <c r="EWU93" s="3"/>
      <c r="EWV93" s="3"/>
      <c r="EWW93" s="3"/>
      <c r="EWX93" s="3"/>
      <c r="EWY93" s="3"/>
      <c r="EWZ93" s="3"/>
      <c r="EXA93" s="3"/>
      <c r="EXB93" s="3"/>
      <c r="EXC93" s="3"/>
      <c r="EXD93" s="3"/>
      <c r="EXE93" s="3"/>
      <c r="EXF93" s="3"/>
      <c r="EXG93" s="3"/>
      <c r="EXH93" s="3"/>
      <c r="EXI93" s="3"/>
      <c r="EXJ93" s="3"/>
      <c r="EXK93" s="3"/>
      <c r="EXL93" s="3"/>
      <c r="EXM93" s="3"/>
      <c r="EXN93" s="3"/>
      <c r="EXO93" s="3"/>
      <c r="EXP93" s="3"/>
      <c r="EXQ93" s="3"/>
      <c r="EXR93" s="3"/>
      <c r="EXS93" s="3"/>
      <c r="EXT93" s="3"/>
      <c r="EXU93" s="3"/>
      <c r="EXV93" s="3"/>
      <c r="EXW93" s="3"/>
      <c r="EXX93" s="3"/>
      <c r="EXY93" s="3"/>
      <c r="EXZ93" s="3"/>
      <c r="EYA93" s="3"/>
      <c r="EYB93" s="3"/>
      <c r="EYC93" s="3"/>
      <c r="EYD93" s="3"/>
      <c r="EYE93" s="3"/>
      <c r="EYF93" s="3"/>
      <c r="EYG93" s="3"/>
      <c r="EYH93" s="3"/>
      <c r="EYI93" s="3"/>
      <c r="EYJ93" s="3"/>
      <c r="EYK93" s="3"/>
      <c r="EYL93" s="3"/>
      <c r="EYM93" s="3"/>
      <c r="EYN93" s="3"/>
      <c r="EYO93" s="3"/>
      <c r="EYP93" s="3"/>
      <c r="EYQ93" s="3"/>
      <c r="EYR93" s="3"/>
      <c r="EYS93" s="3"/>
      <c r="EYT93" s="3"/>
      <c r="EYU93" s="3"/>
      <c r="EYV93" s="3"/>
      <c r="EYW93" s="3"/>
      <c r="EYX93" s="3"/>
      <c r="EYY93" s="3"/>
      <c r="EYZ93" s="3"/>
      <c r="EZA93" s="3"/>
      <c r="EZB93" s="3"/>
      <c r="EZC93" s="3"/>
      <c r="EZD93" s="3"/>
      <c r="EZE93" s="3"/>
      <c r="EZF93" s="3"/>
      <c r="EZG93" s="3"/>
      <c r="EZH93" s="3"/>
      <c r="EZI93" s="3"/>
      <c r="EZJ93" s="3"/>
      <c r="EZK93" s="3"/>
      <c r="EZL93" s="3"/>
      <c r="EZM93" s="3"/>
      <c r="EZN93" s="3"/>
      <c r="EZO93" s="3"/>
      <c r="EZP93" s="3"/>
      <c r="EZQ93" s="3"/>
      <c r="EZR93" s="3"/>
      <c r="EZS93" s="3"/>
      <c r="EZT93" s="3"/>
      <c r="EZU93" s="3"/>
      <c r="EZV93" s="3"/>
      <c r="EZW93" s="3"/>
      <c r="EZX93" s="3"/>
      <c r="EZY93" s="3"/>
      <c r="EZZ93" s="3"/>
      <c r="FAA93" s="3"/>
      <c r="FAB93" s="3"/>
      <c r="FAC93" s="3"/>
      <c r="FAD93" s="3"/>
      <c r="FAE93" s="3"/>
      <c r="FAF93" s="3"/>
      <c r="FAG93" s="3"/>
      <c r="FAH93" s="3"/>
      <c r="FAI93" s="3"/>
      <c r="FAJ93" s="3"/>
      <c r="FAK93" s="3"/>
      <c r="FAL93" s="3"/>
      <c r="FAM93" s="3"/>
      <c r="FAN93" s="3"/>
      <c r="FAO93" s="3"/>
      <c r="FAP93" s="3"/>
      <c r="FAQ93" s="3"/>
      <c r="FAR93" s="3"/>
      <c r="FAS93" s="3"/>
      <c r="FAT93" s="3"/>
      <c r="FAU93" s="3"/>
      <c r="FAV93" s="3"/>
      <c r="FAW93" s="3"/>
      <c r="FAX93" s="3"/>
      <c r="FAY93" s="3"/>
      <c r="FAZ93" s="3"/>
      <c r="FBA93" s="3"/>
      <c r="FBB93" s="3"/>
      <c r="FBC93" s="3"/>
      <c r="FBD93" s="3"/>
      <c r="FBE93" s="3"/>
      <c r="FBF93" s="3"/>
      <c r="FBG93" s="3"/>
      <c r="FBH93" s="3"/>
      <c r="FBI93" s="3"/>
      <c r="FBJ93" s="3"/>
      <c r="FBK93" s="3"/>
      <c r="FBL93" s="3"/>
      <c r="FBM93" s="3"/>
      <c r="FBN93" s="3"/>
      <c r="FBO93" s="3"/>
      <c r="FBP93" s="3"/>
      <c r="FBQ93" s="3"/>
      <c r="FBR93" s="3"/>
      <c r="FBS93" s="3"/>
      <c r="FBT93" s="3"/>
      <c r="FBU93" s="3"/>
      <c r="FBV93" s="3"/>
      <c r="FBW93" s="3"/>
      <c r="FBX93" s="3"/>
      <c r="FBY93" s="3"/>
      <c r="FBZ93" s="3"/>
      <c r="FCA93" s="3"/>
      <c r="FCB93" s="3"/>
      <c r="FCC93" s="3"/>
      <c r="FCD93" s="3"/>
      <c r="FCE93" s="3"/>
      <c r="FCF93" s="3"/>
      <c r="FCG93" s="3"/>
      <c r="FCH93" s="3"/>
      <c r="FCI93" s="3"/>
      <c r="FCJ93" s="3"/>
      <c r="FCK93" s="3"/>
      <c r="FCL93" s="3"/>
      <c r="FCM93" s="3"/>
      <c r="FCN93" s="3"/>
      <c r="FCO93" s="3"/>
      <c r="FCP93" s="3"/>
      <c r="FCQ93" s="3"/>
      <c r="FCR93" s="3"/>
      <c r="FCS93" s="3"/>
      <c r="FCT93" s="3"/>
      <c r="FCU93" s="3"/>
      <c r="FCV93" s="3"/>
      <c r="FCW93" s="3"/>
      <c r="FCX93" s="3"/>
      <c r="FCY93" s="3"/>
      <c r="FCZ93" s="3"/>
      <c r="FDA93" s="3"/>
      <c r="FDB93" s="3"/>
      <c r="FDC93" s="3"/>
      <c r="FDD93" s="3"/>
      <c r="FDE93" s="3"/>
      <c r="FDF93" s="3"/>
      <c r="FDG93" s="3"/>
      <c r="FDH93" s="3"/>
      <c r="FDI93" s="3"/>
      <c r="FDJ93" s="3"/>
      <c r="FDK93" s="3"/>
      <c r="FDL93" s="3"/>
      <c r="FDM93" s="3"/>
      <c r="FDN93" s="3"/>
      <c r="FDO93" s="3"/>
      <c r="FDP93" s="3"/>
      <c r="FDQ93" s="3"/>
      <c r="FDR93" s="3"/>
      <c r="FDS93" s="3"/>
      <c r="FDT93" s="3"/>
      <c r="FDU93" s="3"/>
      <c r="FDV93" s="3"/>
      <c r="FDW93" s="3"/>
      <c r="FDX93" s="3"/>
      <c r="FDY93" s="3"/>
      <c r="FDZ93" s="3"/>
      <c r="FEA93" s="3"/>
      <c r="FEB93" s="3"/>
      <c r="FEC93" s="3"/>
      <c r="FED93" s="3"/>
      <c r="FEE93" s="3"/>
      <c r="FEF93" s="3"/>
      <c r="FEG93" s="3"/>
      <c r="FEH93" s="3"/>
      <c r="FEI93" s="3"/>
      <c r="FEJ93" s="3"/>
      <c r="FEK93" s="3"/>
      <c r="FEL93" s="3"/>
      <c r="FEM93" s="3"/>
      <c r="FEN93" s="3"/>
      <c r="FEO93" s="3"/>
      <c r="FEP93" s="3"/>
      <c r="FEQ93" s="3"/>
      <c r="FER93" s="3"/>
      <c r="FES93" s="3"/>
      <c r="FET93" s="3"/>
      <c r="FEU93" s="3"/>
      <c r="FEV93" s="3"/>
      <c r="FEW93" s="3"/>
      <c r="FEX93" s="3"/>
      <c r="FEY93" s="3"/>
      <c r="FEZ93" s="3"/>
      <c r="FFA93" s="3"/>
      <c r="FFB93" s="3"/>
      <c r="FFC93" s="3"/>
      <c r="FFD93" s="3"/>
      <c r="FFE93" s="3"/>
      <c r="FFF93" s="3"/>
      <c r="FFG93" s="3"/>
      <c r="FFH93" s="3"/>
      <c r="FFI93" s="3"/>
      <c r="FFJ93" s="3"/>
      <c r="FFK93" s="3"/>
      <c r="FFL93" s="3"/>
      <c r="FFM93" s="3"/>
      <c r="FFN93" s="3"/>
      <c r="FFO93" s="3"/>
      <c r="FFP93" s="3"/>
      <c r="FFQ93" s="3"/>
      <c r="FFR93" s="3"/>
      <c r="FFS93" s="3"/>
      <c r="FFT93" s="3"/>
      <c r="FFU93" s="3"/>
      <c r="FFV93" s="3"/>
      <c r="FFW93" s="3"/>
      <c r="FFX93" s="3"/>
      <c r="FFY93" s="3"/>
      <c r="FFZ93" s="3"/>
      <c r="FGA93" s="3"/>
      <c r="FGB93" s="3"/>
      <c r="FGC93" s="3"/>
      <c r="FGD93" s="3"/>
      <c r="FGE93" s="3"/>
      <c r="FGF93" s="3"/>
      <c r="FGG93" s="3"/>
      <c r="FGH93" s="3"/>
      <c r="FGI93" s="3"/>
      <c r="FGJ93" s="3"/>
      <c r="FGK93" s="3"/>
      <c r="FGL93" s="3"/>
      <c r="FGM93" s="3"/>
      <c r="FGN93" s="3"/>
      <c r="FGO93" s="3"/>
      <c r="FGP93" s="3"/>
      <c r="FGQ93" s="3"/>
      <c r="FGR93" s="3"/>
      <c r="FGS93" s="3"/>
      <c r="FGT93" s="3"/>
      <c r="FGU93" s="3"/>
      <c r="FGV93" s="3"/>
      <c r="FGW93" s="3"/>
      <c r="FGX93" s="3"/>
      <c r="FGY93" s="3"/>
      <c r="FGZ93" s="3"/>
      <c r="FHA93" s="3"/>
      <c r="FHB93" s="3"/>
      <c r="FHC93" s="3"/>
      <c r="FHD93" s="3"/>
      <c r="FHE93" s="3"/>
      <c r="FHF93" s="3"/>
      <c r="FHG93" s="3"/>
      <c r="FHH93" s="3"/>
      <c r="FHI93" s="3"/>
      <c r="FHJ93" s="3"/>
      <c r="FHK93" s="3"/>
      <c r="FHL93" s="3"/>
      <c r="FHM93" s="3"/>
      <c r="FHN93" s="3"/>
      <c r="FHO93" s="3"/>
      <c r="FHP93" s="3"/>
      <c r="FHQ93" s="3"/>
      <c r="FHR93" s="3"/>
      <c r="FHS93" s="3"/>
      <c r="FHT93" s="3"/>
      <c r="FHU93" s="3"/>
      <c r="FHV93" s="3"/>
      <c r="FHW93" s="3"/>
      <c r="FHX93" s="3"/>
      <c r="FHY93" s="3"/>
      <c r="FHZ93" s="3"/>
      <c r="FIA93" s="3"/>
      <c r="FIB93" s="3"/>
      <c r="FIC93" s="3"/>
      <c r="FID93" s="3"/>
      <c r="FIE93" s="3"/>
      <c r="FIF93" s="3"/>
      <c r="FIG93" s="3"/>
      <c r="FIH93" s="3"/>
      <c r="FII93" s="3"/>
      <c r="FIJ93" s="3"/>
      <c r="FIK93" s="3"/>
      <c r="FIL93" s="3"/>
      <c r="FIM93" s="3"/>
      <c r="FIN93" s="3"/>
      <c r="FIO93" s="3"/>
      <c r="FIP93" s="3"/>
      <c r="FIQ93" s="3"/>
      <c r="FIR93" s="3"/>
      <c r="FIS93" s="3"/>
      <c r="FIT93" s="3"/>
      <c r="FIU93" s="3"/>
      <c r="FIV93" s="3"/>
      <c r="FIW93" s="3"/>
      <c r="FIX93" s="3"/>
      <c r="FIY93" s="3"/>
      <c r="FIZ93" s="3"/>
      <c r="FJA93" s="3"/>
      <c r="FJB93" s="3"/>
      <c r="FJC93" s="3"/>
      <c r="FJD93" s="3"/>
      <c r="FJE93" s="3"/>
      <c r="FJF93" s="3"/>
      <c r="FJG93" s="3"/>
      <c r="FJH93" s="3"/>
      <c r="FJI93" s="3"/>
      <c r="FJJ93" s="3"/>
      <c r="FJK93" s="3"/>
      <c r="FJL93" s="3"/>
      <c r="FJM93" s="3"/>
      <c r="FJN93" s="3"/>
      <c r="FJO93" s="3"/>
      <c r="FJP93" s="3"/>
      <c r="FJQ93" s="3"/>
      <c r="FJR93" s="3"/>
      <c r="FJS93" s="3"/>
      <c r="FJT93" s="3"/>
      <c r="FJU93" s="3"/>
      <c r="FJV93" s="3"/>
      <c r="FJW93" s="3"/>
      <c r="FJX93" s="3"/>
      <c r="FJY93" s="3"/>
      <c r="FJZ93" s="3"/>
      <c r="FKA93" s="3"/>
      <c r="FKB93" s="3"/>
      <c r="FKC93" s="3"/>
      <c r="FKD93" s="3"/>
      <c r="FKE93" s="3"/>
      <c r="FKF93" s="3"/>
      <c r="FKG93" s="3"/>
      <c r="FKH93" s="3"/>
      <c r="FKI93" s="3"/>
      <c r="FKJ93" s="3"/>
      <c r="FKK93" s="3"/>
      <c r="FKL93" s="3"/>
      <c r="FKM93" s="3"/>
      <c r="FKN93" s="3"/>
      <c r="FKO93" s="3"/>
      <c r="FKP93" s="3"/>
      <c r="FKQ93" s="3"/>
      <c r="FKR93" s="3"/>
      <c r="FKS93" s="3"/>
      <c r="FKT93" s="3"/>
      <c r="FKU93" s="3"/>
      <c r="FKV93" s="3"/>
      <c r="FKW93" s="3"/>
      <c r="FKX93" s="3"/>
      <c r="FKY93" s="3"/>
      <c r="FKZ93" s="3"/>
      <c r="FLA93" s="3"/>
      <c r="FLB93" s="3"/>
      <c r="FLC93" s="3"/>
      <c r="FLD93" s="3"/>
      <c r="FLE93" s="3"/>
      <c r="FLF93" s="3"/>
      <c r="FLG93" s="3"/>
      <c r="FLH93" s="3"/>
      <c r="FLI93" s="3"/>
      <c r="FLJ93" s="3"/>
      <c r="FLK93" s="3"/>
      <c r="FLL93" s="3"/>
      <c r="FLM93" s="3"/>
      <c r="FLN93" s="3"/>
      <c r="FLO93" s="3"/>
      <c r="FLP93" s="3"/>
      <c r="FLQ93" s="3"/>
      <c r="FLR93" s="3"/>
      <c r="FLS93" s="3"/>
      <c r="FLT93" s="3"/>
      <c r="FLU93" s="3"/>
      <c r="FLV93" s="3"/>
      <c r="FLW93" s="3"/>
      <c r="FLX93" s="3"/>
      <c r="FLY93" s="3"/>
      <c r="FLZ93" s="3"/>
      <c r="FMA93" s="3"/>
      <c r="FMB93" s="3"/>
      <c r="FMC93" s="3"/>
      <c r="FMD93" s="3"/>
      <c r="FME93" s="3"/>
      <c r="FMF93" s="3"/>
      <c r="FMG93" s="3"/>
      <c r="FMH93" s="3"/>
      <c r="FMI93" s="3"/>
      <c r="FMJ93" s="3"/>
      <c r="FMK93" s="3"/>
      <c r="FML93" s="3"/>
      <c r="FMM93" s="3"/>
      <c r="FMN93" s="3"/>
      <c r="FMO93" s="3"/>
      <c r="FMP93" s="3"/>
      <c r="FMQ93" s="3"/>
      <c r="FMR93" s="3"/>
      <c r="FMS93" s="3"/>
      <c r="FMT93" s="3"/>
      <c r="FMU93" s="3"/>
      <c r="FMV93" s="3"/>
      <c r="FMW93" s="3"/>
      <c r="FMX93" s="3"/>
      <c r="FMY93" s="3"/>
      <c r="FMZ93" s="3"/>
      <c r="FNA93" s="3"/>
      <c r="FNB93" s="3"/>
      <c r="FNC93" s="3"/>
      <c r="FND93" s="3"/>
      <c r="FNE93" s="3"/>
      <c r="FNF93" s="3"/>
      <c r="FNG93" s="3"/>
      <c r="FNH93" s="3"/>
      <c r="FNI93" s="3"/>
      <c r="FNJ93" s="3"/>
      <c r="FNK93" s="3"/>
      <c r="FNL93" s="3"/>
      <c r="FNM93" s="3"/>
      <c r="FNN93" s="3"/>
      <c r="FNO93" s="3"/>
      <c r="FNP93" s="3"/>
      <c r="FNQ93" s="3"/>
      <c r="FNR93" s="3"/>
      <c r="FNS93" s="3"/>
      <c r="FNT93" s="3"/>
      <c r="FNU93" s="3"/>
      <c r="FNV93" s="3"/>
      <c r="FNW93" s="3"/>
      <c r="FNX93" s="3"/>
      <c r="FNY93" s="3"/>
      <c r="FNZ93" s="3"/>
      <c r="FOA93" s="3"/>
      <c r="FOB93" s="3"/>
      <c r="FOC93" s="3"/>
      <c r="FOD93" s="3"/>
      <c r="FOE93" s="3"/>
      <c r="FOF93" s="3"/>
      <c r="FOG93" s="3"/>
      <c r="FOH93" s="3"/>
      <c r="FOI93" s="3"/>
      <c r="FOJ93" s="3"/>
      <c r="FOK93" s="3"/>
      <c r="FOL93" s="3"/>
      <c r="FOM93" s="3"/>
      <c r="FON93" s="3"/>
      <c r="FOO93" s="3"/>
      <c r="FOP93" s="3"/>
      <c r="FOQ93" s="3"/>
      <c r="FOR93" s="3"/>
      <c r="FOS93" s="3"/>
      <c r="FOT93" s="3"/>
      <c r="FOU93" s="3"/>
      <c r="FOV93" s="3"/>
      <c r="FOW93" s="3"/>
      <c r="FOX93" s="3"/>
      <c r="FOY93" s="3"/>
      <c r="FOZ93" s="3"/>
      <c r="FPA93" s="3"/>
      <c r="FPB93" s="3"/>
      <c r="FPC93" s="3"/>
      <c r="FPD93" s="3"/>
      <c r="FPE93" s="3"/>
      <c r="FPF93" s="3"/>
      <c r="FPG93" s="3"/>
      <c r="FPH93" s="3"/>
      <c r="FPI93" s="3"/>
      <c r="FPJ93" s="3"/>
      <c r="FPK93" s="3"/>
      <c r="FPL93" s="3"/>
      <c r="FPM93" s="3"/>
      <c r="FPN93" s="3"/>
      <c r="FPO93" s="3"/>
      <c r="FPP93" s="3"/>
      <c r="FPQ93" s="3"/>
      <c r="FPR93" s="3"/>
      <c r="FPS93" s="3"/>
      <c r="FPT93" s="3"/>
      <c r="FPU93" s="3"/>
      <c r="FPV93" s="3"/>
      <c r="FPW93" s="3"/>
      <c r="FPX93" s="3"/>
      <c r="FPY93" s="3"/>
      <c r="FPZ93" s="3"/>
      <c r="FQA93" s="3"/>
      <c r="FQB93" s="3"/>
      <c r="FQC93" s="3"/>
      <c r="FQD93" s="3"/>
      <c r="FQE93" s="3"/>
      <c r="FQF93" s="3"/>
      <c r="FQG93" s="3"/>
      <c r="FQH93" s="3"/>
      <c r="FQI93" s="3"/>
      <c r="FQJ93" s="3"/>
      <c r="FQK93" s="3"/>
      <c r="FQL93" s="3"/>
      <c r="FQM93" s="3"/>
      <c r="FQN93" s="3"/>
      <c r="FQO93" s="3"/>
      <c r="FQP93" s="3"/>
      <c r="FQQ93" s="3"/>
      <c r="FQR93" s="3"/>
      <c r="FQS93" s="3"/>
      <c r="FQT93" s="3"/>
      <c r="FQU93" s="3"/>
      <c r="FQV93" s="3"/>
      <c r="FQW93" s="3"/>
      <c r="FQX93" s="3"/>
      <c r="FQY93" s="3"/>
      <c r="FQZ93" s="3"/>
      <c r="FRA93" s="3"/>
      <c r="FRB93" s="3"/>
      <c r="FRC93" s="3"/>
      <c r="FRD93" s="3"/>
      <c r="FRE93" s="3"/>
      <c r="FRF93" s="3"/>
      <c r="FRG93" s="3"/>
      <c r="FRH93" s="3"/>
      <c r="FRI93" s="3"/>
      <c r="FRJ93" s="3"/>
      <c r="FRK93" s="3"/>
      <c r="FRL93" s="3"/>
      <c r="FRM93" s="3"/>
      <c r="FRN93" s="3"/>
      <c r="FRO93" s="3"/>
      <c r="FRP93" s="3"/>
      <c r="FRQ93" s="3"/>
      <c r="FRR93" s="3"/>
      <c r="FRS93" s="3"/>
      <c r="FRT93" s="3"/>
      <c r="FRU93" s="3"/>
      <c r="FRV93" s="3"/>
      <c r="FRW93" s="3"/>
      <c r="FRX93" s="3"/>
      <c r="FRY93" s="3"/>
      <c r="FRZ93" s="3"/>
      <c r="FSA93" s="3"/>
      <c r="FSB93" s="3"/>
      <c r="FSC93" s="3"/>
      <c r="FSD93" s="3"/>
      <c r="FSE93" s="3"/>
      <c r="FSF93" s="3"/>
      <c r="FSG93" s="3"/>
      <c r="FSH93" s="3"/>
      <c r="FSI93" s="3"/>
      <c r="FSJ93" s="3"/>
      <c r="FSK93" s="3"/>
      <c r="FSL93" s="3"/>
      <c r="FSM93" s="3"/>
      <c r="FSN93" s="3"/>
      <c r="FSO93" s="3"/>
      <c r="FSP93" s="3"/>
      <c r="FSQ93" s="3"/>
      <c r="FSR93" s="3"/>
      <c r="FSS93" s="3"/>
      <c r="FST93" s="3"/>
      <c r="FSU93" s="3"/>
      <c r="FSV93" s="3"/>
      <c r="FSW93" s="3"/>
      <c r="FSX93" s="3"/>
      <c r="FSY93" s="3"/>
      <c r="FSZ93" s="3"/>
      <c r="FTA93" s="3"/>
      <c r="FTB93" s="3"/>
      <c r="FTC93" s="3"/>
      <c r="FTD93" s="3"/>
      <c r="FTE93" s="3"/>
      <c r="FTF93" s="3"/>
      <c r="FTG93" s="3"/>
      <c r="FTH93" s="3"/>
      <c r="FTI93" s="3"/>
      <c r="FTJ93" s="3"/>
      <c r="FTK93" s="3"/>
      <c r="FTL93" s="3"/>
      <c r="FTM93" s="3"/>
      <c r="FTN93" s="3"/>
      <c r="FTO93" s="3"/>
      <c r="FTP93" s="3"/>
      <c r="FTQ93" s="3"/>
      <c r="FTR93" s="3"/>
      <c r="FTS93" s="3"/>
      <c r="FTT93" s="3"/>
      <c r="FTU93" s="3"/>
      <c r="FTV93" s="3"/>
      <c r="FTW93" s="3"/>
      <c r="FTX93" s="3"/>
      <c r="FTY93" s="3"/>
      <c r="FTZ93" s="3"/>
      <c r="FUA93" s="3"/>
      <c r="FUB93" s="3"/>
      <c r="FUC93" s="3"/>
      <c r="FUD93" s="3"/>
      <c r="FUE93" s="3"/>
      <c r="FUF93" s="3"/>
      <c r="FUG93" s="3"/>
      <c r="FUH93" s="3"/>
      <c r="FUI93" s="3"/>
      <c r="FUJ93" s="3"/>
      <c r="FUK93" s="3"/>
      <c r="FUL93" s="3"/>
      <c r="FUM93" s="3"/>
      <c r="FUN93" s="3"/>
      <c r="FUO93" s="3"/>
      <c r="FUP93" s="3"/>
      <c r="FUQ93" s="3"/>
      <c r="FUR93" s="3"/>
      <c r="FUS93" s="3"/>
      <c r="FUT93" s="3"/>
      <c r="FUU93" s="3"/>
      <c r="FUV93" s="3"/>
      <c r="FUW93" s="3"/>
      <c r="FUX93" s="3"/>
      <c r="FUY93" s="3"/>
      <c r="FUZ93" s="3"/>
      <c r="FVA93" s="3"/>
      <c r="FVB93" s="3"/>
      <c r="FVC93" s="3"/>
      <c r="FVD93" s="3"/>
      <c r="FVE93" s="3"/>
      <c r="FVF93" s="3"/>
      <c r="FVG93" s="3"/>
      <c r="FVH93" s="3"/>
      <c r="FVI93" s="3"/>
      <c r="FVJ93" s="3"/>
      <c r="FVK93" s="3"/>
      <c r="FVL93" s="3"/>
      <c r="FVM93" s="3"/>
      <c r="FVN93" s="3"/>
      <c r="FVO93" s="3"/>
      <c r="FVP93" s="3"/>
      <c r="FVQ93" s="3"/>
      <c r="FVR93" s="3"/>
      <c r="FVS93" s="3"/>
      <c r="FVT93" s="3"/>
      <c r="FVU93" s="3"/>
      <c r="FVV93" s="3"/>
      <c r="FVW93" s="3"/>
      <c r="FVX93" s="3"/>
      <c r="FVY93" s="3"/>
      <c r="FVZ93" s="3"/>
      <c r="FWA93" s="3"/>
      <c r="FWB93" s="3"/>
      <c r="FWC93" s="3"/>
      <c r="FWD93" s="3"/>
      <c r="FWE93" s="3"/>
      <c r="FWF93" s="3"/>
      <c r="FWG93" s="3"/>
      <c r="FWH93" s="3"/>
      <c r="FWI93" s="3"/>
      <c r="FWJ93" s="3"/>
      <c r="FWK93" s="3"/>
      <c r="FWL93" s="3"/>
      <c r="FWM93" s="3"/>
      <c r="FWN93" s="3"/>
      <c r="FWO93" s="3"/>
      <c r="FWP93" s="3"/>
      <c r="FWQ93" s="3"/>
      <c r="FWR93" s="3"/>
      <c r="FWS93" s="3"/>
      <c r="FWT93" s="3"/>
      <c r="FWU93" s="3"/>
      <c r="FWV93" s="3"/>
      <c r="FWW93" s="3"/>
      <c r="FWX93" s="3"/>
      <c r="FWY93" s="3"/>
      <c r="FWZ93" s="3"/>
      <c r="FXA93" s="3"/>
      <c r="FXB93" s="3"/>
      <c r="FXC93" s="3"/>
      <c r="FXD93" s="3"/>
      <c r="FXE93" s="3"/>
      <c r="FXF93" s="3"/>
      <c r="FXG93" s="3"/>
      <c r="FXH93" s="3"/>
      <c r="FXI93" s="3"/>
      <c r="FXJ93" s="3"/>
      <c r="FXK93" s="3"/>
      <c r="FXL93" s="3"/>
      <c r="FXM93" s="3"/>
      <c r="FXN93" s="3"/>
      <c r="FXO93" s="3"/>
      <c r="FXP93" s="3"/>
      <c r="FXQ93" s="3"/>
      <c r="FXR93" s="3"/>
      <c r="FXS93" s="3"/>
      <c r="FXT93" s="3"/>
      <c r="FXU93" s="3"/>
      <c r="FXV93" s="3"/>
      <c r="FXW93" s="3"/>
      <c r="FXX93" s="3"/>
      <c r="FXY93" s="3"/>
      <c r="FXZ93" s="3"/>
      <c r="FYA93" s="3"/>
      <c r="FYB93" s="3"/>
      <c r="FYC93" s="3"/>
      <c r="FYD93" s="3"/>
      <c r="FYE93" s="3"/>
      <c r="FYF93" s="3"/>
      <c r="FYG93" s="3"/>
      <c r="FYH93" s="3"/>
      <c r="FYI93" s="3"/>
      <c r="FYJ93" s="3"/>
      <c r="FYK93" s="3"/>
      <c r="FYL93" s="3"/>
      <c r="FYM93" s="3"/>
      <c r="FYN93" s="3"/>
      <c r="FYO93" s="3"/>
      <c r="FYP93" s="3"/>
      <c r="FYQ93" s="3"/>
      <c r="FYR93" s="3"/>
      <c r="FYS93" s="3"/>
      <c r="FYT93" s="3"/>
      <c r="FYU93" s="3"/>
      <c r="FYV93" s="3"/>
      <c r="FYW93" s="3"/>
      <c r="FYX93" s="3"/>
      <c r="FYY93" s="3"/>
      <c r="FYZ93" s="3"/>
      <c r="FZA93" s="3"/>
      <c r="FZB93" s="3"/>
      <c r="FZC93" s="3"/>
      <c r="FZD93" s="3"/>
      <c r="FZE93" s="3"/>
      <c r="FZF93" s="3"/>
      <c r="FZG93" s="3"/>
      <c r="FZH93" s="3"/>
      <c r="FZI93" s="3"/>
      <c r="FZJ93" s="3"/>
      <c r="FZK93" s="3"/>
      <c r="FZL93" s="3"/>
      <c r="FZM93" s="3"/>
      <c r="FZN93" s="3"/>
      <c r="FZO93" s="3"/>
      <c r="FZP93" s="3"/>
      <c r="FZQ93" s="3"/>
      <c r="FZR93" s="3"/>
      <c r="FZS93" s="3"/>
      <c r="FZT93" s="3"/>
      <c r="FZU93" s="3"/>
      <c r="FZV93" s="3"/>
      <c r="FZW93" s="3"/>
      <c r="FZX93" s="3"/>
      <c r="FZY93" s="3"/>
      <c r="FZZ93" s="3"/>
      <c r="GAA93" s="3"/>
      <c r="GAB93" s="3"/>
      <c r="GAC93" s="3"/>
      <c r="GAD93" s="3"/>
      <c r="GAE93" s="3"/>
      <c r="GAF93" s="3"/>
      <c r="GAG93" s="3"/>
      <c r="GAH93" s="3"/>
      <c r="GAI93" s="3"/>
      <c r="GAJ93" s="3"/>
      <c r="GAK93" s="3"/>
      <c r="GAL93" s="3"/>
      <c r="GAM93" s="3"/>
      <c r="GAN93" s="3"/>
      <c r="GAO93" s="3"/>
      <c r="GAP93" s="3"/>
      <c r="GAQ93" s="3"/>
      <c r="GAR93" s="3"/>
      <c r="GAS93" s="3"/>
      <c r="GAT93" s="3"/>
      <c r="GAU93" s="3"/>
      <c r="GAV93" s="3"/>
      <c r="GAW93" s="3"/>
      <c r="GAX93" s="3"/>
      <c r="GAY93" s="3"/>
      <c r="GAZ93" s="3"/>
      <c r="GBA93" s="3"/>
      <c r="GBB93" s="3"/>
      <c r="GBC93" s="3"/>
      <c r="GBD93" s="3"/>
      <c r="GBE93" s="3"/>
      <c r="GBF93" s="3"/>
      <c r="GBG93" s="3"/>
      <c r="GBH93" s="3"/>
      <c r="GBI93" s="3"/>
      <c r="GBJ93" s="3"/>
      <c r="GBK93" s="3"/>
      <c r="GBL93" s="3"/>
      <c r="GBM93" s="3"/>
      <c r="GBN93" s="3"/>
      <c r="GBO93" s="3"/>
      <c r="GBP93" s="3"/>
      <c r="GBQ93" s="3"/>
      <c r="GBR93" s="3"/>
      <c r="GBS93" s="3"/>
      <c r="GBT93" s="3"/>
      <c r="GBU93" s="3"/>
      <c r="GBV93" s="3"/>
      <c r="GBW93" s="3"/>
      <c r="GBX93" s="3"/>
      <c r="GBY93" s="3"/>
      <c r="GBZ93" s="3"/>
      <c r="GCA93" s="3"/>
      <c r="GCB93" s="3"/>
      <c r="GCC93" s="3"/>
      <c r="GCD93" s="3"/>
      <c r="GCE93" s="3"/>
      <c r="GCF93" s="3"/>
      <c r="GCG93" s="3"/>
      <c r="GCH93" s="3"/>
      <c r="GCI93" s="3"/>
      <c r="GCJ93" s="3"/>
      <c r="GCK93" s="3"/>
      <c r="GCL93" s="3"/>
      <c r="GCM93" s="3"/>
      <c r="GCN93" s="3"/>
      <c r="GCO93" s="3"/>
      <c r="GCP93" s="3"/>
      <c r="GCQ93" s="3"/>
      <c r="GCR93" s="3"/>
      <c r="GCS93" s="3"/>
      <c r="GCT93" s="3"/>
      <c r="GCU93" s="3"/>
      <c r="GCV93" s="3"/>
      <c r="GCW93" s="3"/>
      <c r="GCX93" s="3"/>
      <c r="GCY93" s="3"/>
      <c r="GCZ93" s="3"/>
      <c r="GDA93" s="3"/>
      <c r="GDB93" s="3"/>
      <c r="GDC93" s="3"/>
      <c r="GDD93" s="3"/>
      <c r="GDE93" s="3"/>
      <c r="GDF93" s="3"/>
      <c r="GDG93" s="3"/>
      <c r="GDH93" s="3"/>
      <c r="GDI93" s="3"/>
      <c r="GDJ93" s="3"/>
      <c r="GDK93" s="3"/>
      <c r="GDL93" s="3"/>
      <c r="GDM93" s="3"/>
      <c r="GDN93" s="3"/>
      <c r="GDO93" s="3"/>
      <c r="GDP93" s="3"/>
      <c r="GDQ93" s="3"/>
      <c r="GDR93" s="3"/>
      <c r="GDS93" s="3"/>
      <c r="GDT93" s="3"/>
      <c r="GDU93" s="3"/>
      <c r="GDV93" s="3"/>
      <c r="GDW93" s="3"/>
      <c r="GDX93" s="3"/>
      <c r="GDY93" s="3"/>
      <c r="GDZ93" s="3"/>
      <c r="GEA93" s="3"/>
      <c r="GEB93" s="3"/>
      <c r="GEC93" s="3"/>
      <c r="GED93" s="3"/>
      <c r="GEE93" s="3"/>
      <c r="GEF93" s="3"/>
      <c r="GEG93" s="3"/>
      <c r="GEH93" s="3"/>
      <c r="GEI93" s="3"/>
      <c r="GEJ93" s="3"/>
      <c r="GEK93" s="3"/>
      <c r="GEL93" s="3"/>
      <c r="GEM93" s="3"/>
      <c r="GEN93" s="3"/>
      <c r="GEO93" s="3"/>
      <c r="GEP93" s="3"/>
      <c r="GEQ93" s="3"/>
      <c r="GER93" s="3"/>
      <c r="GES93" s="3"/>
      <c r="GET93" s="3"/>
      <c r="GEU93" s="3"/>
      <c r="GEV93" s="3"/>
      <c r="GEW93" s="3"/>
      <c r="GEX93" s="3"/>
      <c r="GEY93" s="3"/>
      <c r="GEZ93" s="3"/>
      <c r="GFA93" s="3"/>
      <c r="GFB93" s="3"/>
      <c r="GFC93" s="3"/>
      <c r="GFD93" s="3"/>
      <c r="GFE93" s="3"/>
      <c r="GFF93" s="3"/>
      <c r="GFG93" s="3"/>
      <c r="GFH93" s="3"/>
      <c r="GFI93" s="3"/>
      <c r="GFJ93" s="3"/>
      <c r="GFK93" s="3"/>
      <c r="GFL93" s="3"/>
      <c r="GFM93" s="3"/>
      <c r="GFN93" s="3"/>
      <c r="GFO93" s="3"/>
      <c r="GFP93" s="3"/>
      <c r="GFQ93" s="3"/>
      <c r="GFR93" s="3"/>
      <c r="GFS93" s="3"/>
      <c r="GFT93" s="3"/>
      <c r="GFU93" s="3"/>
      <c r="GFV93" s="3"/>
      <c r="GFW93" s="3"/>
      <c r="GFX93" s="3"/>
      <c r="GFY93" s="3"/>
      <c r="GFZ93" s="3"/>
      <c r="GGA93" s="3"/>
      <c r="GGB93" s="3"/>
      <c r="GGC93" s="3"/>
      <c r="GGD93" s="3"/>
      <c r="GGE93" s="3"/>
      <c r="GGF93" s="3"/>
      <c r="GGG93" s="3"/>
      <c r="GGH93" s="3"/>
      <c r="GGI93" s="3"/>
      <c r="GGJ93" s="3"/>
      <c r="GGK93" s="3"/>
      <c r="GGL93" s="3"/>
      <c r="GGM93" s="3"/>
      <c r="GGN93" s="3"/>
      <c r="GGO93" s="3"/>
      <c r="GGP93" s="3"/>
      <c r="GGQ93" s="3"/>
      <c r="GGR93" s="3"/>
      <c r="GGS93" s="3"/>
      <c r="GGT93" s="3"/>
      <c r="GGU93" s="3"/>
      <c r="GGV93" s="3"/>
      <c r="GGW93" s="3"/>
      <c r="GGX93" s="3"/>
      <c r="GGY93" s="3"/>
      <c r="GGZ93" s="3"/>
      <c r="GHA93" s="3"/>
      <c r="GHB93" s="3"/>
      <c r="GHC93" s="3"/>
      <c r="GHD93" s="3"/>
      <c r="GHE93" s="3"/>
      <c r="GHF93" s="3"/>
      <c r="GHG93" s="3"/>
      <c r="GHH93" s="3"/>
      <c r="GHI93" s="3"/>
      <c r="GHJ93" s="3"/>
      <c r="GHK93" s="3"/>
      <c r="GHL93" s="3"/>
      <c r="GHM93" s="3"/>
      <c r="GHN93" s="3"/>
      <c r="GHO93" s="3"/>
      <c r="GHP93" s="3"/>
      <c r="GHQ93" s="3"/>
      <c r="GHR93" s="3"/>
      <c r="GHS93" s="3"/>
      <c r="GHT93" s="3"/>
      <c r="GHU93" s="3"/>
      <c r="GHV93" s="3"/>
      <c r="GHW93" s="3"/>
      <c r="GHX93" s="3"/>
      <c r="GHY93" s="3"/>
      <c r="GHZ93" s="3"/>
      <c r="GIA93" s="3"/>
      <c r="GIB93" s="3"/>
      <c r="GIC93" s="3"/>
      <c r="GID93" s="3"/>
      <c r="GIE93" s="3"/>
      <c r="GIF93" s="3"/>
      <c r="GIG93" s="3"/>
      <c r="GIH93" s="3"/>
      <c r="GII93" s="3"/>
      <c r="GIJ93" s="3"/>
      <c r="GIK93" s="3"/>
      <c r="GIL93" s="3"/>
      <c r="GIM93" s="3"/>
      <c r="GIN93" s="3"/>
      <c r="GIO93" s="3"/>
      <c r="GIP93" s="3"/>
      <c r="GIQ93" s="3"/>
      <c r="GIR93" s="3"/>
      <c r="GIS93" s="3"/>
      <c r="GIT93" s="3"/>
      <c r="GIU93" s="3"/>
      <c r="GIV93" s="3"/>
      <c r="GIW93" s="3"/>
      <c r="GIX93" s="3"/>
      <c r="GIY93" s="3"/>
      <c r="GIZ93" s="3"/>
      <c r="GJA93" s="3"/>
      <c r="GJB93" s="3"/>
      <c r="GJC93" s="3"/>
      <c r="GJD93" s="3"/>
      <c r="GJE93" s="3"/>
      <c r="GJF93" s="3"/>
      <c r="GJG93" s="3"/>
      <c r="GJH93" s="3"/>
      <c r="GJI93" s="3"/>
      <c r="GJJ93" s="3"/>
      <c r="GJK93" s="3"/>
      <c r="GJL93" s="3"/>
      <c r="GJM93" s="3"/>
      <c r="GJN93" s="3"/>
      <c r="GJO93" s="3"/>
      <c r="GJP93" s="3"/>
      <c r="GJQ93" s="3"/>
      <c r="GJR93" s="3"/>
      <c r="GJS93" s="3"/>
      <c r="GJT93" s="3"/>
      <c r="GJU93" s="3"/>
      <c r="GJV93" s="3"/>
      <c r="GJW93" s="3"/>
      <c r="GJX93" s="3"/>
      <c r="GJY93" s="3"/>
      <c r="GJZ93" s="3"/>
      <c r="GKA93" s="3"/>
      <c r="GKB93" s="3"/>
      <c r="GKC93" s="3"/>
      <c r="GKD93" s="3"/>
      <c r="GKE93" s="3"/>
      <c r="GKF93" s="3"/>
      <c r="GKG93" s="3"/>
      <c r="GKH93" s="3"/>
      <c r="GKI93" s="3"/>
      <c r="GKJ93" s="3"/>
      <c r="GKK93" s="3"/>
      <c r="GKL93" s="3"/>
      <c r="GKM93" s="3"/>
      <c r="GKN93" s="3"/>
      <c r="GKO93" s="3"/>
      <c r="GKP93" s="3"/>
      <c r="GKQ93" s="3"/>
      <c r="GKR93" s="3"/>
      <c r="GKS93" s="3"/>
      <c r="GKT93" s="3"/>
      <c r="GKU93" s="3"/>
      <c r="GKV93" s="3"/>
      <c r="GKW93" s="3"/>
      <c r="GKX93" s="3"/>
      <c r="GKY93" s="3"/>
      <c r="GKZ93" s="3"/>
      <c r="GLA93" s="3"/>
      <c r="GLB93" s="3"/>
      <c r="GLC93" s="3"/>
      <c r="GLD93" s="3"/>
      <c r="GLE93" s="3"/>
      <c r="GLF93" s="3"/>
      <c r="GLG93" s="3"/>
      <c r="GLH93" s="3"/>
      <c r="GLI93" s="3"/>
      <c r="GLJ93" s="3"/>
      <c r="GLK93" s="3"/>
      <c r="GLL93" s="3"/>
      <c r="GLM93" s="3"/>
      <c r="GLN93" s="3"/>
      <c r="GLO93" s="3"/>
      <c r="GLP93" s="3"/>
      <c r="GLQ93" s="3"/>
      <c r="GLR93" s="3"/>
      <c r="GLS93" s="3"/>
      <c r="GLT93" s="3"/>
      <c r="GLU93" s="3"/>
      <c r="GLV93" s="3"/>
      <c r="GLW93" s="3"/>
      <c r="GLX93" s="3"/>
      <c r="GLY93" s="3"/>
      <c r="GLZ93" s="3"/>
      <c r="GMA93" s="3"/>
      <c r="GMB93" s="3"/>
      <c r="GMC93" s="3"/>
      <c r="GMD93" s="3"/>
      <c r="GME93" s="3"/>
      <c r="GMF93" s="3"/>
      <c r="GMG93" s="3"/>
      <c r="GMH93" s="3"/>
      <c r="GMI93" s="3"/>
      <c r="GMJ93" s="3"/>
      <c r="GMK93" s="3"/>
      <c r="GML93" s="3"/>
      <c r="GMM93" s="3"/>
      <c r="GMN93" s="3"/>
      <c r="GMO93" s="3"/>
      <c r="GMP93" s="3"/>
      <c r="GMQ93" s="3"/>
      <c r="GMR93" s="3"/>
      <c r="GMS93" s="3"/>
      <c r="GMT93" s="3"/>
      <c r="GMU93" s="3"/>
      <c r="GMV93" s="3"/>
      <c r="GMW93" s="3"/>
      <c r="GMX93" s="3"/>
      <c r="GMY93" s="3"/>
      <c r="GMZ93" s="3"/>
      <c r="GNA93" s="3"/>
      <c r="GNB93" s="3"/>
      <c r="GNC93" s="3"/>
      <c r="GND93" s="3"/>
      <c r="GNE93" s="3"/>
      <c r="GNF93" s="3"/>
      <c r="GNG93" s="3"/>
      <c r="GNH93" s="3"/>
      <c r="GNI93" s="3"/>
      <c r="GNJ93" s="3"/>
      <c r="GNK93" s="3"/>
      <c r="GNL93" s="3"/>
      <c r="GNM93" s="3"/>
      <c r="GNN93" s="3"/>
      <c r="GNO93" s="3"/>
      <c r="GNP93" s="3"/>
      <c r="GNQ93" s="3"/>
      <c r="GNR93" s="3"/>
      <c r="GNS93" s="3"/>
      <c r="GNT93" s="3"/>
      <c r="GNU93" s="3"/>
      <c r="GNV93" s="3"/>
      <c r="GNW93" s="3"/>
      <c r="GNX93" s="3"/>
      <c r="GNY93" s="3"/>
      <c r="GNZ93" s="3"/>
      <c r="GOA93" s="3"/>
      <c r="GOB93" s="3"/>
      <c r="GOC93" s="3"/>
      <c r="GOD93" s="3"/>
      <c r="GOE93" s="3"/>
      <c r="GOF93" s="3"/>
      <c r="GOG93" s="3"/>
      <c r="GOH93" s="3"/>
      <c r="GOI93" s="3"/>
      <c r="GOJ93" s="3"/>
      <c r="GOK93" s="3"/>
      <c r="GOL93" s="3"/>
      <c r="GOM93" s="3"/>
      <c r="GON93" s="3"/>
      <c r="GOO93" s="3"/>
      <c r="GOP93" s="3"/>
      <c r="GOQ93" s="3"/>
      <c r="GOR93" s="3"/>
      <c r="GOS93" s="3"/>
      <c r="GOT93" s="3"/>
      <c r="GOU93" s="3"/>
      <c r="GOV93" s="3"/>
      <c r="GOW93" s="3"/>
      <c r="GOX93" s="3"/>
      <c r="GOY93" s="3"/>
      <c r="GOZ93" s="3"/>
      <c r="GPA93" s="3"/>
      <c r="GPB93" s="3"/>
      <c r="GPC93" s="3"/>
      <c r="GPD93" s="3"/>
      <c r="GPE93" s="3"/>
      <c r="GPF93" s="3"/>
      <c r="GPG93" s="3"/>
      <c r="GPH93" s="3"/>
      <c r="GPI93" s="3"/>
      <c r="GPJ93" s="3"/>
      <c r="GPK93" s="3"/>
      <c r="GPL93" s="3"/>
      <c r="GPM93" s="3"/>
      <c r="GPN93" s="3"/>
      <c r="GPO93" s="3"/>
      <c r="GPP93" s="3"/>
      <c r="GPQ93" s="3"/>
      <c r="GPR93" s="3"/>
      <c r="GPS93" s="3"/>
      <c r="GPT93" s="3"/>
      <c r="GPU93" s="3"/>
      <c r="GPV93" s="3"/>
      <c r="GPW93" s="3"/>
      <c r="GPX93" s="3"/>
      <c r="GPY93" s="3"/>
      <c r="GPZ93" s="3"/>
      <c r="GQA93" s="3"/>
      <c r="GQB93" s="3"/>
      <c r="GQC93" s="3"/>
      <c r="GQD93" s="3"/>
      <c r="GQE93" s="3"/>
      <c r="GQF93" s="3"/>
      <c r="GQG93" s="3"/>
      <c r="GQH93" s="3"/>
      <c r="GQI93" s="3"/>
      <c r="GQJ93" s="3"/>
      <c r="GQK93" s="3"/>
      <c r="GQL93" s="3"/>
      <c r="GQM93" s="3"/>
      <c r="GQN93" s="3"/>
      <c r="GQO93" s="3"/>
      <c r="GQP93" s="3"/>
      <c r="GQQ93" s="3"/>
      <c r="GQR93" s="3"/>
      <c r="GQS93" s="3"/>
      <c r="GQT93" s="3"/>
      <c r="GQU93" s="3"/>
      <c r="GQV93" s="3"/>
      <c r="GQW93" s="3"/>
      <c r="GQX93" s="3"/>
      <c r="GQY93" s="3"/>
      <c r="GQZ93" s="3"/>
      <c r="GRA93" s="3"/>
      <c r="GRB93" s="3"/>
      <c r="GRC93" s="3"/>
      <c r="GRD93" s="3"/>
      <c r="GRE93" s="3"/>
      <c r="GRF93" s="3"/>
      <c r="GRG93" s="3"/>
      <c r="GRH93" s="3"/>
      <c r="GRI93" s="3"/>
      <c r="GRJ93" s="3"/>
      <c r="GRK93" s="3"/>
      <c r="GRL93" s="3"/>
      <c r="GRM93" s="3"/>
      <c r="GRN93" s="3"/>
      <c r="GRO93" s="3"/>
      <c r="GRP93" s="3"/>
      <c r="GRQ93" s="3"/>
      <c r="GRR93" s="3"/>
      <c r="GRS93" s="3"/>
      <c r="GRT93" s="3"/>
      <c r="GRU93" s="3"/>
      <c r="GRV93" s="3"/>
      <c r="GRW93" s="3"/>
      <c r="GRX93" s="3"/>
      <c r="GRY93" s="3"/>
      <c r="GRZ93" s="3"/>
      <c r="GSA93" s="3"/>
      <c r="GSB93" s="3"/>
      <c r="GSC93" s="3"/>
      <c r="GSD93" s="3"/>
      <c r="GSE93" s="3"/>
      <c r="GSF93" s="3"/>
      <c r="GSG93" s="3"/>
      <c r="GSH93" s="3"/>
      <c r="GSI93" s="3"/>
      <c r="GSJ93" s="3"/>
      <c r="GSK93" s="3"/>
      <c r="GSL93" s="3"/>
      <c r="GSM93" s="3"/>
      <c r="GSN93" s="3"/>
      <c r="GSO93" s="3"/>
      <c r="GSP93" s="3"/>
      <c r="GSQ93" s="3"/>
      <c r="GSR93" s="3"/>
      <c r="GSS93" s="3"/>
      <c r="GST93" s="3"/>
      <c r="GSU93" s="3"/>
      <c r="GSV93" s="3"/>
      <c r="GSW93" s="3"/>
      <c r="GSX93" s="3"/>
      <c r="GSY93" s="3"/>
      <c r="GSZ93" s="3"/>
      <c r="GTA93" s="3"/>
      <c r="GTB93" s="3"/>
      <c r="GTC93" s="3"/>
      <c r="GTD93" s="3"/>
      <c r="GTE93" s="3"/>
      <c r="GTF93" s="3"/>
      <c r="GTG93" s="3"/>
      <c r="GTH93" s="3"/>
      <c r="GTI93" s="3"/>
      <c r="GTJ93" s="3"/>
      <c r="GTK93" s="3"/>
      <c r="GTL93" s="3"/>
      <c r="GTM93" s="3"/>
      <c r="GTN93" s="3"/>
      <c r="GTO93" s="3"/>
      <c r="GTP93" s="3"/>
      <c r="GTQ93" s="3"/>
      <c r="GTR93" s="3"/>
      <c r="GTS93" s="3"/>
      <c r="GTT93" s="3"/>
      <c r="GTU93" s="3"/>
      <c r="GTV93" s="3"/>
      <c r="GTW93" s="3"/>
      <c r="GTX93" s="3"/>
      <c r="GTY93" s="3"/>
      <c r="GTZ93" s="3"/>
      <c r="GUA93" s="3"/>
      <c r="GUB93" s="3"/>
      <c r="GUC93" s="3"/>
      <c r="GUD93" s="3"/>
      <c r="GUE93" s="3"/>
      <c r="GUF93" s="3"/>
      <c r="GUG93" s="3"/>
      <c r="GUH93" s="3"/>
      <c r="GUI93" s="3"/>
      <c r="GUJ93" s="3"/>
      <c r="GUK93" s="3"/>
      <c r="GUL93" s="3"/>
      <c r="GUM93" s="3"/>
      <c r="GUN93" s="3"/>
      <c r="GUO93" s="3"/>
      <c r="GUP93" s="3"/>
      <c r="GUQ93" s="3"/>
      <c r="GUR93" s="3"/>
      <c r="GUS93" s="3"/>
      <c r="GUT93" s="3"/>
      <c r="GUU93" s="3"/>
      <c r="GUV93" s="3"/>
      <c r="GUW93" s="3"/>
      <c r="GUX93" s="3"/>
      <c r="GUY93" s="3"/>
      <c r="GUZ93" s="3"/>
      <c r="GVA93" s="3"/>
      <c r="GVB93" s="3"/>
      <c r="GVC93" s="3"/>
      <c r="GVD93" s="3"/>
      <c r="GVE93" s="3"/>
      <c r="GVF93" s="3"/>
      <c r="GVG93" s="3"/>
      <c r="GVH93" s="3"/>
      <c r="GVI93" s="3"/>
      <c r="GVJ93" s="3"/>
      <c r="GVK93" s="3"/>
      <c r="GVL93" s="3"/>
      <c r="GVM93" s="3"/>
      <c r="GVN93" s="3"/>
      <c r="GVO93" s="3"/>
      <c r="GVP93" s="3"/>
      <c r="GVQ93" s="3"/>
      <c r="GVR93" s="3"/>
      <c r="GVS93" s="3"/>
      <c r="GVT93" s="3"/>
      <c r="GVU93" s="3"/>
      <c r="GVV93" s="3"/>
      <c r="GVW93" s="3"/>
      <c r="GVX93" s="3"/>
      <c r="GVY93" s="3"/>
      <c r="GVZ93" s="3"/>
      <c r="GWA93" s="3"/>
      <c r="GWB93" s="3"/>
      <c r="GWC93" s="3"/>
      <c r="GWD93" s="3"/>
      <c r="GWE93" s="3"/>
      <c r="GWF93" s="3"/>
      <c r="GWG93" s="3"/>
      <c r="GWH93" s="3"/>
      <c r="GWI93" s="3"/>
      <c r="GWJ93" s="3"/>
      <c r="GWK93" s="3"/>
      <c r="GWL93" s="3"/>
      <c r="GWM93" s="3"/>
      <c r="GWN93" s="3"/>
      <c r="GWO93" s="3"/>
      <c r="GWP93" s="3"/>
      <c r="GWQ93" s="3"/>
      <c r="GWR93" s="3"/>
      <c r="GWS93" s="3"/>
      <c r="GWT93" s="3"/>
      <c r="GWU93" s="3"/>
      <c r="GWV93" s="3"/>
      <c r="GWW93" s="3"/>
      <c r="GWX93" s="3"/>
      <c r="GWY93" s="3"/>
      <c r="GWZ93" s="3"/>
      <c r="GXA93" s="3"/>
      <c r="GXB93" s="3"/>
      <c r="GXC93" s="3"/>
      <c r="GXD93" s="3"/>
      <c r="GXE93" s="3"/>
      <c r="GXF93" s="3"/>
      <c r="GXG93" s="3"/>
      <c r="GXH93" s="3"/>
      <c r="GXI93" s="3"/>
      <c r="GXJ93" s="3"/>
      <c r="GXK93" s="3"/>
      <c r="GXL93" s="3"/>
      <c r="GXM93" s="3"/>
      <c r="GXN93" s="3"/>
      <c r="GXO93" s="3"/>
      <c r="GXP93" s="3"/>
      <c r="GXQ93" s="3"/>
      <c r="GXR93" s="3"/>
      <c r="GXS93" s="3"/>
      <c r="GXT93" s="3"/>
      <c r="GXU93" s="3"/>
      <c r="GXV93" s="3"/>
      <c r="GXW93" s="3"/>
      <c r="GXX93" s="3"/>
      <c r="GXY93" s="3"/>
      <c r="GXZ93" s="3"/>
      <c r="GYA93" s="3"/>
      <c r="GYB93" s="3"/>
      <c r="GYC93" s="3"/>
      <c r="GYD93" s="3"/>
      <c r="GYE93" s="3"/>
      <c r="GYF93" s="3"/>
      <c r="GYG93" s="3"/>
      <c r="GYH93" s="3"/>
      <c r="GYI93" s="3"/>
      <c r="GYJ93" s="3"/>
      <c r="GYK93" s="3"/>
      <c r="GYL93" s="3"/>
      <c r="GYM93" s="3"/>
      <c r="GYN93" s="3"/>
      <c r="GYO93" s="3"/>
      <c r="GYP93" s="3"/>
      <c r="GYQ93" s="3"/>
      <c r="GYR93" s="3"/>
      <c r="GYS93" s="3"/>
      <c r="GYT93" s="3"/>
      <c r="GYU93" s="3"/>
      <c r="GYV93" s="3"/>
      <c r="GYW93" s="3"/>
      <c r="GYX93" s="3"/>
      <c r="GYY93" s="3"/>
      <c r="GYZ93" s="3"/>
      <c r="GZA93" s="3"/>
      <c r="GZB93" s="3"/>
      <c r="GZC93" s="3"/>
      <c r="GZD93" s="3"/>
      <c r="GZE93" s="3"/>
      <c r="GZF93" s="3"/>
      <c r="GZG93" s="3"/>
      <c r="GZH93" s="3"/>
      <c r="GZI93" s="3"/>
      <c r="GZJ93" s="3"/>
      <c r="GZK93" s="3"/>
      <c r="GZL93" s="3"/>
      <c r="GZM93" s="3"/>
      <c r="GZN93" s="3"/>
      <c r="GZO93" s="3"/>
      <c r="GZP93" s="3"/>
      <c r="GZQ93" s="3"/>
      <c r="GZR93" s="3"/>
      <c r="GZS93" s="3"/>
      <c r="GZT93" s="3"/>
      <c r="GZU93" s="3"/>
      <c r="GZV93" s="3"/>
      <c r="GZW93" s="3"/>
      <c r="GZX93" s="3"/>
      <c r="GZY93" s="3"/>
      <c r="GZZ93" s="3"/>
      <c r="HAA93" s="3"/>
      <c r="HAB93" s="3"/>
      <c r="HAC93" s="3"/>
      <c r="HAD93" s="3"/>
      <c r="HAE93" s="3"/>
      <c r="HAF93" s="3"/>
      <c r="HAG93" s="3"/>
      <c r="HAH93" s="3"/>
      <c r="HAI93" s="3"/>
      <c r="HAJ93" s="3"/>
      <c r="HAK93" s="3"/>
      <c r="HAL93" s="3"/>
      <c r="HAM93" s="3"/>
      <c r="HAN93" s="3"/>
      <c r="HAO93" s="3"/>
      <c r="HAP93" s="3"/>
      <c r="HAQ93" s="3"/>
      <c r="HAR93" s="3"/>
      <c r="HAS93" s="3"/>
      <c r="HAT93" s="3"/>
      <c r="HAU93" s="3"/>
      <c r="HAV93" s="3"/>
      <c r="HAW93" s="3"/>
      <c r="HAX93" s="3"/>
      <c r="HAY93" s="3"/>
      <c r="HAZ93" s="3"/>
      <c r="HBA93" s="3"/>
      <c r="HBB93" s="3"/>
      <c r="HBC93" s="3"/>
      <c r="HBD93" s="3"/>
      <c r="HBE93" s="3"/>
      <c r="HBF93" s="3"/>
      <c r="HBG93" s="3"/>
      <c r="HBH93" s="3"/>
      <c r="HBI93" s="3"/>
      <c r="HBJ93" s="3"/>
      <c r="HBK93" s="3"/>
      <c r="HBL93" s="3"/>
      <c r="HBM93" s="3"/>
      <c r="HBN93" s="3"/>
      <c r="HBO93" s="3"/>
      <c r="HBP93" s="3"/>
      <c r="HBQ93" s="3"/>
      <c r="HBR93" s="3"/>
      <c r="HBS93" s="3"/>
      <c r="HBT93" s="3"/>
      <c r="HBU93" s="3"/>
      <c r="HBV93" s="3"/>
      <c r="HBW93" s="3"/>
      <c r="HBX93" s="3"/>
      <c r="HBY93" s="3"/>
      <c r="HBZ93" s="3"/>
      <c r="HCA93" s="3"/>
      <c r="HCB93" s="3"/>
      <c r="HCC93" s="3"/>
      <c r="HCD93" s="3"/>
      <c r="HCE93" s="3"/>
      <c r="HCF93" s="3"/>
      <c r="HCG93" s="3"/>
      <c r="HCH93" s="3"/>
      <c r="HCI93" s="3"/>
      <c r="HCJ93" s="3"/>
      <c r="HCK93" s="3"/>
      <c r="HCL93" s="3"/>
      <c r="HCM93" s="3"/>
      <c r="HCN93" s="3"/>
      <c r="HCO93" s="3"/>
      <c r="HCP93" s="3"/>
      <c r="HCQ93" s="3"/>
      <c r="HCR93" s="3"/>
      <c r="HCS93" s="3"/>
      <c r="HCT93" s="3"/>
      <c r="HCU93" s="3"/>
      <c r="HCV93" s="3"/>
      <c r="HCW93" s="3"/>
      <c r="HCX93" s="3"/>
      <c r="HCY93" s="3"/>
      <c r="HCZ93" s="3"/>
      <c r="HDA93" s="3"/>
      <c r="HDB93" s="3"/>
      <c r="HDC93" s="3"/>
      <c r="HDD93" s="3"/>
      <c r="HDE93" s="3"/>
      <c r="HDF93" s="3"/>
      <c r="HDG93" s="3"/>
      <c r="HDH93" s="3"/>
      <c r="HDI93" s="3"/>
      <c r="HDJ93" s="3"/>
      <c r="HDK93" s="3"/>
      <c r="HDL93" s="3"/>
      <c r="HDM93" s="3"/>
      <c r="HDN93" s="3"/>
      <c r="HDO93" s="3"/>
      <c r="HDP93" s="3"/>
      <c r="HDQ93" s="3"/>
      <c r="HDR93" s="3"/>
      <c r="HDS93" s="3"/>
      <c r="HDT93" s="3"/>
      <c r="HDU93" s="3"/>
      <c r="HDV93" s="3"/>
      <c r="HDW93" s="3"/>
      <c r="HDX93" s="3"/>
      <c r="HDY93" s="3"/>
      <c r="HDZ93" s="3"/>
      <c r="HEA93" s="3"/>
      <c r="HEB93" s="3"/>
      <c r="HEC93" s="3"/>
      <c r="HED93" s="3"/>
      <c r="HEE93" s="3"/>
      <c r="HEF93" s="3"/>
      <c r="HEG93" s="3"/>
      <c r="HEH93" s="3"/>
      <c r="HEI93" s="3"/>
      <c r="HEJ93" s="3"/>
      <c r="HEK93" s="3"/>
      <c r="HEL93" s="3"/>
      <c r="HEM93" s="3"/>
      <c r="HEN93" s="3"/>
      <c r="HEO93" s="3"/>
      <c r="HEP93" s="3"/>
      <c r="HEQ93" s="3"/>
      <c r="HER93" s="3"/>
      <c r="HES93" s="3"/>
      <c r="HET93" s="3"/>
      <c r="HEU93" s="3"/>
      <c r="HEV93" s="3"/>
      <c r="HEW93" s="3"/>
      <c r="HEX93" s="3"/>
      <c r="HEY93" s="3"/>
      <c r="HEZ93" s="3"/>
      <c r="HFA93" s="3"/>
      <c r="HFB93" s="3"/>
      <c r="HFC93" s="3"/>
      <c r="HFD93" s="3"/>
      <c r="HFE93" s="3"/>
      <c r="HFF93" s="3"/>
      <c r="HFG93" s="3"/>
      <c r="HFH93" s="3"/>
      <c r="HFI93" s="3"/>
      <c r="HFJ93" s="3"/>
      <c r="HFK93" s="3"/>
      <c r="HFL93" s="3"/>
      <c r="HFM93" s="3"/>
      <c r="HFN93" s="3"/>
      <c r="HFO93" s="3"/>
      <c r="HFP93" s="3"/>
      <c r="HFQ93" s="3"/>
      <c r="HFR93" s="3"/>
      <c r="HFS93" s="3"/>
      <c r="HFT93" s="3"/>
      <c r="HFU93" s="3"/>
      <c r="HFV93" s="3"/>
      <c r="HFW93" s="3"/>
      <c r="HFX93" s="3"/>
      <c r="HFY93" s="3"/>
      <c r="HFZ93" s="3"/>
      <c r="HGA93" s="3"/>
      <c r="HGB93" s="3"/>
      <c r="HGC93" s="3"/>
      <c r="HGD93" s="3"/>
      <c r="HGE93" s="3"/>
      <c r="HGF93" s="3"/>
      <c r="HGG93" s="3"/>
      <c r="HGH93" s="3"/>
      <c r="HGI93" s="3"/>
      <c r="HGJ93" s="3"/>
      <c r="HGK93" s="3"/>
      <c r="HGL93" s="3"/>
      <c r="HGM93" s="3"/>
      <c r="HGN93" s="3"/>
      <c r="HGO93" s="3"/>
      <c r="HGP93" s="3"/>
      <c r="HGQ93" s="3"/>
      <c r="HGR93" s="3"/>
      <c r="HGS93" s="3"/>
      <c r="HGT93" s="3"/>
      <c r="HGU93" s="3"/>
      <c r="HGV93" s="3"/>
      <c r="HGW93" s="3"/>
      <c r="HGX93" s="3"/>
      <c r="HGY93" s="3"/>
      <c r="HGZ93" s="3"/>
      <c r="HHA93" s="3"/>
      <c r="HHB93" s="3"/>
      <c r="HHC93" s="3"/>
      <c r="HHD93" s="3"/>
      <c r="HHE93" s="3"/>
      <c r="HHF93" s="3"/>
      <c r="HHG93" s="3"/>
      <c r="HHH93" s="3"/>
      <c r="HHI93" s="3"/>
      <c r="HHJ93" s="3"/>
      <c r="HHK93" s="3"/>
      <c r="HHL93" s="3"/>
      <c r="HHM93" s="3"/>
      <c r="HHN93" s="3"/>
      <c r="HHO93" s="3"/>
      <c r="HHP93" s="3"/>
      <c r="HHQ93" s="3"/>
      <c r="HHR93" s="3"/>
      <c r="HHS93" s="3"/>
      <c r="HHT93" s="3"/>
      <c r="HHU93" s="3"/>
      <c r="HHV93" s="3"/>
      <c r="HHW93" s="3"/>
      <c r="HHX93" s="3"/>
      <c r="HHY93" s="3"/>
      <c r="HHZ93" s="3"/>
      <c r="HIA93" s="3"/>
      <c r="HIB93" s="3"/>
      <c r="HIC93" s="3"/>
      <c r="HID93" s="3"/>
      <c r="HIE93" s="3"/>
      <c r="HIF93" s="3"/>
      <c r="HIG93" s="3"/>
      <c r="HIH93" s="3"/>
      <c r="HII93" s="3"/>
      <c r="HIJ93" s="3"/>
      <c r="HIK93" s="3"/>
      <c r="HIL93" s="3"/>
      <c r="HIM93" s="3"/>
      <c r="HIN93" s="3"/>
      <c r="HIO93" s="3"/>
      <c r="HIP93" s="3"/>
      <c r="HIQ93" s="3"/>
      <c r="HIR93" s="3"/>
      <c r="HIS93" s="3"/>
      <c r="HIT93" s="3"/>
      <c r="HIU93" s="3"/>
      <c r="HIV93" s="3"/>
      <c r="HIW93" s="3"/>
      <c r="HIX93" s="3"/>
      <c r="HIY93" s="3"/>
      <c r="HIZ93" s="3"/>
      <c r="HJA93" s="3"/>
      <c r="HJB93" s="3"/>
      <c r="HJC93" s="3"/>
      <c r="HJD93" s="3"/>
      <c r="HJE93" s="3"/>
      <c r="HJF93" s="3"/>
      <c r="HJG93" s="3"/>
      <c r="HJH93" s="3"/>
      <c r="HJI93" s="3"/>
      <c r="HJJ93" s="3"/>
      <c r="HJK93" s="3"/>
      <c r="HJL93" s="3"/>
      <c r="HJM93" s="3"/>
      <c r="HJN93" s="3"/>
      <c r="HJO93" s="3"/>
      <c r="HJP93" s="3"/>
      <c r="HJQ93" s="3"/>
      <c r="HJR93" s="3"/>
      <c r="HJS93" s="3"/>
      <c r="HJT93" s="3"/>
      <c r="HJU93" s="3"/>
      <c r="HJV93" s="3"/>
      <c r="HJW93" s="3"/>
      <c r="HJX93" s="3"/>
      <c r="HJY93" s="3"/>
      <c r="HJZ93" s="3"/>
      <c r="HKA93" s="3"/>
      <c r="HKB93" s="3"/>
      <c r="HKC93" s="3"/>
      <c r="HKD93" s="3"/>
      <c r="HKE93" s="3"/>
      <c r="HKF93" s="3"/>
      <c r="HKG93" s="3"/>
      <c r="HKH93" s="3"/>
      <c r="HKI93" s="3"/>
      <c r="HKJ93" s="3"/>
      <c r="HKK93" s="3"/>
      <c r="HKL93" s="3"/>
      <c r="HKM93" s="3"/>
      <c r="HKN93" s="3"/>
      <c r="HKO93" s="3"/>
      <c r="HKP93" s="3"/>
      <c r="HKQ93" s="3"/>
      <c r="HKR93" s="3"/>
      <c r="HKS93" s="3"/>
      <c r="HKT93" s="3"/>
      <c r="HKU93" s="3"/>
      <c r="HKV93" s="3"/>
      <c r="HKW93" s="3"/>
      <c r="HKX93" s="3"/>
      <c r="HKY93" s="3"/>
      <c r="HKZ93" s="3"/>
      <c r="HLA93" s="3"/>
      <c r="HLB93" s="3"/>
      <c r="HLC93" s="3"/>
      <c r="HLD93" s="3"/>
      <c r="HLE93" s="3"/>
      <c r="HLF93" s="3"/>
      <c r="HLG93" s="3"/>
      <c r="HLH93" s="3"/>
      <c r="HLI93" s="3"/>
      <c r="HLJ93" s="3"/>
      <c r="HLK93" s="3"/>
      <c r="HLL93" s="3"/>
      <c r="HLM93" s="3"/>
      <c r="HLN93" s="3"/>
      <c r="HLO93" s="3"/>
      <c r="HLP93" s="3"/>
      <c r="HLQ93" s="3"/>
      <c r="HLR93" s="3"/>
      <c r="HLS93" s="3"/>
      <c r="HLT93" s="3"/>
      <c r="HLU93" s="3"/>
      <c r="HLV93" s="3"/>
      <c r="HLW93" s="3"/>
      <c r="HLX93" s="3"/>
      <c r="HLY93" s="3"/>
      <c r="HLZ93" s="3"/>
      <c r="HMA93" s="3"/>
      <c r="HMB93" s="3"/>
      <c r="HMC93" s="3"/>
      <c r="HMD93" s="3"/>
      <c r="HME93" s="3"/>
      <c r="HMF93" s="3"/>
      <c r="HMG93" s="3"/>
      <c r="HMH93" s="3"/>
      <c r="HMI93" s="3"/>
      <c r="HMJ93" s="3"/>
      <c r="HMK93" s="3"/>
      <c r="HML93" s="3"/>
      <c r="HMM93" s="3"/>
      <c r="HMN93" s="3"/>
      <c r="HMO93" s="3"/>
      <c r="HMP93" s="3"/>
      <c r="HMQ93" s="3"/>
      <c r="HMR93" s="3"/>
      <c r="HMS93" s="3"/>
      <c r="HMT93" s="3"/>
      <c r="HMU93" s="3"/>
      <c r="HMV93" s="3"/>
      <c r="HMW93" s="3"/>
      <c r="HMX93" s="3"/>
      <c r="HMY93" s="3"/>
      <c r="HMZ93" s="3"/>
      <c r="HNA93" s="3"/>
      <c r="HNB93" s="3"/>
      <c r="HNC93" s="3"/>
      <c r="HND93" s="3"/>
      <c r="HNE93" s="3"/>
      <c r="HNF93" s="3"/>
      <c r="HNG93" s="3"/>
      <c r="HNH93" s="3"/>
      <c r="HNI93" s="3"/>
      <c r="HNJ93" s="3"/>
      <c r="HNK93" s="3"/>
      <c r="HNL93" s="3"/>
      <c r="HNM93" s="3"/>
      <c r="HNN93" s="3"/>
      <c r="HNO93" s="3"/>
      <c r="HNP93" s="3"/>
      <c r="HNQ93" s="3"/>
      <c r="HNR93" s="3"/>
      <c r="HNS93" s="3"/>
      <c r="HNT93" s="3"/>
      <c r="HNU93" s="3"/>
      <c r="HNV93" s="3"/>
      <c r="HNW93" s="3"/>
      <c r="HNX93" s="3"/>
      <c r="HNY93" s="3"/>
      <c r="HNZ93" s="3"/>
      <c r="HOA93" s="3"/>
      <c r="HOB93" s="3"/>
      <c r="HOC93" s="3"/>
      <c r="HOD93" s="3"/>
      <c r="HOE93" s="3"/>
      <c r="HOF93" s="3"/>
      <c r="HOG93" s="3"/>
      <c r="HOH93" s="3"/>
      <c r="HOI93" s="3"/>
      <c r="HOJ93" s="3"/>
      <c r="HOK93" s="3"/>
      <c r="HOL93" s="3"/>
      <c r="HOM93" s="3"/>
      <c r="HON93" s="3"/>
      <c r="HOO93" s="3"/>
      <c r="HOP93" s="3"/>
      <c r="HOQ93" s="3"/>
      <c r="HOR93" s="3"/>
      <c r="HOS93" s="3"/>
      <c r="HOT93" s="3"/>
      <c r="HOU93" s="3"/>
      <c r="HOV93" s="3"/>
      <c r="HOW93" s="3"/>
      <c r="HOX93" s="3"/>
      <c r="HOY93" s="3"/>
      <c r="HOZ93" s="3"/>
      <c r="HPA93" s="3"/>
      <c r="HPB93" s="3"/>
      <c r="HPC93" s="3"/>
      <c r="HPD93" s="3"/>
      <c r="HPE93" s="3"/>
      <c r="HPF93" s="3"/>
      <c r="HPG93" s="3"/>
      <c r="HPH93" s="3"/>
      <c r="HPI93" s="3"/>
      <c r="HPJ93" s="3"/>
      <c r="HPK93" s="3"/>
      <c r="HPL93" s="3"/>
      <c r="HPM93" s="3"/>
      <c r="HPN93" s="3"/>
      <c r="HPO93" s="3"/>
      <c r="HPP93" s="3"/>
      <c r="HPQ93" s="3"/>
      <c r="HPR93" s="3"/>
      <c r="HPS93" s="3"/>
      <c r="HPT93" s="3"/>
      <c r="HPU93" s="3"/>
      <c r="HPV93" s="3"/>
      <c r="HPW93" s="3"/>
      <c r="HPX93" s="3"/>
      <c r="HPY93" s="3"/>
      <c r="HPZ93" s="3"/>
      <c r="HQA93" s="3"/>
      <c r="HQB93" s="3"/>
      <c r="HQC93" s="3"/>
      <c r="HQD93" s="3"/>
      <c r="HQE93" s="3"/>
      <c r="HQF93" s="3"/>
      <c r="HQG93" s="3"/>
      <c r="HQH93" s="3"/>
      <c r="HQI93" s="3"/>
      <c r="HQJ93" s="3"/>
      <c r="HQK93" s="3"/>
      <c r="HQL93" s="3"/>
      <c r="HQM93" s="3"/>
      <c r="HQN93" s="3"/>
      <c r="HQO93" s="3"/>
      <c r="HQP93" s="3"/>
      <c r="HQQ93" s="3"/>
      <c r="HQR93" s="3"/>
      <c r="HQS93" s="3"/>
      <c r="HQT93" s="3"/>
      <c r="HQU93" s="3"/>
      <c r="HQV93" s="3"/>
      <c r="HQW93" s="3"/>
      <c r="HQX93" s="3"/>
      <c r="HQY93" s="3"/>
      <c r="HQZ93" s="3"/>
      <c r="HRA93" s="3"/>
      <c r="HRB93" s="3"/>
      <c r="HRC93" s="3"/>
      <c r="HRD93" s="3"/>
      <c r="HRE93" s="3"/>
      <c r="HRF93" s="3"/>
      <c r="HRG93" s="3"/>
      <c r="HRH93" s="3"/>
      <c r="HRI93" s="3"/>
      <c r="HRJ93" s="3"/>
      <c r="HRK93" s="3"/>
      <c r="HRL93" s="3"/>
      <c r="HRM93" s="3"/>
      <c r="HRN93" s="3"/>
      <c r="HRO93" s="3"/>
      <c r="HRP93" s="3"/>
      <c r="HRQ93" s="3"/>
      <c r="HRR93" s="3"/>
      <c r="HRS93" s="3"/>
      <c r="HRT93" s="3"/>
      <c r="HRU93" s="3"/>
      <c r="HRV93" s="3"/>
      <c r="HRW93" s="3"/>
      <c r="HRX93" s="3"/>
      <c r="HRY93" s="3"/>
      <c r="HRZ93" s="3"/>
      <c r="HSA93" s="3"/>
      <c r="HSB93" s="3"/>
      <c r="HSC93" s="3"/>
      <c r="HSD93" s="3"/>
      <c r="HSE93" s="3"/>
      <c r="HSF93" s="3"/>
      <c r="HSG93" s="3"/>
      <c r="HSH93" s="3"/>
      <c r="HSI93" s="3"/>
      <c r="HSJ93" s="3"/>
      <c r="HSK93" s="3"/>
      <c r="HSL93" s="3"/>
      <c r="HSM93" s="3"/>
      <c r="HSN93" s="3"/>
      <c r="HSO93" s="3"/>
      <c r="HSP93" s="3"/>
      <c r="HSQ93" s="3"/>
      <c r="HSR93" s="3"/>
      <c r="HSS93" s="3"/>
      <c r="HST93" s="3"/>
      <c r="HSU93" s="3"/>
      <c r="HSV93" s="3"/>
      <c r="HSW93" s="3"/>
      <c r="HSX93" s="3"/>
      <c r="HSY93" s="3"/>
      <c r="HSZ93" s="3"/>
      <c r="HTA93" s="3"/>
      <c r="HTB93" s="3"/>
      <c r="HTC93" s="3"/>
      <c r="HTD93" s="3"/>
      <c r="HTE93" s="3"/>
      <c r="HTF93" s="3"/>
      <c r="HTG93" s="3"/>
      <c r="HTH93" s="3"/>
      <c r="HTI93" s="3"/>
      <c r="HTJ93" s="3"/>
      <c r="HTK93" s="3"/>
      <c r="HTL93" s="3"/>
      <c r="HTM93" s="3"/>
      <c r="HTN93" s="3"/>
      <c r="HTO93" s="3"/>
      <c r="HTP93" s="3"/>
      <c r="HTQ93" s="3"/>
      <c r="HTR93" s="3"/>
      <c r="HTS93" s="3"/>
      <c r="HTT93" s="3"/>
      <c r="HTU93" s="3"/>
      <c r="HTV93" s="3"/>
      <c r="HTW93" s="3"/>
      <c r="HTX93" s="3"/>
      <c r="HTY93" s="3"/>
      <c r="HTZ93" s="3"/>
      <c r="HUA93" s="3"/>
      <c r="HUB93" s="3"/>
      <c r="HUC93" s="3"/>
      <c r="HUD93" s="3"/>
      <c r="HUE93" s="3"/>
      <c r="HUF93" s="3"/>
      <c r="HUG93" s="3"/>
      <c r="HUH93" s="3"/>
      <c r="HUI93" s="3"/>
      <c r="HUJ93" s="3"/>
      <c r="HUK93" s="3"/>
      <c r="HUL93" s="3"/>
      <c r="HUM93" s="3"/>
      <c r="HUN93" s="3"/>
      <c r="HUO93" s="3"/>
      <c r="HUP93" s="3"/>
      <c r="HUQ93" s="3"/>
      <c r="HUR93" s="3"/>
      <c r="HUS93" s="3"/>
      <c r="HUT93" s="3"/>
      <c r="HUU93" s="3"/>
      <c r="HUV93" s="3"/>
      <c r="HUW93" s="3"/>
      <c r="HUX93" s="3"/>
      <c r="HUY93" s="3"/>
      <c r="HUZ93" s="3"/>
      <c r="HVA93" s="3"/>
      <c r="HVB93" s="3"/>
      <c r="HVC93" s="3"/>
      <c r="HVD93" s="3"/>
      <c r="HVE93" s="3"/>
      <c r="HVF93" s="3"/>
      <c r="HVG93" s="3"/>
      <c r="HVH93" s="3"/>
      <c r="HVI93" s="3"/>
      <c r="HVJ93" s="3"/>
      <c r="HVK93" s="3"/>
      <c r="HVL93" s="3"/>
      <c r="HVM93" s="3"/>
      <c r="HVN93" s="3"/>
      <c r="HVO93" s="3"/>
      <c r="HVP93" s="3"/>
      <c r="HVQ93" s="3"/>
      <c r="HVR93" s="3"/>
      <c r="HVS93" s="3"/>
      <c r="HVT93" s="3"/>
      <c r="HVU93" s="3"/>
      <c r="HVV93" s="3"/>
      <c r="HVW93" s="3"/>
      <c r="HVX93" s="3"/>
      <c r="HVY93" s="3"/>
      <c r="HVZ93" s="3"/>
      <c r="HWA93" s="3"/>
      <c r="HWB93" s="3"/>
      <c r="HWC93" s="3"/>
      <c r="HWD93" s="3"/>
      <c r="HWE93" s="3"/>
      <c r="HWF93" s="3"/>
      <c r="HWG93" s="3"/>
      <c r="HWH93" s="3"/>
      <c r="HWI93" s="3"/>
      <c r="HWJ93" s="3"/>
      <c r="HWK93" s="3"/>
      <c r="HWL93" s="3"/>
      <c r="HWM93" s="3"/>
      <c r="HWN93" s="3"/>
      <c r="HWO93" s="3"/>
      <c r="HWP93" s="3"/>
      <c r="HWQ93" s="3"/>
      <c r="HWR93" s="3"/>
      <c r="HWS93" s="3"/>
      <c r="HWT93" s="3"/>
      <c r="HWU93" s="3"/>
      <c r="HWV93" s="3"/>
      <c r="HWW93" s="3"/>
      <c r="HWX93" s="3"/>
      <c r="HWY93" s="3"/>
      <c r="HWZ93" s="3"/>
      <c r="HXA93" s="3"/>
      <c r="HXB93" s="3"/>
      <c r="HXC93" s="3"/>
      <c r="HXD93" s="3"/>
      <c r="HXE93" s="3"/>
      <c r="HXF93" s="3"/>
      <c r="HXG93" s="3"/>
      <c r="HXH93" s="3"/>
      <c r="HXI93" s="3"/>
      <c r="HXJ93" s="3"/>
      <c r="HXK93" s="3"/>
      <c r="HXL93" s="3"/>
      <c r="HXM93" s="3"/>
      <c r="HXN93" s="3"/>
      <c r="HXO93" s="3"/>
      <c r="HXP93" s="3"/>
      <c r="HXQ93" s="3"/>
      <c r="HXR93" s="3"/>
      <c r="HXS93" s="3"/>
      <c r="HXT93" s="3"/>
      <c r="HXU93" s="3"/>
      <c r="HXV93" s="3"/>
      <c r="HXW93" s="3"/>
      <c r="HXX93" s="3"/>
      <c r="HXY93" s="3"/>
      <c r="HXZ93" s="3"/>
      <c r="HYA93" s="3"/>
      <c r="HYB93" s="3"/>
      <c r="HYC93" s="3"/>
      <c r="HYD93" s="3"/>
      <c r="HYE93" s="3"/>
      <c r="HYF93" s="3"/>
      <c r="HYG93" s="3"/>
      <c r="HYH93" s="3"/>
      <c r="HYI93" s="3"/>
      <c r="HYJ93" s="3"/>
      <c r="HYK93" s="3"/>
      <c r="HYL93" s="3"/>
      <c r="HYM93" s="3"/>
      <c r="HYN93" s="3"/>
      <c r="HYO93" s="3"/>
      <c r="HYP93" s="3"/>
      <c r="HYQ93" s="3"/>
      <c r="HYR93" s="3"/>
      <c r="HYS93" s="3"/>
      <c r="HYT93" s="3"/>
      <c r="HYU93" s="3"/>
      <c r="HYV93" s="3"/>
      <c r="HYW93" s="3"/>
      <c r="HYX93" s="3"/>
      <c r="HYY93" s="3"/>
      <c r="HYZ93" s="3"/>
      <c r="HZA93" s="3"/>
      <c r="HZB93" s="3"/>
      <c r="HZC93" s="3"/>
      <c r="HZD93" s="3"/>
      <c r="HZE93" s="3"/>
      <c r="HZF93" s="3"/>
      <c r="HZG93" s="3"/>
      <c r="HZH93" s="3"/>
      <c r="HZI93" s="3"/>
      <c r="HZJ93" s="3"/>
      <c r="HZK93" s="3"/>
      <c r="HZL93" s="3"/>
      <c r="HZM93" s="3"/>
      <c r="HZN93" s="3"/>
      <c r="HZO93" s="3"/>
      <c r="HZP93" s="3"/>
      <c r="HZQ93" s="3"/>
      <c r="HZR93" s="3"/>
      <c r="HZS93" s="3"/>
      <c r="HZT93" s="3"/>
      <c r="HZU93" s="3"/>
      <c r="HZV93" s="3"/>
      <c r="HZW93" s="3"/>
      <c r="HZX93" s="3"/>
      <c r="HZY93" s="3"/>
      <c r="HZZ93" s="3"/>
      <c r="IAA93" s="3"/>
      <c r="IAB93" s="3"/>
      <c r="IAC93" s="3"/>
      <c r="IAD93" s="3"/>
      <c r="IAE93" s="3"/>
      <c r="IAF93" s="3"/>
      <c r="IAG93" s="3"/>
      <c r="IAH93" s="3"/>
      <c r="IAI93" s="3"/>
      <c r="IAJ93" s="3"/>
      <c r="IAK93" s="3"/>
      <c r="IAL93" s="3"/>
      <c r="IAM93" s="3"/>
      <c r="IAN93" s="3"/>
      <c r="IAO93" s="3"/>
      <c r="IAP93" s="3"/>
      <c r="IAQ93" s="3"/>
      <c r="IAR93" s="3"/>
      <c r="IAS93" s="3"/>
      <c r="IAT93" s="3"/>
      <c r="IAU93" s="3"/>
      <c r="IAV93" s="3"/>
      <c r="IAW93" s="3"/>
      <c r="IAX93" s="3"/>
      <c r="IAY93" s="3"/>
      <c r="IAZ93" s="3"/>
      <c r="IBA93" s="3"/>
      <c r="IBB93" s="3"/>
      <c r="IBC93" s="3"/>
      <c r="IBD93" s="3"/>
      <c r="IBE93" s="3"/>
      <c r="IBF93" s="3"/>
      <c r="IBG93" s="3"/>
      <c r="IBH93" s="3"/>
      <c r="IBI93" s="3"/>
      <c r="IBJ93" s="3"/>
      <c r="IBK93" s="3"/>
      <c r="IBL93" s="3"/>
      <c r="IBM93" s="3"/>
      <c r="IBN93" s="3"/>
      <c r="IBO93" s="3"/>
      <c r="IBP93" s="3"/>
      <c r="IBQ93" s="3"/>
      <c r="IBR93" s="3"/>
      <c r="IBS93" s="3"/>
      <c r="IBT93" s="3"/>
      <c r="IBU93" s="3"/>
      <c r="IBV93" s="3"/>
      <c r="IBW93" s="3"/>
      <c r="IBX93" s="3"/>
      <c r="IBY93" s="3"/>
      <c r="IBZ93" s="3"/>
      <c r="ICA93" s="3"/>
      <c r="ICB93" s="3"/>
      <c r="ICC93" s="3"/>
      <c r="ICD93" s="3"/>
      <c r="ICE93" s="3"/>
      <c r="ICF93" s="3"/>
      <c r="ICG93" s="3"/>
      <c r="ICH93" s="3"/>
      <c r="ICI93" s="3"/>
      <c r="ICJ93" s="3"/>
      <c r="ICK93" s="3"/>
      <c r="ICL93" s="3"/>
      <c r="ICM93" s="3"/>
      <c r="ICN93" s="3"/>
      <c r="ICO93" s="3"/>
      <c r="ICP93" s="3"/>
      <c r="ICQ93" s="3"/>
      <c r="ICR93" s="3"/>
      <c r="ICS93" s="3"/>
      <c r="ICT93" s="3"/>
      <c r="ICU93" s="3"/>
      <c r="ICV93" s="3"/>
      <c r="ICW93" s="3"/>
      <c r="ICX93" s="3"/>
      <c r="ICY93" s="3"/>
      <c r="ICZ93" s="3"/>
      <c r="IDA93" s="3"/>
      <c r="IDB93" s="3"/>
      <c r="IDC93" s="3"/>
      <c r="IDD93" s="3"/>
      <c r="IDE93" s="3"/>
      <c r="IDF93" s="3"/>
      <c r="IDG93" s="3"/>
      <c r="IDH93" s="3"/>
      <c r="IDI93" s="3"/>
      <c r="IDJ93" s="3"/>
      <c r="IDK93" s="3"/>
      <c r="IDL93" s="3"/>
      <c r="IDM93" s="3"/>
      <c r="IDN93" s="3"/>
      <c r="IDO93" s="3"/>
      <c r="IDP93" s="3"/>
      <c r="IDQ93" s="3"/>
      <c r="IDR93" s="3"/>
      <c r="IDS93" s="3"/>
      <c r="IDT93" s="3"/>
      <c r="IDU93" s="3"/>
      <c r="IDV93" s="3"/>
      <c r="IDW93" s="3"/>
      <c r="IDX93" s="3"/>
      <c r="IDY93" s="3"/>
      <c r="IDZ93" s="3"/>
      <c r="IEA93" s="3"/>
      <c r="IEB93" s="3"/>
      <c r="IEC93" s="3"/>
      <c r="IED93" s="3"/>
      <c r="IEE93" s="3"/>
      <c r="IEF93" s="3"/>
      <c r="IEG93" s="3"/>
      <c r="IEH93" s="3"/>
      <c r="IEI93" s="3"/>
      <c r="IEJ93" s="3"/>
      <c r="IEK93" s="3"/>
      <c r="IEL93" s="3"/>
      <c r="IEM93" s="3"/>
      <c r="IEN93" s="3"/>
      <c r="IEO93" s="3"/>
      <c r="IEP93" s="3"/>
      <c r="IEQ93" s="3"/>
      <c r="IER93" s="3"/>
      <c r="IES93" s="3"/>
      <c r="IET93" s="3"/>
      <c r="IEU93" s="3"/>
      <c r="IEV93" s="3"/>
      <c r="IEW93" s="3"/>
      <c r="IEX93" s="3"/>
      <c r="IEY93" s="3"/>
      <c r="IEZ93" s="3"/>
      <c r="IFA93" s="3"/>
      <c r="IFB93" s="3"/>
      <c r="IFC93" s="3"/>
      <c r="IFD93" s="3"/>
      <c r="IFE93" s="3"/>
      <c r="IFF93" s="3"/>
      <c r="IFG93" s="3"/>
      <c r="IFH93" s="3"/>
      <c r="IFI93" s="3"/>
      <c r="IFJ93" s="3"/>
      <c r="IFK93" s="3"/>
      <c r="IFL93" s="3"/>
      <c r="IFM93" s="3"/>
      <c r="IFN93" s="3"/>
      <c r="IFO93" s="3"/>
      <c r="IFP93" s="3"/>
      <c r="IFQ93" s="3"/>
      <c r="IFR93" s="3"/>
      <c r="IFS93" s="3"/>
      <c r="IFT93" s="3"/>
      <c r="IFU93" s="3"/>
      <c r="IFV93" s="3"/>
      <c r="IFW93" s="3"/>
      <c r="IFX93" s="3"/>
      <c r="IFY93" s="3"/>
      <c r="IFZ93" s="3"/>
      <c r="IGA93" s="3"/>
      <c r="IGB93" s="3"/>
      <c r="IGC93" s="3"/>
      <c r="IGD93" s="3"/>
      <c r="IGE93" s="3"/>
      <c r="IGF93" s="3"/>
      <c r="IGG93" s="3"/>
      <c r="IGH93" s="3"/>
      <c r="IGI93" s="3"/>
      <c r="IGJ93" s="3"/>
      <c r="IGK93" s="3"/>
      <c r="IGL93" s="3"/>
      <c r="IGM93" s="3"/>
      <c r="IGN93" s="3"/>
      <c r="IGO93" s="3"/>
      <c r="IGP93" s="3"/>
      <c r="IGQ93" s="3"/>
      <c r="IGR93" s="3"/>
      <c r="IGS93" s="3"/>
      <c r="IGT93" s="3"/>
      <c r="IGU93" s="3"/>
      <c r="IGV93" s="3"/>
      <c r="IGW93" s="3"/>
      <c r="IGX93" s="3"/>
      <c r="IGY93" s="3"/>
      <c r="IGZ93" s="3"/>
      <c r="IHA93" s="3"/>
      <c r="IHB93" s="3"/>
      <c r="IHC93" s="3"/>
      <c r="IHD93" s="3"/>
      <c r="IHE93" s="3"/>
      <c r="IHF93" s="3"/>
      <c r="IHG93" s="3"/>
      <c r="IHH93" s="3"/>
      <c r="IHI93" s="3"/>
      <c r="IHJ93" s="3"/>
      <c r="IHK93" s="3"/>
      <c r="IHL93" s="3"/>
      <c r="IHM93" s="3"/>
      <c r="IHN93" s="3"/>
      <c r="IHO93" s="3"/>
      <c r="IHP93" s="3"/>
      <c r="IHQ93" s="3"/>
      <c r="IHR93" s="3"/>
      <c r="IHS93" s="3"/>
      <c r="IHT93" s="3"/>
      <c r="IHU93" s="3"/>
      <c r="IHV93" s="3"/>
      <c r="IHW93" s="3"/>
      <c r="IHX93" s="3"/>
      <c r="IHY93" s="3"/>
      <c r="IHZ93" s="3"/>
      <c r="IIA93" s="3"/>
      <c r="IIB93" s="3"/>
      <c r="IIC93" s="3"/>
      <c r="IID93" s="3"/>
      <c r="IIE93" s="3"/>
      <c r="IIF93" s="3"/>
      <c r="IIG93" s="3"/>
      <c r="IIH93" s="3"/>
      <c r="III93" s="3"/>
      <c r="IIJ93" s="3"/>
      <c r="IIK93" s="3"/>
      <c r="IIL93" s="3"/>
      <c r="IIM93" s="3"/>
      <c r="IIN93" s="3"/>
      <c r="IIO93" s="3"/>
      <c r="IIP93" s="3"/>
      <c r="IIQ93" s="3"/>
      <c r="IIR93" s="3"/>
      <c r="IIS93" s="3"/>
      <c r="IIT93" s="3"/>
      <c r="IIU93" s="3"/>
      <c r="IIV93" s="3"/>
      <c r="IIW93" s="3"/>
      <c r="IIX93" s="3"/>
      <c r="IIY93" s="3"/>
      <c r="IIZ93" s="3"/>
      <c r="IJA93" s="3"/>
      <c r="IJB93" s="3"/>
      <c r="IJC93" s="3"/>
      <c r="IJD93" s="3"/>
      <c r="IJE93" s="3"/>
      <c r="IJF93" s="3"/>
      <c r="IJG93" s="3"/>
      <c r="IJH93" s="3"/>
      <c r="IJI93" s="3"/>
      <c r="IJJ93" s="3"/>
      <c r="IJK93" s="3"/>
      <c r="IJL93" s="3"/>
      <c r="IJM93" s="3"/>
      <c r="IJN93" s="3"/>
      <c r="IJO93" s="3"/>
      <c r="IJP93" s="3"/>
      <c r="IJQ93" s="3"/>
      <c r="IJR93" s="3"/>
      <c r="IJS93" s="3"/>
      <c r="IJT93" s="3"/>
      <c r="IJU93" s="3"/>
      <c r="IJV93" s="3"/>
      <c r="IJW93" s="3"/>
      <c r="IJX93" s="3"/>
      <c r="IJY93" s="3"/>
      <c r="IJZ93" s="3"/>
      <c r="IKA93" s="3"/>
      <c r="IKB93" s="3"/>
      <c r="IKC93" s="3"/>
      <c r="IKD93" s="3"/>
      <c r="IKE93" s="3"/>
      <c r="IKF93" s="3"/>
      <c r="IKG93" s="3"/>
      <c r="IKH93" s="3"/>
      <c r="IKI93" s="3"/>
      <c r="IKJ93" s="3"/>
      <c r="IKK93" s="3"/>
      <c r="IKL93" s="3"/>
      <c r="IKM93" s="3"/>
      <c r="IKN93" s="3"/>
      <c r="IKO93" s="3"/>
      <c r="IKP93" s="3"/>
      <c r="IKQ93" s="3"/>
      <c r="IKR93" s="3"/>
      <c r="IKS93" s="3"/>
      <c r="IKT93" s="3"/>
      <c r="IKU93" s="3"/>
      <c r="IKV93" s="3"/>
      <c r="IKW93" s="3"/>
      <c r="IKX93" s="3"/>
      <c r="IKY93" s="3"/>
      <c r="IKZ93" s="3"/>
      <c r="ILA93" s="3"/>
      <c r="ILB93" s="3"/>
      <c r="ILC93" s="3"/>
      <c r="ILD93" s="3"/>
      <c r="ILE93" s="3"/>
      <c r="ILF93" s="3"/>
      <c r="ILG93" s="3"/>
      <c r="ILH93" s="3"/>
      <c r="ILI93" s="3"/>
      <c r="ILJ93" s="3"/>
      <c r="ILK93" s="3"/>
      <c r="ILL93" s="3"/>
      <c r="ILM93" s="3"/>
      <c r="ILN93" s="3"/>
      <c r="ILO93" s="3"/>
      <c r="ILP93" s="3"/>
      <c r="ILQ93" s="3"/>
      <c r="ILR93" s="3"/>
      <c r="ILS93" s="3"/>
      <c r="ILT93" s="3"/>
      <c r="ILU93" s="3"/>
      <c r="ILV93" s="3"/>
      <c r="ILW93" s="3"/>
      <c r="ILX93" s="3"/>
      <c r="ILY93" s="3"/>
      <c r="ILZ93" s="3"/>
      <c r="IMA93" s="3"/>
      <c r="IMB93" s="3"/>
      <c r="IMC93" s="3"/>
      <c r="IMD93" s="3"/>
      <c r="IME93" s="3"/>
      <c r="IMF93" s="3"/>
      <c r="IMG93" s="3"/>
      <c r="IMH93" s="3"/>
      <c r="IMI93" s="3"/>
      <c r="IMJ93" s="3"/>
      <c r="IMK93" s="3"/>
      <c r="IML93" s="3"/>
      <c r="IMM93" s="3"/>
      <c r="IMN93" s="3"/>
      <c r="IMO93" s="3"/>
      <c r="IMP93" s="3"/>
      <c r="IMQ93" s="3"/>
      <c r="IMR93" s="3"/>
      <c r="IMS93" s="3"/>
      <c r="IMT93" s="3"/>
      <c r="IMU93" s="3"/>
      <c r="IMV93" s="3"/>
      <c r="IMW93" s="3"/>
      <c r="IMX93" s="3"/>
      <c r="IMY93" s="3"/>
      <c r="IMZ93" s="3"/>
      <c r="INA93" s="3"/>
      <c r="INB93" s="3"/>
      <c r="INC93" s="3"/>
      <c r="IND93" s="3"/>
      <c r="INE93" s="3"/>
      <c r="INF93" s="3"/>
      <c r="ING93" s="3"/>
      <c r="INH93" s="3"/>
      <c r="INI93" s="3"/>
      <c r="INJ93" s="3"/>
      <c r="INK93" s="3"/>
      <c r="INL93" s="3"/>
      <c r="INM93" s="3"/>
      <c r="INN93" s="3"/>
      <c r="INO93" s="3"/>
      <c r="INP93" s="3"/>
      <c r="INQ93" s="3"/>
      <c r="INR93" s="3"/>
      <c r="INS93" s="3"/>
      <c r="INT93" s="3"/>
      <c r="INU93" s="3"/>
      <c r="INV93" s="3"/>
      <c r="INW93" s="3"/>
      <c r="INX93" s="3"/>
      <c r="INY93" s="3"/>
      <c r="INZ93" s="3"/>
      <c r="IOA93" s="3"/>
      <c r="IOB93" s="3"/>
      <c r="IOC93" s="3"/>
      <c r="IOD93" s="3"/>
      <c r="IOE93" s="3"/>
      <c r="IOF93" s="3"/>
      <c r="IOG93" s="3"/>
      <c r="IOH93" s="3"/>
      <c r="IOI93" s="3"/>
      <c r="IOJ93" s="3"/>
      <c r="IOK93" s="3"/>
      <c r="IOL93" s="3"/>
      <c r="IOM93" s="3"/>
      <c r="ION93" s="3"/>
      <c r="IOO93" s="3"/>
      <c r="IOP93" s="3"/>
      <c r="IOQ93" s="3"/>
      <c r="IOR93" s="3"/>
      <c r="IOS93" s="3"/>
      <c r="IOT93" s="3"/>
      <c r="IOU93" s="3"/>
      <c r="IOV93" s="3"/>
      <c r="IOW93" s="3"/>
      <c r="IOX93" s="3"/>
      <c r="IOY93" s="3"/>
      <c r="IOZ93" s="3"/>
      <c r="IPA93" s="3"/>
      <c r="IPB93" s="3"/>
      <c r="IPC93" s="3"/>
      <c r="IPD93" s="3"/>
      <c r="IPE93" s="3"/>
      <c r="IPF93" s="3"/>
      <c r="IPG93" s="3"/>
      <c r="IPH93" s="3"/>
      <c r="IPI93" s="3"/>
      <c r="IPJ93" s="3"/>
      <c r="IPK93" s="3"/>
      <c r="IPL93" s="3"/>
      <c r="IPM93" s="3"/>
      <c r="IPN93" s="3"/>
      <c r="IPO93" s="3"/>
      <c r="IPP93" s="3"/>
      <c r="IPQ93" s="3"/>
      <c r="IPR93" s="3"/>
      <c r="IPS93" s="3"/>
      <c r="IPT93" s="3"/>
      <c r="IPU93" s="3"/>
      <c r="IPV93" s="3"/>
      <c r="IPW93" s="3"/>
      <c r="IPX93" s="3"/>
      <c r="IPY93" s="3"/>
      <c r="IPZ93" s="3"/>
      <c r="IQA93" s="3"/>
      <c r="IQB93" s="3"/>
      <c r="IQC93" s="3"/>
      <c r="IQD93" s="3"/>
      <c r="IQE93" s="3"/>
      <c r="IQF93" s="3"/>
      <c r="IQG93" s="3"/>
      <c r="IQH93" s="3"/>
      <c r="IQI93" s="3"/>
      <c r="IQJ93" s="3"/>
      <c r="IQK93" s="3"/>
      <c r="IQL93" s="3"/>
      <c r="IQM93" s="3"/>
      <c r="IQN93" s="3"/>
      <c r="IQO93" s="3"/>
      <c r="IQP93" s="3"/>
      <c r="IQQ93" s="3"/>
      <c r="IQR93" s="3"/>
      <c r="IQS93" s="3"/>
      <c r="IQT93" s="3"/>
      <c r="IQU93" s="3"/>
      <c r="IQV93" s="3"/>
      <c r="IQW93" s="3"/>
      <c r="IQX93" s="3"/>
      <c r="IQY93" s="3"/>
      <c r="IQZ93" s="3"/>
      <c r="IRA93" s="3"/>
      <c r="IRB93" s="3"/>
      <c r="IRC93" s="3"/>
      <c r="IRD93" s="3"/>
      <c r="IRE93" s="3"/>
      <c r="IRF93" s="3"/>
      <c r="IRG93" s="3"/>
      <c r="IRH93" s="3"/>
      <c r="IRI93" s="3"/>
      <c r="IRJ93" s="3"/>
      <c r="IRK93" s="3"/>
      <c r="IRL93" s="3"/>
      <c r="IRM93" s="3"/>
      <c r="IRN93" s="3"/>
      <c r="IRO93" s="3"/>
      <c r="IRP93" s="3"/>
      <c r="IRQ93" s="3"/>
      <c r="IRR93" s="3"/>
      <c r="IRS93" s="3"/>
      <c r="IRT93" s="3"/>
      <c r="IRU93" s="3"/>
      <c r="IRV93" s="3"/>
      <c r="IRW93" s="3"/>
      <c r="IRX93" s="3"/>
      <c r="IRY93" s="3"/>
      <c r="IRZ93" s="3"/>
      <c r="ISA93" s="3"/>
      <c r="ISB93" s="3"/>
      <c r="ISC93" s="3"/>
      <c r="ISD93" s="3"/>
      <c r="ISE93" s="3"/>
      <c r="ISF93" s="3"/>
      <c r="ISG93" s="3"/>
      <c r="ISH93" s="3"/>
      <c r="ISI93" s="3"/>
      <c r="ISJ93" s="3"/>
      <c r="ISK93" s="3"/>
      <c r="ISL93" s="3"/>
      <c r="ISM93" s="3"/>
      <c r="ISN93" s="3"/>
      <c r="ISO93" s="3"/>
      <c r="ISP93" s="3"/>
      <c r="ISQ93" s="3"/>
      <c r="ISR93" s="3"/>
      <c r="ISS93" s="3"/>
      <c r="IST93" s="3"/>
      <c r="ISU93" s="3"/>
      <c r="ISV93" s="3"/>
      <c r="ISW93" s="3"/>
      <c r="ISX93" s="3"/>
      <c r="ISY93" s="3"/>
      <c r="ISZ93" s="3"/>
      <c r="ITA93" s="3"/>
      <c r="ITB93" s="3"/>
      <c r="ITC93" s="3"/>
      <c r="ITD93" s="3"/>
      <c r="ITE93" s="3"/>
      <c r="ITF93" s="3"/>
      <c r="ITG93" s="3"/>
      <c r="ITH93" s="3"/>
      <c r="ITI93" s="3"/>
      <c r="ITJ93" s="3"/>
      <c r="ITK93" s="3"/>
      <c r="ITL93" s="3"/>
      <c r="ITM93" s="3"/>
      <c r="ITN93" s="3"/>
      <c r="ITO93" s="3"/>
      <c r="ITP93" s="3"/>
      <c r="ITQ93" s="3"/>
      <c r="ITR93" s="3"/>
      <c r="ITS93" s="3"/>
      <c r="ITT93" s="3"/>
      <c r="ITU93" s="3"/>
      <c r="ITV93" s="3"/>
      <c r="ITW93" s="3"/>
      <c r="ITX93" s="3"/>
      <c r="ITY93" s="3"/>
      <c r="ITZ93" s="3"/>
      <c r="IUA93" s="3"/>
      <c r="IUB93" s="3"/>
      <c r="IUC93" s="3"/>
      <c r="IUD93" s="3"/>
      <c r="IUE93" s="3"/>
      <c r="IUF93" s="3"/>
      <c r="IUG93" s="3"/>
      <c r="IUH93" s="3"/>
      <c r="IUI93" s="3"/>
      <c r="IUJ93" s="3"/>
      <c r="IUK93" s="3"/>
      <c r="IUL93" s="3"/>
      <c r="IUM93" s="3"/>
      <c r="IUN93" s="3"/>
      <c r="IUO93" s="3"/>
      <c r="IUP93" s="3"/>
      <c r="IUQ93" s="3"/>
      <c r="IUR93" s="3"/>
      <c r="IUS93" s="3"/>
      <c r="IUT93" s="3"/>
      <c r="IUU93" s="3"/>
      <c r="IUV93" s="3"/>
      <c r="IUW93" s="3"/>
      <c r="IUX93" s="3"/>
      <c r="IUY93" s="3"/>
      <c r="IUZ93" s="3"/>
      <c r="IVA93" s="3"/>
      <c r="IVB93" s="3"/>
      <c r="IVC93" s="3"/>
      <c r="IVD93" s="3"/>
      <c r="IVE93" s="3"/>
      <c r="IVF93" s="3"/>
      <c r="IVG93" s="3"/>
      <c r="IVH93" s="3"/>
      <c r="IVI93" s="3"/>
      <c r="IVJ93" s="3"/>
      <c r="IVK93" s="3"/>
      <c r="IVL93" s="3"/>
      <c r="IVM93" s="3"/>
      <c r="IVN93" s="3"/>
      <c r="IVO93" s="3"/>
      <c r="IVP93" s="3"/>
      <c r="IVQ93" s="3"/>
      <c r="IVR93" s="3"/>
      <c r="IVS93" s="3"/>
      <c r="IVT93" s="3"/>
      <c r="IVU93" s="3"/>
      <c r="IVV93" s="3"/>
      <c r="IVW93" s="3"/>
      <c r="IVX93" s="3"/>
      <c r="IVY93" s="3"/>
      <c r="IVZ93" s="3"/>
      <c r="IWA93" s="3"/>
      <c r="IWB93" s="3"/>
      <c r="IWC93" s="3"/>
      <c r="IWD93" s="3"/>
      <c r="IWE93" s="3"/>
      <c r="IWF93" s="3"/>
      <c r="IWG93" s="3"/>
      <c r="IWH93" s="3"/>
      <c r="IWI93" s="3"/>
      <c r="IWJ93" s="3"/>
      <c r="IWK93" s="3"/>
      <c r="IWL93" s="3"/>
      <c r="IWM93" s="3"/>
      <c r="IWN93" s="3"/>
      <c r="IWO93" s="3"/>
      <c r="IWP93" s="3"/>
      <c r="IWQ93" s="3"/>
      <c r="IWR93" s="3"/>
      <c r="IWS93" s="3"/>
      <c r="IWT93" s="3"/>
      <c r="IWU93" s="3"/>
      <c r="IWV93" s="3"/>
      <c r="IWW93" s="3"/>
      <c r="IWX93" s="3"/>
      <c r="IWY93" s="3"/>
      <c r="IWZ93" s="3"/>
      <c r="IXA93" s="3"/>
      <c r="IXB93" s="3"/>
      <c r="IXC93" s="3"/>
      <c r="IXD93" s="3"/>
      <c r="IXE93" s="3"/>
      <c r="IXF93" s="3"/>
      <c r="IXG93" s="3"/>
      <c r="IXH93" s="3"/>
      <c r="IXI93" s="3"/>
      <c r="IXJ93" s="3"/>
      <c r="IXK93" s="3"/>
      <c r="IXL93" s="3"/>
      <c r="IXM93" s="3"/>
      <c r="IXN93" s="3"/>
      <c r="IXO93" s="3"/>
      <c r="IXP93" s="3"/>
      <c r="IXQ93" s="3"/>
      <c r="IXR93" s="3"/>
      <c r="IXS93" s="3"/>
      <c r="IXT93" s="3"/>
      <c r="IXU93" s="3"/>
      <c r="IXV93" s="3"/>
      <c r="IXW93" s="3"/>
      <c r="IXX93" s="3"/>
      <c r="IXY93" s="3"/>
      <c r="IXZ93" s="3"/>
      <c r="IYA93" s="3"/>
      <c r="IYB93" s="3"/>
      <c r="IYC93" s="3"/>
      <c r="IYD93" s="3"/>
      <c r="IYE93" s="3"/>
      <c r="IYF93" s="3"/>
      <c r="IYG93" s="3"/>
      <c r="IYH93" s="3"/>
      <c r="IYI93" s="3"/>
      <c r="IYJ93" s="3"/>
      <c r="IYK93" s="3"/>
      <c r="IYL93" s="3"/>
      <c r="IYM93" s="3"/>
      <c r="IYN93" s="3"/>
      <c r="IYO93" s="3"/>
      <c r="IYP93" s="3"/>
      <c r="IYQ93" s="3"/>
      <c r="IYR93" s="3"/>
      <c r="IYS93" s="3"/>
      <c r="IYT93" s="3"/>
      <c r="IYU93" s="3"/>
      <c r="IYV93" s="3"/>
      <c r="IYW93" s="3"/>
      <c r="IYX93" s="3"/>
      <c r="IYY93" s="3"/>
      <c r="IYZ93" s="3"/>
      <c r="IZA93" s="3"/>
      <c r="IZB93" s="3"/>
      <c r="IZC93" s="3"/>
      <c r="IZD93" s="3"/>
      <c r="IZE93" s="3"/>
      <c r="IZF93" s="3"/>
      <c r="IZG93" s="3"/>
      <c r="IZH93" s="3"/>
      <c r="IZI93" s="3"/>
      <c r="IZJ93" s="3"/>
      <c r="IZK93" s="3"/>
      <c r="IZL93" s="3"/>
      <c r="IZM93" s="3"/>
      <c r="IZN93" s="3"/>
      <c r="IZO93" s="3"/>
      <c r="IZP93" s="3"/>
      <c r="IZQ93" s="3"/>
      <c r="IZR93" s="3"/>
      <c r="IZS93" s="3"/>
      <c r="IZT93" s="3"/>
      <c r="IZU93" s="3"/>
      <c r="IZV93" s="3"/>
      <c r="IZW93" s="3"/>
      <c r="IZX93" s="3"/>
      <c r="IZY93" s="3"/>
      <c r="IZZ93" s="3"/>
      <c r="JAA93" s="3"/>
      <c r="JAB93" s="3"/>
      <c r="JAC93" s="3"/>
      <c r="JAD93" s="3"/>
      <c r="JAE93" s="3"/>
      <c r="JAF93" s="3"/>
      <c r="JAG93" s="3"/>
      <c r="JAH93" s="3"/>
      <c r="JAI93" s="3"/>
      <c r="JAJ93" s="3"/>
      <c r="JAK93" s="3"/>
      <c r="JAL93" s="3"/>
      <c r="JAM93" s="3"/>
      <c r="JAN93" s="3"/>
      <c r="JAO93" s="3"/>
      <c r="JAP93" s="3"/>
      <c r="JAQ93" s="3"/>
      <c r="JAR93" s="3"/>
      <c r="JAS93" s="3"/>
      <c r="JAT93" s="3"/>
      <c r="JAU93" s="3"/>
      <c r="JAV93" s="3"/>
      <c r="JAW93" s="3"/>
      <c r="JAX93" s="3"/>
      <c r="JAY93" s="3"/>
      <c r="JAZ93" s="3"/>
      <c r="JBA93" s="3"/>
      <c r="JBB93" s="3"/>
      <c r="JBC93" s="3"/>
      <c r="JBD93" s="3"/>
      <c r="JBE93" s="3"/>
      <c r="JBF93" s="3"/>
      <c r="JBG93" s="3"/>
      <c r="JBH93" s="3"/>
      <c r="JBI93" s="3"/>
      <c r="JBJ93" s="3"/>
      <c r="JBK93" s="3"/>
      <c r="JBL93" s="3"/>
      <c r="JBM93" s="3"/>
      <c r="JBN93" s="3"/>
      <c r="JBO93" s="3"/>
      <c r="JBP93" s="3"/>
      <c r="JBQ93" s="3"/>
      <c r="JBR93" s="3"/>
      <c r="JBS93" s="3"/>
      <c r="JBT93" s="3"/>
      <c r="JBU93" s="3"/>
      <c r="JBV93" s="3"/>
      <c r="JBW93" s="3"/>
      <c r="JBX93" s="3"/>
      <c r="JBY93" s="3"/>
      <c r="JBZ93" s="3"/>
      <c r="JCA93" s="3"/>
      <c r="JCB93" s="3"/>
      <c r="JCC93" s="3"/>
      <c r="JCD93" s="3"/>
      <c r="JCE93" s="3"/>
      <c r="JCF93" s="3"/>
      <c r="JCG93" s="3"/>
      <c r="JCH93" s="3"/>
      <c r="JCI93" s="3"/>
      <c r="JCJ93" s="3"/>
      <c r="JCK93" s="3"/>
      <c r="JCL93" s="3"/>
      <c r="JCM93" s="3"/>
      <c r="JCN93" s="3"/>
      <c r="JCO93" s="3"/>
      <c r="JCP93" s="3"/>
      <c r="JCQ93" s="3"/>
      <c r="JCR93" s="3"/>
      <c r="JCS93" s="3"/>
      <c r="JCT93" s="3"/>
      <c r="JCU93" s="3"/>
      <c r="JCV93" s="3"/>
      <c r="JCW93" s="3"/>
      <c r="JCX93" s="3"/>
      <c r="JCY93" s="3"/>
      <c r="JCZ93" s="3"/>
      <c r="JDA93" s="3"/>
      <c r="JDB93" s="3"/>
      <c r="JDC93" s="3"/>
      <c r="JDD93" s="3"/>
      <c r="JDE93" s="3"/>
      <c r="JDF93" s="3"/>
      <c r="JDG93" s="3"/>
      <c r="JDH93" s="3"/>
      <c r="JDI93" s="3"/>
      <c r="JDJ93" s="3"/>
      <c r="JDK93" s="3"/>
      <c r="JDL93" s="3"/>
      <c r="JDM93" s="3"/>
      <c r="JDN93" s="3"/>
      <c r="JDO93" s="3"/>
      <c r="JDP93" s="3"/>
      <c r="JDQ93" s="3"/>
      <c r="JDR93" s="3"/>
      <c r="JDS93" s="3"/>
      <c r="JDT93" s="3"/>
      <c r="JDU93" s="3"/>
      <c r="JDV93" s="3"/>
      <c r="JDW93" s="3"/>
      <c r="JDX93" s="3"/>
      <c r="JDY93" s="3"/>
      <c r="JDZ93" s="3"/>
      <c r="JEA93" s="3"/>
      <c r="JEB93" s="3"/>
      <c r="JEC93" s="3"/>
      <c r="JED93" s="3"/>
      <c r="JEE93" s="3"/>
      <c r="JEF93" s="3"/>
      <c r="JEG93" s="3"/>
      <c r="JEH93" s="3"/>
      <c r="JEI93" s="3"/>
      <c r="JEJ93" s="3"/>
      <c r="JEK93" s="3"/>
      <c r="JEL93" s="3"/>
      <c r="JEM93" s="3"/>
      <c r="JEN93" s="3"/>
      <c r="JEO93" s="3"/>
      <c r="JEP93" s="3"/>
      <c r="JEQ93" s="3"/>
      <c r="JER93" s="3"/>
      <c r="JES93" s="3"/>
      <c r="JET93" s="3"/>
      <c r="JEU93" s="3"/>
      <c r="JEV93" s="3"/>
      <c r="JEW93" s="3"/>
      <c r="JEX93" s="3"/>
      <c r="JEY93" s="3"/>
      <c r="JEZ93" s="3"/>
      <c r="JFA93" s="3"/>
      <c r="JFB93" s="3"/>
      <c r="JFC93" s="3"/>
      <c r="JFD93" s="3"/>
      <c r="JFE93" s="3"/>
      <c r="JFF93" s="3"/>
      <c r="JFG93" s="3"/>
      <c r="JFH93" s="3"/>
      <c r="JFI93" s="3"/>
      <c r="JFJ93" s="3"/>
      <c r="JFK93" s="3"/>
      <c r="JFL93" s="3"/>
      <c r="JFM93" s="3"/>
      <c r="JFN93" s="3"/>
      <c r="JFO93" s="3"/>
      <c r="JFP93" s="3"/>
      <c r="JFQ93" s="3"/>
      <c r="JFR93" s="3"/>
      <c r="JFS93" s="3"/>
      <c r="JFT93" s="3"/>
      <c r="JFU93" s="3"/>
      <c r="JFV93" s="3"/>
      <c r="JFW93" s="3"/>
      <c r="JFX93" s="3"/>
      <c r="JFY93" s="3"/>
      <c r="JFZ93" s="3"/>
      <c r="JGA93" s="3"/>
      <c r="JGB93" s="3"/>
      <c r="JGC93" s="3"/>
      <c r="JGD93" s="3"/>
      <c r="JGE93" s="3"/>
      <c r="JGF93" s="3"/>
      <c r="JGG93" s="3"/>
      <c r="JGH93" s="3"/>
      <c r="JGI93" s="3"/>
      <c r="JGJ93" s="3"/>
      <c r="JGK93" s="3"/>
      <c r="JGL93" s="3"/>
      <c r="JGM93" s="3"/>
      <c r="JGN93" s="3"/>
      <c r="JGO93" s="3"/>
      <c r="JGP93" s="3"/>
      <c r="JGQ93" s="3"/>
      <c r="JGR93" s="3"/>
      <c r="JGS93" s="3"/>
      <c r="JGT93" s="3"/>
      <c r="JGU93" s="3"/>
      <c r="JGV93" s="3"/>
      <c r="JGW93" s="3"/>
      <c r="JGX93" s="3"/>
      <c r="JGY93" s="3"/>
      <c r="JGZ93" s="3"/>
      <c r="JHA93" s="3"/>
      <c r="JHB93" s="3"/>
      <c r="JHC93" s="3"/>
      <c r="JHD93" s="3"/>
      <c r="JHE93" s="3"/>
      <c r="JHF93" s="3"/>
      <c r="JHG93" s="3"/>
      <c r="JHH93" s="3"/>
      <c r="JHI93" s="3"/>
      <c r="JHJ93" s="3"/>
      <c r="JHK93" s="3"/>
      <c r="JHL93" s="3"/>
      <c r="JHM93" s="3"/>
      <c r="JHN93" s="3"/>
      <c r="JHO93" s="3"/>
      <c r="JHP93" s="3"/>
      <c r="JHQ93" s="3"/>
      <c r="JHR93" s="3"/>
      <c r="JHS93" s="3"/>
      <c r="JHT93" s="3"/>
      <c r="JHU93" s="3"/>
      <c r="JHV93" s="3"/>
      <c r="JHW93" s="3"/>
      <c r="JHX93" s="3"/>
      <c r="JHY93" s="3"/>
      <c r="JHZ93" s="3"/>
      <c r="JIA93" s="3"/>
      <c r="JIB93" s="3"/>
      <c r="JIC93" s="3"/>
      <c r="JID93" s="3"/>
      <c r="JIE93" s="3"/>
      <c r="JIF93" s="3"/>
      <c r="JIG93" s="3"/>
      <c r="JIH93" s="3"/>
      <c r="JII93" s="3"/>
      <c r="JIJ93" s="3"/>
      <c r="JIK93" s="3"/>
      <c r="JIL93" s="3"/>
      <c r="JIM93" s="3"/>
      <c r="JIN93" s="3"/>
      <c r="JIO93" s="3"/>
      <c r="JIP93" s="3"/>
      <c r="JIQ93" s="3"/>
      <c r="JIR93" s="3"/>
      <c r="JIS93" s="3"/>
      <c r="JIT93" s="3"/>
      <c r="JIU93" s="3"/>
      <c r="JIV93" s="3"/>
      <c r="JIW93" s="3"/>
      <c r="JIX93" s="3"/>
      <c r="JIY93" s="3"/>
      <c r="JIZ93" s="3"/>
      <c r="JJA93" s="3"/>
      <c r="JJB93" s="3"/>
      <c r="JJC93" s="3"/>
      <c r="JJD93" s="3"/>
      <c r="JJE93" s="3"/>
      <c r="JJF93" s="3"/>
      <c r="JJG93" s="3"/>
      <c r="JJH93" s="3"/>
      <c r="JJI93" s="3"/>
      <c r="JJJ93" s="3"/>
      <c r="JJK93" s="3"/>
      <c r="JJL93" s="3"/>
      <c r="JJM93" s="3"/>
      <c r="JJN93" s="3"/>
      <c r="JJO93" s="3"/>
      <c r="JJP93" s="3"/>
      <c r="JJQ93" s="3"/>
      <c r="JJR93" s="3"/>
      <c r="JJS93" s="3"/>
      <c r="JJT93" s="3"/>
      <c r="JJU93" s="3"/>
      <c r="JJV93" s="3"/>
      <c r="JJW93" s="3"/>
      <c r="JJX93" s="3"/>
      <c r="JJY93" s="3"/>
      <c r="JJZ93" s="3"/>
      <c r="JKA93" s="3"/>
      <c r="JKB93" s="3"/>
      <c r="JKC93" s="3"/>
      <c r="JKD93" s="3"/>
      <c r="JKE93" s="3"/>
      <c r="JKF93" s="3"/>
      <c r="JKG93" s="3"/>
      <c r="JKH93" s="3"/>
      <c r="JKI93" s="3"/>
      <c r="JKJ93" s="3"/>
      <c r="JKK93" s="3"/>
      <c r="JKL93" s="3"/>
      <c r="JKM93" s="3"/>
      <c r="JKN93" s="3"/>
      <c r="JKO93" s="3"/>
      <c r="JKP93" s="3"/>
      <c r="JKQ93" s="3"/>
      <c r="JKR93" s="3"/>
      <c r="JKS93" s="3"/>
      <c r="JKT93" s="3"/>
      <c r="JKU93" s="3"/>
      <c r="JKV93" s="3"/>
      <c r="JKW93" s="3"/>
      <c r="JKX93" s="3"/>
      <c r="JKY93" s="3"/>
      <c r="JKZ93" s="3"/>
      <c r="JLA93" s="3"/>
      <c r="JLB93" s="3"/>
      <c r="JLC93" s="3"/>
      <c r="JLD93" s="3"/>
      <c r="JLE93" s="3"/>
      <c r="JLF93" s="3"/>
      <c r="JLG93" s="3"/>
      <c r="JLH93" s="3"/>
      <c r="JLI93" s="3"/>
      <c r="JLJ93" s="3"/>
      <c r="JLK93" s="3"/>
      <c r="JLL93" s="3"/>
      <c r="JLM93" s="3"/>
      <c r="JLN93" s="3"/>
      <c r="JLO93" s="3"/>
      <c r="JLP93" s="3"/>
      <c r="JLQ93" s="3"/>
      <c r="JLR93" s="3"/>
      <c r="JLS93" s="3"/>
      <c r="JLT93" s="3"/>
      <c r="JLU93" s="3"/>
      <c r="JLV93" s="3"/>
      <c r="JLW93" s="3"/>
      <c r="JLX93" s="3"/>
      <c r="JLY93" s="3"/>
      <c r="JLZ93" s="3"/>
      <c r="JMA93" s="3"/>
      <c r="JMB93" s="3"/>
      <c r="JMC93" s="3"/>
      <c r="JMD93" s="3"/>
      <c r="JME93" s="3"/>
      <c r="JMF93" s="3"/>
      <c r="JMG93" s="3"/>
      <c r="JMH93" s="3"/>
      <c r="JMI93" s="3"/>
      <c r="JMJ93" s="3"/>
      <c r="JMK93" s="3"/>
      <c r="JML93" s="3"/>
      <c r="JMM93" s="3"/>
      <c r="JMN93" s="3"/>
      <c r="JMO93" s="3"/>
      <c r="JMP93" s="3"/>
      <c r="JMQ93" s="3"/>
      <c r="JMR93" s="3"/>
      <c r="JMS93" s="3"/>
      <c r="JMT93" s="3"/>
      <c r="JMU93" s="3"/>
      <c r="JMV93" s="3"/>
      <c r="JMW93" s="3"/>
      <c r="JMX93" s="3"/>
      <c r="JMY93" s="3"/>
      <c r="JMZ93" s="3"/>
      <c r="JNA93" s="3"/>
      <c r="JNB93" s="3"/>
      <c r="JNC93" s="3"/>
      <c r="JND93" s="3"/>
      <c r="JNE93" s="3"/>
      <c r="JNF93" s="3"/>
      <c r="JNG93" s="3"/>
      <c r="JNH93" s="3"/>
      <c r="JNI93" s="3"/>
      <c r="JNJ93" s="3"/>
      <c r="JNK93" s="3"/>
      <c r="JNL93" s="3"/>
      <c r="JNM93" s="3"/>
      <c r="JNN93" s="3"/>
      <c r="JNO93" s="3"/>
      <c r="JNP93" s="3"/>
      <c r="JNQ93" s="3"/>
      <c r="JNR93" s="3"/>
      <c r="JNS93" s="3"/>
      <c r="JNT93" s="3"/>
      <c r="JNU93" s="3"/>
      <c r="JNV93" s="3"/>
      <c r="JNW93" s="3"/>
      <c r="JNX93" s="3"/>
      <c r="JNY93" s="3"/>
      <c r="JNZ93" s="3"/>
      <c r="JOA93" s="3"/>
      <c r="JOB93" s="3"/>
      <c r="JOC93" s="3"/>
      <c r="JOD93" s="3"/>
      <c r="JOE93" s="3"/>
      <c r="JOF93" s="3"/>
      <c r="JOG93" s="3"/>
      <c r="JOH93" s="3"/>
      <c r="JOI93" s="3"/>
      <c r="JOJ93" s="3"/>
      <c r="JOK93" s="3"/>
      <c r="JOL93" s="3"/>
      <c r="JOM93" s="3"/>
      <c r="JON93" s="3"/>
      <c r="JOO93" s="3"/>
      <c r="JOP93" s="3"/>
      <c r="JOQ93" s="3"/>
      <c r="JOR93" s="3"/>
      <c r="JOS93" s="3"/>
      <c r="JOT93" s="3"/>
      <c r="JOU93" s="3"/>
      <c r="JOV93" s="3"/>
      <c r="JOW93" s="3"/>
      <c r="JOX93" s="3"/>
      <c r="JOY93" s="3"/>
      <c r="JOZ93" s="3"/>
      <c r="JPA93" s="3"/>
      <c r="JPB93" s="3"/>
      <c r="JPC93" s="3"/>
      <c r="JPD93" s="3"/>
      <c r="JPE93" s="3"/>
      <c r="JPF93" s="3"/>
      <c r="JPG93" s="3"/>
      <c r="JPH93" s="3"/>
      <c r="JPI93" s="3"/>
      <c r="JPJ93" s="3"/>
      <c r="JPK93" s="3"/>
      <c r="JPL93" s="3"/>
      <c r="JPM93" s="3"/>
      <c r="JPN93" s="3"/>
      <c r="JPO93" s="3"/>
      <c r="JPP93" s="3"/>
      <c r="JPQ93" s="3"/>
      <c r="JPR93" s="3"/>
      <c r="JPS93" s="3"/>
      <c r="JPT93" s="3"/>
      <c r="JPU93" s="3"/>
      <c r="JPV93" s="3"/>
      <c r="JPW93" s="3"/>
      <c r="JPX93" s="3"/>
      <c r="JPY93" s="3"/>
      <c r="JPZ93" s="3"/>
      <c r="JQA93" s="3"/>
      <c r="JQB93" s="3"/>
      <c r="JQC93" s="3"/>
      <c r="JQD93" s="3"/>
      <c r="JQE93" s="3"/>
      <c r="JQF93" s="3"/>
      <c r="JQG93" s="3"/>
      <c r="JQH93" s="3"/>
      <c r="JQI93" s="3"/>
      <c r="JQJ93" s="3"/>
      <c r="JQK93" s="3"/>
      <c r="JQL93" s="3"/>
      <c r="JQM93" s="3"/>
      <c r="JQN93" s="3"/>
      <c r="JQO93" s="3"/>
      <c r="JQP93" s="3"/>
      <c r="JQQ93" s="3"/>
      <c r="JQR93" s="3"/>
      <c r="JQS93" s="3"/>
      <c r="JQT93" s="3"/>
      <c r="JQU93" s="3"/>
      <c r="JQV93" s="3"/>
      <c r="JQW93" s="3"/>
      <c r="JQX93" s="3"/>
      <c r="JQY93" s="3"/>
      <c r="JQZ93" s="3"/>
      <c r="JRA93" s="3"/>
      <c r="JRB93" s="3"/>
      <c r="JRC93" s="3"/>
      <c r="JRD93" s="3"/>
      <c r="JRE93" s="3"/>
      <c r="JRF93" s="3"/>
      <c r="JRG93" s="3"/>
      <c r="JRH93" s="3"/>
      <c r="JRI93" s="3"/>
      <c r="JRJ93" s="3"/>
      <c r="JRK93" s="3"/>
      <c r="JRL93" s="3"/>
      <c r="JRM93" s="3"/>
      <c r="JRN93" s="3"/>
      <c r="JRO93" s="3"/>
      <c r="JRP93" s="3"/>
      <c r="JRQ93" s="3"/>
      <c r="JRR93" s="3"/>
      <c r="JRS93" s="3"/>
      <c r="JRT93" s="3"/>
      <c r="JRU93" s="3"/>
      <c r="JRV93" s="3"/>
      <c r="JRW93" s="3"/>
      <c r="JRX93" s="3"/>
      <c r="JRY93" s="3"/>
      <c r="JRZ93" s="3"/>
      <c r="JSA93" s="3"/>
      <c r="JSB93" s="3"/>
      <c r="JSC93" s="3"/>
      <c r="JSD93" s="3"/>
      <c r="JSE93" s="3"/>
      <c r="JSF93" s="3"/>
      <c r="JSG93" s="3"/>
      <c r="JSH93" s="3"/>
      <c r="JSI93" s="3"/>
      <c r="JSJ93" s="3"/>
      <c r="JSK93" s="3"/>
      <c r="JSL93" s="3"/>
      <c r="JSM93" s="3"/>
      <c r="JSN93" s="3"/>
      <c r="JSO93" s="3"/>
      <c r="JSP93" s="3"/>
      <c r="JSQ93" s="3"/>
      <c r="JSR93" s="3"/>
      <c r="JSS93" s="3"/>
      <c r="JST93" s="3"/>
      <c r="JSU93" s="3"/>
      <c r="JSV93" s="3"/>
      <c r="JSW93" s="3"/>
      <c r="JSX93" s="3"/>
      <c r="JSY93" s="3"/>
      <c r="JSZ93" s="3"/>
      <c r="JTA93" s="3"/>
      <c r="JTB93" s="3"/>
      <c r="JTC93" s="3"/>
      <c r="JTD93" s="3"/>
      <c r="JTE93" s="3"/>
      <c r="JTF93" s="3"/>
      <c r="JTG93" s="3"/>
      <c r="JTH93" s="3"/>
      <c r="JTI93" s="3"/>
      <c r="JTJ93" s="3"/>
      <c r="JTK93" s="3"/>
      <c r="JTL93" s="3"/>
      <c r="JTM93" s="3"/>
      <c r="JTN93" s="3"/>
      <c r="JTO93" s="3"/>
      <c r="JTP93" s="3"/>
      <c r="JTQ93" s="3"/>
      <c r="JTR93" s="3"/>
      <c r="JTS93" s="3"/>
      <c r="JTT93" s="3"/>
      <c r="JTU93" s="3"/>
      <c r="JTV93" s="3"/>
      <c r="JTW93" s="3"/>
      <c r="JTX93" s="3"/>
      <c r="JTY93" s="3"/>
      <c r="JTZ93" s="3"/>
      <c r="JUA93" s="3"/>
      <c r="JUB93" s="3"/>
      <c r="JUC93" s="3"/>
      <c r="JUD93" s="3"/>
      <c r="JUE93" s="3"/>
      <c r="JUF93" s="3"/>
      <c r="JUG93" s="3"/>
      <c r="JUH93" s="3"/>
      <c r="JUI93" s="3"/>
      <c r="JUJ93" s="3"/>
      <c r="JUK93" s="3"/>
      <c r="JUL93" s="3"/>
      <c r="JUM93" s="3"/>
      <c r="JUN93" s="3"/>
      <c r="JUO93" s="3"/>
      <c r="JUP93" s="3"/>
      <c r="JUQ93" s="3"/>
      <c r="JUR93" s="3"/>
      <c r="JUS93" s="3"/>
      <c r="JUT93" s="3"/>
      <c r="JUU93" s="3"/>
      <c r="JUV93" s="3"/>
      <c r="JUW93" s="3"/>
      <c r="JUX93" s="3"/>
      <c r="JUY93" s="3"/>
      <c r="JUZ93" s="3"/>
      <c r="JVA93" s="3"/>
      <c r="JVB93" s="3"/>
      <c r="JVC93" s="3"/>
      <c r="JVD93" s="3"/>
      <c r="JVE93" s="3"/>
      <c r="JVF93" s="3"/>
      <c r="JVG93" s="3"/>
      <c r="JVH93" s="3"/>
      <c r="JVI93" s="3"/>
      <c r="JVJ93" s="3"/>
      <c r="JVK93" s="3"/>
      <c r="JVL93" s="3"/>
      <c r="JVM93" s="3"/>
      <c r="JVN93" s="3"/>
      <c r="JVO93" s="3"/>
      <c r="JVP93" s="3"/>
      <c r="JVQ93" s="3"/>
      <c r="JVR93" s="3"/>
      <c r="JVS93" s="3"/>
      <c r="JVT93" s="3"/>
      <c r="JVU93" s="3"/>
      <c r="JVV93" s="3"/>
      <c r="JVW93" s="3"/>
      <c r="JVX93" s="3"/>
      <c r="JVY93" s="3"/>
      <c r="JVZ93" s="3"/>
      <c r="JWA93" s="3"/>
      <c r="JWB93" s="3"/>
      <c r="JWC93" s="3"/>
      <c r="JWD93" s="3"/>
      <c r="JWE93" s="3"/>
      <c r="JWF93" s="3"/>
      <c r="JWG93" s="3"/>
      <c r="JWH93" s="3"/>
      <c r="JWI93" s="3"/>
      <c r="JWJ93" s="3"/>
      <c r="JWK93" s="3"/>
      <c r="JWL93" s="3"/>
      <c r="JWM93" s="3"/>
      <c r="JWN93" s="3"/>
      <c r="JWO93" s="3"/>
      <c r="JWP93" s="3"/>
      <c r="JWQ93" s="3"/>
      <c r="JWR93" s="3"/>
      <c r="JWS93" s="3"/>
      <c r="JWT93" s="3"/>
      <c r="JWU93" s="3"/>
      <c r="JWV93" s="3"/>
      <c r="JWW93" s="3"/>
      <c r="JWX93" s="3"/>
      <c r="JWY93" s="3"/>
      <c r="JWZ93" s="3"/>
      <c r="JXA93" s="3"/>
      <c r="JXB93" s="3"/>
      <c r="JXC93" s="3"/>
      <c r="JXD93" s="3"/>
      <c r="JXE93" s="3"/>
      <c r="JXF93" s="3"/>
      <c r="JXG93" s="3"/>
      <c r="JXH93" s="3"/>
      <c r="JXI93" s="3"/>
      <c r="JXJ93" s="3"/>
      <c r="JXK93" s="3"/>
      <c r="JXL93" s="3"/>
      <c r="JXM93" s="3"/>
      <c r="JXN93" s="3"/>
      <c r="JXO93" s="3"/>
      <c r="JXP93" s="3"/>
      <c r="JXQ93" s="3"/>
      <c r="JXR93" s="3"/>
      <c r="JXS93" s="3"/>
      <c r="JXT93" s="3"/>
      <c r="JXU93" s="3"/>
      <c r="JXV93" s="3"/>
      <c r="JXW93" s="3"/>
      <c r="JXX93" s="3"/>
      <c r="JXY93" s="3"/>
      <c r="JXZ93" s="3"/>
      <c r="JYA93" s="3"/>
      <c r="JYB93" s="3"/>
      <c r="JYC93" s="3"/>
      <c r="JYD93" s="3"/>
      <c r="JYE93" s="3"/>
      <c r="JYF93" s="3"/>
      <c r="JYG93" s="3"/>
      <c r="JYH93" s="3"/>
      <c r="JYI93" s="3"/>
      <c r="JYJ93" s="3"/>
      <c r="JYK93" s="3"/>
      <c r="JYL93" s="3"/>
      <c r="JYM93" s="3"/>
      <c r="JYN93" s="3"/>
      <c r="JYO93" s="3"/>
      <c r="JYP93" s="3"/>
      <c r="JYQ93" s="3"/>
      <c r="JYR93" s="3"/>
      <c r="JYS93" s="3"/>
      <c r="JYT93" s="3"/>
      <c r="JYU93" s="3"/>
      <c r="JYV93" s="3"/>
      <c r="JYW93" s="3"/>
      <c r="JYX93" s="3"/>
      <c r="JYY93" s="3"/>
      <c r="JYZ93" s="3"/>
      <c r="JZA93" s="3"/>
      <c r="JZB93" s="3"/>
      <c r="JZC93" s="3"/>
      <c r="JZD93" s="3"/>
      <c r="JZE93" s="3"/>
      <c r="JZF93" s="3"/>
      <c r="JZG93" s="3"/>
      <c r="JZH93" s="3"/>
      <c r="JZI93" s="3"/>
      <c r="JZJ93" s="3"/>
      <c r="JZK93" s="3"/>
      <c r="JZL93" s="3"/>
      <c r="JZM93" s="3"/>
      <c r="JZN93" s="3"/>
      <c r="JZO93" s="3"/>
      <c r="JZP93" s="3"/>
      <c r="JZQ93" s="3"/>
      <c r="JZR93" s="3"/>
      <c r="JZS93" s="3"/>
      <c r="JZT93" s="3"/>
      <c r="JZU93" s="3"/>
      <c r="JZV93" s="3"/>
      <c r="JZW93" s="3"/>
      <c r="JZX93" s="3"/>
      <c r="JZY93" s="3"/>
      <c r="JZZ93" s="3"/>
      <c r="KAA93" s="3"/>
      <c r="KAB93" s="3"/>
      <c r="KAC93" s="3"/>
      <c r="KAD93" s="3"/>
      <c r="KAE93" s="3"/>
      <c r="KAF93" s="3"/>
      <c r="KAG93" s="3"/>
      <c r="KAH93" s="3"/>
      <c r="KAI93" s="3"/>
      <c r="KAJ93" s="3"/>
      <c r="KAK93" s="3"/>
      <c r="KAL93" s="3"/>
      <c r="KAM93" s="3"/>
      <c r="KAN93" s="3"/>
      <c r="KAO93" s="3"/>
      <c r="KAP93" s="3"/>
      <c r="KAQ93" s="3"/>
      <c r="KAR93" s="3"/>
      <c r="KAS93" s="3"/>
      <c r="KAT93" s="3"/>
      <c r="KAU93" s="3"/>
      <c r="KAV93" s="3"/>
      <c r="KAW93" s="3"/>
      <c r="KAX93" s="3"/>
      <c r="KAY93" s="3"/>
      <c r="KAZ93" s="3"/>
      <c r="KBA93" s="3"/>
      <c r="KBB93" s="3"/>
      <c r="KBC93" s="3"/>
      <c r="KBD93" s="3"/>
      <c r="KBE93" s="3"/>
      <c r="KBF93" s="3"/>
      <c r="KBG93" s="3"/>
      <c r="KBH93" s="3"/>
      <c r="KBI93" s="3"/>
      <c r="KBJ93" s="3"/>
      <c r="KBK93" s="3"/>
      <c r="KBL93" s="3"/>
      <c r="KBM93" s="3"/>
      <c r="KBN93" s="3"/>
      <c r="KBO93" s="3"/>
      <c r="KBP93" s="3"/>
      <c r="KBQ93" s="3"/>
      <c r="KBR93" s="3"/>
      <c r="KBS93" s="3"/>
      <c r="KBT93" s="3"/>
      <c r="KBU93" s="3"/>
      <c r="KBV93" s="3"/>
      <c r="KBW93" s="3"/>
      <c r="KBX93" s="3"/>
      <c r="KBY93" s="3"/>
      <c r="KBZ93" s="3"/>
      <c r="KCA93" s="3"/>
      <c r="KCB93" s="3"/>
      <c r="KCC93" s="3"/>
      <c r="KCD93" s="3"/>
      <c r="KCE93" s="3"/>
      <c r="KCF93" s="3"/>
      <c r="KCG93" s="3"/>
      <c r="KCH93" s="3"/>
      <c r="KCI93" s="3"/>
      <c r="KCJ93" s="3"/>
      <c r="KCK93" s="3"/>
      <c r="KCL93" s="3"/>
      <c r="KCM93" s="3"/>
      <c r="KCN93" s="3"/>
      <c r="KCO93" s="3"/>
      <c r="KCP93" s="3"/>
      <c r="KCQ93" s="3"/>
      <c r="KCR93" s="3"/>
      <c r="KCS93" s="3"/>
      <c r="KCT93" s="3"/>
      <c r="KCU93" s="3"/>
      <c r="KCV93" s="3"/>
      <c r="KCW93" s="3"/>
      <c r="KCX93" s="3"/>
      <c r="KCY93" s="3"/>
      <c r="KCZ93" s="3"/>
      <c r="KDA93" s="3"/>
      <c r="KDB93" s="3"/>
      <c r="KDC93" s="3"/>
      <c r="KDD93" s="3"/>
      <c r="KDE93" s="3"/>
      <c r="KDF93" s="3"/>
      <c r="KDG93" s="3"/>
      <c r="KDH93" s="3"/>
      <c r="KDI93" s="3"/>
      <c r="KDJ93" s="3"/>
      <c r="KDK93" s="3"/>
      <c r="KDL93" s="3"/>
      <c r="KDM93" s="3"/>
      <c r="KDN93" s="3"/>
      <c r="KDO93" s="3"/>
      <c r="KDP93" s="3"/>
      <c r="KDQ93" s="3"/>
      <c r="KDR93" s="3"/>
      <c r="KDS93" s="3"/>
      <c r="KDT93" s="3"/>
      <c r="KDU93" s="3"/>
      <c r="KDV93" s="3"/>
      <c r="KDW93" s="3"/>
      <c r="KDX93" s="3"/>
      <c r="KDY93" s="3"/>
      <c r="KDZ93" s="3"/>
      <c r="KEA93" s="3"/>
      <c r="KEB93" s="3"/>
      <c r="KEC93" s="3"/>
      <c r="KED93" s="3"/>
      <c r="KEE93" s="3"/>
      <c r="KEF93" s="3"/>
      <c r="KEG93" s="3"/>
      <c r="KEH93" s="3"/>
      <c r="KEI93" s="3"/>
      <c r="KEJ93" s="3"/>
      <c r="KEK93" s="3"/>
      <c r="KEL93" s="3"/>
      <c r="KEM93" s="3"/>
      <c r="KEN93" s="3"/>
      <c r="KEO93" s="3"/>
      <c r="KEP93" s="3"/>
      <c r="KEQ93" s="3"/>
      <c r="KER93" s="3"/>
      <c r="KES93" s="3"/>
      <c r="KET93" s="3"/>
      <c r="KEU93" s="3"/>
      <c r="KEV93" s="3"/>
      <c r="KEW93" s="3"/>
      <c r="KEX93" s="3"/>
      <c r="KEY93" s="3"/>
      <c r="KEZ93" s="3"/>
      <c r="KFA93" s="3"/>
      <c r="KFB93" s="3"/>
      <c r="KFC93" s="3"/>
      <c r="KFD93" s="3"/>
      <c r="KFE93" s="3"/>
      <c r="KFF93" s="3"/>
      <c r="KFG93" s="3"/>
      <c r="KFH93" s="3"/>
      <c r="KFI93" s="3"/>
      <c r="KFJ93" s="3"/>
      <c r="KFK93" s="3"/>
      <c r="KFL93" s="3"/>
      <c r="KFM93" s="3"/>
      <c r="KFN93" s="3"/>
      <c r="KFO93" s="3"/>
      <c r="KFP93" s="3"/>
      <c r="KFQ93" s="3"/>
      <c r="KFR93" s="3"/>
      <c r="KFS93" s="3"/>
      <c r="KFT93" s="3"/>
      <c r="KFU93" s="3"/>
      <c r="KFV93" s="3"/>
      <c r="KFW93" s="3"/>
      <c r="KFX93" s="3"/>
      <c r="KFY93" s="3"/>
      <c r="KFZ93" s="3"/>
      <c r="KGA93" s="3"/>
      <c r="KGB93" s="3"/>
      <c r="KGC93" s="3"/>
      <c r="KGD93" s="3"/>
      <c r="KGE93" s="3"/>
      <c r="KGF93" s="3"/>
      <c r="KGG93" s="3"/>
      <c r="KGH93" s="3"/>
      <c r="KGI93" s="3"/>
      <c r="KGJ93" s="3"/>
      <c r="KGK93" s="3"/>
      <c r="KGL93" s="3"/>
      <c r="KGM93" s="3"/>
      <c r="KGN93" s="3"/>
      <c r="KGO93" s="3"/>
      <c r="KGP93" s="3"/>
      <c r="KGQ93" s="3"/>
      <c r="KGR93" s="3"/>
      <c r="KGS93" s="3"/>
      <c r="KGT93" s="3"/>
      <c r="KGU93" s="3"/>
      <c r="KGV93" s="3"/>
      <c r="KGW93" s="3"/>
      <c r="KGX93" s="3"/>
      <c r="KGY93" s="3"/>
      <c r="KGZ93" s="3"/>
      <c r="KHA93" s="3"/>
      <c r="KHB93" s="3"/>
      <c r="KHC93" s="3"/>
      <c r="KHD93" s="3"/>
      <c r="KHE93" s="3"/>
      <c r="KHF93" s="3"/>
      <c r="KHG93" s="3"/>
      <c r="KHH93" s="3"/>
      <c r="KHI93" s="3"/>
      <c r="KHJ93" s="3"/>
      <c r="KHK93" s="3"/>
      <c r="KHL93" s="3"/>
      <c r="KHM93" s="3"/>
      <c r="KHN93" s="3"/>
      <c r="KHO93" s="3"/>
      <c r="KHP93" s="3"/>
      <c r="KHQ93" s="3"/>
      <c r="KHR93" s="3"/>
      <c r="KHS93" s="3"/>
      <c r="KHT93" s="3"/>
      <c r="KHU93" s="3"/>
      <c r="KHV93" s="3"/>
      <c r="KHW93" s="3"/>
      <c r="KHX93" s="3"/>
      <c r="KHY93" s="3"/>
      <c r="KHZ93" s="3"/>
      <c r="KIA93" s="3"/>
      <c r="KIB93" s="3"/>
      <c r="KIC93" s="3"/>
      <c r="KID93" s="3"/>
      <c r="KIE93" s="3"/>
      <c r="KIF93" s="3"/>
      <c r="KIG93" s="3"/>
      <c r="KIH93" s="3"/>
      <c r="KII93" s="3"/>
      <c r="KIJ93" s="3"/>
      <c r="KIK93" s="3"/>
      <c r="KIL93" s="3"/>
      <c r="KIM93" s="3"/>
      <c r="KIN93" s="3"/>
      <c r="KIO93" s="3"/>
      <c r="KIP93" s="3"/>
      <c r="KIQ93" s="3"/>
      <c r="KIR93" s="3"/>
      <c r="KIS93" s="3"/>
      <c r="KIT93" s="3"/>
      <c r="KIU93" s="3"/>
      <c r="KIV93" s="3"/>
      <c r="KIW93" s="3"/>
      <c r="KIX93" s="3"/>
      <c r="KIY93" s="3"/>
      <c r="KIZ93" s="3"/>
      <c r="KJA93" s="3"/>
      <c r="KJB93" s="3"/>
      <c r="KJC93" s="3"/>
      <c r="KJD93" s="3"/>
      <c r="KJE93" s="3"/>
      <c r="KJF93" s="3"/>
      <c r="KJG93" s="3"/>
      <c r="KJH93" s="3"/>
      <c r="KJI93" s="3"/>
      <c r="KJJ93" s="3"/>
      <c r="KJK93" s="3"/>
      <c r="KJL93" s="3"/>
      <c r="KJM93" s="3"/>
      <c r="KJN93" s="3"/>
      <c r="KJO93" s="3"/>
      <c r="KJP93" s="3"/>
      <c r="KJQ93" s="3"/>
      <c r="KJR93" s="3"/>
      <c r="KJS93" s="3"/>
      <c r="KJT93" s="3"/>
      <c r="KJU93" s="3"/>
      <c r="KJV93" s="3"/>
      <c r="KJW93" s="3"/>
      <c r="KJX93" s="3"/>
      <c r="KJY93" s="3"/>
      <c r="KJZ93" s="3"/>
      <c r="KKA93" s="3"/>
      <c r="KKB93" s="3"/>
      <c r="KKC93" s="3"/>
      <c r="KKD93" s="3"/>
      <c r="KKE93" s="3"/>
      <c r="KKF93" s="3"/>
      <c r="KKG93" s="3"/>
      <c r="KKH93" s="3"/>
      <c r="KKI93" s="3"/>
      <c r="KKJ93" s="3"/>
      <c r="KKK93" s="3"/>
      <c r="KKL93" s="3"/>
      <c r="KKM93" s="3"/>
      <c r="KKN93" s="3"/>
      <c r="KKO93" s="3"/>
      <c r="KKP93" s="3"/>
      <c r="KKQ93" s="3"/>
      <c r="KKR93" s="3"/>
      <c r="KKS93" s="3"/>
      <c r="KKT93" s="3"/>
      <c r="KKU93" s="3"/>
      <c r="KKV93" s="3"/>
      <c r="KKW93" s="3"/>
      <c r="KKX93" s="3"/>
      <c r="KKY93" s="3"/>
      <c r="KKZ93" s="3"/>
      <c r="KLA93" s="3"/>
      <c r="KLB93" s="3"/>
      <c r="KLC93" s="3"/>
      <c r="KLD93" s="3"/>
      <c r="KLE93" s="3"/>
      <c r="KLF93" s="3"/>
      <c r="KLG93" s="3"/>
      <c r="KLH93" s="3"/>
      <c r="KLI93" s="3"/>
      <c r="KLJ93" s="3"/>
      <c r="KLK93" s="3"/>
      <c r="KLL93" s="3"/>
      <c r="KLM93" s="3"/>
      <c r="KLN93" s="3"/>
      <c r="KLO93" s="3"/>
      <c r="KLP93" s="3"/>
      <c r="KLQ93" s="3"/>
      <c r="KLR93" s="3"/>
      <c r="KLS93" s="3"/>
      <c r="KLT93" s="3"/>
      <c r="KLU93" s="3"/>
      <c r="KLV93" s="3"/>
      <c r="KLW93" s="3"/>
      <c r="KLX93" s="3"/>
      <c r="KLY93" s="3"/>
      <c r="KLZ93" s="3"/>
      <c r="KMA93" s="3"/>
      <c r="KMB93" s="3"/>
      <c r="KMC93" s="3"/>
      <c r="KMD93" s="3"/>
      <c r="KME93" s="3"/>
      <c r="KMF93" s="3"/>
      <c r="KMG93" s="3"/>
      <c r="KMH93" s="3"/>
      <c r="KMI93" s="3"/>
      <c r="KMJ93" s="3"/>
      <c r="KMK93" s="3"/>
      <c r="KML93" s="3"/>
      <c r="KMM93" s="3"/>
      <c r="KMN93" s="3"/>
      <c r="KMO93" s="3"/>
      <c r="KMP93" s="3"/>
      <c r="KMQ93" s="3"/>
      <c r="KMR93" s="3"/>
      <c r="KMS93" s="3"/>
      <c r="KMT93" s="3"/>
      <c r="KMU93" s="3"/>
      <c r="KMV93" s="3"/>
      <c r="KMW93" s="3"/>
      <c r="KMX93" s="3"/>
      <c r="KMY93" s="3"/>
      <c r="KMZ93" s="3"/>
      <c r="KNA93" s="3"/>
      <c r="KNB93" s="3"/>
      <c r="KNC93" s="3"/>
      <c r="KND93" s="3"/>
      <c r="KNE93" s="3"/>
      <c r="KNF93" s="3"/>
      <c r="KNG93" s="3"/>
      <c r="KNH93" s="3"/>
      <c r="KNI93" s="3"/>
      <c r="KNJ93" s="3"/>
      <c r="KNK93" s="3"/>
      <c r="KNL93" s="3"/>
      <c r="KNM93" s="3"/>
      <c r="KNN93" s="3"/>
      <c r="KNO93" s="3"/>
      <c r="KNP93" s="3"/>
      <c r="KNQ93" s="3"/>
      <c r="KNR93" s="3"/>
      <c r="KNS93" s="3"/>
      <c r="KNT93" s="3"/>
      <c r="KNU93" s="3"/>
      <c r="KNV93" s="3"/>
      <c r="KNW93" s="3"/>
      <c r="KNX93" s="3"/>
      <c r="KNY93" s="3"/>
      <c r="KNZ93" s="3"/>
      <c r="KOA93" s="3"/>
      <c r="KOB93" s="3"/>
      <c r="KOC93" s="3"/>
      <c r="KOD93" s="3"/>
      <c r="KOE93" s="3"/>
      <c r="KOF93" s="3"/>
      <c r="KOG93" s="3"/>
      <c r="KOH93" s="3"/>
      <c r="KOI93" s="3"/>
      <c r="KOJ93" s="3"/>
      <c r="KOK93" s="3"/>
      <c r="KOL93" s="3"/>
      <c r="KOM93" s="3"/>
      <c r="KON93" s="3"/>
      <c r="KOO93" s="3"/>
      <c r="KOP93" s="3"/>
      <c r="KOQ93" s="3"/>
      <c r="KOR93" s="3"/>
      <c r="KOS93" s="3"/>
      <c r="KOT93" s="3"/>
      <c r="KOU93" s="3"/>
      <c r="KOV93" s="3"/>
      <c r="KOW93" s="3"/>
      <c r="KOX93" s="3"/>
      <c r="KOY93" s="3"/>
      <c r="KOZ93" s="3"/>
      <c r="KPA93" s="3"/>
      <c r="KPB93" s="3"/>
      <c r="KPC93" s="3"/>
      <c r="KPD93" s="3"/>
      <c r="KPE93" s="3"/>
      <c r="KPF93" s="3"/>
      <c r="KPG93" s="3"/>
      <c r="KPH93" s="3"/>
      <c r="KPI93" s="3"/>
      <c r="KPJ93" s="3"/>
      <c r="KPK93" s="3"/>
      <c r="KPL93" s="3"/>
      <c r="KPM93" s="3"/>
      <c r="KPN93" s="3"/>
      <c r="KPO93" s="3"/>
      <c r="KPP93" s="3"/>
      <c r="KPQ93" s="3"/>
      <c r="KPR93" s="3"/>
      <c r="KPS93" s="3"/>
      <c r="KPT93" s="3"/>
      <c r="KPU93" s="3"/>
      <c r="KPV93" s="3"/>
      <c r="KPW93" s="3"/>
      <c r="KPX93" s="3"/>
      <c r="KPY93" s="3"/>
      <c r="KPZ93" s="3"/>
      <c r="KQA93" s="3"/>
      <c r="KQB93" s="3"/>
      <c r="KQC93" s="3"/>
      <c r="KQD93" s="3"/>
      <c r="KQE93" s="3"/>
      <c r="KQF93" s="3"/>
      <c r="KQG93" s="3"/>
      <c r="KQH93" s="3"/>
      <c r="KQI93" s="3"/>
      <c r="KQJ93" s="3"/>
      <c r="KQK93" s="3"/>
      <c r="KQL93" s="3"/>
      <c r="KQM93" s="3"/>
      <c r="KQN93" s="3"/>
      <c r="KQO93" s="3"/>
      <c r="KQP93" s="3"/>
      <c r="KQQ93" s="3"/>
      <c r="KQR93" s="3"/>
      <c r="KQS93" s="3"/>
      <c r="KQT93" s="3"/>
      <c r="KQU93" s="3"/>
      <c r="KQV93" s="3"/>
      <c r="KQW93" s="3"/>
      <c r="KQX93" s="3"/>
      <c r="KQY93" s="3"/>
      <c r="KQZ93" s="3"/>
      <c r="KRA93" s="3"/>
      <c r="KRB93" s="3"/>
      <c r="KRC93" s="3"/>
      <c r="KRD93" s="3"/>
      <c r="KRE93" s="3"/>
      <c r="KRF93" s="3"/>
      <c r="KRG93" s="3"/>
      <c r="KRH93" s="3"/>
      <c r="KRI93" s="3"/>
      <c r="KRJ93" s="3"/>
      <c r="KRK93" s="3"/>
      <c r="KRL93" s="3"/>
      <c r="KRM93" s="3"/>
      <c r="KRN93" s="3"/>
      <c r="KRO93" s="3"/>
      <c r="KRP93" s="3"/>
      <c r="KRQ93" s="3"/>
      <c r="KRR93" s="3"/>
      <c r="KRS93" s="3"/>
      <c r="KRT93" s="3"/>
      <c r="KRU93" s="3"/>
      <c r="KRV93" s="3"/>
      <c r="KRW93" s="3"/>
      <c r="KRX93" s="3"/>
      <c r="KRY93" s="3"/>
      <c r="KRZ93" s="3"/>
      <c r="KSA93" s="3"/>
      <c r="KSB93" s="3"/>
      <c r="KSC93" s="3"/>
      <c r="KSD93" s="3"/>
      <c r="KSE93" s="3"/>
      <c r="KSF93" s="3"/>
      <c r="KSG93" s="3"/>
      <c r="KSH93" s="3"/>
      <c r="KSI93" s="3"/>
      <c r="KSJ93" s="3"/>
      <c r="KSK93" s="3"/>
      <c r="KSL93" s="3"/>
      <c r="KSM93" s="3"/>
      <c r="KSN93" s="3"/>
      <c r="KSO93" s="3"/>
      <c r="KSP93" s="3"/>
      <c r="KSQ93" s="3"/>
      <c r="KSR93" s="3"/>
      <c r="KSS93" s="3"/>
      <c r="KST93" s="3"/>
      <c r="KSU93" s="3"/>
      <c r="KSV93" s="3"/>
      <c r="KSW93" s="3"/>
      <c r="KSX93" s="3"/>
      <c r="KSY93" s="3"/>
      <c r="KSZ93" s="3"/>
      <c r="KTA93" s="3"/>
      <c r="KTB93" s="3"/>
      <c r="KTC93" s="3"/>
      <c r="KTD93" s="3"/>
      <c r="KTE93" s="3"/>
      <c r="KTF93" s="3"/>
      <c r="KTG93" s="3"/>
      <c r="KTH93" s="3"/>
      <c r="KTI93" s="3"/>
      <c r="KTJ93" s="3"/>
      <c r="KTK93" s="3"/>
      <c r="KTL93" s="3"/>
      <c r="KTM93" s="3"/>
      <c r="KTN93" s="3"/>
      <c r="KTO93" s="3"/>
      <c r="KTP93" s="3"/>
      <c r="KTQ93" s="3"/>
      <c r="KTR93" s="3"/>
      <c r="KTS93" s="3"/>
      <c r="KTT93" s="3"/>
      <c r="KTU93" s="3"/>
      <c r="KTV93" s="3"/>
      <c r="KTW93" s="3"/>
      <c r="KTX93" s="3"/>
      <c r="KTY93" s="3"/>
      <c r="KTZ93" s="3"/>
      <c r="KUA93" s="3"/>
      <c r="KUB93" s="3"/>
      <c r="KUC93" s="3"/>
      <c r="KUD93" s="3"/>
      <c r="KUE93" s="3"/>
      <c r="KUF93" s="3"/>
      <c r="KUG93" s="3"/>
      <c r="KUH93" s="3"/>
      <c r="KUI93" s="3"/>
      <c r="KUJ93" s="3"/>
      <c r="KUK93" s="3"/>
      <c r="KUL93" s="3"/>
      <c r="KUM93" s="3"/>
      <c r="KUN93" s="3"/>
      <c r="KUO93" s="3"/>
      <c r="KUP93" s="3"/>
      <c r="KUQ93" s="3"/>
      <c r="KUR93" s="3"/>
      <c r="KUS93" s="3"/>
      <c r="KUT93" s="3"/>
      <c r="KUU93" s="3"/>
      <c r="KUV93" s="3"/>
      <c r="KUW93" s="3"/>
      <c r="KUX93" s="3"/>
      <c r="KUY93" s="3"/>
      <c r="KUZ93" s="3"/>
      <c r="KVA93" s="3"/>
      <c r="KVB93" s="3"/>
      <c r="KVC93" s="3"/>
      <c r="KVD93" s="3"/>
      <c r="KVE93" s="3"/>
      <c r="KVF93" s="3"/>
      <c r="KVG93" s="3"/>
      <c r="KVH93" s="3"/>
      <c r="KVI93" s="3"/>
      <c r="KVJ93" s="3"/>
      <c r="KVK93" s="3"/>
      <c r="KVL93" s="3"/>
      <c r="KVM93" s="3"/>
      <c r="KVN93" s="3"/>
      <c r="KVO93" s="3"/>
      <c r="KVP93" s="3"/>
      <c r="KVQ93" s="3"/>
      <c r="KVR93" s="3"/>
      <c r="KVS93" s="3"/>
      <c r="KVT93" s="3"/>
      <c r="KVU93" s="3"/>
      <c r="KVV93" s="3"/>
      <c r="KVW93" s="3"/>
      <c r="KVX93" s="3"/>
      <c r="KVY93" s="3"/>
      <c r="KVZ93" s="3"/>
      <c r="KWA93" s="3"/>
      <c r="KWB93" s="3"/>
      <c r="KWC93" s="3"/>
      <c r="KWD93" s="3"/>
      <c r="KWE93" s="3"/>
      <c r="KWF93" s="3"/>
      <c r="KWG93" s="3"/>
      <c r="KWH93" s="3"/>
      <c r="KWI93" s="3"/>
      <c r="KWJ93" s="3"/>
      <c r="KWK93" s="3"/>
      <c r="KWL93" s="3"/>
      <c r="KWM93" s="3"/>
      <c r="KWN93" s="3"/>
      <c r="KWO93" s="3"/>
      <c r="KWP93" s="3"/>
      <c r="KWQ93" s="3"/>
      <c r="KWR93" s="3"/>
      <c r="KWS93" s="3"/>
      <c r="KWT93" s="3"/>
      <c r="KWU93" s="3"/>
      <c r="KWV93" s="3"/>
      <c r="KWW93" s="3"/>
      <c r="KWX93" s="3"/>
      <c r="KWY93" s="3"/>
      <c r="KWZ93" s="3"/>
      <c r="KXA93" s="3"/>
      <c r="KXB93" s="3"/>
      <c r="KXC93" s="3"/>
      <c r="KXD93" s="3"/>
      <c r="KXE93" s="3"/>
      <c r="KXF93" s="3"/>
      <c r="KXG93" s="3"/>
      <c r="KXH93" s="3"/>
      <c r="KXI93" s="3"/>
      <c r="KXJ93" s="3"/>
      <c r="KXK93" s="3"/>
      <c r="KXL93" s="3"/>
      <c r="KXM93" s="3"/>
      <c r="KXN93" s="3"/>
      <c r="KXO93" s="3"/>
      <c r="KXP93" s="3"/>
      <c r="KXQ93" s="3"/>
      <c r="KXR93" s="3"/>
      <c r="KXS93" s="3"/>
      <c r="KXT93" s="3"/>
      <c r="KXU93" s="3"/>
      <c r="KXV93" s="3"/>
      <c r="KXW93" s="3"/>
      <c r="KXX93" s="3"/>
      <c r="KXY93" s="3"/>
      <c r="KXZ93" s="3"/>
      <c r="KYA93" s="3"/>
      <c r="KYB93" s="3"/>
      <c r="KYC93" s="3"/>
      <c r="KYD93" s="3"/>
      <c r="KYE93" s="3"/>
      <c r="KYF93" s="3"/>
      <c r="KYG93" s="3"/>
      <c r="KYH93" s="3"/>
      <c r="KYI93" s="3"/>
      <c r="KYJ93" s="3"/>
      <c r="KYK93" s="3"/>
      <c r="KYL93" s="3"/>
      <c r="KYM93" s="3"/>
      <c r="KYN93" s="3"/>
      <c r="KYO93" s="3"/>
      <c r="KYP93" s="3"/>
      <c r="KYQ93" s="3"/>
      <c r="KYR93" s="3"/>
      <c r="KYS93" s="3"/>
      <c r="KYT93" s="3"/>
      <c r="KYU93" s="3"/>
      <c r="KYV93" s="3"/>
      <c r="KYW93" s="3"/>
      <c r="KYX93" s="3"/>
      <c r="KYY93" s="3"/>
      <c r="KYZ93" s="3"/>
      <c r="KZA93" s="3"/>
      <c r="KZB93" s="3"/>
      <c r="KZC93" s="3"/>
      <c r="KZD93" s="3"/>
      <c r="KZE93" s="3"/>
      <c r="KZF93" s="3"/>
      <c r="KZG93" s="3"/>
      <c r="KZH93" s="3"/>
      <c r="KZI93" s="3"/>
      <c r="KZJ93" s="3"/>
      <c r="KZK93" s="3"/>
      <c r="KZL93" s="3"/>
      <c r="KZM93" s="3"/>
      <c r="KZN93" s="3"/>
      <c r="KZO93" s="3"/>
      <c r="KZP93" s="3"/>
      <c r="KZQ93" s="3"/>
      <c r="KZR93" s="3"/>
      <c r="KZS93" s="3"/>
      <c r="KZT93" s="3"/>
      <c r="KZU93" s="3"/>
      <c r="KZV93" s="3"/>
      <c r="KZW93" s="3"/>
      <c r="KZX93" s="3"/>
      <c r="KZY93" s="3"/>
      <c r="KZZ93" s="3"/>
      <c r="LAA93" s="3"/>
      <c r="LAB93" s="3"/>
      <c r="LAC93" s="3"/>
      <c r="LAD93" s="3"/>
      <c r="LAE93" s="3"/>
      <c r="LAF93" s="3"/>
      <c r="LAG93" s="3"/>
      <c r="LAH93" s="3"/>
      <c r="LAI93" s="3"/>
      <c r="LAJ93" s="3"/>
      <c r="LAK93" s="3"/>
      <c r="LAL93" s="3"/>
      <c r="LAM93" s="3"/>
      <c r="LAN93" s="3"/>
      <c r="LAO93" s="3"/>
      <c r="LAP93" s="3"/>
      <c r="LAQ93" s="3"/>
      <c r="LAR93" s="3"/>
      <c r="LAS93" s="3"/>
      <c r="LAT93" s="3"/>
      <c r="LAU93" s="3"/>
      <c r="LAV93" s="3"/>
      <c r="LAW93" s="3"/>
      <c r="LAX93" s="3"/>
      <c r="LAY93" s="3"/>
      <c r="LAZ93" s="3"/>
      <c r="LBA93" s="3"/>
      <c r="LBB93" s="3"/>
      <c r="LBC93" s="3"/>
      <c r="LBD93" s="3"/>
      <c r="LBE93" s="3"/>
      <c r="LBF93" s="3"/>
      <c r="LBG93" s="3"/>
      <c r="LBH93" s="3"/>
      <c r="LBI93" s="3"/>
      <c r="LBJ93" s="3"/>
      <c r="LBK93" s="3"/>
      <c r="LBL93" s="3"/>
      <c r="LBM93" s="3"/>
      <c r="LBN93" s="3"/>
      <c r="LBO93" s="3"/>
      <c r="LBP93" s="3"/>
      <c r="LBQ93" s="3"/>
      <c r="LBR93" s="3"/>
      <c r="LBS93" s="3"/>
      <c r="LBT93" s="3"/>
      <c r="LBU93" s="3"/>
      <c r="LBV93" s="3"/>
      <c r="LBW93" s="3"/>
      <c r="LBX93" s="3"/>
      <c r="LBY93" s="3"/>
      <c r="LBZ93" s="3"/>
      <c r="LCA93" s="3"/>
      <c r="LCB93" s="3"/>
      <c r="LCC93" s="3"/>
      <c r="LCD93" s="3"/>
      <c r="LCE93" s="3"/>
      <c r="LCF93" s="3"/>
      <c r="LCG93" s="3"/>
      <c r="LCH93" s="3"/>
      <c r="LCI93" s="3"/>
      <c r="LCJ93" s="3"/>
      <c r="LCK93" s="3"/>
      <c r="LCL93" s="3"/>
      <c r="LCM93" s="3"/>
      <c r="LCN93" s="3"/>
      <c r="LCO93" s="3"/>
      <c r="LCP93" s="3"/>
      <c r="LCQ93" s="3"/>
      <c r="LCR93" s="3"/>
      <c r="LCS93" s="3"/>
      <c r="LCT93" s="3"/>
      <c r="LCU93" s="3"/>
      <c r="LCV93" s="3"/>
      <c r="LCW93" s="3"/>
      <c r="LCX93" s="3"/>
      <c r="LCY93" s="3"/>
      <c r="LCZ93" s="3"/>
      <c r="LDA93" s="3"/>
      <c r="LDB93" s="3"/>
      <c r="LDC93" s="3"/>
      <c r="LDD93" s="3"/>
      <c r="LDE93" s="3"/>
      <c r="LDF93" s="3"/>
      <c r="LDG93" s="3"/>
      <c r="LDH93" s="3"/>
      <c r="LDI93" s="3"/>
      <c r="LDJ93" s="3"/>
      <c r="LDK93" s="3"/>
      <c r="LDL93" s="3"/>
      <c r="LDM93" s="3"/>
      <c r="LDN93" s="3"/>
      <c r="LDO93" s="3"/>
      <c r="LDP93" s="3"/>
      <c r="LDQ93" s="3"/>
      <c r="LDR93" s="3"/>
      <c r="LDS93" s="3"/>
      <c r="LDT93" s="3"/>
      <c r="LDU93" s="3"/>
      <c r="LDV93" s="3"/>
      <c r="LDW93" s="3"/>
      <c r="LDX93" s="3"/>
      <c r="LDY93" s="3"/>
      <c r="LDZ93" s="3"/>
      <c r="LEA93" s="3"/>
      <c r="LEB93" s="3"/>
      <c r="LEC93" s="3"/>
      <c r="LED93" s="3"/>
      <c r="LEE93" s="3"/>
      <c r="LEF93" s="3"/>
      <c r="LEG93" s="3"/>
      <c r="LEH93" s="3"/>
      <c r="LEI93" s="3"/>
      <c r="LEJ93" s="3"/>
      <c r="LEK93" s="3"/>
      <c r="LEL93" s="3"/>
      <c r="LEM93" s="3"/>
      <c r="LEN93" s="3"/>
      <c r="LEO93" s="3"/>
      <c r="LEP93" s="3"/>
      <c r="LEQ93" s="3"/>
      <c r="LER93" s="3"/>
      <c r="LES93" s="3"/>
      <c r="LET93" s="3"/>
      <c r="LEU93" s="3"/>
      <c r="LEV93" s="3"/>
      <c r="LEW93" s="3"/>
      <c r="LEX93" s="3"/>
      <c r="LEY93" s="3"/>
      <c r="LEZ93" s="3"/>
      <c r="LFA93" s="3"/>
      <c r="LFB93" s="3"/>
      <c r="LFC93" s="3"/>
      <c r="LFD93" s="3"/>
      <c r="LFE93" s="3"/>
      <c r="LFF93" s="3"/>
      <c r="LFG93" s="3"/>
      <c r="LFH93" s="3"/>
      <c r="LFI93" s="3"/>
      <c r="LFJ93" s="3"/>
      <c r="LFK93" s="3"/>
      <c r="LFL93" s="3"/>
      <c r="LFM93" s="3"/>
      <c r="LFN93" s="3"/>
      <c r="LFO93" s="3"/>
      <c r="LFP93" s="3"/>
      <c r="LFQ93" s="3"/>
      <c r="LFR93" s="3"/>
      <c r="LFS93" s="3"/>
      <c r="LFT93" s="3"/>
      <c r="LFU93" s="3"/>
      <c r="LFV93" s="3"/>
      <c r="LFW93" s="3"/>
      <c r="LFX93" s="3"/>
      <c r="LFY93" s="3"/>
      <c r="LFZ93" s="3"/>
      <c r="LGA93" s="3"/>
      <c r="LGB93" s="3"/>
      <c r="LGC93" s="3"/>
      <c r="LGD93" s="3"/>
      <c r="LGE93" s="3"/>
      <c r="LGF93" s="3"/>
      <c r="LGG93" s="3"/>
      <c r="LGH93" s="3"/>
      <c r="LGI93" s="3"/>
      <c r="LGJ93" s="3"/>
      <c r="LGK93" s="3"/>
      <c r="LGL93" s="3"/>
      <c r="LGM93" s="3"/>
      <c r="LGN93" s="3"/>
      <c r="LGO93" s="3"/>
      <c r="LGP93" s="3"/>
      <c r="LGQ93" s="3"/>
      <c r="LGR93" s="3"/>
      <c r="LGS93" s="3"/>
      <c r="LGT93" s="3"/>
      <c r="LGU93" s="3"/>
      <c r="LGV93" s="3"/>
      <c r="LGW93" s="3"/>
      <c r="LGX93" s="3"/>
      <c r="LGY93" s="3"/>
      <c r="LGZ93" s="3"/>
      <c r="LHA93" s="3"/>
      <c r="LHB93" s="3"/>
      <c r="LHC93" s="3"/>
      <c r="LHD93" s="3"/>
      <c r="LHE93" s="3"/>
      <c r="LHF93" s="3"/>
      <c r="LHG93" s="3"/>
      <c r="LHH93" s="3"/>
      <c r="LHI93" s="3"/>
      <c r="LHJ93" s="3"/>
      <c r="LHK93" s="3"/>
      <c r="LHL93" s="3"/>
      <c r="LHM93" s="3"/>
      <c r="LHN93" s="3"/>
      <c r="LHO93" s="3"/>
      <c r="LHP93" s="3"/>
      <c r="LHQ93" s="3"/>
      <c r="LHR93" s="3"/>
      <c r="LHS93" s="3"/>
      <c r="LHT93" s="3"/>
      <c r="LHU93" s="3"/>
      <c r="LHV93" s="3"/>
      <c r="LHW93" s="3"/>
      <c r="LHX93" s="3"/>
      <c r="LHY93" s="3"/>
      <c r="LHZ93" s="3"/>
      <c r="LIA93" s="3"/>
      <c r="LIB93" s="3"/>
      <c r="LIC93" s="3"/>
      <c r="LID93" s="3"/>
      <c r="LIE93" s="3"/>
      <c r="LIF93" s="3"/>
      <c r="LIG93" s="3"/>
      <c r="LIH93" s="3"/>
      <c r="LII93" s="3"/>
      <c r="LIJ93" s="3"/>
      <c r="LIK93" s="3"/>
      <c r="LIL93" s="3"/>
      <c r="LIM93" s="3"/>
      <c r="LIN93" s="3"/>
      <c r="LIO93" s="3"/>
      <c r="LIP93" s="3"/>
      <c r="LIQ93" s="3"/>
      <c r="LIR93" s="3"/>
      <c r="LIS93" s="3"/>
      <c r="LIT93" s="3"/>
      <c r="LIU93" s="3"/>
      <c r="LIV93" s="3"/>
      <c r="LIW93" s="3"/>
      <c r="LIX93" s="3"/>
      <c r="LIY93" s="3"/>
      <c r="LIZ93" s="3"/>
      <c r="LJA93" s="3"/>
      <c r="LJB93" s="3"/>
      <c r="LJC93" s="3"/>
      <c r="LJD93" s="3"/>
      <c r="LJE93" s="3"/>
      <c r="LJF93" s="3"/>
      <c r="LJG93" s="3"/>
      <c r="LJH93" s="3"/>
      <c r="LJI93" s="3"/>
      <c r="LJJ93" s="3"/>
      <c r="LJK93" s="3"/>
      <c r="LJL93" s="3"/>
      <c r="LJM93" s="3"/>
      <c r="LJN93" s="3"/>
      <c r="LJO93" s="3"/>
      <c r="LJP93" s="3"/>
      <c r="LJQ93" s="3"/>
      <c r="LJR93" s="3"/>
      <c r="LJS93" s="3"/>
      <c r="LJT93" s="3"/>
      <c r="LJU93" s="3"/>
      <c r="LJV93" s="3"/>
      <c r="LJW93" s="3"/>
      <c r="LJX93" s="3"/>
      <c r="LJY93" s="3"/>
      <c r="LJZ93" s="3"/>
      <c r="LKA93" s="3"/>
      <c r="LKB93" s="3"/>
      <c r="LKC93" s="3"/>
      <c r="LKD93" s="3"/>
      <c r="LKE93" s="3"/>
      <c r="LKF93" s="3"/>
      <c r="LKG93" s="3"/>
      <c r="LKH93" s="3"/>
      <c r="LKI93" s="3"/>
      <c r="LKJ93" s="3"/>
      <c r="LKK93" s="3"/>
      <c r="LKL93" s="3"/>
      <c r="LKM93" s="3"/>
      <c r="LKN93" s="3"/>
      <c r="LKO93" s="3"/>
      <c r="LKP93" s="3"/>
      <c r="LKQ93" s="3"/>
      <c r="LKR93" s="3"/>
      <c r="LKS93" s="3"/>
      <c r="LKT93" s="3"/>
      <c r="LKU93" s="3"/>
      <c r="LKV93" s="3"/>
      <c r="LKW93" s="3"/>
      <c r="LKX93" s="3"/>
      <c r="LKY93" s="3"/>
      <c r="LKZ93" s="3"/>
      <c r="LLA93" s="3"/>
      <c r="LLB93" s="3"/>
      <c r="LLC93" s="3"/>
      <c r="LLD93" s="3"/>
      <c r="LLE93" s="3"/>
      <c r="LLF93" s="3"/>
      <c r="LLG93" s="3"/>
      <c r="LLH93" s="3"/>
      <c r="LLI93" s="3"/>
      <c r="LLJ93" s="3"/>
      <c r="LLK93" s="3"/>
      <c r="LLL93" s="3"/>
      <c r="LLM93" s="3"/>
      <c r="LLN93" s="3"/>
      <c r="LLO93" s="3"/>
      <c r="LLP93" s="3"/>
      <c r="LLQ93" s="3"/>
      <c r="LLR93" s="3"/>
      <c r="LLS93" s="3"/>
      <c r="LLT93" s="3"/>
      <c r="LLU93" s="3"/>
      <c r="LLV93" s="3"/>
      <c r="LLW93" s="3"/>
      <c r="LLX93" s="3"/>
      <c r="LLY93" s="3"/>
      <c r="LLZ93" s="3"/>
      <c r="LMA93" s="3"/>
      <c r="LMB93" s="3"/>
      <c r="LMC93" s="3"/>
      <c r="LMD93" s="3"/>
      <c r="LME93" s="3"/>
      <c r="LMF93" s="3"/>
      <c r="LMG93" s="3"/>
      <c r="LMH93" s="3"/>
      <c r="LMI93" s="3"/>
      <c r="LMJ93" s="3"/>
      <c r="LMK93" s="3"/>
      <c r="LML93" s="3"/>
      <c r="LMM93" s="3"/>
      <c r="LMN93" s="3"/>
      <c r="LMO93" s="3"/>
      <c r="LMP93" s="3"/>
      <c r="LMQ93" s="3"/>
      <c r="LMR93" s="3"/>
      <c r="LMS93" s="3"/>
      <c r="LMT93" s="3"/>
      <c r="LMU93" s="3"/>
      <c r="LMV93" s="3"/>
      <c r="LMW93" s="3"/>
      <c r="LMX93" s="3"/>
      <c r="LMY93" s="3"/>
      <c r="LMZ93" s="3"/>
      <c r="LNA93" s="3"/>
      <c r="LNB93" s="3"/>
      <c r="LNC93" s="3"/>
      <c r="LND93" s="3"/>
      <c r="LNE93" s="3"/>
      <c r="LNF93" s="3"/>
      <c r="LNG93" s="3"/>
      <c r="LNH93" s="3"/>
      <c r="LNI93" s="3"/>
      <c r="LNJ93" s="3"/>
      <c r="LNK93" s="3"/>
      <c r="LNL93" s="3"/>
      <c r="LNM93" s="3"/>
      <c r="LNN93" s="3"/>
      <c r="LNO93" s="3"/>
      <c r="LNP93" s="3"/>
      <c r="LNQ93" s="3"/>
      <c r="LNR93" s="3"/>
      <c r="LNS93" s="3"/>
      <c r="LNT93" s="3"/>
      <c r="LNU93" s="3"/>
      <c r="LNV93" s="3"/>
      <c r="LNW93" s="3"/>
      <c r="LNX93" s="3"/>
      <c r="LNY93" s="3"/>
      <c r="LNZ93" s="3"/>
      <c r="LOA93" s="3"/>
      <c r="LOB93" s="3"/>
      <c r="LOC93" s="3"/>
      <c r="LOD93" s="3"/>
      <c r="LOE93" s="3"/>
      <c r="LOF93" s="3"/>
      <c r="LOG93" s="3"/>
      <c r="LOH93" s="3"/>
      <c r="LOI93" s="3"/>
      <c r="LOJ93" s="3"/>
      <c r="LOK93" s="3"/>
      <c r="LOL93" s="3"/>
      <c r="LOM93" s="3"/>
      <c r="LON93" s="3"/>
      <c r="LOO93" s="3"/>
      <c r="LOP93" s="3"/>
      <c r="LOQ93" s="3"/>
      <c r="LOR93" s="3"/>
      <c r="LOS93" s="3"/>
      <c r="LOT93" s="3"/>
      <c r="LOU93" s="3"/>
      <c r="LOV93" s="3"/>
      <c r="LOW93" s="3"/>
      <c r="LOX93" s="3"/>
      <c r="LOY93" s="3"/>
      <c r="LOZ93" s="3"/>
      <c r="LPA93" s="3"/>
      <c r="LPB93" s="3"/>
      <c r="LPC93" s="3"/>
      <c r="LPD93" s="3"/>
      <c r="LPE93" s="3"/>
      <c r="LPF93" s="3"/>
      <c r="LPG93" s="3"/>
      <c r="LPH93" s="3"/>
      <c r="LPI93" s="3"/>
      <c r="LPJ93" s="3"/>
      <c r="LPK93" s="3"/>
      <c r="LPL93" s="3"/>
      <c r="LPM93" s="3"/>
      <c r="LPN93" s="3"/>
      <c r="LPO93" s="3"/>
      <c r="LPP93" s="3"/>
      <c r="LPQ93" s="3"/>
      <c r="LPR93" s="3"/>
      <c r="LPS93" s="3"/>
      <c r="LPT93" s="3"/>
      <c r="LPU93" s="3"/>
      <c r="LPV93" s="3"/>
      <c r="LPW93" s="3"/>
      <c r="LPX93" s="3"/>
      <c r="LPY93" s="3"/>
      <c r="LPZ93" s="3"/>
      <c r="LQA93" s="3"/>
      <c r="LQB93" s="3"/>
      <c r="LQC93" s="3"/>
      <c r="LQD93" s="3"/>
      <c r="LQE93" s="3"/>
      <c r="LQF93" s="3"/>
      <c r="LQG93" s="3"/>
      <c r="LQH93" s="3"/>
      <c r="LQI93" s="3"/>
      <c r="LQJ93" s="3"/>
      <c r="LQK93" s="3"/>
      <c r="LQL93" s="3"/>
      <c r="LQM93" s="3"/>
      <c r="LQN93" s="3"/>
      <c r="LQO93" s="3"/>
      <c r="LQP93" s="3"/>
      <c r="LQQ93" s="3"/>
      <c r="LQR93" s="3"/>
      <c r="LQS93" s="3"/>
      <c r="LQT93" s="3"/>
      <c r="LQU93" s="3"/>
      <c r="LQV93" s="3"/>
      <c r="LQW93" s="3"/>
      <c r="LQX93" s="3"/>
      <c r="LQY93" s="3"/>
      <c r="LQZ93" s="3"/>
      <c r="LRA93" s="3"/>
      <c r="LRB93" s="3"/>
      <c r="LRC93" s="3"/>
      <c r="LRD93" s="3"/>
      <c r="LRE93" s="3"/>
      <c r="LRF93" s="3"/>
      <c r="LRG93" s="3"/>
      <c r="LRH93" s="3"/>
      <c r="LRI93" s="3"/>
      <c r="LRJ93" s="3"/>
      <c r="LRK93" s="3"/>
      <c r="LRL93" s="3"/>
      <c r="LRM93" s="3"/>
      <c r="LRN93" s="3"/>
      <c r="LRO93" s="3"/>
      <c r="LRP93" s="3"/>
      <c r="LRQ93" s="3"/>
      <c r="LRR93" s="3"/>
      <c r="LRS93" s="3"/>
      <c r="LRT93" s="3"/>
      <c r="LRU93" s="3"/>
      <c r="LRV93" s="3"/>
      <c r="LRW93" s="3"/>
      <c r="LRX93" s="3"/>
      <c r="LRY93" s="3"/>
      <c r="LRZ93" s="3"/>
      <c r="LSA93" s="3"/>
      <c r="LSB93" s="3"/>
      <c r="LSC93" s="3"/>
      <c r="LSD93" s="3"/>
      <c r="LSE93" s="3"/>
      <c r="LSF93" s="3"/>
      <c r="LSG93" s="3"/>
      <c r="LSH93" s="3"/>
      <c r="LSI93" s="3"/>
      <c r="LSJ93" s="3"/>
      <c r="LSK93" s="3"/>
      <c r="LSL93" s="3"/>
      <c r="LSM93" s="3"/>
      <c r="LSN93" s="3"/>
      <c r="LSO93" s="3"/>
      <c r="LSP93" s="3"/>
      <c r="LSQ93" s="3"/>
      <c r="LSR93" s="3"/>
      <c r="LSS93" s="3"/>
      <c r="LST93" s="3"/>
      <c r="LSU93" s="3"/>
      <c r="LSV93" s="3"/>
      <c r="LSW93" s="3"/>
      <c r="LSX93" s="3"/>
      <c r="LSY93" s="3"/>
      <c r="LSZ93" s="3"/>
      <c r="LTA93" s="3"/>
      <c r="LTB93" s="3"/>
      <c r="LTC93" s="3"/>
      <c r="LTD93" s="3"/>
      <c r="LTE93" s="3"/>
      <c r="LTF93" s="3"/>
      <c r="LTG93" s="3"/>
      <c r="LTH93" s="3"/>
      <c r="LTI93" s="3"/>
      <c r="LTJ93" s="3"/>
      <c r="LTK93" s="3"/>
      <c r="LTL93" s="3"/>
      <c r="LTM93" s="3"/>
      <c r="LTN93" s="3"/>
      <c r="LTO93" s="3"/>
      <c r="LTP93" s="3"/>
      <c r="LTQ93" s="3"/>
      <c r="LTR93" s="3"/>
      <c r="LTS93" s="3"/>
      <c r="LTT93" s="3"/>
      <c r="LTU93" s="3"/>
      <c r="LTV93" s="3"/>
      <c r="LTW93" s="3"/>
      <c r="LTX93" s="3"/>
      <c r="LTY93" s="3"/>
      <c r="LTZ93" s="3"/>
      <c r="LUA93" s="3"/>
      <c r="LUB93" s="3"/>
      <c r="LUC93" s="3"/>
      <c r="LUD93" s="3"/>
      <c r="LUE93" s="3"/>
      <c r="LUF93" s="3"/>
      <c r="LUG93" s="3"/>
      <c r="LUH93" s="3"/>
      <c r="LUI93" s="3"/>
      <c r="LUJ93" s="3"/>
      <c r="LUK93" s="3"/>
      <c r="LUL93" s="3"/>
      <c r="LUM93" s="3"/>
      <c r="LUN93" s="3"/>
      <c r="LUO93" s="3"/>
      <c r="LUP93" s="3"/>
      <c r="LUQ93" s="3"/>
      <c r="LUR93" s="3"/>
      <c r="LUS93" s="3"/>
      <c r="LUT93" s="3"/>
      <c r="LUU93" s="3"/>
      <c r="LUV93" s="3"/>
      <c r="LUW93" s="3"/>
      <c r="LUX93" s="3"/>
      <c r="LUY93" s="3"/>
      <c r="LUZ93" s="3"/>
      <c r="LVA93" s="3"/>
      <c r="LVB93" s="3"/>
      <c r="LVC93" s="3"/>
      <c r="LVD93" s="3"/>
      <c r="LVE93" s="3"/>
      <c r="LVF93" s="3"/>
      <c r="LVG93" s="3"/>
      <c r="LVH93" s="3"/>
      <c r="LVI93" s="3"/>
      <c r="LVJ93" s="3"/>
      <c r="LVK93" s="3"/>
      <c r="LVL93" s="3"/>
      <c r="LVM93" s="3"/>
      <c r="LVN93" s="3"/>
      <c r="LVO93" s="3"/>
      <c r="LVP93" s="3"/>
      <c r="LVQ93" s="3"/>
      <c r="LVR93" s="3"/>
      <c r="LVS93" s="3"/>
      <c r="LVT93" s="3"/>
      <c r="LVU93" s="3"/>
      <c r="LVV93" s="3"/>
      <c r="LVW93" s="3"/>
      <c r="LVX93" s="3"/>
      <c r="LVY93" s="3"/>
      <c r="LVZ93" s="3"/>
      <c r="LWA93" s="3"/>
      <c r="LWB93" s="3"/>
      <c r="LWC93" s="3"/>
      <c r="LWD93" s="3"/>
      <c r="LWE93" s="3"/>
      <c r="LWF93" s="3"/>
      <c r="LWG93" s="3"/>
      <c r="LWH93" s="3"/>
      <c r="LWI93" s="3"/>
      <c r="LWJ93" s="3"/>
      <c r="LWK93" s="3"/>
      <c r="LWL93" s="3"/>
      <c r="LWM93" s="3"/>
      <c r="LWN93" s="3"/>
      <c r="LWO93" s="3"/>
      <c r="LWP93" s="3"/>
      <c r="LWQ93" s="3"/>
      <c r="LWR93" s="3"/>
      <c r="LWS93" s="3"/>
      <c r="LWT93" s="3"/>
      <c r="LWU93" s="3"/>
      <c r="LWV93" s="3"/>
      <c r="LWW93" s="3"/>
      <c r="LWX93" s="3"/>
      <c r="LWY93" s="3"/>
      <c r="LWZ93" s="3"/>
      <c r="LXA93" s="3"/>
      <c r="LXB93" s="3"/>
      <c r="LXC93" s="3"/>
      <c r="LXD93" s="3"/>
      <c r="LXE93" s="3"/>
      <c r="LXF93" s="3"/>
      <c r="LXG93" s="3"/>
      <c r="LXH93" s="3"/>
      <c r="LXI93" s="3"/>
      <c r="LXJ93" s="3"/>
      <c r="LXK93" s="3"/>
      <c r="LXL93" s="3"/>
      <c r="LXM93" s="3"/>
      <c r="LXN93" s="3"/>
      <c r="LXO93" s="3"/>
      <c r="LXP93" s="3"/>
      <c r="LXQ93" s="3"/>
      <c r="LXR93" s="3"/>
      <c r="LXS93" s="3"/>
      <c r="LXT93" s="3"/>
      <c r="LXU93" s="3"/>
      <c r="LXV93" s="3"/>
      <c r="LXW93" s="3"/>
      <c r="LXX93" s="3"/>
      <c r="LXY93" s="3"/>
      <c r="LXZ93" s="3"/>
      <c r="LYA93" s="3"/>
      <c r="LYB93" s="3"/>
      <c r="LYC93" s="3"/>
      <c r="LYD93" s="3"/>
      <c r="LYE93" s="3"/>
      <c r="LYF93" s="3"/>
      <c r="LYG93" s="3"/>
      <c r="LYH93" s="3"/>
      <c r="LYI93" s="3"/>
      <c r="LYJ93" s="3"/>
      <c r="LYK93" s="3"/>
      <c r="LYL93" s="3"/>
      <c r="LYM93" s="3"/>
      <c r="LYN93" s="3"/>
      <c r="LYO93" s="3"/>
      <c r="LYP93" s="3"/>
      <c r="LYQ93" s="3"/>
      <c r="LYR93" s="3"/>
      <c r="LYS93" s="3"/>
      <c r="LYT93" s="3"/>
      <c r="LYU93" s="3"/>
      <c r="LYV93" s="3"/>
      <c r="LYW93" s="3"/>
      <c r="LYX93" s="3"/>
      <c r="LYY93" s="3"/>
      <c r="LYZ93" s="3"/>
      <c r="LZA93" s="3"/>
      <c r="LZB93" s="3"/>
      <c r="LZC93" s="3"/>
      <c r="LZD93" s="3"/>
      <c r="LZE93" s="3"/>
      <c r="LZF93" s="3"/>
      <c r="LZG93" s="3"/>
      <c r="LZH93" s="3"/>
      <c r="LZI93" s="3"/>
      <c r="LZJ93" s="3"/>
      <c r="LZK93" s="3"/>
      <c r="LZL93" s="3"/>
      <c r="LZM93" s="3"/>
      <c r="LZN93" s="3"/>
      <c r="LZO93" s="3"/>
      <c r="LZP93" s="3"/>
      <c r="LZQ93" s="3"/>
      <c r="LZR93" s="3"/>
      <c r="LZS93" s="3"/>
      <c r="LZT93" s="3"/>
      <c r="LZU93" s="3"/>
      <c r="LZV93" s="3"/>
      <c r="LZW93" s="3"/>
      <c r="LZX93" s="3"/>
      <c r="LZY93" s="3"/>
      <c r="LZZ93" s="3"/>
      <c r="MAA93" s="3"/>
      <c r="MAB93" s="3"/>
      <c r="MAC93" s="3"/>
      <c r="MAD93" s="3"/>
      <c r="MAE93" s="3"/>
      <c r="MAF93" s="3"/>
      <c r="MAG93" s="3"/>
      <c r="MAH93" s="3"/>
      <c r="MAI93" s="3"/>
      <c r="MAJ93" s="3"/>
      <c r="MAK93" s="3"/>
      <c r="MAL93" s="3"/>
      <c r="MAM93" s="3"/>
      <c r="MAN93" s="3"/>
      <c r="MAO93" s="3"/>
      <c r="MAP93" s="3"/>
      <c r="MAQ93" s="3"/>
      <c r="MAR93" s="3"/>
      <c r="MAS93" s="3"/>
      <c r="MAT93" s="3"/>
      <c r="MAU93" s="3"/>
      <c r="MAV93" s="3"/>
      <c r="MAW93" s="3"/>
      <c r="MAX93" s="3"/>
      <c r="MAY93" s="3"/>
      <c r="MAZ93" s="3"/>
      <c r="MBA93" s="3"/>
      <c r="MBB93" s="3"/>
      <c r="MBC93" s="3"/>
      <c r="MBD93" s="3"/>
      <c r="MBE93" s="3"/>
      <c r="MBF93" s="3"/>
      <c r="MBG93" s="3"/>
      <c r="MBH93" s="3"/>
      <c r="MBI93" s="3"/>
      <c r="MBJ93" s="3"/>
      <c r="MBK93" s="3"/>
      <c r="MBL93" s="3"/>
      <c r="MBM93" s="3"/>
      <c r="MBN93" s="3"/>
      <c r="MBO93" s="3"/>
      <c r="MBP93" s="3"/>
      <c r="MBQ93" s="3"/>
      <c r="MBR93" s="3"/>
      <c r="MBS93" s="3"/>
      <c r="MBT93" s="3"/>
      <c r="MBU93" s="3"/>
      <c r="MBV93" s="3"/>
      <c r="MBW93" s="3"/>
      <c r="MBX93" s="3"/>
      <c r="MBY93" s="3"/>
      <c r="MBZ93" s="3"/>
      <c r="MCA93" s="3"/>
      <c r="MCB93" s="3"/>
      <c r="MCC93" s="3"/>
      <c r="MCD93" s="3"/>
      <c r="MCE93" s="3"/>
      <c r="MCF93" s="3"/>
      <c r="MCG93" s="3"/>
      <c r="MCH93" s="3"/>
      <c r="MCI93" s="3"/>
      <c r="MCJ93" s="3"/>
      <c r="MCK93" s="3"/>
      <c r="MCL93" s="3"/>
      <c r="MCM93" s="3"/>
      <c r="MCN93" s="3"/>
      <c r="MCO93" s="3"/>
      <c r="MCP93" s="3"/>
      <c r="MCQ93" s="3"/>
      <c r="MCR93" s="3"/>
      <c r="MCS93" s="3"/>
      <c r="MCT93" s="3"/>
      <c r="MCU93" s="3"/>
      <c r="MCV93" s="3"/>
      <c r="MCW93" s="3"/>
      <c r="MCX93" s="3"/>
      <c r="MCY93" s="3"/>
      <c r="MCZ93" s="3"/>
      <c r="MDA93" s="3"/>
      <c r="MDB93" s="3"/>
      <c r="MDC93" s="3"/>
      <c r="MDD93" s="3"/>
      <c r="MDE93" s="3"/>
      <c r="MDF93" s="3"/>
      <c r="MDG93" s="3"/>
      <c r="MDH93" s="3"/>
      <c r="MDI93" s="3"/>
      <c r="MDJ93" s="3"/>
      <c r="MDK93" s="3"/>
      <c r="MDL93" s="3"/>
      <c r="MDM93" s="3"/>
      <c r="MDN93" s="3"/>
      <c r="MDO93" s="3"/>
      <c r="MDP93" s="3"/>
      <c r="MDQ93" s="3"/>
      <c r="MDR93" s="3"/>
      <c r="MDS93" s="3"/>
      <c r="MDT93" s="3"/>
      <c r="MDU93" s="3"/>
      <c r="MDV93" s="3"/>
      <c r="MDW93" s="3"/>
      <c r="MDX93" s="3"/>
      <c r="MDY93" s="3"/>
      <c r="MDZ93" s="3"/>
      <c r="MEA93" s="3"/>
      <c r="MEB93" s="3"/>
      <c r="MEC93" s="3"/>
      <c r="MED93" s="3"/>
      <c r="MEE93" s="3"/>
      <c r="MEF93" s="3"/>
      <c r="MEG93" s="3"/>
      <c r="MEH93" s="3"/>
      <c r="MEI93" s="3"/>
      <c r="MEJ93" s="3"/>
      <c r="MEK93" s="3"/>
      <c r="MEL93" s="3"/>
      <c r="MEM93" s="3"/>
      <c r="MEN93" s="3"/>
      <c r="MEO93" s="3"/>
      <c r="MEP93" s="3"/>
      <c r="MEQ93" s="3"/>
      <c r="MER93" s="3"/>
      <c r="MES93" s="3"/>
      <c r="MET93" s="3"/>
      <c r="MEU93" s="3"/>
      <c r="MEV93" s="3"/>
      <c r="MEW93" s="3"/>
      <c r="MEX93" s="3"/>
      <c r="MEY93" s="3"/>
      <c r="MEZ93" s="3"/>
      <c r="MFA93" s="3"/>
      <c r="MFB93" s="3"/>
      <c r="MFC93" s="3"/>
      <c r="MFD93" s="3"/>
      <c r="MFE93" s="3"/>
      <c r="MFF93" s="3"/>
      <c r="MFG93" s="3"/>
      <c r="MFH93" s="3"/>
      <c r="MFI93" s="3"/>
      <c r="MFJ93" s="3"/>
      <c r="MFK93" s="3"/>
      <c r="MFL93" s="3"/>
      <c r="MFM93" s="3"/>
      <c r="MFN93" s="3"/>
      <c r="MFO93" s="3"/>
      <c r="MFP93" s="3"/>
      <c r="MFQ93" s="3"/>
      <c r="MFR93" s="3"/>
      <c r="MFS93" s="3"/>
      <c r="MFT93" s="3"/>
      <c r="MFU93" s="3"/>
      <c r="MFV93" s="3"/>
      <c r="MFW93" s="3"/>
      <c r="MFX93" s="3"/>
      <c r="MFY93" s="3"/>
      <c r="MFZ93" s="3"/>
      <c r="MGA93" s="3"/>
      <c r="MGB93" s="3"/>
      <c r="MGC93" s="3"/>
      <c r="MGD93" s="3"/>
      <c r="MGE93" s="3"/>
      <c r="MGF93" s="3"/>
      <c r="MGG93" s="3"/>
      <c r="MGH93" s="3"/>
      <c r="MGI93" s="3"/>
      <c r="MGJ93" s="3"/>
      <c r="MGK93" s="3"/>
      <c r="MGL93" s="3"/>
      <c r="MGM93" s="3"/>
      <c r="MGN93" s="3"/>
      <c r="MGO93" s="3"/>
      <c r="MGP93" s="3"/>
      <c r="MGQ93" s="3"/>
      <c r="MGR93" s="3"/>
      <c r="MGS93" s="3"/>
      <c r="MGT93" s="3"/>
      <c r="MGU93" s="3"/>
      <c r="MGV93" s="3"/>
      <c r="MGW93" s="3"/>
      <c r="MGX93" s="3"/>
      <c r="MGY93" s="3"/>
      <c r="MGZ93" s="3"/>
      <c r="MHA93" s="3"/>
      <c r="MHB93" s="3"/>
      <c r="MHC93" s="3"/>
      <c r="MHD93" s="3"/>
      <c r="MHE93" s="3"/>
      <c r="MHF93" s="3"/>
      <c r="MHG93" s="3"/>
      <c r="MHH93" s="3"/>
      <c r="MHI93" s="3"/>
      <c r="MHJ93" s="3"/>
      <c r="MHK93" s="3"/>
      <c r="MHL93" s="3"/>
      <c r="MHM93" s="3"/>
      <c r="MHN93" s="3"/>
      <c r="MHO93" s="3"/>
      <c r="MHP93" s="3"/>
      <c r="MHQ93" s="3"/>
      <c r="MHR93" s="3"/>
      <c r="MHS93" s="3"/>
      <c r="MHT93" s="3"/>
      <c r="MHU93" s="3"/>
      <c r="MHV93" s="3"/>
      <c r="MHW93" s="3"/>
      <c r="MHX93" s="3"/>
      <c r="MHY93" s="3"/>
      <c r="MHZ93" s="3"/>
      <c r="MIA93" s="3"/>
      <c r="MIB93" s="3"/>
      <c r="MIC93" s="3"/>
      <c r="MID93" s="3"/>
      <c r="MIE93" s="3"/>
      <c r="MIF93" s="3"/>
      <c r="MIG93" s="3"/>
      <c r="MIH93" s="3"/>
      <c r="MII93" s="3"/>
      <c r="MIJ93" s="3"/>
      <c r="MIK93" s="3"/>
      <c r="MIL93" s="3"/>
      <c r="MIM93" s="3"/>
      <c r="MIN93" s="3"/>
      <c r="MIO93" s="3"/>
      <c r="MIP93" s="3"/>
      <c r="MIQ93" s="3"/>
      <c r="MIR93" s="3"/>
      <c r="MIS93" s="3"/>
      <c r="MIT93" s="3"/>
      <c r="MIU93" s="3"/>
      <c r="MIV93" s="3"/>
      <c r="MIW93" s="3"/>
      <c r="MIX93" s="3"/>
      <c r="MIY93" s="3"/>
      <c r="MIZ93" s="3"/>
      <c r="MJA93" s="3"/>
      <c r="MJB93" s="3"/>
      <c r="MJC93" s="3"/>
      <c r="MJD93" s="3"/>
      <c r="MJE93" s="3"/>
      <c r="MJF93" s="3"/>
      <c r="MJG93" s="3"/>
      <c r="MJH93" s="3"/>
      <c r="MJI93" s="3"/>
      <c r="MJJ93" s="3"/>
      <c r="MJK93" s="3"/>
      <c r="MJL93" s="3"/>
      <c r="MJM93" s="3"/>
      <c r="MJN93" s="3"/>
      <c r="MJO93" s="3"/>
      <c r="MJP93" s="3"/>
      <c r="MJQ93" s="3"/>
      <c r="MJR93" s="3"/>
      <c r="MJS93" s="3"/>
      <c r="MJT93" s="3"/>
      <c r="MJU93" s="3"/>
      <c r="MJV93" s="3"/>
      <c r="MJW93" s="3"/>
      <c r="MJX93" s="3"/>
      <c r="MJY93" s="3"/>
      <c r="MJZ93" s="3"/>
      <c r="MKA93" s="3"/>
      <c r="MKB93" s="3"/>
      <c r="MKC93" s="3"/>
      <c r="MKD93" s="3"/>
      <c r="MKE93" s="3"/>
      <c r="MKF93" s="3"/>
      <c r="MKG93" s="3"/>
      <c r="MKH93" s="3"/>
      <c r="MKI93" s="3"/>
      <c r="MKJ93" s="3"/>
      <c r="MKK93" s="3"/>
      <c r="MKL93" s="3"/>
      <c r="MKM93" s="3"/>
      <c r="MKN93" s="3"/>
      <c r="MKO93" s="3"/>
      <c r="MKP93" s="3"/>
      <c r="MKQ93" s="3"/>
      <c r="MKR93" s="3"/>
      <c r="MKS93" s="3"/>
      <c r="MKT93" s="3"/>
      <c r="MKU93" s="3"/>
      <c r="MKV93" s="3"/>
      <c r="MKW93" s="3"/>
      <c r="MKX93" s="3"/>
      <c r="MKY93" s="3"/>
      <c r="MKZ93" s="3"/>
      <c r="MLA93" s="3"/>
      <c r="MLB93" s="3"/>
      <c r="MLC93" s="3"/>
      <c r="MLD93" s="3"/>
      <c r="MLE93" s="3"/>
      <c r="MLF93" s="3"/>
      <c r="MLG93" s="3"/>
      <c r="MLH93" s="3"/>
      <c r="MLI93" s="3"/>
      <c r="MLJ93" s="3"/>
      <c r="MLK93" s="3"/>
      <c r="MLL93" s="3"/>
      <c r="MLM93" s="3"/>
      <c r="MLN93" s="3"/>
      <c r="MLO93" s="3"/>
      <c r="MLP93" s="3"/>
      <c r="MLQ93" s="3"/>
      <c r="MLR93" s="3"/>
      <c r="MLS93" s="3"/>
      <c r="MLT93" s="3"/>
      <c r="MLU93" s="3"/>
      <c r="MLV93" s="3"/>
      <c r="MLW93" s="3"/>
      <c r="MLX93" s="3"/>
      <c r="MLY93" s="3"/>
      <c r="MLZ93" s="3"/>
      <c r="MMA93" s="3"/>
      <c r="MMB93" s="3"/>
      <c r="MMC93" s="3"/>
      <c r="MMD93" s="3"/>
      <c r="MME93" s="3"/>
      <c r="MMF93" s="3"/>
      <c r="MMG93" s="3"/>
      <c r="MMH93" s="3"/>
      <c r="MMI93" s="3"/>
      <c r="MMJ93" s="3"/>
      <c r="MMK93" s="3"/>
      <c r="MML93" s="3"/>
      <c r="MMM93" s="3"/>
      <c r="MMN93" s="3"/>
      <c r="MMO93" s="3"/>
      <c r="MMP93" s="3"/>
      <c r="MMQ93" s="3"/>
      <c r="MMR93" s="3"/>
      <c r="MMS93" s="3"/>
      <c r="MMT93" s="3"/>
      <c r="MMU93" s="3"/>
      <c r="MMV93" s="3"/>
      <c r="MMW93" s="3"/>
      <c r="MMX93" s="3"/>
      <c r="MMY93" s="3"/>
      <c r="MMZ93" s="3"/>
      <c r="MNA93" s="3"/>
      <c r="MNB93" s="3"/>
      <c r="MNC93" s="3"/>
      <c r="MND93" s="3"/>
      <c r="MNE93" s="3"/>
      <c r="MNF93" s="3"/>
      <c r="MNG93" s="3"/>
      <c r="MNH93" s="3"/>
      <c r="MNI93" s="3"/>
      <c r="MNJ93" s="3"/>
      <c r="MNK93" s="3"/>
      <c r="MNL93" s="3"/>
      <c r="MNM93" s="3"/>
      <c r="MNN93" s="3"/>
      <c r="MNO93" s="3"/>
      <c r="MNP93" s="3"/>
      <c r="MNQ93" s="3"/>
      <c r="MNR93" s="3"/>
      <c r="MNS93" s="3"/>
      <c r="MNT93" s="3"/>
      <c r="MNU93" s="3"/>
      <c r="MNV93" s="3"/>
      <c r="MNW93" s="3"/>
      <c r="MNX93" s="3"/>
      <c r="MNY93" s="3"/>
      <c r="MNZ93" s="3"/>
      <c r="MOA93" s="3"/>
      <c r="MOB93" s="3"/>
      <c r="MOC93" s="3"/>
      <c r="MOD93" s="3"/>
      <c r="MOE93" s="3"/>
      <c r="MOF93" s="3"/>
      <c r="MOG93" s="3"/>
      <c r="MOH93" s="3"/>
      <c r="MOI93" s="3"/>
      <c r="MOJ93" s="3"/>
      <c r="MOK93" s="3"/>
      <c r="MOL93" s="3"/>
      <c r="MOM93" s="3"/>
      <c r="MON93" s="3"/>
      <c r="MOO93" s="3"/>
      <c r="MOP93" s="3"/>
      <c r="MOQ93" s="3"/>
      <c r="MOR93" s="3"/>
      <c r="MOS93" s="3"/>
      <c r="MOT93" s="3"/>
      <c r="MOU93" s="3"/>
      <c r="MOV93" s="3"/>
      <c r="MOW93" s="3"/>
      <c r="MOX93" s="3"/>
      <c r="MOY93" s="3"/>
      <c r="MOZ93" s="3"/>
      <c r="MPA93" s="3"/>
      <c r="MPB93" s="3"/>
      <c r="MPC93" s="3"/>
      <c r="MPD93" s="3"/>
      <c r="MPE93" s="3"/>
      <c r="MPF93" s="3"/>
      <c r="MPG93" s="3"/>
      <c r="MPH93" s="3"/>
      <c r="MPI93" s="3"/>
      <c r="MPJ93" s="3"/>
      <c r="MPK93" s="3"/>
      <c r="MPL93" s="3"/>
      <c r="MPM93" s="3"/>
      <c r="MPN93" s="3"/>
      <c r="MPO93" s="3"/>
      <c r="MPP93" s="3"/>
      <c r="MPQ93" s="3"/>
      <c r="MPR93" s="3"/>
      <c r="MPS93" s="3"/>
      <c r="MPT93" s="3"/>
      <c r="MPU93" s="3"/>
      <c r="MPV93" s="3"/>
      <c r="MPW93" s="3"/>
      <c r="MPX93" s="3"/>
      <c r="MPY93" s="3"/>
      <c r="MPZ93" s="3"/>
      <c r="MQA93" s="3"/>
      <c r="MQB93" s="3"/>
      <c r="MQC93" s="3"/>
      <c r="MQD93" s="3"/>
      <c r="MQE93" s="3"/>
      <c r="MQF93" s="3"/>
      <c r="MQG93" s="3"/>
      <c r="MQH93" s="3"/>
      <c r="MQI93" s="3"/>
      <c r="MQJ93" s="3"/>
      <c r="MQK93" s="3"/>
      <c r="MQL93" s="3"/>
      <c r="MQM93" s="3"/>
      <c r="MQN93" s="3"/>
      <c r="MQO93" s="3"/>
      <c r="MQP93" s="3"/>
      <c r="MQQ93" s="3"/>
      <c r="MQR93" s="3"/>
      <c r="MQS93" s="3"/>
      <c r="MQT93" s="3"/>
      <c r="MQU93" s="3"/>
      <c r="MQV93" s="3"/>
      <c r="MQW93" s="3"/>
      <c r="MQX93" s="3"/>
      <c r="MQY93" s="3"/>
      <c r="MQZ93" s="3"/>
      <c r="MRA93" s="3"/>
      <c r="MRB93" s="3"/>
      <c r="MRC93" s="3"/>
      <c r="MRD93" s="3"/>
      <c r="MRE93" s="3"/>
      <c r="MRF93" s="3"/>
      <c r="MRG93" s="3"/>
      <c r="MRH93" s="3"/>
      <c r="MRI93" s="3"/>
      <c r="MRJ93" s="3"/>
      <c r="MRK93" s="3"/>
      <c r="MRL93" s="3"/>
      <c r="MRM93" s="3"/>
      <c r="MRN93" s="3"/>
      <c r="MRO93" s="3"/>
      <c r="MRP93" s="3"/>
      <c r="MRQ93" s="3"/>
      <c r="MRR93" s="3"/>
      <c r="MRS93" s="3"/>
      <c r="MRT93" s="3"/>
      <c r="MRU93" s="3"/>
      <c r="MRV93" s="3"/>
      <c r="MRW93" s="3"/>
      <c r="MRX93" s="3"/>
      <c r="MRY93" s="3"/>
      <c r="MRZ93" s="3"/>
      <c r="MSA93" s="3"/>
      <c r="MSB93" s="3"/>
      <c r="MSC93" s="3"/>
      <c r="MSD93" s="3"/>
      <c r="MSE93" s="3"/>
      <c r="MSF93" s="3"/>
      <c r="MSG93" s="3"/>
      <c r="MSH93" s="3"/>
      <c r="MSI93" s="3"/>
      <c r="MSJ93" s="3"/>
      <c r="MSK93" s="3"/>
      <c r="MSL93" s="3"/>
      <c r="MSM93" s="3"/>
      <c r="MSN93" s="3"/>
      <c r="MSO93" s="3"/>
      <c r="MSP93" s="3"/>
      <c r="MSQ93" s="3"/>
      <c r="MSR93" s="3"/>
      <c r="MSS93" s="3"/>
      <c r="MST93" s="3"/>
      <c r="MSU93" s="3"/>
      <c r="MSV93" s="3"/>
      <c r="MSW93" s="3"/>
      <c r="MSX93" s="3"/>
      <c r="MSY93" s="3"/>
      <c r="MSZ93" s="3"/>
      <c r="MTA93" s="3"/>
      <c r="MTB93" s="3"/>
      <c r="MTC93" s="3"/>
      <c r="MTD93" s="3"/>
      <c r="MTE93" s="3"/>
      <c r="MTF93" s="3"/>
      <c r="MTG93" s="3"/>
      <c r="MTH93" s="3"/>
      <c r="MTI93" s="3"/>
      <c r="MTJ93" s="3"/>
      <c r="MTK93" s="3"/>
      <c r="MTL93" s="3"/>
      <c r="MTM93" s="3"/>
      <c r="MTN93" s="3"/>
      <c r="MTO93" s="3"/>
      <c r="MTP93" s="3"/>
      <c r="MTQ93" s="3"/>
      <c r="MTR93" s="3"/>
      <c r="MTS93" s="3"/>
      <c r="MTT93" s="3"/>
      <c r="MTU93" s="3"/>
      <c r="MTV93" s="3"/>
      <c r="MTW93" s="3"/>
      <c r="MTX93" s="3"/>
      <c r="MTY93" s="3"/>
      <c r="MTZ93" s="3"/>
      <c r="MUA93" s="3"/>
      <c r="MUB93" s="3"/>
      <c r="MUC93" s="3"/>
      <c r="MUD93" s="3"/>
      <c r="MUE93" s="3"/>
      <c r="MUF93" s="3"/>
      <c r="MUG93" s="3"/>
      <c r="MUH93" s="3"/>
      <c r="MUI93" s="3"/>
      <c r="MUJ93" s="3"/>
      <c r="MUK93" s="3"/>
      <c r="MUL93" s="3"/>
      <c r="MUM93" s="3"/>
      <c r="MUN93" s="3"/>
      <c r="MUO93" s="3"/>
      <c r="MUP93" s="3"/>
      <c r="MUQ93" s="3"/>
      <c r="MUR93" s="3"/>
      <c r="MUS93" s="3"/>
      <c r="MUT93" s="3"/>
      <c r="MUU93" s="3"/>
      <c r="MUV93" s="3"/>
      <c r="MUW93" s="3"/>
      <c r="MUX93" s="3"/>
      <c r="MUY93" s="3"/>
      <c r="MUZ93" s="3"/>
      <c r="MVA93" s="3"/>
      <c r="MVB93" s="3"/>
      <c r="MVC93" s="3"/>
      <c r="MVD93" s="3"/>
      <c r="MVE93" s="3"/>
      <c r="MVF93" s="3"/>
      <c r="MVG93" s="3"/>
      <c r="MVH93" s="3"/>
      <c r="MVI93" s="3"/>
      <c r="MVJ93" s="3"/>
      <c r="MVK93" s="3"/>
      <c r="MVL93" s="3"/>
      <c r="MVM93" s="3"/>
      <c r="MVN93" s="3"/>
      <c r="MVO93" s="3"/>
      <c r="MVP93" s="3"/>
      <c r="MVQ93" s="3"/>
      <c r="MVR93" s="3"/>
      <c r="MVS93" s="3"/>
      <c r="MVT93" s="3"/>
      <c r="MVU93" s="3"/>
      <c r="MVV93" s="3"/>
      <c r="MVW93" s="3"/>
      <c r="MVX93" s="3"/>
      <c r="MVY93" s="3"/>
      <c r="MVZ93" s="3"/>
      <c r="MWA93" s="3"/>
      <c r="MWB93" s="3"/>
      <c r="MWC93" s="3"/>
      <c r="MWD93" s="3"/>
      <c r="MWE93" s="3"/>
      <c r="MWF93" s="3"/>
      <c r="MWG93" s="3"/>
      <c r="MWH93" s="3"/>
      <c r="MWI93" s="3"/>
      <c r="MWJ93" s="3"/>
      <c r="MWK93" s="3"/>
      <c r="MWL93" s="3"/>
      <c r="MWM93" s="3"/>
      <c r="MWN93" s="3"/>
      <c r="MWO93" s="3"/>
      <c r="MWP93" s="3"/>
      <c r="MWQ93" s="3"/>
      <c r="MWR93" s="3"/>
      <c r="MWS93" s="3"/>
      <c r="MWT93" s="3"/>
      <c r="MWU93" s="3"/>
      <c r="MWV93" s="3"/>
      <c r="MWW93" s="3"/>
      <c r="MWX93" s="3"/>
      <c r="MWY93" s="3"/>
      <c r="MWZ93" s="3"/>
      <c r="MXA93" s="3"/>
      <c r="MXB93" s="3"/>
      <c r="MXC93" s="3"/>
      <c r="MXD93" s="3"/>
      <c r="MXE93" s="3"/>
      <c r="MXF93" s="3"/>
      <c r="MXG93" s="3"/>
      <c r="MXH93" s="3"/>
      <c r="MXI93" s="3"/>
      <c r="MXJ93" s="3"/>
      <c r="MXK93" s="3"/>
      <c r="MXL93" s="3"/>
      <c r="MXM93" s="3"/>
      <c r="MXN93" s="3"/>
      <c r="MXO93" s="3"/>
      <c r="MXP93" s="3"/>
      <c r="MXQ93" s="3"/>
      <c r="MXR93" s="3"/>
      <c r="MXS93" s="3"/>
      <c r="MXT93" s="3"/>
      <c r="MXU93" s="3"/>
      <c r="MXV93" s="3"/>
      <c r="MXW93" s="3"/>
      <c r="MXX93" s="3"/>
      <c r="MXY93" s="3"/>
      <c r="MXZ93" s="3"/>
      <c r="MYA93" s="3"/>
      <c r="MYB93" s="3"/>
      <c r="MYC93" s="3"/>
      <c r="MYD93" s="3"/>
      <c r="MYE93" s="3"/>
      <c r="MYF93" s="3"/>
      <c r="MYG93" s="3"/>
      <c r="MYH93" s="3"/>
      <c r="MYI93" s="3"/>
      <c r="MYJ93" s="3"/>
      <c r="MYK93" s="3"/>
      <c r="MYL93" s="3"/>
      <c r="MYM93" s="3"/>
      <c r="MYN93" s="3"/>
      <c r="MYO93" s="3"/>
      <c r="MYP93" s="3"/>
      <c r="MYQ93" s="3"/>
      <c r="MYR93" s="3"/>
      <c r="MYS93" s="3"/>
      <c r="MYT93" s="3"/>
      <c r="MYU93" s="3"/>
      <c r="MYV93" s="3"/>
      <c r="MYW93" s="3"/>
      <c r="MYX93" s="3"/>
      <c r="MYY93" s="3"/>
      <c r="MYZ93" s="3"/>
      <c r="MZA93" s="3"/>
      <c r="MZB93" s="3"/>
      <c r="MZC93" s="3"/>
      <c r="MZD93" s="3"/>
      <c r="MZE93" s="3"/>
      <c r="MZF93" s="3"/>
      <c r="MZG93" s="3"/>
      <c r="MZH93" s="3"/>
      <c r="MZI93" s="3"/>
      <c r="MZJ93" s="3"/>
      <c r="MZK93" s="3"/>
      <c r="MZL93" s="3"/>
      <c r="MZM93" s="3"/>
      <c r="MZN93" s="3"/>
      <c r="MZO93" s="3"/>
      <c r="MZP93" s="3"/>
      <c r="MZQ93" s="3"/>
      <c r="MZR93" s="3"/>
      <c r="MZS93" s="3"/>
      <c r="MZT93" s="3"/>
      <c r="MZU93" s="3"/>
      <c r="MZV93" s="3"/>
      <c r="MZW93" s="3"/>
      <c r="MZX93" s="3"/>
      <c r="MZY93" s="3"/>
      <c r="MZZ93" s="3"/>
      <c r="NAA93" s="3"/>
      <c r="NAB93" s="3"/>
      <c r="NAC93" s="3"/>
      <c r="NAD93" s="3"/>
      <c r="NAE93" s="3"/>
      <c r="NAF93" s="3"/>
      <c r="NAG93" s="3"/>
      <c r="NAH93" s="3"/>
      <c r="NAI93" s="3"/>
      <c r="NAJ93" s="3"/>
      <c r="NAK93" s="3"/>
      <c r="NAL93" s="3"/>
      <c r="NAM93" s="3"/>
      <c r="NAN93" s="3"/>
      <c r="NAO93" s="3"/>
      <c r="NAP93" s="3"/>
      <c r="NAQ93" s="3"/>
      <c r="NAR93" s="3"/>
      <c r="NAS93" s="3"/>
      <c r="NAT93" s="3"/>
      <c r="NAU93" s="3"/>
      <c r="NAV93" s="3"/>
      <c r="NAW93" s="3"/>
      <c r="NAX93" s="3"/>
      <c r="NAY93" s="3"/>
      <c r="NAZ93" s="3"/>
      <c r="NBA93" s="3"/>
      <c r="NBB93" s="3"/>
      <c r="NBC93" s="3"/>
      <c r="NBD93" s="3"/>
      <c r="NBE93" s="3"/>
      <c r="NBF93" s="3"/>
      <c r="NBG93" s="3"/>
      <c r="NBH93" s="3"/>
      <c r="NBI93" s="3"/>
      <c r="NBJ93" s="3"/>
      <c r="NBK93" s="3"/>
      <c r="NBL93" s="3"/>
      <c r="NBM93" s="3"/>
      <c r="NBN93" s="3"/>
      <c r="NBO93" s="3"/>
      <c r="NBP93" s="3"/>
      <c r="NBQ93" s="3"/>
      <c r="NBR93" s="3"/>
      <c r="NBS93" s="3"/>
      <c r="NBT93" s="3"/>
      <c r="NBU93" s="3"/>
      <c r="NBV93" s="3"/>
      <c r="NBW93" s="3"/>
      <c r="NBX93" s="3"/>
      <c r="NBY93" s="3"/>
      <c r="NBZ93" s="3"/>
      <c r="NCA93" s="3"/>
      <c r="NCB93" s="3"/>
      <c r="NCC93" s="3"/>
      <c r="NCD93" s="3"/>
      <c r="NCE93" s="3"/>
      <c r="NCF93" s="3"/>
      <c r="NCG93" s="3"/>
      <c r="NCH93" s="3"/>
      <c r="NCI93" s="3"/>
      <c r="NCJ93" s="3"/>
      <c r="NCK93" s="3"/>
      <c r="NCL93" s="3"/>
      <c r="NCM93" s="3"/>
      <c r="NCN93" s="3"/>
      <c r="NCO93" s="3"/>
      <c r="NCP93" s="3"/>
      <c r="NCQ93" s="3"/>
      <c r="NCR93" s="3"/>
      <c r="NCS93" s="3"/>
      <c r="NCT93" s="3"/>
      <c r="NCU93" s="3"/>
      <c r="NCV93" s="3"/>
      <c r="NCW93" s="3"/>
      <c r="NCX93" s="3"/>
      <c r="NCY93" s="3"/>
      <c r="NCZ93" s="3"/>
      <c r="NDA93" s="3"/>
      <c r="NDB93" s="3"/>
      <c r="NDC93" s="3"/>
      <c r="NDD93" s="3"/>
      <c r="NDE93" s="3"/>
      <c r="NDF93" s="3"/>
      <c r="NDG93" s="3"/>
      <c r="NDH93" s="3"/>
      <c r="NDI93" s="3"/>
      <c r="NDJ93" s="3"/>
      <c r="NDK93" s="3"/>
      <c r="NDL93" s="3"/>
      <c r="NDM93" s="3"/>
      <c r="NDN93" s="3"/>
      <c r="NDO93" s="3"/>
      <c r="NDP93" s="3"/>
      <c r="NDQ93" s="3"/>
      <c r="NDR93" s="3"/>
      <c r="NDS93" s="3"/>
      <c r="NDT93" s="3"/>
      <c r="NDU93" s="3"/>
      <c r="NDV93" s="3"/>
      <c r="NDW93" s="3"/>
      <c r="NDX93" s="3"/>
      <c r="NDY93" s="3"/>
      <c r="NDZ93" s="3"/>
      <c r="NEA93" s="3"/>
      <c r="NEB93" s="3"/>
      <c r="NEC93" s="3"/>
      <c r="NED93" s="3"/>
      <c r="NEE93" s="3"/>
      <c r="NEF93" s="3"/>
      <c r="NEG93" s="3"/>
      <c r="NEH93" s="3"/>
      <c r="NEI93" s="3"/>
      <c r="NEJ93" s="3"/>
      <c r="NEK93" s="3"/>
      <c r="NEL93" s="3"/>
      <c r="NEM93" s="3"/>
      <c r="NEN93" s="3"/>
      <c r="NEO93" s="3"/>
      <c r="NEP93" s="3"/>
      <c r="NEQ93" s="3"/>
      <c r="NER93" s="3"/>
      <c r="NES93" s="3"/>
      <c r="NET93" s="3"/>
      <c r="NEU93" s="3"/>
      <c r="NEV93" s="3"/>
      <c r="NEW93" s="3"/>
      <c r="NEX93" s="3"/>
      <c r="NEY93" s="3"/>
      <c r="NEZ93" s="3"/>
      <c r="NFA93" s="3"/>
      <c r="NFB93" s="3"/>
      <c r="NFC93" s="3"/>
      <c r="NFD93" s="3"/>
      <c r="NFE93" s="3"/>
      <c r="NFF93" s="3"/>
      <c r="NFG93" s="3"/>
      <c r="NFH93" s="3"/>
      <c r="NFI93" s="3"/>
      <c r="NFJ93" s="3"/>
      <c r="NFK93" s="3"/>
      <c r="NFL93" s="3"/>
      <c r="NFM93" s="3"/>
      <c r="NFN93" s="3"/>
      <c r="NFO93" s="3"/>
      <c r="NFP93" s="3"/>
      <c r="NFQ93" s="3"/>
      <c r="NFR93" s="3"/>
      <c r="NFS93" s="3"/>
      <c r="NFT93" s="3"/>
      <c r="NFU93" s="3"/>
      <c r="NFV93" s="3"/>
      <c r="NFW93" s="3"/>
      <c r="NFX93" s="3"/>
      <c r="NFY93" s="3"/>
      <c r="NFZ93" s="3"/>
      <c r="NGA93" s="3"/>
      <c r="NGB93" s="3"/>
      <c r="NGC93" s="3"/>
      <c r="NGD93" s="3"/>
      <c r="NGE93" s="3"/>
      <c r="NGF93" s="3"/>
      <c r="NGG93" s="3"/>
      <c r="NGH93" s="3"/>
      <c r="NGI93" s="3"/>
      <c r="NGJ93" s="3"/>
      <c r="NGK93" s="3"/>
      <c r="NGL93" s="3"/>
      <c r="NGM93" s="3"/>
      <c r="NGN93" s="3"/>
      <c r="NGO93" s="3"/>
      <c r="NGP93" s="3"/>
      <c r="NGQ93" s="3"/>
      <c r="NGR93" s="3"/>
      <c r="NGS93" s="3"/>
      <c r="NGT93" s="3"/>
      <c r="NGU93" s="3"/>
      <c r="NGV93" s="3"/>
      <c r="NGW93" s="3"/>
      <c r="NGX93" s="3"/>
      <c r="NGY93" s="3"/>
      <c r="NGZ93" s="3"/>
      <c r="NHA93" s="3"/>
      <c r="NHB93" s="3"/>
      <c r="NHC93" s="3"/>
      <c r="NHD93" s="3"/>
      <c r="NHE93" s="3"/>
      <c r="NHF93" s="3"/>
      <c r="NHG93" s="3"/>
      <c r="NHH93" s="3"/>
      <c r="NHI93" s="3"/>
      <c r="NHJ93" s="3"/>
      <c r="NHK93" s="3"/>
      <c r="NHL93" s="3"/>
      <c r="NHM93" s="3"/>
      <c r="NHN93" s="3"/>
      <c r="NHO93" s="3"/>
      <c r="NHP93" s="3"/>
      <c r="NHQ93" s="3"/>
      <c r="NHR93" s="3"/>
      <c r="NHS93" s="3"/>
      <c r="NHT93" s="3"/>
      <c r="NHU93" s="3"/>
      <c r="NHV93" s="3"/>
      <c r="NHW93" s="3"/>
      <c r="NHX93" s="3"/>
      <c r="NHY93" s="3"/>
      <c r="NHZ93" s="3"/>
      <c r="NIA93" s="3"/>
      <c r="NIB93" s="3"/>
      <c r="NIC93" s="3"/>
      <c r="NID93" s="3"/>
      <c r="NIE93" s="3"/>
      <c r="NIF93" s="3"/>
      <c r="NIG93" s="3"/>
      <c r="NIH93" s="3"/>
      <c r="NII93" s="3"/>
      <c r="NIJ93" s="3"/>
      <c r="NIK93" s="3"/>
      <c r="NIL93" s="3"/>
      <c r="NIM93" s="3"/>
      <c r="NIN93" s="3"/>
      <c r="NIO93" s="3"/>
      <c r="NIP93" s="3"/>
      <c r="NIQ93" s="3"/>
      <c r="NIR93" s="3"/>
      <c r="NIS93" s="3"/>
      <c r="NIT93" s="3"/>
      <c r="NIU93" s="3"/>
      <c r="NIV93" s="3"/>
      <c r="NIW93" s="3"/>
      <c r="NIX93" s="3"/>
      <c r="NIY93" s="3"/>
      <c r="NIZ93" s="3"/>
      <c r="NJA93" s="3"/>
      <c r="NJB93" s="3"/>
      <c r="NJC93" s="3"/>
      <c r="NJD93" s="3"/>
      <c r="NJE93" s="3"/>
      <c r="NJF93" s="3"/>
      <c r="NJG93" s="3"/>
      <c r="NJH93" s="3"/>
      <c r="NJI93" s="3"/>
      <c r="NJJ93" s="3"/>
      <c r="NJK93" s="3"/>
      <c r="NJL93" s="3"/>
      <c r="NJM93" s="3"/>
      <c r="NJN93" s="3"/>
      <c r="NJO93" s="3"/>
      <c r="NJP93" s="3"/>
      <c r="NJQ93" s="3"/>
      <c r="NJR93" s="3"/>
      <c r="NJS93" s="3"/>
      <c r="NJT93" s="3"/>
      <c r="NJU93" s="3"/>
      <c r="NJV93" s="3"/>
      <c r="NJW93" s="3"/>
      <c r="NJX93" s="3"/>
      <c r="NJY93" s="3"/>
      <c r="NJZ93" s="3"/>
      <c r="NKA93" s="3"/>
      <c r="NKB93" s="3"/>
      <c r="NKC93" s="3"/>
      <c r="NKD93" s="3"/>
      <c r="NKE93" s="3"/>
      <c r="NKF93" s="3"/>
      <c r="NKG93" s="3"/>
      <c r="NKH93" s="3"/>
      <c r="NKI93" s="3"/>
      <c r="NKJ93" s="3"/>
      <c r="NKK93" s="3"/>
      <c r="NKL93" s="3"/>
      <c r="NKM93" s="3"/>
      <c r="NKN93" s="3"/>
      <c r="NKO93" s="3"/>
      <c r="NKP93" s="3"/>
      <c r="NKQ93" s="3"/>
      <c r="NKR93" s="3"/>
      <c r="NKS93" s="3"/>
      <c r="NKT93" s="3"/>
      <c r="NKU93" s="3"/>
      <c r="NKV93" s="3"/>
      <c r="NKW93" s="3"/>
      <c r="NKX93" s="3"/>
      <c r="NKY93" s="3"/>
      <c r="NKZ93" s="3"/>
      <c r="NLA93" s="3"/>
      <c r="NLB93" s="3"/>
      <c r="NLC93" s="3"/>
      <c r="NLD93" s="3"/>
      <c r="NLE93" s="3"/>
      <c r="NLF93" s="3"/>
      <c r="NLG93" s="3"/>
      <c r="NLH93" s="3"/>
      <c r="NLI93" s="3"/>
      <c r="NLJ93" s="3"/>
      <c r="NLK93" s="3"/>
      <c r="NLL93" s="3"/>
      <c r="NLM93" s="3"/>
      <c r="NLN93" s="3"/>
      <c r="NLO93" s="3"/>
      <c r="NLP93" s="3"/>
      <c r="NLQ93" s="3"/>
      <c r="NLR93" s="3"/>
      <c r="NLS93" s="3"/>
      <c r="NLT93" s="3"/>
      <c r="NLU93" s="3"/>
      <c r="NLV93" s="3"/>
      <c r="NLW93" s="3"/>
      <c r="NLX93" s="3"/>
      <c r="NLY93" s="3"/>
      <c r="NLZ93" s="3"/>
      <c r="NMA93" s="3"/>
      <c r="NMB93" s="3"/>
      <c r="NMC93" s="3"/>
      <c r="NMD93" s="3"/>
      <c r="NME93" s="3"/>
      <c r="NMF93" s="3"/>
      <c r="NMG93" s="3"/>
      <c r="NMH93" s="3"/>
      <c r="NMI93" s="3"/>
      <c r="NMJ93" s="3"/>
      <c r="NMK93" s="3"/>
      <c r="NML93" s="3"/>
      <c r="NMM93" s="3"/>
      <c r="NMN93" s="3"/>
      <c r="NMO93" s="3"/>
      <c r="NMP93" s="3"/>
      <c r="NMQ93" s="3"/>
      <c r="NMR93" s="3"/>
      <c r="NMS93" s="3"/>
      <c r="NMT93" s="3"/>
      <c r="NMU93" s="3"/>
      <c r="NMV93" s="3"/>
      <c r="NMW93" s="3"/>
      <c r="NMX93" s="3"/>
      <c r="NMY93" s="3"/>
      <c r="NMZ93" s="3"/>
      <c r="NNA93" s="3"/>
      <c r="NNB93" s="3"/>
      <c r="NNC93" s="3"/>
      <c r="NND93" s="3"/>
      <c r="NNE93" s="3"/>
      <c r="NNF93" s="3"/>
      <c r="NNG93" s="3"/>
      <c r="NNH93" s="3"/>
      <c r="NNI93" s="3"/>
      <c r="NNJ93" s="3"/>
      <c r="NNK93" s="3"/>
      <c r="NNL93" s="3"/>
      <c r="NNM93" s="3"/>
      <c r="NNN93" s="3"/>
      <c r="NNO93" s="3"/>
      <c r="NNP93" s="3"/>
      <c r="NNQ93" s="3"/>
      <c r="NNR93" s="3"/>
      <c r="NNS93" s="3"/>
      <c r="NNT93" s="3"/>
      <c r="NNU93" s="3"/>
      <c r="NNV93" s="3"/>
      <c r="NNW93" s="3"/>
      <c r="NNX93" s="3"/>
      <c r="NNY93" s="3"/>
      <c r="NNZ93" s="3"/>
      <c r="NOA93" s="3"/>
      <c r="NOB93" s="3"/>
      <c r="NOC93" s="3"/>
      <c r="NOD93" s="3"/>
      <c r="NOE93" s="3"/>
      <c r="NOF93" s="3"/>
      <c r="NOG93" s="3"/>
      <c r="NOH93" s="3"/>
      <c r="NOI93" s="3"/>
      <c r="NOJ93" s="3"/>
      <c r="NOK93" s="3"/>
      <c r="NOL93" s="3"/>
      <c r="NOM93" s="3"/>
      <c r="NON93" s="3"/>
      <c r="NOO93" s="3"/>
      <c r="NOP93" s="3"/>
      <c r="NOQ93" s="3"/>
      <c r="NOR93" s="3"/>
      <c r="NOS93" s="3"/>
      <c r="NOT93" s="3"/>
      <c r="NOU93" s="3"/>
      <c r="NOV93" s="3"/>
      <c r="NOW93" s="3"/>
      <c r="NOX93" s="3"/>
      <c r="NOY93" s="3"/>
      <c r="NOZ93" s="3"/>
      <c r="NPA93" s="3"/>
      <c r="NPB93" s="3"/>
      <c r="NPC93" s="3"/>
      <c r="NPD93" s="3"/>
      <c r="NPE93" s="3"/>
      <c r="NPF93" s="3"/>
      <c r="NPG93" s="3"/>
      <c r="NPH93" s="3"/>
      <c r="NPI93" s="3"/>
      <c r="NPJ93" s="3"/>
      <c r="NPK93" s="3"/>
      <c r="NPL93" s="3"/>
      <c r="NPM93" s="3"/>
      <c r="NPN93" s="3"/>
      <c r="NPO93" s="3"/>
      <c r="NPP93" s="3"/>
      <c r="NPQ93" s="3"/>
      <c r="NPR93" s="3"/>
      <c r="NPS93" s="3"/>
      <c r="NPT93" s="3"/>
      <c r="NPU93" s="3"/>
      <c r="NPV93" s="3"/>
      <c r="NPW93" s="3"/>
      <c r="NPX93" s="3"/>
      <c r="NPY93" s="3"/>
      <c r="NPZ93" s="3"/>
      <c r="NQA93" s="3"/>
      <c r="NQB93" s="3"/>
      <c r="NQC93" s="3"/>
      <c r="NQD93" s="3"/>
      <c r="NQE93" s="3"/>
      <c r="NQF93" s="3"/>
      <c r="NQG93" s="3"/>
      <c r="NQH93" s="3"/>
      <c r="NQI93" s="3"/>
      <c r="NQJ93" s="3"/>
      <c r="NQK93" s="3"/>
      <c r="NQL93" s="3"/>
      <c r="NQM93" s="3"/>
      <c r="NQN93" s="3"/>
      <c r="NQO93" s="3"/>
      <c r="NQP93" s="3"/>
      <c r="NQQ93" s="3"/>
      <c r="NQR93" s="3"/>
      <c r="NQS93" s="3"/>
      <c r="NQT93" s="3"/>
      <c r="NQU93" s="3"/>
      <c r="NQV93" s="3"/>
      <c r="NQW93" s="3"/>
      <c r="NQX93" s="3"/>
      <c r="NQY93" s="3"/>
      <c r="NQZ93" s="3"/>
      <c r="NRA93" s="3"/>
      <c r="NRB93" s="3"/>
      <c r="NRC93" s="3"/>
      <c r="NRD93" s="3"/>
      <c r="NRE93" s="3"/>
      <c r="NRF93" s="3"/>
      <c r="NRG93" s="3"/>
      <c r="NRH93" s="3"/>
      <c r="NRI93" s="3"/>
      <c r="NRJ93" s="3"/>
      <c r="NRK93" s="3"/>
      <c r="NRL93" s="3"/>
      <c r="NRM93" s="3"/>
      <c r="NRN93" s="3"/>
      <c r="NRO93" s="3"/>
      <c r="NRP93" s="3"/>
      <c r="NRQ93" s="3"/>
      <c r="NRR93" s="3"/>
      <c r="NRS93" s="3"/>
      <c r="NRT93" s="3"/>
      <c r="NRU93" s="3"/>
      <c r="NRV93" s="3"/>
      <c r="NRW93" s="3"/>
      <c r="NRX93" s="3"/>
      <c r="NRY93" s="3"/>
      <c r="NRZ93" s="3"/>
      <c r="NSA93" s="3"/>
      <c r="NSB93" s="3"/>
      <c r="NSC93" s="3"/>
      <c r="NSD93" s="3"/>
      <c r="NSE93" s="3"/>
      <c r="NSF93" s="3"/>
      <c r="NSG93" s="3"/>
      <c r="NSH93" s="3"/>
      <c r="NSI93" s="3"/>
      <c r="NSJ93" s="3"/>
      <c r="NSK93" s="3"/>
      <c r="NSL93" s="3"/>
      <c r="NSM93" s="3"/>
      <c r="NSN93" s="3"/>
      <c r="NSO93" s="3"/>
      <c r="NSP93" s="3"/>
      <c r="NSQ93" s="3"/>
      <c r="NSR93" s="3"/>
      <c r="NSS93" s="3"/>
      <c r="NST93" s="3"/>
      <c r="NSU93" s="3"/>
      <c r="NSV93" s="3"/>
      <c r="NSW93" s="3"/>
      <c r="NSX93" s="3"/>
      <c r="NSY93" s="3"/>
      <c r="NSZ93" s="3"/>
      <c r="NTA93" s="3"/>
      <c r="NTB93" s="3"/>
      <c r="NTC93" s="3"/>
      <c r="NTD93" s="3"/>
      <c r="NTE93" s="3"/>
      <c r="NTF93" s="3"/>
      <c r="NTG93" s="3"/>
      <c r="NTH93" s="3"/>
      <c r="NTI93" s="3"/>
      <c r="NTJ93" s="3"/>
      <c r="NTK93" s="3"/>
      <c r="NTL93" s="3"/>
      <c r="NTM93" s="3"/>
      <c r="NTN93" s="3"/>
      <c r="NTO93" s="3"/>
      <c r="NTP93" s="3"/>
      <c r="NTQ93" s="3"/>
      <c r="NTR93" s="3"/>
      <c r="NTS93" s="3"/>
      <c r="NTT93" s="3"/>
      <c r="NTU93" s="3"/>
      <c r="NTV93" s="3"/>
      <c r="NTW93" s="3"/>
      <c r="NTX93" s="3"/>
      <c r="NTY93" s="3"/>
      <c r="NTZ93" s="3"/>
      <c r="NUA93" s="3"/>
      <c r="NUB93" s="3"/>
      <c r="NUC93" s="3"/>
      <c r="NUD93" s="3"/>
      <c r="NUE93" s="3"/>
      <c r="NUF93" s="3"/>
      <c r="NUG93" s="3"/>
      <c r="NUH93" s="3"/>
      <c r="NUI93" s="3"/>
      <c r="NUJ93" s="3"/>
      <c r="NUK93" s="3"/>
      <c r="NUL93" s="3"/>
      <c r="NUM93" s="3"/>
      <c r="NUN93" s="3"/>
      <c r="NUO93" s="3"/>
      <c r="NUP93" s="3"/>
      <c r="NUQ93" s="3"/>
      <c r="NUR93" s="3"/>
      <c r="NUS93" s="3"/>
      <c r="NUT93" s="3"/>
      <c r="NUU93" s="3"/>
      <c r="NUV93" s="3"/>
      <c r="NUW93" s="3"/>
      <c r="NUX93" s="3"/>
      <c r="NUY93" s="3"/>
      <c r="NUZ93" s="3"/>
      <c r="NVA93" s="3"/>
      <c r="NVB93" s="3"/>
      <c r="NVC93" s="3"/>
      <c r="NVD93" s="3"/>
      <c r="NVE93" s="3"/>
      <c r="NVF93" s="3"/>
      <c r="NVG93" s="3"/>
      <c r="NVH93" s="3"/>
      <c r="NVI93" s="3"/>
      <c r="NVJ93" s="3"/>
      <c r="NVK93" s="3"/>
      <c r="NVL93" s="3"/>
      <c r="NVM93" s="3"/>
      <c r="NVN93" s="3"/>
      <c r="NVO93" s="3"/>
      <c r="NVP93" s="3"/>
      <c r="NVQ93" s="3"/>
      <c r="NVR93" s="3"/>
      <c r="NVS93" s="3"/>
      <c r="NVT93" s="3"/>
      <c r="NVU93" s="3"/>
      <c r="NVV93" s="3"/>
      <c r="NVW93" s="3"/>
      <c r="NVX93" s="3"/>
      <c r="NVY93" s="3"/>
      <c r="NVZ93" s="3"/>
      <c r="NWA93" s="3"/>
      <c r="NWB93" s="3"/>
      <c r="NWC93" s="3"/>
      <c r="NWD93" s="3"/>
      <c r="NWE93" s="3"/>
      <c r="NWF93" s="3"/>
      <c r="NWG93" s="3"/>
      <c r="NWH93" s="3"/>
      <c r="NWI93" s="3"/>
      <c r="NWJ93" s="3"/>
      <c r="NWK93" s="3"/>
      <c r="NWL93" s="3"/>
      <c r="NWM93" s="3"/>
      <c r="NWN93" s="3"/>
      <c r="NWO93" s="3"/>
      <c r="NWP93" s="3"/>
      <c r="NWQ93" s="3"/>
      <c r="NWR93" s="3"/>
      <c r="NWS93" s="3"/>
      <c r="NWT93" s="3"/>
      <c r="NWU93" s="3"/>
      <c r="NWV93" s="3"/>
      <c r="NWW93" s="3"/>
      <c r="NWX93" s="3"/>
      <c r="NWY93" s="3"/>
      <c r="NWZ93" s="3"/>
      <c r="NXA93" s="3"/>
      <c r="NXB93" s="3"/>
      <c r="NXC93" s="3"/>
      <c r="NXD93" s="3"/>
      <c r="NXE93" s="3"/>
      <c r="NXF93" s="3"/>
      <c r="NXG93" s="3"/>
      <c r="NXH93" s="3"/>
      <c r="NXI93" s="3"/>
      <c r="NXJ93" s="3"/>
      <c r="NXK93" s="3"/>
      <c r="NXL93" s="3"/>
      <c r="NXM93" s="3"/>
      <c r="NXN93" s="3"/>
      <c r="NXO93" s="3"/>
      <c r="NXP93" s="3"/>
      <c r="NXQ93" s="3"/>
      <c r="NXR93" s="3"/>
      <c r="NXS93" s="3"/>
      <c r="NXT93" s="3"/>
      <c r="NXU93" s="3"/>
      <c r="NXV93" s="3"/>
      <c r="NXW93" s="3"/>
      <c r="NXX93" s="3"/>
      <c r="NXY93" s="3"/>
      <c r="NXZ93" s="3"/>
      <c r="NYA93" s="3"/>
      <c r="NYB93" s="3"/>
      <c r="NYC93" s="3"/>
      <c r="NYD93" s="3"/>
      <c r="NYE93" s="3"/>
      <c r="NYF93" s="3"/>
      <c r="NYG93" s="3"/>
      <c r="NYH93" s="3"/>
      <c r="NYI93" s="3"/>
      <c r="NYJ93" s="3"/>
      <c r="NYK93" s="3"/>
      <c r="NYL93" s="3"/>
      <c r="NYM93" s="3"/>
      <c r="NYN93" s="3"/>
      <c r="NYO93" s="3"/>
      <c r="NYP93" s="3"/>
      <c r="NYQ93" s="3"/>
      <c r="NYR93" s="3"/>
      <c r="NYS93" s="3"/>
      <c r="NYT93" s="3"/>
      <c r="NYU93" s="3"/>
      <c r="NYV93" s="3"/>
      <c r="NYW93" s="3"/>
      <c r="NYX93" s="3"/>
      <c r="NYY93" s="3"/>
      <c r="NYZ93" s="3"/>
      <c r="NZA93" s="3"/>
      <c r="NZB93" s="3"/>
      <c r="NZC93" s="3"/>
      <c r="NZD93" s="3"/>
      <c r="NZE93" s="3"/>
      <c r="NZF93" s="3"/>
      <c r="NZG93" s="3"/>
      <c r="NZH93" s="3"/>
      <c r="NZI93" s="3"/>
      <c r="NZJ93" s="3"/>
      <c r="NZK93" s="3"/>
      <c r="NZL93" s="3"/>
      <c r="NZM93" s="3"/>
      <c r="NZN93" s="3"/>
      <c r="NZO93" s="3"/>
      <c r="NZP93" s="3"/>
      <c r="NZQ93" s="3"/>
      <c r="NZR93" s="3"/>
      <c r="NZS93" s="3"/>
      <c r="NZT93" s="3"/>
      <c r="NZU93" s="3"/>
      <c r="NZV93" s="3"/>
      <c r="NZW93" s="3"/>
      <c r="NZX93" s="3"/>
      <c r="NZY93" s="3"/>
      <c r="NZZ93" s="3"/>
      <c r="OAA93" s="3"/>
      <c r="OAB93" s="3"/>
      <c r="OAC93" s="3"/>
      <c r="OAD93" s="3"/>
      <c r="OAE93" s="3"/>
      <c r="OAF93" s="3"/>
      <c r="OAG93" s="3"/>
      <c r="OAH93" s="3"/>
      <c r="OAI93" s="3"/>
      <c r="OAJ93" s="3"/>
      <c r="OAK93" s="3"/>
      <c r="OAL93" s="3"/>
      <c r="OAM93" s="3"/>
      <c r="OAN93" s="3"/>
      <c r="OAO93" s="3"/>
      <c r="OAP93" s="3"/>
      <c r="OAQ93" s="3"/>
      <c r="OAR93" s="3"/>
      <c r="OAS93" s="3"/>
      <c r="OAT93" s="3"/>
      <c r="OAU93" s="3"/>
      <c r="OAV93" s="3"/>
      <c r="OAW93" s="3"/>
      <c r="OAX93" s="3"/>
      <c r="OAY93" s="3"/>
      <c r="OAZ93" s="3"/>
      <c r="OBA93" s="3"/>
      <c r="OBB93" s="3"/>
      <c r="OBC93" s="3"/>
      <c r="OBD93" s="3"/>
      <c r="OBE93" s="3"/>
      <c r="OBF93" s="3"/>
      <c r="OBG93" s="3"/>
      <c r="OBH93" s="3"/>
      <c r="OBI93" s="3"/>
      <c r="OBJ93" s="3"/>
      <c r="OBK93" s="3"/>
      <c r="OBL93" s="3"/>
      <c r="OBM93" s="3"/>
      <c r="OBN93" s="3"/>
      <c r="OBO93" s="3"/>
      <c r="OBP93" s="3"/>
      <c r="OBQ93" s="3"/>
      <c r="OBR93" s="3"/>
      <c r="OBS93" s="3"/>
      <c r="OBT93" s="3"/>
      <c r="OBU93" s="3"/>
      <c r="OBV93" s="3"/>
      <c r="OBW93" s="3"/>
      <c r="OBX93" s="3"/>
      <c r="OBY93" s="3"/>
      <c r="OBZ93" s="3"/>
      <c r="OCA93" s="3"/>
      <c r="OCB93" s="3"/>
      <c r="OCC93" s="3"/>
      <c r="OCD93" s="3"/>
      <c r="OCE93" s="3"/>
      <c r="OCF93" s="3"/>
      <c r="OCG93" s="3"/>
      <c r="OCH93" s="3"/>
      <c r="OCI93" s="3"/>
      <c r="OCJ93" s="3"/>
      <c r="OCK93" s="3"/>
      <c r="OCL93" s="3"/>
      <c r="OCM93" s="3"/>
      <c r="OCN93" s="3"/>
      <c r="OCO93" s="3"/>
      <c r="OCP93" s="3"/>
      <c r="OCQ93" s="3"/>
      <c r="OCR93" s="3"/>
      <c r="OCS93" s="3"/>
      <c r="OCT93" s="3"/>
      <c r="OCU93" s="3"/>
      <c r="OCV93" s="3"/>
      <c r="OCW93" s="3"/>
      <c r="OCX93" s="3"/>
      <c r="OCY93" s="3"/>
      <c r="OCZ93" s="3"/>
      <c r="ODA93" s="3"/>
      <c r="ODB93" s="3"/>
      <c r="ODC93" s="3"/>
      <c r="ODD93" s="3"/>
      <c r="ODE93" s="3"/>
      <c r="ODF93" s="3"/>
      <c r="ODG93" s="3"/>
      <c r="ODH93" s="3"/>
      <c r="ODI93" s="3"/>
      <c r="ODJ93" s="3"/>
      <c r="ODK93" s="3"/>
      <c r="ODL93" s="3"/>
      <c r="ODM93" s="3"/>
      <c r="ODN93" s="3"/>
      <c r="ODO93" s="3"/>
      <c r="ODP93" s="3"/>
      <c r="ODQ93" s="3"/>
      <c r="ODR93" s="3"/>
      <c r="ODS93" s="3"/>
      <c r="ODT93" s="3"/>
      <c r="ODU93" s="3"/>
      <c r="ODV93" s="3"/>
      <c r="ODW93" s="3"/>
      <c r="ODX93" s="3"/>
      <c r="ODY93" s="3"/>
      <c r="ODZ93" s="3"/>
      <c r="OEA93" s="3"/>
      <c r="OEB93" s="3"/>
      <c r="OEC93" s="3"/>
      <c r="OED93" s="3"/>
      <c r="OEE93" s="3"/>
      <c r="OEF93" s="3"/>
      <c r="OEG93" s="3"/>
      <c r="OEH93" s="3"/>
      <c r="OEI93" s="3"/>
      <c r="OEJ93" s="3"/>
      <c r="OEK93" s="3"/>
      <c r="OEL93" s="3"/>
      <c r="OEM93" s="3"/>
      <c r="OEN93" s="3"/>
      <c r="OEO93" s="3"/>
      <c r="OEP93" s="3"/>
      <c r="OEQ93" s="3"/>
      <c r="OER93" s="3"/>
      <c r="OES93" s="3"/>
      <c r="OET93" s="3"/>
      <c r="OEU93" s="3"/>
      <c r="OEV93" s="3"/>
      <c r="OEW93" s="3"/>
      <c r="OEX93" s="3"/>
      <c r="OEY93" s="3"/>
      <c r="OEZ93" s="3"/>
      <c r="OFA93" s="3"/>
      <c r="OFB93" s="3"/>
      <c r="OFC93" s="3"/>
      <c r="OFD93" s="3"/>
      <c r="OFE93" s="3"/>
      <c r="OFF93" s="3"/>
      <c r="OFG93" s="3"/>
      <c r="OFH93" s="3"/>
      <c r="OFI93" s="3"/>
      <c r="OFJ93" s="3"/>
      <c r="OFK93" s="3"/>
      <c r="OFL93" s="3"/>
      <c r="OFM93" s="3"/>
      <c r="OFN93" s="3"/>
      <c r="OFO93" s="3"/>
      <c r="OFP93" s="3"/>
      <c r="OFQ93" s="3"/>
      <c r="OFR93" s="3"/>
      <c r="OFS93" s="3"/>
      <c r="OFT93" s="3"/>
      <c r="OFU93" s="3"/>
      <c r="OFV93" s="3"/>
      <c r="OFW93" s="3"/>
      <c r="OFX93" s="3"/>
      <c r="OFY93" s="3"/>
      <c r="OFZ93" s="3"/>
      <c r="OGA93" s="3"/>
      <c r="OGB93" s="3"/>
      <c r="OGC93" s="3"/>
      <c r="OGD93" s="3"/>
      <c r="OGE93" s="3"/>
      <c r="OGF93" s="3"/>
      <c r="OGG93" s="3"/>
      <c r="OGH93" s="3"/>
      <c r="OGI93" s="3"/>
      <c r="OGJ93" s="3"/>
      <c r="OGK93" s="3"/>
      <c r="OGL93" s="3"/>
      <c r="OGM93" s="3"/>
      <c r="OGN93" s="3"/>
      <c r="OGO93" s="3"/>
      <c r="OGP93" s="3"/>
      <c r="OGQ93" s="3"/>
      <c r="OGR93" s="3"/>
      <c r="OGS93" s="3"/>
      <c r="OGT93" s="3"/>
      <c r="OGU93" s="3"/>
      <c r="OGV93" s="3"/>
      <c r="OGW93" s="3"/>
      <c r="OGX93" s="3"/>
      <c r="OGY93" s="3"/>
      <c r="OGZ93" s="3"/>
      <c r="OHA93" s="3"/>
      <c r="OHB93" s="3"/>
      <c r="OHC93" s="3"/>
      <c r="OHD93" s="3"/>
      <c r="OHE93" s="3"/>
      <c r="OHF93" s="3"/>
      <c r="OHG93" s="3"/>
      <c r="OHH93" s="3"/>
      <c r="OHI93" s="3"/>
      <c r="OHJ93" s="3"/>
      <c r="OHK93" s="3"/>
      <c r="OHL93" s="3"/>
      <c r="OHM93" s="3"/>
      <c r="OHN93" s="3"/>
      <c r="OHO93" s="3"/>
      <c r="OHP93" s="3"/>
      <c r="OHQ93" s="3"/>
      <c r="OHR93" s="3"/>
      <c r="OHS93" s="3"/>
      <c r="OHT93" s="3"/>
      <c r="OHU93" s="3"/>
      <c r="OHV93" s="3"/>
      <c r="OHW93" s="3"/>
      <c r="OHX93" s="3"/>
      <c r="OHY93" s="3"/>
      <c r="OHZ93" s="3"/>
      <c r="OIA93" s="3"/>
      <c r="OIB93" s="3"/>
      <c r="OIC93" s="3"/>
      <c r="OID93" s="3"/>
      <c r="OIE93" s="3"/>
      <c r="OIF93" s="3"/>
      <c r="OIG93" s="3"/>
      <c r="OIH93" s="3"/>
      <c r="OII93" s="3"/>
      <c r="OIJ93" s="3"/>
      <c r="OIK93" s="3"/>
      <c r="OIL93" s="3"/>
      <c r="OIM93" s="3"/>
      <c r="OIN93" s="3"/>
      <c r="OIO93" s="3"/>
      <c r="OIP93" s="3"/>
      <c r="OIQ93" s="3"/>
      <c r="OIR93" s="3"/>
      <c r="OIS93" s="3"/>
      <c r="OIT93" s="3"/>
      <c r="OIU93" s="3"/>
      <c r="OIV93" s="3"/>
      <c r="OIW93" s="3"/>
      <c r="OIX93" s="3"/>
      <c r="OIY93" s="3"/>
      <c r="OIZ93" s="3"/>
      <c r="OJA93" s="3"/>
      <c r="OJB93" s="3"/>
      <c r="OJC93" s="3"/>
      <c r="OJD93" s="3"/>
      <c r="OJE93" s="3"/>
      <c r="OJF93" s="3"/>
      <c r="OJG93" s="3"/>
      <c r="OJH93" s="3"/>
      <c r="OJI93" s="3"/>
      <c r="OJJ93" s="3"/>
      <c r="OJK93" s="3"/>
      <c r="OJL93" s="3"/>
      <c r="OJM93" s="3"/>
      <c r="OJN93" s="3"/>
      <c r="OJO93" s="3"/>
      <c r="OJP93" s="3"/>
      <c r="OJQ93" s="3"/>
      <c r="OJR93" s="3"/>
      <c r="OJS93" s="3"/>
      <c r="OJT93" s="3"/>
      <c r="OJU93" s="3"/>
      <c r="OJV93" s="3"/>
      <c r="OJW93" s="3"/>
      <c r="OJX93" s="3"/>
      <c r="OJY93" s="3"/>
      <c r="OJZ93" s="3"/>
      <c r="OKA93" s="3"/>
      <c r="OKB93" s="3"/>
      <c r="OKC93" s="3"/>
      <c r="OKD93" s="3"/>
      <c r="OKE93" s="3"/>
      <c r="OKF93" s="3"/>
      <c r="OKG93" s="3"/>
      <c r="OKH93" s="3"/>
      <c r="OKI93" s="3"/>
      <c r="OKJ93" s="3"/>
      <c r="OKK93" s="3"/>
      <c r="OKL93" s="3"/>
      <c r="OKM93" s="3"/>
      <c r="OKN93" s="3"/>
      <c r="OKO93" s="3"/>
      <c r="OKP93" s="3"/>
      <c r="OKQ93" s="3"/>
      <c r="OKR93" s="3"/>
      <c r="OKS93" s="3"/>
      <c r="OKT93" s="3"/>
      <c r="OKU93" s="3"/>
      <c r="OKV93" s="3"/>
      <c r="OKW93" s="3"/>
      <c r="OKX93" s="3"/>
      <c r="OKY93" s="3"/>
      <c r="OKZ93" s="3"/>
      <c r="OLA93" s="3"/>
      <c r="OLB93" s="3"/>
      <c r="OLC93" s="3"/>
      <c r="OLD93" s="3"/>
      <c r="OLE93" s="3"/>
      <c r="OLF93" s="3"/>
      <c r="OLG93" s="3"/>
      <c r="OLH93" s="3"/>
      <c r="OLI93" s="3"/>
      <c r="OLJ93" s="3"/>
      <c r="OLK93" s="3"/>
      <c r="OLL93" s="3"/>
      <c r="OLM93" s="3"/>
      <c r="OLN93" s="3"/>
      <c r="OLO93" s="3"/>
      <c r="OLP93" s="3"/>
      <c r="OLQ93" s="3"/>
      <c r="OLR93" s="3"/>
      <c r="OLS93" s="3"/>
      <c r="OLT93" s="3"/>
      <c r="OLU93" s="3"/>
      <c r="OLV93" s="3"/>
      <c r="OLW93" s="3"/>
      <c r="OLX93" s="3"/>
      <c r="OLY93" s="3"/>
      <c r="OLZ93" s="3"/>
      <c r="OMA93" s="3"/>
      <c r="OMB93" s="3"/>
      <c r="OMC93" s="3"/>
      <c r="OMD93" s="3"/>
      <c r="OME93" s="3"/>
      <c r="OMF93" s="3"/>
      <c r="OMG93" s="3"/>
      <c r="OMH93" s="3"/>
      <c r="OMI93" s="3"/>
      <c r="OMJ93" s="3"/>
      <c r="OMK93" s="3"/>
      <c r="OML93" s="3"/>
      <c r="OMM93" s="3"/>
      <c r="OMN93" s="3"/>
      <c r="OMO93" s="3"/>
      <c r="OMP93" s="3"/>
      <c r="OMQ93" s="3"/>
      <c r="OMR93" s="3"/>
      <c r="OMS93" s="3"/>
      <c r="OMT93" s="3"/>
      <c r="OMU93" s="3"/>
      <c r="OMV93" s="3"/>
      <c r="OMW93" s="3"/>
      <c r="OMX93" s="3"/>
      <c r="OMY93" s="3"/>
      <c r="OMZ93" s="3"/>
      <c r="ONA93" s="3"/>
      <c r="ONB93" s="3"/>
      <c r="ONC93" s="3"/>
      <c r="OND93" s="3"/>
      <c r="ONE93" s="3"/>
      <c r="ONF93" s="3"/>
      <c r="ONG93" s="3"/>
      <c r="ONH93" s="3"/>
      <c r="ONI93" s="3"/>
      <c r="ONJ93" s="3"/>
      <c r="ONK93" s="3"/>
      <c r="ONL93" s="3"/>
      <c r="ONM93" s="3"/>
      <c r="ONN93" s="3"/>
      <c r="ONO93" s="3"/>
      <c r="ONP93" s="3"/>
      <c r="ONQ93" s="3"/>
      <c r="ONR93" s="3"/>
      <c r="ONS93" s="3"/>
      <c r="ONT93" s="3"/>
      <c r="ONU93" s="3"/>
      <c r="ONV93" s="3"/>
      <c r="ONW93" s="3"/>
      <c r="ONX93" s="3"/>
      <c r="ONY93" s="3"/>
      <c r="ONZ93" s="3"/>
      <c r="OOA93" s="3"/>
      <c r="OOB93" s="3"/>
      <c r="OOC93" s="3"/>
      <c r="OOD93" s="3"/>
      <c r="OOE93" s="3"/>
      <c r="OOF93" s="3"/>
      <c r="OOG93" s="3"/>
      <c r="OOH93" s="3"/>
      <c r="OOI93" s="3"/>
      <c r="OOJ93" s="3"/>
      <c r="OOK93" s="3"/>
      <c r="OOL93" s="3"/>
      <c r="OOM93" s="3"/>
      <c r="OON93" s="3"/>
      <c r="OOO93" s="3"/>
      <c r="OOP93" s="3"/>
      <c r="OOQ93" s="3"/>
      <c r="OOR93" s="3"/>
      <c r="OOS93" s="3"/>
      <c r="OOT93" s="3"/>
      <c r="OOU93" s="3"/>
      <c r="OOV93" s="3"/>
      <c r="OOW93" s="3"/>
      <c r="OOX93" s="3"/>
      <c r="OOY93" s="3"/>
      <c r="OOZ93" s="3"/>
      <c r="OPA93" s="3"/>
      <c r="OPB93" s="3"/>
      <c r="OPC93" s="3"/>
      <c r="OPD93" s="3"/>
      <c r="OPE93" s="3"/>
      <c r="OPF93" s="3"/>
      <c r="OPG93" s="3"/>
      <c r="OPH93" s="3"/>
      <c r="OPI93" s="3"/>
      <c r="OPJ93" s="3"/>
      <c r="OPK93" s="3"/>
      <c r="OPL93" s="3"/>
      <c r="OPM93" s="3"/>
      <c r="OPN93" s="3"/>
      <c r="OPO93" s="3"/>
      <c r="OPP93" s="3"/>
      <c r="OPQ93" s="3"/>
      <c r="OPR93" s="3"/>
      <c r="OPS93" s="3"/>
      <c r="OPT93" s="3"/>
      <c r="OPU93" s="3"/>
      <c r="OPV93" s="3"/>
      <c r="OPW93" s="3"/>
      <c r="OPX93" s="3"/>
      <c r="OPY93" s="3"/>
      <c r="OPZ93" s="3"/>
      <c r="OQA93" s="3"/>
      <c r="OQB93" s="3"/>
      <c r="OQC93" s="3"/>
      <c r="OQD93" s="3"/>
      <c r="OQE93" s="3"/>
      <c r="OQF93" s="3"/>
      <c r="OQG93" s="3"/>
      <c r="OQH93" s="3"/>
      <c r="OQI93" s="3"/>
      <c r="OQJ93" s="3"/>
      <c r="OQK93" s="3"/>
      <c r="OQL93" s="3"/>
      <c r="OQM93" s="3"/>
      <c r="OQN93" s="3"/>
      <c r="OQO93" s="3"/>
      <c r="OQP93" s="3"/>
      <c r="OQQ93" s="3"/>
      <c r="OQR93" s="3"/>
      <c r="OQS93" s="3"/>
      <c r="OQT93" s="3"/>
      <c r="OQU93" s="3"/>
      <c r="OQV93" s="3"/>
      <c r="OQW93" s="3"/>
      <c r="OQX93" s="3"/>
      <c r="OQY93" s="3"/>
      <c r="OQZ93" s="3"/>
      <c r="ORA93" s="3"/>
      <c r="ORB93" s="3"/>
      <c r="ORC93" s="3"/>
      <c r="ORD93" s="3"/>
      <c r="ORE93" s="3"/>
      <c r="ORF93" s="3"/>
      <c r="ORG93" s="3"/>
      <c r="ORH93" s="3"/>
      <c r="ORI93" s="3"/>
      <c r="ORJ93" s="3"/>
      <c r="ORK93" s="3"/>
      <c r="ORL93" s="3"/>
      <c r="ORM93" s="3"/>
      <c r="ORN93" s="3"/>
      <c r="ORO93" s="3"/>
      <c r="ORP93" s="3"/>
      <c r="ORQ93" s="3"/>
      <c r="ORR93" s="3"/>
      <c r="ORS93" s="3"/>
      <c r="ORT93" s="3"/>
      <c r="ORU93" s="3"/>
      <c r="ORV93" s="3"/>
      <c r="ORW93" s="3"/>
      <c r="ORX93" s="3"/>
      <c r="ORY93" s="3"/>
      <c r="ORZ93" s="3"/>
      <c r="OSA93" s="3"/>
      <c r="OSB93" s="3"/>
      <c r="OSC93" s="3"/>
      <c r="OSD93" s="3"/>
      <c r="OSE93" s="3"/>
      <c r="OSF93" s="3"/>
      <c r="OSG93" s="3"/>
      <c r="OSH93" s="3"/>
      <c r="OSI93" s="3"/>
      <c r="OSJ93" s="3"/>
      <c r="OSK93" s="3"/>
      <c r="OSL93" s="3"/>
      <c r="OSM93" s="3"/>
      <c r="OSN93" s="3"/>
      <c r="OSO93" s="3"/>
      <c r="OSP93" s="3"/>
      <c r="OSQ93" s="3"/>
      <c r="OSR93" s="3"/>
      <c r="OSS93" s="3"/>
      <c r="OST93" s="3"/>
      <c r="OSU93" s="3"/>
      <c r="OSV93" s="3"/>
      <c r="OSW93" s="3"/>
      <c r="OSX93" s="3"/>
      <c r="OSY93" s="3"/>
      <c r="OSZ93" s="3"/>
      <c r="OTA93" s="3"/>
      <c r="OTB93" s="3"/>
      <c r="OTC93" s="3"/>
      <c r="OTD93" s="3"/>
      <c r="OTE93" s="3"/>
      <c r="OTF93" s="3"/>
      <c r="OTG93" s="3"/>
      <c r="OTH93" s="3"/>
      <c r="OTI93" s="3"/>
      <c r="OTJ93" s="3"/>
      <c r="OTK93" s="3"/>
      <c r="OTL93" s="3"/>
      <c r="OTM93" s="3"/>
      <c r="OTN93" s="3"/>
      <c r="OTO93" s="3"/>
      <c r="OTP93" s="3"/>
      <c r="OTQ93" s="3"/>
      <c r="OTR93" s="3"/>
      <c r="OTS93" s="3"/>
      <c r="OTT93" s="3"/>
      <c r="OTU93" s="3"/>
      <c r="OTV93" s="3"/>
      <c r="OTW93" s="3"/>
      <c r="OTX93" s="3"/>
      <c r="OTY93" s="3"/>
      <c r="OTZ93" s="3"/>
      <c r="OUA93" s="3"/>
      <c r="OUB93" s="3"/>
      <c r="OUC93" s="3"/>
      <c r="OUD93" s="3"/>
      <c r="OUE93" s="3"/>
      <c r="OUF93" s="3"/>
      <c r="OUG93" s="3"/>
      <c r="OUH93" s="3"/>
      <c r="OUI93" s="3"/>
      <c r="OUJ93" s="3"/>
      <c r="OUK93" s="3"/>
      <c r="OUL93" s="3"/>
      <c r="OUM93" s="3"/>
      <c r="OUN93" s="3"/>
      <c r="OUO93" s="3"/>
      <c r="OUP93" s="3"/>
      <c r="OUQ93" s="3"/>
      <c r="OUR93" s="3"/>
      <c r="OUS93" s="3"/>
      <c r="OUT93" s="3"/>
      <c r="OUU93" s="3"/>
      <c r="OUV93" s="3"/>
      <c r="OUW93" s="3"/>
      <c r="OUX93" s="3"/>
      <c r="OUY93" s="3"/>
      <c r="OUZ93" s="3"/>
      <c r="OVA93" s="3"/>
      <c r="OVB93" s="3"/>
      <c r="OVC93" s="3"/>
      <c r="OVD93" s="3"/>
      <c r="OVE93" s="3"/>
      <c r="OVF93" s="3"/>
      <c r="OVG93" s="3"/>
      <c r="OVH93" s="3"/>
      <c r="OVI93" s="3"/>
      <c r="OVJ93" s="3"/>
      <c r="OVK93" s="3"/>
      <c r="OVL93" s="3"/>
      <c r="OVM93" s="3"/>
      <c r="OVN93" s="3"/>
      <c r="OVO93" s="3"/>
      <c r="OVP93" s="3"/>
      <c r="OVQ93" s="3"/>
      <c r="OVR93" s="3"/>
      <c r="OVS93" s="3"/>
      <c r="OVT93" s="3"/>
      <c r="OVU93" s="3"/>
      <c r="OVV93" s="3"/>
      <c r="OVW93" s="3"/>
      <c r="OVX93" s="3"/>
      <c r="OVY93" s="3"/>
      <c r="OVZ93" s="3"/>
      <c r="OWA93" s="3"/>
      <c r="OWB93" s="3"/>
      <c r="OWC93" s="3"/>
      <c r="OWD93" s="3"/>
      <c r="OWE93" s="3"/>
      <c r="OWF93" s="3"/>
      <c r="OWG93" s="3"/>
      <c r="OWH93" s="3"/>
      <c r="OWI93" s="3"/>
      <c r="OWJ93" s="3"/>
      <c r="OWK93" s="3"/>
      <c r="OWL93" s="3"/>
      <c r="OWM93" s="3"/>
      <c r="OWN93" s="3"/>
      <c r="OWO93" s="3"/>
      <c r="OWP93" s="3"/>
      <c r="OWQ93" s="3"/>
      <c r="OWR93" s="3"/>
      <c r="OWS93" s="3"/>
      <c r="OWT93" s="3"/>
      <c r="OWU93" s="3"/>
      <c r="OWV93" s="3"/>
      <c r="OWW93" s="3"/>
      <c r="OWX93" s="3"/>
      <c r="OWY93" s="3"/>
      <c r="OWZ93" s="3"/>
      <c r="OXA93" s="3"/>
      <c r="OXB93" s="3"/>
      <c r="OXC93" s="3"/>
      <c r="OXD93" s="3"/>
      <c r="OXE93" s="3"/>
      <c r="OXF93" s="3"/>
      <c r="OXG93" s="3"/>
      <c r="OXH93" s="3"/>
      <c r="OXI93" s="3"/>
      <c r="OXJ93" s="3"/>
      <c r="OXK93" s="3"/>
      <c r="OXL93" s="3"/>
      <c r="OXM93" s="3"/>
      <c r="OXN93" s="3"/>
      <c r="OXO93" s="3"/>
      <c r="OXP93" s="3"/>
      <c r="OXQ93" s="3"/>
      <c r="OXR93" s="3"/>
      <c r="OXS93" s="3"/>
      <c r="OXT93" s="3"/>
      <c r="OXU93" s="3"/>
      <c r="OXV93" s="3"/>
      <c r="OXW93" s="3"/>
      <c r="OXX93" s="3"/>
      <c r="OXY93" s="3"/>
      <c r="OXZ93" s="3"/>
      <c r="OYA93" s="3"/>
      <c r="OYB93" s="3"/>
      <c r="OYC93" s="3"/>
      <c r="OYD93" s="3"/>
      <c r="OYE93" s="3"/>
      <c r="OYF93" s="3"/>
      <c r="OYG93" s="3"/>
      <c r="OYH93" s="3"/>
      <c r="OYI93" s="3"/>
      <c r="OYJ93" s="3"/>
      <c r="OYK93" s="3"/>
      <c r="OYL93" s="3"/>
      <c r="OYM93" s="3"/>
      <c r="OYN93" s="3"/>
      <c r="OYO93" s="3"/>
      <c r="OYP93" s="3"/>
      <c r="OYQ93" s="3"/>
      <c r="OYR93" s="3"/>
      <c r="OYS93" s="3"/>
      <c r="OYT93" s="3"/>
      <c r="OYU93" s="3"/>
      <c r="OYV93" s="3"/>
      <c r="OYW93" s="3"/>
      <c r="OYX93" s="3"/>
      <c r="OYY93" s="3"/>
      <c r="OYZ93" s="3"/>
      <c r="OZA93" s="3"/>
      <c r="OZB93" s="3"/>
      <c r="OZC93" s="3"/>
      <c r="OZD93" s="3"/>
      <c r="OZE93" s="3"/>
      <c r="OZF93" s="3"/>
      <c r="OZG93" s="3"/>
      <c r="OZH93" s="3"/>
      <c r="OZI93" s="3"/>
      <c r="OZJ93" s="3"/>
      <c r="OZK93" s="3"/>
      <c r="OZL93" s="3"/>
      <c r="OZM93" s="3"/>
      <c r="OZN93" s="3"/>
      <c r="OZO93" s="3"/>
      <c r="OZP93" s="3"/>
      <c r="OZQ93" s="3"/>
      <c r="OZR93" s="3"/>
      <c r="OZS93" s="3"/>
      <c r="OZT93" s="3"/>
      <c r="OZU93" s="3"/>
      <c r="OZV93" s="3"/>
      <c r="OZW93" s="3"/>
      <c r="OZX93" s="3"/>
      <c r="OZY93" s="3"/>
      <c r="OZZ93" s="3"/>
      <c r="PAA93" s="3"/>
      <c r="PAB93" s="3"/>
      <c r="PAC93" s="3"/>
      <c r="PAD93" s="3"/>
      <c r="PAE93" s="3"/>
      <c r="PAF93" s="3"/>
      <c r="PAG93" s="3"/>
      <c r="PAH93" s="3"/>
      <c r="PAI93" s="3"/>
      <c r="PAJ93" s="3"/>
      <c r="PAK93" s="3"/>
      <c r="PAL93" s="3"/>
      <c r="PAM93" s="3"/>
      <c r="PAN93" s="3"/>
      <c r="PAO93" s="3"/>
      <c r="PAP93" s="3"/>
      <c r="PAQ93" s="3"/>
      <c r="PAR93" s="3"/>
      <c r="PAS93" s="3"/>
      <c r="PAT93" s="3"/>
      <c r="PAU93" s="3"/>
      <c r="PAV93" s="3"/>
      <c r="PAW93" s="3"/>
      <c r="PAX93" s="3"/>
      <c r="PAY93" s="3"/>
      <c r="PAZ93" s="3"/>
      <c r="PBA93" s="3"/>
      <c r="PBB93" s="3"/>
      <c r="PBC93" s="3"/>
      <c r="PBD93" s="3"/>
      <c r="PBE93" s="3"/>
      <c r="PBF93" s="3"/>
      <c r="PBG93" s="3"/>
      <c r="PBH93" s="3"/>
      <c r="PBI93" s="3"/>
      <c r="PBJ93" s="3"/>
      <c r="PBK93" s="3"/>
      <c r="PBL93" s="3"/>
      <c r="PBM93" s="3"/>
      <c r="PBN93" s="3"/>
      <c r="PBO93" s="3"/>
      <c r="PBP93" s="3"/>
      <c r="PBQ93" s="3"/>
      <c r="PBR93" s="3"/>
      <c r="PBS93" s="3"/>
      <c r="PBT93" s="3"/>
      <c r="PBU93" s="3"/>
      <c r="PBV93" s="3"/>
      <c r="PBW93" s="3"/>
      <c r="PBX93" s="3"/>
      <c r="PBY93" s="3"/>
      <c r="PBZ93" s="3"/>
      <c r="PCA93" s="3"/>
      <c r="PCB93" s="3"/>
      <c r="PCC93" s="3"/>
      <c r="PCD93" s="3"/>
      <c r="PCE93" s="3"/>
      <c r="PCF93" s="3"/>
      <c r="PCG93" s="3"/>
      <c r="PCH93" s="3"/>
      <c r="PCI93" s="3"/>
      <c r="PCJ93" s="3"/>
      <c r="PCK93" s="3"/>
      <c r="PCL93" s="3"/>
      <c r="PCM93" s="3"/>
      <c r="PCN93" s="3"/>
      <c r="PCO93" s="3"/>
      <c r="PCP93" s="3"/>
      <c r="PCQ93" s="3"/>
      <c r="PCR93" s="3"/>
      <c r="PCS93" s="3"/>
      <c r="PCT93" s="3"/>
      <c r="PCU93" s="3"/>
      <c r="PCV93" s="3"/>
      <c r="PCW93" s="3"/>
      <c r="PCX93" s="3"/>
      <c r="PCY93" s="3"/>
      <c r="PCZ93" s="3"/>
      <c r="PDA93" s="3"/>
      <c r="PDB93" s="3"/>
      <c r="PDC93" s="3"/>
      <c r="PDD93" s="3"/>
      <c r="PDE93" s="3"/>
      <c r="PDF93" s="3"/>
      <c r="PDG93" s="3"/>
      <c r="PDH93" s="3"/>
      <c r="PDI93" s="3"/>
      <c r="PDJ93" s="3"/>
      <c r="PDK93" s="3"/>
      <c r="PDL93" s="3"/>
      <c r="PDM93" s="3"/>
      <c r="PDN93" s="3"/>
      <c r="PDO93" s="3"/>
      <c r="PDP93" s="3"/>
      <c r="PDQ93" s="3"/>
      <c r="PDR93" s="3"/>
      <c r="PDS93" s="3"/>
      <c r="PDT93" s="3"/>
      <c r="PDU93" s="3"/>
      <c r="PDV93" s="3"/>
      <c r="PDW93" s="3"/>
      <c r="PDX93" s="3"/>
      <c r="PDY93" s="3"/>
      <c r="PDZ93" s="3"/>
      <c r="PEA93" s="3"/>
      <c r="PEB93" s="3"/>
      <c r="PEC93" s="3"/>
      <c r="PED93" s="3"/>
      <c r="PEE93" s="3"/>
      <c r="PEF93" s="3"/>
      <c r="PEG93" s="3"/>
      <c r="PEH93" s="3"/>
      <c r="PEI93" s="3"/>
      <c r="PEJ93" s="3"/>
      <c r="PEK93" s="3"/>
      <c r="PEL93" s="3"/>
      <c r="PEM93" s="3"/>
      <c r="PEN93" s="3"/>
      <c r="PEO93" s="3"/>
      <c r="PEP93" s="3"/>
      <c r="PEQ93" s="3"/>
      <c r="PER93" s="3"/>
      <c r="PES93" s="3"/>
      <c r="PET93" s="3"/>
      <c r="PEU93" s="3"/>
      <c r="PEV93" s="3"/>
      <c r="PEW93" s="3"/>
      <c r="PEX93" s="3"/>
      <c r="PEY93" s="3"/>
      <c r="PEZ93" s="3"/>
      <c r="PFA93" s="3"/>
      <c r="PFB93" s="3"/>
      <c r="PFC93" s="3"/>
      <c r="PFD93" s="3"/>
      <c r="PFE93" s="3"/>
      <c r="PFF93" s="3"/>
      <c r="PFG93" s="3"/>
      <c r="PFH93" s="3"/>
      <c r="PFI93" s="3"/>
      <c r="PFJ93" s="3"/>
      <c r="PFK93" s="3"/>
      <c r="PFL93" s="3"/>
      <c r="PFM93" s="3"/>
      <c r="PFN93" s="3"/>
      <c r="PFO93" s="3"/>
      <c r="PFP93" s="3"/>
      <c r="PFQ93" s="3"/>
      <c r="PFR93" s="3"/>
      <c r="PFS93" s="3"/>
      <c r="PFT93" s="3"/>
      <c r="PFU93" s="3"/>
      <c r="PFV93" s="3"/>
      <c r="PFW93" s="3"/>
      <c r="PFX93" s="3"/>
      <c r="PFY93" s="3"/>
      <c r="PFZ93" s="3"/>
      <c r="PGA93" s="3"/>
      <c r="PGB93" s="3"/>
      <c r="PGC93" s="3"/>
      <c r="PGD93" s="3"/>
      <c r="PGE93" s="3"/>
      <c r="PGF93" s="3"/>
      <c r="PGG93" s="3"/>
      <c r="PGH93" s="3"/>
      <c r="PGI93" s="3"/>
      <c r="PGJ93" s="3"/>
      <c r="PGK93" s="3"/>
      <c r="PGL93" s="3"/>
      <c r="PGM93" s="3"/>
      <c r="PGN93" s="3"/>
      <c r="PGO93" s="3"/>
      <c r="PGP93" s="3"/>
      <c r="PGQ93" s="3"/>
      <c r="PGR93" s="3"/>
      <c r="PGS93" s="3"/>
      <c r="PGT93" s="3"/>
      <c r="PGU93" s="3"/>
      <c r="PGV93" s="3"/>
      <c r="PGW93" s="3"/>
      <c r="PGX93" s="3"/>
      <c r="PGY93" s="3"/>
      <c r="PGZ93" s="3"/>
      <c r="PHA93" s="3"/>
      <c r="PHB93" s="3"/>
      <c r="PHC93" s="3"/>
      <c r="PHD93" s="3"/>
      <c r="PHE93" s="3"/>
      <c r="PHF93" s="3"/>
      <c r="PHG93" s="3"/>
      <c r="PHH93" s="3"/>
      <c r="PHI93" s="3"/>
      <c r="PHJ93" s="3"/>
      <c r="PHK93" s="3"/>
      <c r="PHL93" s="3"/>
      <c r="PHM93" s="3"/>
      <c r="PHN93" s="3"/>
      <c r="PHO93" s="3"/>
      <c r="PHP93" s="3"/>
      <c r="PHQ93" s="3"/>
      <c r="PHR93" s="3"/>
      <c r="PHS93" s="3"/>
      <c r="PHT93" s="3"/>
      <c r="PHU93" s="3"/>
      <c r="PHV93" s="3"/>
      <c r="PHW93" s="3"/>
      <c r="PHX93" s="3"/>
      <c r="PHY93" s="3"/>
      <c r="PHZ93" s="3"/>
      <c r="PIA93" s="3"/>
      <c r="PIB93" s="3"/>
      <c r="PIC93" s="3"/>
      <c r="PID93" s="3"/>
      <c r="PIE93" s="3"/>
      <c r="PIF93" s="3"/>
      <c r="PIG93" s="3"/>
      <c r="PIH93" s="3"/>
      <c r="PII93" s="3"/>
      <c r="PIJ93" s="3"/>
      <c r="PIK93" s="3"/>
      <c r="PIL93" s="3"/>
      <c r="PIM93" s="3"/>
      <c r="PIN93" s="3"/>
      <c r="PIO93" s="3"/>
      <c r="PIP93" s="3"/>
      <c r="PIQ93" s="3"/>
      <c r="PIR93" s="3"/>
      <c r="PIS93" s="3"/>
      <c r="PIT93" s="3"/>
      <c r="PIU93" s="3"/>
      <c r="PIV93" s="3"/>
      <c r="PIW93" s="3"/>
      <c r="PIX93" s="3"/>
      <c r="PIY93" s="3"/>
      <c r="PIZ93" s="3"/>
      <c r="PJA93" s="3"/>
      <c r="PJB93" s="3"/>
      <c r="PJC93" s="3"/>
      <c r="PJD93" s="3"/>
      <c r="PJE93" s="3"/>
      <c r="PJF93" s="3"/>
      <c r="PJG93" s="3"/>
      <c r="PJH93" s="3"/>
      <c r="PJI93" s="3"/>
      <c r="PJJ93" s="3"/>
      <c r="PJK93" s="3"/>
      <c r="PJL93" s="3"/>
      <c r="PJM93" s="3"/>
      <c r="PJN93" s="3"/>
      <c r="PJO93" s="3"/>
      <c r="PJP93" s="3"/>
      <c r="PJQ93" s="3"/>
      <c r="PJR93" s="3"/>
      <c r="PJS93" s="3"/>
      <c r="PJT93" s="3"/>
      <c r="PJU93" s="3"/>
      <c r="PJV93" s="3"/>
      <c r="PJW93" s="3"/>
      <c r="PJX93" s="3"/>
      <c r="PJY93" s="3"/>
      <c r="PJZ93" s="3"/>
      <c r="PKA93" s="3"/>
      <c r="PKB93" s="3"/>
      <c r="PKC93" s="3"/>
      <c r="PKD93" s="3"/>
      <c r="PKE93" s="3"/>
      <c r="PKF93" s="3"/>
      <c r="PKG93" s="3"/>
      <c r="PKH93" s="3"/>
      <c r="PKI93" s="3"/>
      <c r="PKJ93" s="3"/>
      <c r="PKK93" s="3"/>
      <c r="PKL93" s="3"/>
      <c r="PKM93" s="3"/>
      <c r="PKN93" s="3"/>
      <c r="PKO93" s="3"/>
      <c r="PKP93" s="3"/>
      <c r="PKQ93" s="3"/>
      <c r="PKR93" s="3"/>
      <c r="PKS93" s="3"/>
      <c r="PKT93" s="3"/>
      <c r="PKU93" s="3"/>
      <c r="PKV93" s="3"/>
      <c r="PKW93" s="3"/>
      <c r="PKX93" s="3"/>
      <c r="PKY93" s="3"/>
      <c r="PKZ93" s="3"/>
      <c r="PLA93" s="3"/>
      <c r="PLB93" s="3"/>
      <c r="PLC93" s="3"/>
      <c r="PLD93" s="3"/>
      <c r="PLE93" s="3"/>
      <c r="PLF93" s="3"/>
      <c r="PLG93" s="3"/>
      <c r="PLH93" s="3"/>
      <c r="PLI93" s="3"/>
      <c r="PLJ93" s="3"/>
      <c r="PLK93" s="3"/>
      <c r="PLL93" s="3"/>
      <c r="PLM93" s="3"/>
      <c r="PLN93" s="3"/>
      <c r="PLO93" s="3"/>
      <c r="PLP93" s="3"/>
      <c r="PLQ93" s="3"/>
      <c r="PLR93" s="3"/>
      <c r="PLS93" s="3"/>
      <c r="PLT93" s="3"/>
      <c r="PLU93" s="3"/>
      <c r="PLV93" s="3"/>
      <c r="PLW93" s="3"/>
      <c r="PLX93" s="3"/>
      <c r="PLY93" s="3"/>
      <c r="PLZ93" s="3"/>
      <c r="PMA93" s="3"/>
      <c r="PMB93" s="3"/>
      <c r="PMC93" s="3"/>
      <c r="PMD93" s="3"/>
      <c r="PME93" s="3"/>
      <c r="PMF93" s="3"/>
      <c r="PMG93" s="3"/>
      <c r="PMH93" s="3"/>
      <c r="PMI93" s="3"/>
      <c r="PMJ93" s="3"/>
      <c r="PMK93" s="3"/>
      <c r="PML93" s="3"/>
      <c r="PMM93" s="3"/>
      <c r="PMN93" s="3"/>
      <c r="PMO93" s="3"/>
      <c r="PMP93" s="3"/>
      <c r="PMQ93" s="3"/>
      <c r="PMR93" s="3"/>
      <c r="PMS93" s="3"/>
      <c r="PMT93" s="3"/>
      <c r="PMU93" s="3"/>
      <c r="PMV93" s="3"/>
      <c r="PMW93" s="3"/>
      <c r="PMX93" s="3"/>
      <c r="PMY93" s="3"/>
      <c r="PMZ93" s="3"/>
      <c r="PNA93" s="3"/>
      <c r="PNB93" s="3"/>
      <c r="PNC93" s="3"/>
      <c r="PND93" s="3"/>
      <c r="PNE93" s="3"/>
      <c r="PNF93" s="3"/>
      <c r="PNG93" s="3"/>
      <c r="PNH93" s="3"/>
      <c r="PNI93" s="3"/>
      <c r="PNJ93" s="3"/>
      <c r="PNK93" s="3"/>
      <c r="PNL93" s="3"/>
      <c r="PNM93" s="3"/>
      <c r="PNN93" s="3"/>
      <c r="PNO93" s="3"/>
      <c r="PNP93" s="3"/>
      <c r="PNQ93" s="3"/>
      <c r="PNR93" s="3"/>
      <c r="PNS93" s="3"/>
      <c r="PNT93" s="3"/>
      <c r="PNU93" s="3"/>
      <c r="PNV93" s="3"/>
      <c r="PNW93" s="3"/>
      <c r="PNX93" s="3"/>
      <c r="PNY93" s="3"/>
      <c r="PNZ93" s="3"/>
      <c r="POA93" s="3"/>
      <c r="POB93" s="3"/>
      <c r="POC93" s="3"/>
      <c r="POD93" s="3"/>
      <c r="POE93" s="3"/>
      <c r="POF93" s="3"/>
      <c r="POG93" s="3"/>
      <c r="POH93" s="3"/>
      <c r="POI93" s="3"/>
      <c r="POJ93" s="3"/>
      <c r="POK93" s="3"/>
      <c r="POL93" s="3"/>
      <c r="POM93" s="3"/>
      <c r="PON93" s="3"/>
      <c r="POO93" s="3"/>
      <c r="POP93" s="3"/>
      <c r="POQ93" s="3"/>
      <c r="POR93" s="3"/>
      <c r="POS93" s="3"/>
      <c r="POT93" s="3"/>
      <c r="POU93" s="3"/>
      <c r="POV93" s="3"/>
      <c r="POW93" s="3"/>
      <c r="POX93" s="3"/>
      <c r="POY93" s="3"/>
      <c r="POZ93" s="3"/>
      <c r="PPA93" s="3"/>
      <c r="PPB93" s="3"/>
      <c r="PPC93" s="3"/>
      <c r="PPD93" s="3"/>
      <c r="PPE93" s="3"/>
      <c r="PPF93" s="3"/>
      <c r="PPG93" s="3"/>
      <c r="PPH93" s="3"/>
      <c r="PPI93" s="3"/>
      <c r="PPJ93" s="3"/>
      <c r="PPK93" s="3"/>
      <c r="PPL93" s="3"/>
      <c r="PPM93" s="3"/>
      <c r="PPN93" s="3"/>
      <c r="PPO93" s="3"/>
      <c r="PPP93" s="3"/>
      <c r="PPQ93" s="3"/>
      <c r="PPR93" s="3"/>
      <c r="PPS93" s="3"/>
      <c r="PPT93" s="3"/>
      <c r="PPU93" s="3"/>
      <c r="PPV93" s="3"/>
      <c r="PPW93" s="3"/>
      <c r="PPX93" s="3"/>
      <c r="PPY93" s="3"/>
      <c r="PPZ93" s="3"/>
      <c r="PQA93" s="3"/>
      <c r="PQB93" s="3"/>
      <c r="PQC93" s="3"/>
      <c r="PQD93" s="3"/>
      <c r="PQE93" s="3"/>
      <c r="PQF93" s="3"/>
      <c r="PQG93" s="3"/>
      <c r="PQH93" s="3"/>
      <c r="PQI93" s="3"/>
      <c r="PQJ93" s="3"/>
      <c r="PQK93" s="3"/>
      <c r="PQL93" s="3"/>
      <c r="PQM93" s="3"/>
      <c r="PQN93" s="3"/>
      <c r="PQO93" s="3"/>
      <c r="PQP93" s="3"/>
      <c r="PQQ93" s="3"/>
      <c r="PQR93" s="3"/>
      <c r="PQS93" s="3"/>
      <c r="PQT93" s="3"/>
      <c r="PQU93" s="3"/>
      <c r="PQV93" s="3"/>
      <c r="PQW93" s="3"/>
      <c r="PQX93" s="3"/>
      <c r="PQY93" s="3"/>
      <c r="PQZ93" s="3"/>
      <c r="PRA93" s="3"/>
      <c r="PRB93" s="3"/>
      <c r="PRC93" s="3"/>
      <c r="PRD93" s="3"/>
      <c r="PRE93" s="3"/>
      <c r="PRF93" s="3"/>
      <c r="PRG93" s="3"/>
      <c r="PRH93" s="3"/>
      <c r="PRI93" s="3"/>
      <c r="PRJ93" s="3"/>
      <c r="PRK93" s="3"/>
      <c r="PRL93" s="3"/>
      <c r="PRM93" s="3"/>
      <c r="PRN93" s="3"/>
      <c r="PRO93" s="3"/>
      <c r="PRP93" s="3"/>
      <c r="PRQ93" s="3"/>
      <c r="PRR93" s="3"/>
      <c r="PRS93" s="3"/>
      <c r="PRT93" s="3"/>
      <c r="PRU93" s="3"/>
      <c r="PRV93" s="3"/>
      <c r="PRW93" s="3"/>
      <c r="PRX93" s="3"/>
      <c r="PRY93" s="3"/>
      <c r="PRZ93" s="3"/>
      <c r="PSA93" s="3"/>
      <c r="PSB93" s="3"/>
      <c r="PSC93" s="3"/>
      <c r="PSD93" s="3"/>
      <c r="PSE93" s="3"/>
      <c r="PSF93" s="3"/>
      <c r="PSG93" s="3"/>
      <c r="PSH93" s="3"/>
      <c r="PSI93" s="3"/>
      <c r="PSJ93" s="3"/>
      <c r="PSK93" s="3"/>
      <c r="PSL93" s="3"/>
      <c r="PSM93" s="3"/>
      <c r="PSN93" s="3"/>
      <c r="PSO93" s="3"/>
      <c r="PSP93" s="3"/>
      <c r="PSQ93" s="3"/>
      <c r="PSR93" s="3"/>
      <c r="PSS93" s="3"/>
      <c r="PST93" s="3"/>
      <c r="PSU93" s="3"/>
      <c r="PSV93" s="3"/>
      <c r="PSW93" s="3"/>
      <c r="PSX93" s="3"/>
      <c r="PSY93" s="3"/>
      <c r="PSZ93" s="3"/>
      <c r="PTA93" s="3"/>
      <c r="PTB93" s="3"/>
      <c r="PTC93" s="3"/>
      <c r="PTD93" s="3"/>
      <c r="PTE93" s="3"/>
      <c r="PTF93" s="3"/>
      <c r="PTG93" s="3"/>
      <c r="PTH93" s="3"/>
      <c r="PTI93" s="3"/>
      <c r="PTJ93" s="3"/>
      <c r="PTK93" s="3"/>
      <c r="PTL93" s="3"/>
      <c r="PTM93" s="3"/>
      <c r="PTN93" s="3"/>
      <c r="PTO93" s="3"/>
      <c r="PTP93" s="3"/>
      <c r="PTQ93" s="3"/>
      <c r="PTR93" s="3"/>
      <c r="PTS93" s="3"/>
      <c r="PTT93" s="3"/>
      <c r="PTU93" s="3"/>
      <c r="PTV93" s="3"/>
      <c r="PTW93" s="3"/>
      <c r="PTX93" s="3"/>
      <c r="PTY93" s="3"/>
      <c r="PTZ93" s="3"/>
      <c r="PUA93" s="3"/>
      <c r="PUB93" s="3"/>
      <c r="PUC93" s="3"/>
      <c r="PUD93" s="3"/>
      <c r="PUE93" s="3"/>
      <c r="PUF93" s="3"/>
      <c r="PUG93" s="3"/>
      <c r="PUH93" s="3"/>
      <c r="PUI93" s="3"/>
      <c r="PUJ93" s="3"/>
      <c r="PUK93" s="3"/>
      <c r="PUL93" s="3"/>
      <c r="PUM93" s="3"/>
      <c r="PUN93" s="3"/>
      <c r="PUO93" s="3"/>
      <c r="PUP93" s="3"/>
      <c r="PUQ93" s="3"/>
      <c r="PUR93" s="3"/>
      <c r="PUS93" s="3"/>
      <c r="PUT93" s="3"/>
      <c r="PUU93" s="3"/>
      <c r="PUV93" s="3"/>
      <c r="PUW93" s="3"/>
      <c r="PUX93" s="3"/>
      <c r="PUY93" s="3"/>
      <c r="PUZ93" s="3"/>
      <c r="PVA93" s="3"/>
      <c r="PVB93" s="3"/>
      <c r="PVC93" s="3"/>
      <c r="PVD93" s="3"/>
      <c r="PVE93" s="3"/>
      <c r="PVF93" s="3"/>
      <c r="PVG93" s="3"/>
      <c r="PVH93" s="3"/>
      <c r="PVI93" s="3"/>
      <c r="PVJ93" s="3"/>
      <c r="PVK93" s="3"/>
      <c r="PVL93" s="3"/>
      <c r="PVM93" s="3"/>
      <c r="PVN93" s="3"/>
      <c r="PVO93" s="3"/>
      <c r="PVP93" s="3"/>
      <c r="PVQ93" s="3"/>
      <c r="PVR93" s="3"/>
      <c r="PVS93" s="3"/>
      <c r="PVT93" s="3"/>
      <c r="PVU93" s="3"/>
      <c r="PVV93" s="3"/>
      <c r="PVW93" s="3"/>
      <c r="PVX93" s="3"/>
      <c r="PVY93" s="3"/>
      <c r="PVZ93" s="3"/>
      <c r="PWA93" s="3"/>
      <c r="PWB93" s="3"/>
      <c r="PWC93" s="3"/>
      <c r="PWD93" s="3"/>
      <c r="PWE93" s="3"/>
      <c r="PWF93" s="3"/>
      <c r="PWG93" s="3"/>
      <c r="PWH93" s="3"/>
      <c r="PWI93" s="3"/>
      <c r="PWJ93" s="3"/>
      <c r="PWK93" s="3"/>
      <c r="PWL93" s="3"/>
      <c r="PWM93" s="3"/>
      <c r="PWN93" s="3"/>
      <c r="PWO93" s="3"/>
      <c r="PWP93" s="3"/>
      <c r="PWQ93" s="3"/>
      <c r="PWR93" s="3"/>
      <c r="PWS93" s="3"/>
      <c r="PWT93" s="3"/>
      <c r="PWU93" s="3"/>
      <c r="PWV93" s="3"/>
      <c r="PWW93" s="3"/>
      <c r="PWX93" s="3"/>
      <c r="PWY93" s="3"/>
      <c r="PWZ93" s="3"/>
      <c r="PXA93" s="3"/>
      <c r="PXB93" s="3"/>
      <c r="PXC93" s="3"/>
      <c r="PXD93" s="3"/>
      <c r="PXE93" s="3"/>
      <c r="PXF93" s="3"/>
      <c r="PXG93" s="3"/>
      <c r="PXH93" s="3"/>
      <c r="PXI93" s="3"/>
      <c r="PXJ93" s="3"/>
      <c r="PXK93" s="3"/>
      <c r="PXL93" s="3"/>
      <c r="PXM93" s="3"/>
      <c r="PXN93" s="3"/>
      <c r="PXO93" s="3"/>
      <c r="PXP93" s="3"/>
      <c r="PXQ93" s="3"/>
      <c r="PXR93" s="3"/>
      <c r="PXS93" s="3"/>
      <c r="PXT93" s="3"/>
      <c r="PXU93" s="3"/>
      <c r="PXV93" s="3"/>
      <c r="PXW93" s="3"/>
      <c r="PXX93" s="3"/>
      <c r="PXY93" s="3"/>
      <c r="PXZ93" s="3"/>
      <c r="PYA93" s="3"/>
      <c r="PYB93" s="3"/>
      <c r="PYC93" s="3"/>
      <c r="PYD93" s="3"/>
      <c r="PYE93" s="3"/>
      <c r="PYF93" s="3"/>
      <c r="PYG93" s="3"/>
      <c r="PYH93" s="3"/>
      <c r="PYI93" s="3"/>
      <c r="PYJ93" s="3"/>
      <c r="PYK93" s="3"/>
      <c r="PYL93" s="3"/>
      <c r="PYM93" s="3"/>
      <c r="PYN93" s="3"/>
      <c r="PYO93" s="3"/>
      <c r="PYP93" s="3"/>
      <c r="PYQ93" s="3"/>
      <c r="PYR93" s="3"/>
      <c r="PYS93" s="3"/>
      <c r="PYT93" s="3"/>
      <c r="PYU93" s="3"/>
      <c r="PYV93" s="3"/>
      <c r="PYW93" s="3"/>
      <c r="PYX93" s="3"/>
      <c r="PYY93" s="3"/>
      <c r="PYZ93" s="3"/>
      <c r="PZA93" s="3"/>
      <c r="PZB93" s="3"/>
      <c r="PZC93" s="3"/>
      <c r="PZD93" s="3"/>
      <c r="PZE93" s="3"/>
      <c r="PZF93" s="3"/>
      <c r="PZG93" s="3"/>
      <c r="PZH93" s="3"/>
      <c r="PZI93" s="3"/>
      <c r="PZJ93" s="3"/>
      <c r="PZK93" s="3"/>
      <c r="PZL93" s="3"/>
      <c r="PZM93" s="3"/>
      <c r="PZN93" s="3"/>
      <c r="PZO93" s="3"/>
      <c r="PZP93" s="3"/>
      <c r="PZQ93" s="3"/>
      <c r="PZR93" s="3"/>
      <c r="PZS93" s="3"/>
      <c r="PZT93" s="3"/>
      <c r="PZU93" s="3"/>
      <c r="PZV93" s="3"/>
      <c r="PZW93" s="3"/>
      <c r="PZX93" s="3"/>
      <c r="PZY93" s="3"/>
      <c r="PZZ93" s="3"/>
      <c r="QAA93" s="3"/>
      <c r="QAB93" s="3"/>
      <c r="QAC93" s="3"/>
      <c r="QAD93" s="3"/>
      <c r="QAE93" s="3"/>
      <c r="QAF93" s="3"/>
      <c r="QAG93" s="3"/>
      <c r="QAH93" s="3"/>
      <c r="QAI93" s="3"/>
      <c r="QAJ93" s="3"/>
      <c r="QAK93" s="3"/>
      <c r="QAL93" s="3"/>
      <c r="QAM93" s="3"/>
      <c r="QAN93" s="3"/>
      <c r="QAO93" s="3"/>
      <c r="QAP93" s="3"/>
      <c r="QAQ93" s="3"/>
      <c r="QAR93" s="3"/>
      <c r="QAS93" s="3"/>
      <c r="QAT93" s="3"/>
      <c r="QAU93" s="3"/>
      <c r="QAV93" s="3"/>
      <c r="QAW93" s="3"/>
      <c r="QAX93" s="3"/>
      <c r="QAY93" s="3"/>
      <c r="QAZ93" s="3"/>
      <c r="QBA93" s="3"/>
      <c r="QBB93" s="3"/>
      <c r="QBC93" s="3"/>
      <c r="QBD93" s="3"/>
      <c r="QBE93" s="3"/>
      <c r="QBF93" s="3"/>
      <c r="QBG93" s="3"/>
      <c r="QBH93" s="3"/>
      <c r="QBI93" s="3"/>
      <c r="QBJ93" s="3"/>
      <c r="QBK93" s="3"/>
      <c r="QBL93" s="3"/>
      <c r="QBM93" s="3"/>
      <c r="QBN93" s="3"/>
      <c r="QBO93" s="3"/>
      <c r="QBP93" s="3"/>
      <c r="QBQ93" s="3"/>
      <c r="QBR93" s="3"/>
      <c r="QBS93" s="3"/>
      <c r="QBT93" s="3"/>
      <c r="QBU93" s="3"/>
      <c r="QBV93" s="3"/>
      <c r="QBW93" s="3"/>
      <c r="QBX93" s="3"/>
      <c r="QBY93" s="3"/>
      <c r="QBZ93" s="3"/>
      <c r="QCA93" s="3"/>
      <c r="QCB93" s="3"/>
      <c r="QCC93" s="3"/>
      <c r="QCD93" s="3"/>
      <c r="QCE93" s="3"/>
      <c r="QCF93" s="3"/>
      <c r="QCG93" s="3"/>
      <c r="QCH93" s="3"/>
      <c r="QCI93" s="3"/>
      <c r="QCJ93" s="3"/>
      <c r="QCK93" s="3"/>
      <c r="QCL93" s="3"/>
      <c r="QCM93" s="3"/>
      <c r="QCN93" s="3"/>
      <c r="QCO93" s="3"/>
      <c r="QCP93" s="3"/>
      <c r="QCQ93" s="3"/>
      <c r="QCR93" s="3"/>
      <c r="QCS93" s="3"/>
      <c r="QCT93" s="3"/>
      <c r="QCU93" s="3"/>
      <c r="QCV93" s="3"/>
      <c r="QCW93" s="3"/>
      <c r="QCX93" s="3"/>
      <c r="QCY93" s="3"/>
      <c r="QCZ93" s="3"/>
      <c r="QDA93" s="3"/>
      <c r="QDB93" s="3"/>
      <c r="QDC93" s="3"/>
      <c r="QDD93" s="3"/>
      <c r="QDE93" s="3"/>
      <c r="QDF93" s="3"/>
      <c r="QDG93" s="3"/>
      <c r="QDH93" s="3"/>
      <c r="QDI93" s="3"/>
      <c r="QDJ93" s="3"/>
      <c r="QDK93" s="3"/>
      <c r="QDL93" s="3"/>
      <c r="QDM93" s="3"/>
      <c r="QDN93" s="3"/>
      <c r="QDO93" s="3"/>
      <c r="QDP93" s="3"/>
      <c r="QDQ93" s="3"/>
      <c r="QDR93" s="3"/>
      <c r="QDS93" s="3"/>
      <c r="QDT93" s="3"/>
      <c r="QDU93" s="3"/>
      <c r="QDV93" s="3"/>
      <c r="QDW93" s="3"/>
      <c r="QDX93" s="3"/>
      <c r="QDY93" s="3"/>
      <c r="QDZ93" s="3"/>
      <c r="QEA93" s="3"/>
      <c r="QEB93" s="3"/>
      <c r="QEC93" s="3"/>
      <c r="QED93" s="3"/>
      <c r="QEE93" s="3"/>
      <c r="QEF93" s="3"/>
      <c r="QEG93" s="3"/>
      <c r="QEH93" s="3"/>
      <c r="QEI93" s="3"/>
      <c r="QEJ93" s="3"/>
      <c r="QEK93" s="3"/>
      <c r="QEL93" s="3"/>
      <c r="QEM93" s="3"/>
      <c r="QEN93" s="3"/>
      <c r="QEO93" s="3"/>
      <c r="QEP93" s="3"/>
      <c r="QEQ93" s="3"/>
      <c r="QER93" s="3"/>
      <c r="QES93" s="3"/>
      <c r="QET93" s="3"/>
      <c r="QEU93" s="3"/>
      <c r="QEV93" s="3"/>
      <c r="QEW93" s="3"/>
      <c r="QEX93" s="3"/>
      <c r="QEY93" s="3"/>
      <c r="QEZ93" s="3"/>
      <c r="QFA93" s="3"/>
      <c r="QFB93" s="3"/>
      <c r="QFC93" s="3"/>
      <c r="QFD93" s="3"/>
      <c r="QFE93" s="3"/>
      <c r="QFF93" s="3"/>
      <c r="QFG93" s="3"/>
      <c r="QFH93" s="3"/>
      <c r="QFI93" s="3"/>
      <c r="QFJ93" s="3"/>
      <c r="QFK93" s="3"/>
      <c r="QFL93" s="3"/>
      <c r="QFM93" s="3"/>
      <c r="QFN93" s="3"/>
      <c r="QFO93" s="3"/>
      <c r="QFP93" s="3"/>
      <c r="QFQ93" s="3"/>
      <c r="QFR93" s="3"/>
      <c r="QFS93" s="3"/>
      <c r="QFT93" s="3"/>
      <c r="QFU93" s="3"/>
      <c r="QFV93" s="3"/>
      <c r="QFW93" s="3"/>
      <c r="QFX93" s="3"/>
      <c r="QFY93" s="3"/>
      <c r="QFZ93" s="3"/>
      <c r="QGA93" s="3"/>
      <c r="QGB93" s="3"/>
      <c r="QGC93" s="3"/>
      <c r="QGD93" s="3"/>
      <c r="QGE93" s="3"/>
      <c r="QGF93" s="3"/>
      <c r="QGG93" s="3"/>
      <c r="QGH93" s="3"/>
      <c r="QGI93" s="3"/>
      <c r="QGJ93" s="3"/>
      <c r="QGK93" s="3"/>
      <c r="QGL93" s="3"/>
      <c r="QGM93" s="3"/>
      <c r="QGN93" s="3"/>
      <c r="QGO93" s="3"/>
      <c r="QGP93" s="3"/>
      <c r="QGQ93" s="3"/>
      <c r="QGR93" s="3"/>
      <c r="QGS93" s="3"/>
      <c r="QGT93" s="3"/>
      <c r="QGU93" s="3"/>
      <c r="QGV93" s="3"/>
      <c r="QGW93" s="3"/>
      <c r="QGX93" s="3"/>
      <c r="QGY93" s="3"/>
      <c r="QGZ93" s="3"/>
      <c r="QHA93" s="3"/>
      <c r="QHB93" s="3"/>
      <c r="QHC93" s="3"/>
      <c r="QHD93" s="3"/>
      <c r="QHE93" s="3"/>
      <c r="QHF93" s="3"/>
      <c r="QHG93" s="3"/>
      <c r="QHH93" s="3"/>
      <c r="QHI93" s="3"/>
      <c r="QHJ93" s="3"/>
      <c r="QHK93" s="3"/>
      <c r="QHL93" s="3"/>
      <c r="QHM93" s="3"/>
      <c r="QHN93" s="3"/>
      <c r="QHO93" s="3"/>
      <c r="QHP93" s="3"/>
      <c r="QHQ93" s="3"/>
      <c r="QHR93" s="3"/>
      <c r="QHS93" s="3"/>
      <c r="QHT93" s="3"/>
      <c r="QHU93" s="3"/>
      <c r="QHV93" s="3"/>
      <c r="QHW93" s="3"/>
      <c r="QHX93" s="3"/>
      <c r="QHY93" s="3"/>
      <c r="QHZ93" s="3"/>
      <c r="QIA93" s="3"/>
      <c r="QIB93" s="3"/>
      <c r="QIC93" s="3"/>
      <c r="QID93" s="3"/>
      <c r="QIE93" s="3"/>
      <c r="QIF93" s="3"/>
      <c r="QIG93" s="3"/>
      <c r="QIH93" s="3"/>
      <c r="QII93" s="3"/>
      <c r="QIJ93" s="3"/>
      <c r="QIK93" s="3"/>
      <c r="QIL93" s="3"/>
      <c r="QIM93" s="3"/>
      <c r="QIN93" s="3"/>
      <c r="QIO93" s="3"/>
      <c r="QIP93" s="3"/>
      <c r="QIQ93" s="3"/>
      <c r="QIR93" s="3"/>
      <c r="QIS93" s="3"/>
      <c r="QIT93" s="3"/>
      <c r="QIU93" s="3"/>
      <c r="QIV93" s="3"/>
      <c r="QIW93" s="3"/>
      <c r="QIX93" s="3"/>
      <c r="QIY93" s="3"/>
      <c r="QIZ93" s="3"/>
      <c r="QJA93" s="3"/>
      <c r="QJB93" s="3"/>
      <c r="QJC93" s="3"/>
      <c r="QJD93" s="3"/>
      <c r="QJE93" s="3"/>
      <c r="QJF93" s="3"/>
      <c r="QJG93" s="3"/>
      <c r="QJH93" s="3"/>
      <c r="QJI93" s="3"/>
      <c r="QJJ93" s="3"/>
      <c r="QJK93" s="3"/>
      <c r="QJL93" s="3"/>
      <c r="QJM93" s="3"/>
      <c r="QJN93" s="3"/>
      <c r="QJO93" s="3"/>
      <c r="QJP93" s="3"/>
      <c r="QJQ93" s="3"/>
      <c r="QJR93" s="3"/>
      <c r="QJS93" s="3"/>
      <c r="QJT93" s="3"/>
      <c r="QJU93" s="3"/>
      <c r="QJV93" s="3"/>
      <c r="QJW93" s="3"/>
      <c r="QJX93" s="3"/>
      <c r="QJY93" s="3"/>
      <c r="QJZ93" s="3"/>
      <c r="QKA93" s="3"/>
      <c r="QKB93" s="3"/>
      <c r="QKC93" s="3"/>
      <c r="QKD93" s="3"/>
      <c r="QKE93" s="3"/>
      <c r="QKF93" s="3"/>
      <c r="QKG93" s="3"/>
      <c r="QKH93" s="3"/>
      <c r="QKI93" s="3"/>
      <c r="QKJ93" s="3"/>
      <c r="QKK93" s="3"/>
      <c r="QKL93" s="3"/>
      <c r="QKM93" s="3"/>
      <c r="QKN93" s="3"/>
      <c r="QKO93" s="3"/>
      <c r="QKP93" s="3"/>
      <c r="QKQ93" s="3"/>
      <c r="QKR93" s="3"/>
      <c r="QKS93" s="3"/>
      <c r="QKT93" s="3"/>
      <c r="QKU93" s="3"/>
      <c r="QKV93" s="3"/>
      <c r="QKW93" s="3"/>
      <c r="QKX93" s="3"/>
      <c r="QKY93" s="3"/>
      <c r="QKZ93" s="3"/>
      <c r="QLA93" s="3"/>
      <c r="QLB93" s="3"/>
      <c r="QLC93" s="3"/>
      <c r="QLD93" s="3"/>
      <c r="QLE93" s="3"/>
      <c r="QLF93" s="3"/>
      <c r="QLG93" s="3"/>
      <c r="QLH93" s="3"/>
      <c r="QLI93" s="3"/>
      <c r="QLJ93" s="3"/>
      <c r="QLK93" s="3"/>
      <c r="QLL93" s="3"/>
      <c r="QLM93" s="3"/>
      <c r="QLN93" s="3"/>
      <c r="QLO93" s="3"/>
      <c r="QLP93" s="3"/>
      <c r="QLQ93" s="3"/>
      <c r="QLR93" s="3"/>
      <c r="QLS93" s="3"/>
      <c r="QLT93" s="3"/>
      <c r="QLU93" s="3"/>
      <c r="QLV93" s="3"/>
      <c r="QLW93" s="3"/>
      <c r="QLX93" s="3"/>
      <c r="QLY93" s="3"/>
      <c r="QLZ93" s="3"/>
      <c r="QMA93" s="3"/>
      <c r="QMB93" s="3"/>
      <c r="QMC93" s="3"/>
      <c r="QMD93" s="3"/>
      <c r="QME93" s="3"/>
      <c r="QMF93" s="3"/>
      <c r="QMG93" s="3"/>
      <c r="QMH93" s="3"/>
      <c r="QMI93" s="3"/>
      <c r="QMJ93" s="3"/>
      <c r="QMK93" s="3"/>
      <c r="QML93" s="3"/>
      <c r="QMM93" s="3"/>
      <c r="QMN93" s="3"/>
      <c r="QMO93" s="3"/>
      <c r="QMP93" s="3"/>
      <c r="QMQ93" s="3"/>
      <c r="QMR93" s="3"/>
      <c r="QMS93" s="3"/>
      <c r="QMT93" s="3"/>
      <c r="QMU93" s="3"/>
      <c r="QMV93" s="3"/>
      <c r="QMW93" s="3"/>
      <c r="QMX93" s="3"/>
      <c r="QMY93" s="3"/>
      <c r="QMZ93" s="3"/>
      <c r="QNA93" s="3"/>
      <c r="QNB93" s="3"/>
      <c r="QNC93" s="3"/>
      <c r="QND93" s="3"/>
      <c r="QNE93" s="3"/>
      <c r="QNF93" s="3"/>
      <c r="QNG93" s="3"/>
      <c r="QNH93" s="3"/>
      <c r="QNI93" s="3"/>
      <c r="QNJ93" s="3"/>
      <c r="QNK93" s="3"/>
      <c r="QNL93" s="3"/>
      <c r="QNM93" s="3"/>
      <c r="QNN93" s="3"/>
      <c r="QNO93" s="3"/>
      <c r="QNP93" s="3"/>
      <c r="QNQ93" s="3"/>
      <c r="QNR93" s="3"/>
      <c r="QNS93" s="3"/>
      <c r="QNT93" s="3"/>
      <c r="QNU93" s="3"/>
      <c r="QNV93" s="3"/>
      <c r="QNW93" s="3"/>
      <c r="QNX93" s="3"/>
      <c r="QNY93" s="3"/>
      <c r="QNZ93" s="3"/>
      <c r="QOA93" s="3"/>
      <c r="QOB93" s="3"/>
      <c r="QOC93" s="3"/>
      <c r="QOD93" s="3"/>
      <c r="QOE93" s="3"/>
      <c r="QOF93" s="3"/>
      <c r="QOG93" s="3"/>
      <c r="QOH93" s="3"/>
      <c r="QOI93" s="3"/>
      <c r="QOJ93" s="3"/>
      <c r="QOK93" s="3"/>
      <c r="QOL93" s="3"/>
      <c r="QOM93" s="3"/>
      <c r="QON93" s="3"/>
      <c r="QOO93" s="3"/>
      <c r="QOP93" s="3"/>
      <c r="QOQ93" s="3"/>
      <c r="QOR93" s="3"/>
      <c r="QOS93" s="3"/>
      <c r="QOT93" s="3"/>
      <c r="QOU93" s="3"/>
      <c r="QOV93" s="3"/>
      <c r="QOW93" s="3"/>
      <c r="QOX93" s="3"/>
      <c r="QOY93" s="3"/>
      <c r="QOZ93" s="3"/>
      <c r="QPA93" s="3"/>
      <c r="QPB93" s="3"/>
      <c r="QPC93" s="3"/>
      <c r="QPD93" s="3"/>
      <c r="QPE93" s="3"/>
      <c r="QPF93" s="3"/>
      <c r="QPG93" s="3"/>
      <c r="QPH93" s="3"/>
      <c r="QPI93" s="3"/>
      <c r="QPJ93" s="3"/>
      <c r="QPK93" s="3"/>
      <c r="QPL93" s="3"/>
      <c r="QPM93" s="3"/>
      <c r="QPN93" s="3"/>
      <c r="QPO93" s="3"/>
      <c r="QPP93" s="3"/>
      <c r="QPQ93" s="3"/>
      <c r="QPR93" s="3"/>
      <c r="QPS93" s="3"/>
      <c r="QPT93" s="3"/>
      <c r="QPU93" s="3"/>
      <c r="QPV93" s="3"/>
      <c r="QPW93" s="3"/>
      <c r="QPX93" s="3"/>
      <c r="QPY93" s="3"/>
      <c r="QPZ93" s="3"/>
      <c r="QQA93" s="3"/>
      <c r="QQB93" s="3"/>
      <c r="QQC93" s="3"/>
      <c r="QQD93" s="3"/>
      <c r="QQE93" s="3"/>
      <c r="QQF93" s="3"/>
      <c r="QQG93" s="3"/>
      <c r="QQH93" s="3"/>
      <c r="QQI93" s="3"/>
      <c r="QQJ93" s="3"/>
      <c r="QQK93" s="3"/>
      <c r="QQL93" s="3"/>
      <c r="QQM93" s="3"/>
      <c r="QQN93" s="3"/>
      <c r="QQO93" s="3"/>
      <c r="QQP93" s="3"/>
      <c r="QQQ93" s="3"/>
      <c r="QQR93" s="3"/>
      <c r="QQS93" s="3"/>
      <c r="QQT93" s="3"/>
      <c r="QQU93" s="3"/>
      <c r="QQV93" s="3"/>
      <c r="QQW93" s="3"/>
      <c r="QQX93" s="3"/>
      <c r="QQY93" s="3"/>
      <c r="QQZ93" s="3"/>
      <c r="QRA93" s="3"/>
      <c r="QRB93" s="3"/>
      <c r="QRC93" s="3"/>
      <c r="QRD93" s="3"/>
      <c r="QRE93" s="3"/>
      <c r="QRF93" s="3"/>
      <c r="QRG93" s="3"/>
      <c r="QRH93" s="3"/>
      <c r="QRI93" s="3"/>
      <c r="QRJ93" s="3"/>
      <c r="QRK93" s="3"/>
      <c r="QRL93" s="3"/>
      <c r="QRM93" s="3"/>
      <c r="QRN93" s="3"/>
      <c r="QRO93" s="3"/>
      <c r="QRP93" s="3"/>
      <c r="QRQ93" s="3"/>
      <c r="QRR93" s="3"/>
      <c r="QRS93" s="3"/>
      <c r="QRT93" s="3"/>
      <c r="QRU93" s="3"/>
      <c r="QRV93" s="3"/>
      <c r="QRW93" s="3"/>
      <c r="QRX93" s="3"/>
      <c r="QRY93" s="3"/>
      <c r="QRZ93" s="3"/>
      <c r="QSA93" s="3"/>
      <c r="QSB93" s="3"/>
      <c r="QSC93" s="3"/>
      <c r="QSD93" s="3"/>
      <c r="QSE93" s="3"/>
      <c r="QSF93" s="3"/>
      <c r="QSG93" s="3"/>
      <c r="QSH93" s="3"/>
      <c r="QSI93" s="3"/>
      <c r="QSJ93" s="3"/>
      <c r="QSK93" s="3"/>
      <c r="QSL93" s="3"/>
      <c r="QSM93" s="3"/>
      <c r="QSN93" s="3"/>
      <c r="QSO93" s="3"/>
      <c r="QSP93" s="3"/>
      <c r="QSQ93" s="3"/>
      <c r="QSR93" s="3"/>
      <c r="QSS93" s="3"/>
      <c r="QST93" s="3"/>
      <c r="QSU93" s="3"/>
      <c r="QSV93" s="3"/>
      <c r="QSW93" s="3"/>
      <c r="QSX93" s="3"/>
      <c r="QSY93" s="3"/>
      <c r="QSZ93" s="3"/>
      <c r="QTA93" s="3"/>
      <c r="QTB93" s="3"/>
      <c r="QTC93" s="3"/>
      <c r="QTD93" s="3"/>
      <c r="QTE93" s="3"/>
      <c r="QTF93" s="3"/>
      <c r="QTG93" s="3"/>
      <c r="QTH93" s="3"/>
      <c r="QTI93" s="3"/>
      <c r="QTJ93" s="3"/>
      <c r="QTK93" s="3"/>
      <c r="QTL93" s="3"/>
      <c r="QTM93" s="3"/>
      <c r="QTN93" s="3"/>
      <c r="QTO93" s="3"/>
      <c r="QTP93" s="3"/>
      <c r="QTQ93" s="3"/>
      <c r="QTR93" s="3"/>
      <c r="QTS93" s="3"/>
      <c r="QTT93" s="3"/>
      <c r="QTU93" s="3"/>
      <c r="QTV93" s="3"/>
      <c r="QTW93" s="3"/>
      <c r="QTX93" s="3"/>
      <c r="QTY93" s="3"/>
      <c r="QTZ93" s="3"/>
      <c r="QUA93" s="3"/>
      <c r="QUB93" s="3"/>
      <c r="QUC93" s="3"/>
      <c r="QUD93" s="3"/>
      <c r="QUE93" s="3"/>
      <c r="QUF93" s="3"/>
      <c r="QUG93" s="3"/>
      <c r="QUH93" s="3"/>
      <c r="QUI93" s="3"/>
      <c r="QUJ93" s="3"/>
      <c r="QUK93" s="3"/>
      <c r="QUL93" s="3"/>
      <c r="QUM93" s="3"/>
      <c r="QUN93" s="3"/>
      <c r="QUO93" s="3"/>
      <c r="QUP93" s="3"/>
      <c r="QUQ93" s="3"/>
      <c r="QUR93" s="3"/>
      <c r="QUS93" s="3"/>
      <c r="QUT93" s="3"/>
      <c r="QUU93" s="3"/>
      <c r="QUV93" s="3"/>
      <c r="QUW93" s="3"/>
      <c r="QUX93" s="3"/>
      <c r="QUY93" s="3"/>
      <c r="QUZ93" s="3"/>
      <c r="QVA93" s="3"/>
      <c r="QVB93" s="3"/>
      <c r="QVC93" s="3"/>
      <c r="QVD93" s="3"/>
      <c r="QVE93" s="3"/>
      <c r="QVF93" s="3"/>
      <c r="QVG93" s="3"/>
      <c r="QVH93" s="3"/>
      <c r="QVI93" s="3"/>
      <c r="QVJ93" s="3"/>
      <c r="QVK93" s="3"/>
      <c r="QVL93" s="3"/>
      <c r="QVM93" s="3"/>
      <c r="QVN93" s="3"/>
      <c r="QVO93" s="3"/>
      <c r="QVP93" s="3"/>
      <c r="QVQ93" s="3"/>
      <c r="QVR93" s="3"/>
      <c r="QVS93" s="3"/>
      <c r="QVT93" s="3"/>
      <c r="QVU93" s="3"/>
      <c r="QVV93" s="3"/>
      <c r="QVW93" s="3"/>
      <c r="QVX93" s="3"/>
      <c r="QVY93" s="3"/>
      <c r="QVZ93" s="3"/>
      <c r="QWA93" s="3"/>
      <c r="QWB93" s="3"/>
      <c r="QWC93" s="3"/>
      <c r="QWD93" s="3"/>
      <c r="QWE93" s="3"/>
      <c r="QWF93" s="3"/>
      <c r="QWG93" s="3"/>
      <c r="QWH93" s="3"/>
      <c r="QWI93" s="3"/>
      <c r="QWJ93" s="3"/>
      <c r="QWK93" s="3"/>
      <c r="QWL93" s="3"/>
      <c r="QWM93" s="3"/>
      <c r="QWN93" s="3"/>
      <c r="QWO93" s="3"/>
      <c r="QWP93" s="3"/>
      <c r="QWQ93" s="3"/>
      <c r="QWR93" s="3"/>
      <c r="QWS93" s="3"/>
      <c r="QWT93" s="3"/>
      <c r="QWU93" s="3"/>
      <c r="QWV93" s="3"/>
      <c r="QWW93" s="3"/>
      <c r="QWX93" s="3"/>
      <c r="QWY93" s="3"/>
      <c r="QWZ93" s="3"/>
      <c r="QXA93" s="3"/>
      <c r="QXB93" s="3"/>
      <c r="QXC93" s="3"/>
      <c r="QXD93" s="3"/>
      <c r="QXE93" s="3"/>
      <c r="QXF93" s="3"/>
      <c r="QXG93" s="3"/>
      <c r="QXH93" s="3"/>
      <c r="QXI93" s="3"/>
      <c r="QXJ93" s="3"/>
      <c r="QXK93" s="3"/>
      <c r="QXL93" s="3"/>
      <c r="QXM93" s="3"/>
      <c r="QXN93" s="3"/>
      <c r="QXO93" s="3"/>
      <c r="QXP93" s="3"/>
      <c r="QXQ93" s="3"/>
      <c r="QXR93" s="3"/>
      <c r="QXS93" s="3"/>
      <c r="QXT93" s="3"/>
      <c r="QXU93" s="3"/>
      <c r="QXV93" s="3"/>
      <c r="QXW93" s="3"/>
      <c r="QXX93" s="3"/>
      <c r="QXY93" s="3"/>
      <c r="QXZ93" s="3"/>
      <c r="QYA93" s="3"/>
      <c r="QYB93" s="3"/>
      <c r="QYC93" s="3"/>
      <c r="QYD93" s="3"/>
      <c r="QYE93" s="3"/>
      <c r="QYF93" s="3"/>
      <c r="QYG93" s="3"/>
      <c r="QYH93" s="3"/>
      <c r="QYI93" s="3"/>
      <c r="QYJ93" s="3"/>
      <c r="QYK93" s="3"/>
      <c r="QYL93" s="3"/>
      <c r="QYM93" s="3"/>
      <c r="QYN93" s="3"/>
      <c r="QYO93" s="3"/>
      <c r="QYP93" s="3"/>
      <c r="QYQ93" s="3"/>
      <c r="QYR93" s="3"/>
      <c r="QYS93" s="3"/>
      <c r="QYT93" s="3"/>
      <c r="QYU93" s="3"/>
      <c r="QYV93" s="3"/>
      <c r="QYW93" s="3"/>
      <c r="QYX93" s="3"/>
      <c r="QYY93" s="3"/>
      <c r="QYZ93" s="3"/>
      <c r="QZA93" s="3"/>
      <c r="QZB93" s="3"/>
      <c r="QZC93" s="3"/>
      <c r="QZD93" s="3"/>
      <c r="QZE93" s="3"/>
      <c r="QZF93" s="3"/>
      <c r="QZG93" s="3"/>
      <c r="QZH93" s="3"/>
      <c r="QZI93" s="3"/>
      <c r="QZJ93" s="3"/>
      <c r="QZK93" s="3"/>
      <c r="QZL93" s="3"/>
      <c r="QZM93" s="3"/>
      <c r="QZN93" s="3"/>
      <c r="QZO93" s="3"/>
      <c r="QZP93" s="3"/>
      <c r="QZQ93" s="3"/>
      <c r="QZR93" s="3"/>
      <c r="QZS93" s="3"/>
      <c r="QZT93" s="3"/>
      <c r="QZU93" s="3"/>
      <c r="QZV93" s="3"/>
      <c r="QZW93" s="3"/>
      <c r="QZX93" s="3"/>
      <c r="QZY93" s="3"/>
      <c r="QZZ93" s="3"/>
      <c r="RAA93" s="3"/>
      <c r="RAB93" s="3"/>
      <c r="RAC93" s="3"/>
      <c r="RAD93" s="3"/>
      <c r="RAE93" s="3"/>
      <c r="RAF93" s="3"/>
      <c r="RAG93" s="3"/>
      <c r="RAH93" s="3"/>
      <c r="RAI93" s="3"/>
      <c r="RAJ93" s="3"/>
      <c r="RAK93" s="3"/>
      <c r="RAL93" s="3"/>
      <c r="RAM93" s="3"/>
      <c r="RAN93" s="3"/>
      <c r="RAO93" s="3"/>
      <c r="RAP93" s="3"/>
      <c r="RAQ93" s="3"/>
      <c r="RAR93" s="3"/>
      <c r="RAS93" s="3"/>
      <c r="RAT93" s="3"/>
      <c r="RAU93" s="3"/>
      <c r="RAV93" s="3"/>
      <c r="RAW93" s="3"/>
      <c r="RAX93" s="3"/>
      <c r="RAY93" s="3"/>
      <c r="RAZ93" s="3"/>
      <c r="RBA93" s="3"/>
      <c r="RBB93" s="3"/>
      <c r="RBC93" s="3"/>
      <c r="RBD93" s="3"/>
      <c r="RBE93" s="3"/>
      <c r="RBF93" s="3"/>
      <c r="RBG93" s="3"/>
      <c r="RBH93" s="3"/>
      <c r="RBI93" s="3"/>
      <c r="RBJ93" s="3"/>
      <c r="RBK93" s="3"/>
      <c r="RBL93" s="3"/>
      <c r="RBM93" s="3"/>
      <c r="RBN93" s="3"/>
      <c r="RBO93" s="3"/>
      <c r="RBP93" s="3"/>
      <c r="RBQ93" s="3"/>
      <c r="RBR93" s="3"/>
      <c r="RBS93" s="3"/>
      <c r="RBT93" s="3"/>
      <c r="RBU93" s="3"/>
      <c r="RBV93" s="3"/>
      <c r="RBW93" s="3"/>
      <c r="RBX93" s="3"/>
      <c r="RBY93" s="3"/>
      <c r="RBZ93" s="3"/>
      <c r="RCA93" s="3"/>
      <c r="RCB93" s="3"/>
      <c r="RCC93" s="3"/>
      <c r="RCD93" s="3"/>
      <c r="RCE93" s="3"/>
      <c r="RCF93" s="3"/>
      <c r="RCG93" s="3"/>
      <c r="RCH93" s="3"/>
      <c r="RCI93" s="3"/>
      <c r="RCJ93" s="3"/>
      <c r="RCK93" s="3"/>
      <c r="RCL93" s="3"/>
      <c r="RCM93" s="3"/>
      <c r="RCN93" s="3"/>
      <c r="RCO93" s="3"/>
      <c r="RCP93" s="3"/>
      <c r="RCQ93" s="3"/>
      <c r="RCR93" s="3"/>
      <c r="RCS93" s="3"/>
      <c r="RCT93" s="3"/>
      <c r="RCU93" s="3"/>
      <c r="RCV93" s="3"/>
      <c r="RCW93" s="3"/>
      <c r="RCX93" s="3"/>
      <c r="RCY93" s="3"/>
      <c r="RCZ93" s="3"/>
      <c r="RDA93" s="3"/>
      <c r="RDB93" s="3"/>
      <c r="RDC93" s="3"/>
      <c r="RDD93" s="3"/>
      <c r="RDE93" s="3"/>
      <c r="RDF93" s="3"/>
      <c r="RDG93" s="3"/>
      <c r="RDH93" s="3"/>
      <c r="RDI93" s="3"/>
      <c r="RDJ93" s="3"/>
      <c r="RDK93" s="3"/>
      <c r="RDL93" s="3"/>
      <c r="RDM93" s="3"/>
      <c r="RDN93" s="3"/>
      <c r="RDO93" s="3"/>
      <c r="RDP93" s="3"/>
      <c r="RDQ93" s="3"/>
      <c r="RDR93" s="3"/>
      <c r="RDS93" s="3"/>
      <c r="RDT93" s="3"/>
      <c r="RDU93" s="3"/>
      <c r="RDV93" s="3"/>
      <c r="RDW93" s="3"/>
      <c r="RDX93" s="3"/>
      <c r="RDY93" s="3"/>
      <c r="RDZ93" s="3"/>
      <c r="REA93" s="3"/>
      <c r="REB93" s="3"/>
      <c r="REC93" s="3"/>
      <c r="RED93" s="3"/>
      <c r="REE93" s="3"/>
      <c r="REF93" s="3"/>
      <c r="REG93" s="3"/>
      <c r="REH93" s="3"/>
      <c r="REI93" s="3"/>
      <c r="REJ93" s="3"/>
      <c r="REK93" s="3"/>
      <c r="REL93" s="3"/>
      <c r="REM93" s="3"/>
      <c r="REN93" s="3"/>
      <c r="REO93" s="3"/>
      <c r="REP93" s="3"/>
      <c r="REQ93" s="3"/>
      <c r="RER93" s="3"/>
      <c r="RES93" s="3"/>
      <c r="RET93" s="3"/>
      <c r="REU93" s="3"/>
      <c r="REV93" s="3"/>
      <c r="REW93" s="3"/>
      <c r="REX93" s="3"/>
      <c r="REY93" s="3"/>
      <c r="REZ93" s="3"/>
      <c r="RFA93" s="3"/>
      <c r="RFB93" s="3"/>
      <c r="RFC93" s="3"/>
      <c r="RFD93" s="3"/>
      <c r="RFE93" s="3"/>
      <c r="RFF93" s="3"/>
      <c r="RFG93" s="3"/>
      <c r="RFH93" s="3"/>
      <c r="RFI93" s="3"/>
      <c r="RFJ93" s="3"/>
      <c r="RFK93" s="3"/>
      <c r="RFL93" s="3"/>
      <c r="RFM93" s="3"/>
      <c r="RFN93" s="3"/>
      <c r="RFO93" s="3"/>
      <c r="RFP93" s="3"/>
      <c r="RFQ93" s="3"/>
      <c r="RFR93" s="3"/>
      <c r="RFS93" s="3"/>
      <c r="RFT93" s="3"/>
      <c r="RFU93" s="3"/>
      <c r="RFV93" s="3"/>
      <c r="RFW93" s="3"/>
      <c r="RFX93" s="3"/>
      <c r="RFY93" s="3"/>
      <c r="RFZ93" s="3"/>
      <c r="RGA93" s="3"/>
      <c r="RGB93" s="3"/>
      <c r="RGC93" s="3"/>
      <c r="RGD93" s="3"/>
      <c r="RGE93" s="3"/>
      <c r="RGF93" s="3"/>
      <c r="RGG93" s="3"/>
      <c r="RGH93" s="3"/>
      <c r="RGI93" s="3"/>
      <c r="RGJ93" s="3"/>
      <c r="RGK93" s="3"/>
      <c r="RGL93" s="3"/>
      <c r="RGM93" s="3"/>
      <c r="RGN93" s="3"/>
      <c r="RGO93" s="3"/>
      <c r="RGP93" s="3"/>
      <c r="RGQ93" s="3"/>
      <c r="RGR93" s="3"/>
      <c r="RGS93" s="3"/>
      <c r="RGT93" s="3"/>
      <c r="RGU93" s="3"/>
      <c r="RGV93" s="3"/>
      <c r="RGW93" s="3"/>
      <c r="RGX93" s="3"/>
      <c r="RGY93" s="3"/>
      <c r="RGZ93" s="3"/>
      <c r="RHA93" s="3"/>
      <c r="RHB93" s="3"/>
      <c r="RHC93" s="3"/>
      <c r="RHD93" s="3"/>
      <c r="RHE93" s="3"/>
      <c r="RHF93" s="3"/>
      <c r="RHG93" s="3"/>
      <c r="RHH93" s="3"/>
      <c r="RHI93" s="3"/>
      <c r="RHJ93" s="3"/>
      <c r="RHK93" s="3"/>
      <c r="RHL93" s="3"/>
      <c r="RHM93" s="3"/>
      <c r="RHN93" s="3"/>
      <c r="RHO93" s="3"/>
      <c r="RHP93" s="3"/>
      <c r="RHQ93" s="3"/>
      <c r="RHR93" s="3"/>
      <c r="RHS93" s="3"/>
      <c r="RHT93" s="3"/>
      <c r="RHU93" s="3"/>
      <c r="RHV93" s="3"/>
      <c r="RHW93" s="3"/>
      <c r="RHX93" s="3"/>
      <c r="RHY93" s="3"/>
      <c r="RHZ93" s="3"/>
      <c r="RIA93" s="3"/>
      <c r="RIB93" s="3"/>
      <c r="RIC93" s="3"/>
      <c r="RID93" s="3"/>
      <c r="RIE93" s="3"/>
      <c r="RIF93" s="3"/>
      <c r="RIG93" s="3"/>
      <c r="RIH93" s="3"/>
      <c r="RII93" s="3"/>
      <c r="RIJ93" s="3"/>
      <c r="RIK93" s="3"/>
      <c r="RIL93" s="3"/>
      <c r="RIM93" s="3"/>
      <c r="RIN93" s="3"/>
      <c r="RIO93" s="3"/>
      <c r="RIP93" s="3"/>
      <c r="RIQ93" s="3"/>
      <c r="RIR93" s="3"/>
      <c r="RIS93" s="3"/>
      <c r="RIT93" s="3"/>
      <c r="RIU93" s="3"/>
      <c r="RIV93" s="3"/>
      <c r="RIW93" s="3"/>
      <c r="RIX93" s="3"/>
      <c r="RIY93" s="3"/>
      <c r="RIZ93" s="3"/>
      <c r="RJA93" s="3"/>
      <c r="RJB93" s="3"/>
      <c r="RJC93" s="3"/>
      <c r="RJD93" s="3"/>
      <c r="RJE93" s="3"/>
      <c r="RJF93" s="3"/>
      <c r="RJG93" s="3"/>
      <c r="RJH93" s="3"/>
      <c r="RJI93" s="3"/>
      <c r="RJJ93" s="3"/>
      <c r="RJK93" s="3"/>
      <c r="RJL93" s="3"/>
      <c r="RJM93" s="3"/>
      <c r="RJN93" s="3"/>
      <c r="RJO93" s="3"/>
      <c r="RJP93" s="3"/>
      <c r="RJQ93" s="3"/>
      <c r="RJR93" s="3"/>
      <c r="RJS93" s="3"/>
      <c r="RJT93" s="3"/>
      <c r="RJU93" s="3"/>
      <c r="RJV93" s="3"/>
      <c r="RJW93" s="3"/>
      <c r="RJX93" s="3"/>
      <c r="RJY93" s="3"/>
      <c r="RJZ93" s="3"/>
      <c r="RKA93" s="3"/>
      <c r="RKB93" s="3"/>
      <c r="RKC93" s="3"/>
      <c r="RKD93" s="3"/>
      <c r="RKE93" s="3"/>
      <c r="RKF93" s="3"/>
      <c r="RKG93" s="3"/>
      <c r="RKH93" s="3"/>
      <c r="RKI93" s="3"/>
      <c r="RKJ93" s="3"/>
      <c r="RKK93" s="3"/>
      <c r="RKL93" s="3"/>
      <c r="RKM93" s="3"/>
      <c r="RKN93" s="3"/>
      <c r="RKO93" s="3"/>
      <c r="RKP93" s="3"/>
      <c r="RKQ93" s="3"/>
      <c r="RKR93" s="3"/>
      <c r="RKS93" s="3"/>
      <c r="RKT93" s="3"/>
      <c r="RKU93" s="3"/>
      <c r="RKV93" s="3"/>
      <c r="RKW93" s="3"/>
      <c r="RKX93" s="3"/>
      <c r="RKY93" s="3"/>
      <c r="RKZ93" s="3"/>
      <c r="RLA93" s="3"/>
      <c r="RLB93" s="3"/>
      <c r="RLC93" s="3"/>
      <c r="RLD93" s="3"/>
      <c r="RLE93" s="3"/>
      <c r="RLF93" s="3"/>
      <c r="RLG93" s="3"/>
      <c r="RLH93" s="3"/>
      <c r="RLI93" s="3"/>
      <c r="RLJ93" s="3"/>
      <c r="RLK93" s="3"/>
      <c r="RLL93" s="3"/>
      <c r="RLM93" s="3"/>
      <c r="RLN93" s="3"/>
      <c r="RLO93" s="3"/>
      <c r="RLP93" s="3"/>
      <c r="RLQ93" s="3"/>
      <c r="RLR93" s="3"/>
      <c r="RLS93" s="3"/>
      <c r="RLT93" s="3"/>
      <c r="RLU93" s="3"/>
      <c r="RLV93" s="3"/>
      <c r="RLW93" s="3"/>
      <c r="RLX93" s="3"/>
      <c r="RLY93" s="3"/>
      <c r="RLZ93" s="3"/>
      <c r="RMA93" s="3"/>
      <c r="RMB93" s="3"/>
      <c r="RMC93" s="3"/>
      <c r="RMD93" s="3"/>
      <c r="RME93" s="3"/>
      <c r="RMF93" s="3"/>
      <c r="RMG93" s="3"/>
      <c r="RMH93" s="3"/>
      <c r="RMI93" s="3"/>
      <c r="RMJ93" s="3"/>
      <c r="RMK93" s="3"/>
      <c r="RML93" s="3"/>
      <c r="RMM93" s="3"/>
      <c r="RMN93" s="3"/>
      <c r="RMO93" s="3"/>
      <c r="RMP93" s="3"/>
      <c r="RMQ93" s="3"/>
      <c r="RMR93" s="3"/>
      <c r="RMS93" s="3"/>
      <c r="RMT93" s="3"/>
      <c r="RMU93" s="3"/>
      <c r="RMV93" s="3"/>
      <c r="RMW93" s="3"/>
      <c r="RMX93" s="3"/>
      <c r="RMY93" s="3"/>
      <c r="RMZ93" s="3"/>
      <c r="RNA93" s="3"/>
      <c r="RNB93" s="3"/>
      <c r="RNC93" s="3"/>
      <c r="RND93" s="3"/>
      <c r="RNE93" s="3"/>
      <c r="RNF93" s="3"/>
      <c r="RNG93" s="3"/>
      <c r="RNH93" s="3"/>
      <c r="RNI93" s="3"/>
      <c r="RNJ93" s="3"/>
      <c r="RNK93" s="3"/>
      <c r="RNL93" s="3"/>
      <c r="RNM93" s="3"/>
      <c r="RNN93" s="3"/>
      <c r="RNO93" s="3"/>
      <c r="RNP93" s="3"/>
      <c r="RNQ93" s="3"/>
      <c r="RNR93" s="3"/>
      <c r="RNS93" s="3"/>
      <c r="RNT93" s="3"/>
      <c r="RNU93" s="3"/>
      <c r="RNV93" s="3"/>
      <c r="RNW93" s="3"/>
      <c r="RNX93" s="3"/>
      <c r="RNY93" s="3"/>
      <c r="RNZ93" s="3"/>
      <c r="ROA93" s="3"/>
      <c r="ROB93" s="3"/>
      <c r="ROC93" s="3"/>
      <c r="ROD93" s="3"/>
      <c r="ROE93" s="3"/>
      <c r="ROF93" s="3"/>
      <c r="ROG93" s="3"/>
      <c r="ROH93" s="3"/>
      <c r="ROI93" s="3"/>
      <c r="ROJ93" s="3"/>
      <c r="ROK93" s="3"/>
      <c r="ROL93" s="3"/>
      <c r="ROM93" s="3"/>
      <c r="RON93" s="3"/>
      <c r="ROO93" s="3"/>
      <c r="ROP93" s="3"/>
      <c r="ROQ93" s="3"/>
      <c r="ROR93" s="3"/>
      <c r="ROS93" s="3"/>
      <c r="ROT93" s="3"/>
      <c r="ROU93" s="3"/>
      <c r="ROV93" s="3"/>
      <c r="ROW93" s="3"/>
      <c r="ROX93" s="3"/>
      <c r="ROY93" s="3"/>
      <c r="ROZ93" s="3"/>
      <c r="RPA93" s="3"/>
      <c r="RPB93" s="3"/>
      <c r="RPC93" s="3"/>
      <c r="RPD93" s="3"/>
      <c r="RPE93" s="3"/>
      <c r="RPF93" s="3"/>
      <c r="RPG93" s="3"/>
      <c r="RPH93" s="3"/>
      <c r="RPI93" s="3"/>
      <c r="RPJ93" s="3"/>
      <c r="RPK93" s="3"/>
      <c r="RPL93" s="3"/>
      <c r="RPM93" s="3"/>
      <c r="RPN93" s="3"/>
      <c r="RPO93" s="3"/>
      <c r="RPP93" s="3"/>
      <c r="RPQ93" s="3"/>
      <c r="RPR93" s="3"/>
      <c r="RPS93" s="3"/>
      <c r="RPT93" s="3"/>
      <c r="RPU93" s="3"/>
      <c r="RPV93" s="3"/>
      <c r="RPW93" s="3"/>
      <c r="RPX93" s="3"/>
      <c r="RPY93" s="3"/>
      <c r="RPZ93" s="3"/>
      <c r="RQA93" s="3"/>
      <c r="RQB93" s="3"/>
      <c r="RQC93" s="3"/>
      <c r="RQD93" s="3"/>
      <c r="RQE93" s="3"/>
      <c r="RQF93" s="3"/>
      <c r="RQG93" s="3"/>
      <c r="RQH93" s="3"/>
      <c r="RQI93" s="3"/>
      <c r="RQJ93" s="3"/>
      <c r="RQK93" s="3"/>
      <c r="RQL93" s="3"/>
      <c r="RQM93" s="3"/>
      <c r="RQN93" s="3"/>
      <c r="RQO93" s="3"/>
      <c r="RQP93" s="3"/>
      <c r="RQQ93" s="3"/>
      <c r="RQR93" s="3"/>
      <c r="RQS93" s="3"/>
      <c r="RQT93" s="3"/>
      <c r="RQU93" s="3"/>
      <c r="RQV93" s="3"/>
      <c r="RQW93" s="3"/>
      <c r="RQX93" s="3"/>
      <c r="RQY93" s="3"/>
      <c r="RQZ93" s="3"/>
      <c r="RRA93" s="3"/>
      <c r="RRB93" s="3"/>
      <c r="RRC93" s="3"/>
      <c r="RRD93" s="3"/>
      <c r="RRE93" s="3"/>
      <c r="RRF93" s="3"/>
      <c r="RRG93" s="3"/>
      <c r="RRH93" s="3"/>
      <c r="RRI93" s="3"/>
      <c r="RRJ93" s="3"/>
      <c r="RRK93" s="3"/>
      <c r="RRL93" s="3"/>
      <c r="RRM93" s="3"/>
      <c r="RRN93" s="3"/>
      <c r="RRO93" s="3"/>
      <c r="RRP93" s="3"/>
      <c r="RRQ93" s="3"/>
      <c r="RRR93" s="3"/>
      <c r="RRS93" s="3"/>
      <c r="RRT93" s="3"/>
      <c r="RRU93" s="3"/>
      <c r="RRV93" s="3"/>
      <c r="RRW93" s="3"/>
      <c r="RRX93" s="3"/>
      <c r="RRY93" s="3"/>
      <c r="RRZ93" s="3"/>
      <c r="RSA93" s="3"/>
      <c r="RSB93" s="3"/>
      <c r="RSC93" s="3"/>
      <c r="RSD93" s="3"/>
      <c r="RSE93" s="3"/>
      <c r="RSF93" s="3"/>
      <c r="RSG93" s="3"/>
      <c r="RSH93" s="3"/>
      <c r="RSI93" s="3"/>
      <c r="RSJ93" s="3"/>
      <c r="RSK93" s="3"/>
      <c r="RSL93" s="3"/>
      <c r="RSM93" s="3"/>
      <c r="RSN93" s="3"/>
      <c r="RSO93" s="3"/>
      <c r="RSP93" s="3"/>
      <c r="RSQ93" s="3"/>
      <c r="RSR93" s="3"/>
      <c r="RSS93" s="3"/>
      <c r="RST93" s="3"/>
      <c r="RSU93" s="3"/>
      <c r="RSV93" s="3"/>
      <c r="RSW93" s="3"/>
      <c r="RSX93" s="3"/>
      <c r="RSY93" s="3"/>
      <c r="RSZ93" s="3"/>
      <c r="RTA93" s="3"/>
      <c r="RTB93" s="3"/>
      <c r="RTC93" s="3"/>
      <c r="RTD93" s="3"/>
      <c r="RTE93" s="3"/>
      <c r="RTF93" s="3"/>
      <c r="RTG93" s="3"/>
      <c r="RTH93" s="3"/>
      <c r="RTI93" s="3"/>
      <c r="RTJ93" s="3"/>
      <c r="RTK93" s="3"/>
      <c r="RTL93" s="3"/>
      <c r="RTM93" s="3"/>
      <c r="RTN93" s="3"/>
      <c r="RTO93" s="3"/>
      <c r="RTP93" s="3"/>
      <c r="RTQ93" s="3"/>
      <c r="RTR93" s="3"/>
      <c r="RTS93" s="3"/>
      <c r="RTT93" s="3"/>
      <c r="RTU93" s="3"/>
      <c r="RTV93" s="3"/>
      <c r="RTW93" s="3"/>
      <c r="RTX93" s="3"/>
      <c r="RTY93" s="3"/>
      <c r="RTZ93" s="3"/>
      <c r="RUA93" s="3"/>
      <c r="RUB93" s="3"/>
      <c r="RUC93" s="3"/>
      <c r="RUD93" s="3"/>
      <c r="RUE93" s="3"/>
      <c r="RUF93" s="3"/>
      <c r="RUG93" s="3"/>
      <c r="RUH93" s="3"/>
      <c r="RUI93" s="3"/>
      <c r="RUJ93" s="3"/>
      <c r="RUK93" s="3"/>
      <c r="RUL93" s="3"/>
      <c r="RUM93" s="3"/>
      <c r="RUN93" s="3"/>
      <c r="RUO93" s="3"/>
      <c r="RUP93" s="3"/>
      <c r="RUQ93" s="3"/>
      <c r="RUR93" s="3"/>
      <c r="RUS93" s="3"/>
      <c r="RUT93" s="3"/>
      <c r="RUU93" s="3"/>
      <c r="RUV93" s="3"/>
      <c r="RUW93" s="3"/>
      <c r="RUX93" s="3"/>
      <c r="RUY93" s="3"/>
      <c r="RUZ93" s="3"/>
      <c r="RVA93" s="3"/>
      <c r="RVB93" s="3"/>
      <c r="RVC93" s="3"/>
      <c r="RVD93" s="3"/>
      <c r="RVE93" s="3"/>
      <c r="RVF93" s="3"/>
      <c r="RVG93" s="3"/>
      <c r="RVH93" s="3"/>
      <c r="RVI93" s="3"/>
      <c r="RVJ93" s="3"/>
      <c r="RVK93" s="3"/>
      <c r="RVL93" s="3"/>
      <c r="RVM93" s="3"/>
      <c r="RVN93" s="3"/>
      <c r="RVO93" s="3"/>
      <c r="RVP93" s="3"/>
      <c r="RVQ93" s="3"/>
      <c r="RVR93" s="3"/>
      <c r="RVS93" s="3"/>
      <c r="RVT93" s="3"/>
      <c r="RVU93" s="3"/>
      <c r="RVV93" s="3"/>
      <c r="RVW93" s="3"/>
      <c r="RVX93" s="3"/>
      <c r="RVY93" s="3"/>
      <c r="RVZ93" s="3"/>
      <c r="RWA93" s="3"/>
      <c r="RWB93" s="3"/>
      <c r="RWC93" s="3"/>
      <c r="RWD93" s="3"/>
      <c r="RWE93" s="3"/>
      <c r="RWF93" s="3"/>
      <c r="RWG93" s="3"/>
      <c r="RWH93" s="3"/>
      <c r="RWI93" s="3"/>
      <c r="RWJ93" s="3"/>
      <c r="RWK93" s="3"/>
      <c r="RWL93" s="3"/>
      <c r="RWM93" s="3"/>
      <c r="RWN93" s="3"/>
      <c r="RWO93" s="3"/>
      <c r="RWP93" s="3"/>
      <c r="RWQ93" s="3"/>
      <c r="RWR93" s="3"/>
      <c r="RWS93" s="3"/>
      <c r="RWT93" s="3"/>
      <c r="RWU93" s="3"/>
      <c r="RWV93" s="3"/>
      <c r="RWW93" s="3"/>
      <c r="RWX93" s="3"/>
      <c r="RWY93" s="3"/>
      <c r="RWZ93" s="3"/>
      <c r="RXA93" s="3"/>
      <c r="RXB93" s="3"/>
      <c r="RXC93" s="3"/>
      <c r="RXD93" s="3"/>
      <c r="RXE93" s="3"/>
      <c r="RXF93" s="3"/>
      <c r="RXG93" s="3"/>
      <c r="RXH93" s="3"/>
      <c r="RXI93" s="3"/>
      <c r="RXJ93" s="3"/>
      <c r="RXK93" s="3"/>
      <c r="RXL93" s="3"/>
      <c r="RXM93" s="3"/>
      <c r="RXN93" s="3"/>
      <c r="RXO93" s="3"/>
      <c r="RXP93" s="3"/>
      <c r="RXQ93" s="3"/>
      <c r="RXR93" s="3"/>
      <c r="RXS93" s="3"/>
      <c r="RXT93" s="3"/>
      <c r="RXU93" s="3"/>
      <c r="RXV93" s="3"/>
      <c r="RXW93" s="3"/>
      <c r="RXX93" s="3"/>
      <c r="RXY93" s="3"/>
      <c r="RXZ93" s="3"/>
      <c r="RYA93" s="3"/>
      <c r="RYB93" s="3"/>
      <c r="RYC93" s="3"/>
      <c r="RYD93" s="3"/>
      <c r="RYE93" s="3"/>
      <c r="RYF93" s="3"/>
      <c r="RYG93" s="3"/>
      <c r="RYH93" s="3"/>
      <c r="RYI93" s="3"/>
      <c r="RYJ93" s="3"/>
      <c r="RYK93" s="3"/>
      <c r="RYL93" s="3"/>
      <c r="RYM93" s="3"/>
      <c r="RYN93" s="3"/>
      <c r="RYO93" s="3"/>
      <c r="RYP93" s="3"/>
      <c r="RYQ93" s="3"/>
      <c r="RYR93" s="3"/>
      <c r="RYS93" s="3"/>
      <c r="RYT93" s="3"/>
      <c r="RYU93" s="3"/>
      <c r="RYV93" s="3"/>
      <c r="RYW93" s="3"/>
      <c r="RYX93" s="3"/>
      <c r="RYY93" s="3"/>
      <c r="RYZ93" s="3"/>
      <c r="RZA93" s="3"/>
      <c r="RZB93" s="3"/>
      <c r="RZC93" s="3"/>
      <c r="RZD93" s="3"/>
      <c r="RZE93" s="3"/>
      <c r="RZF93" s="3"/>
      <c r="RZG93" s="3"/>
      <c r="RZH93" s="3"/>
      <c r="RZI93" s="3"/>
      <c r="RZJ93" s="3"/>
      <c r="RZK93" s="3"/>
      <c r="RZL93" s="3"/>
      <c r="RZM93" s="3"/>
      <c r="RZN93" s="3"/>
      <c r="RZO93" s="3"/>
      <c r="RZP93" s="3"/>
      <c r="RZQ93" s="3"/>
      <c r="RZR93" s="3"/>
      <c r="RZS93" s="3"/>
      <c r="RZT93" s="3"/>
      <c r="RZU93" s="3"/>
      <c r="RZV93" s="3"/>
      <c r="RZW93" s="3"/>
      <c r="RZX93" s="3"/>
      <c r="RZY93" s="3"/>
      <c r="RZZ93" s="3"/>
      <c r="SAA93" s="3"/>
      <c r="SAB93" s="3"/>
      <c r="SAC93" s="3"/>
      <c r="SAD93" s="3"/>
      <c r="SAE93" s="3"/>
      <c r="SAF93" s="3"/>
      <c r="SAG93" s="3"/>
      <c r="SAH93" s="3"/>
      <c r="SAI93" s="3"/>
      <c r="SAJ93" s="3"/>
      <c r="SAK93" s="3"/>
      <c r="SAL93" s="3"/>
      <c r="SAM93" s="3"/>
      <c r="SAN93" s="3"/>
      <c r="SAO93" s="3"/>
      <c r="SAP93" s="3"/>
      <c r="SAQ93" s="3"/>
      <c r="SAR93" s="3"/>
      <c r="SAS93" s="3"/>
      <c r="SAT93" s="3"/>
      <c r="SAU93" s="3"/>
      <c r="SAV93" s="3"/>
      <c r="SAW93" s="3"/>
      <c r="SAX93" s="3"/>
      <c r="SAY93" s="3"/>
      <c r="SAZ93" s="3"/>
      <c r="SBA93" s="3"/>
      <c r="SBB93" s="3"/>
      <c r="SBC93" s="3"/>
      <c r="SBD93" s="3"/>
      <c r="SBE93" s="3"/>
      <c r="SBF93" s="3"/>
      <c r="SBG93" s="3"/>
      <c r="SBH93" s="3"/>
      <c r="SBI93" s="3"/>
      <c r="SBJ93" s="3"/>
      <c r="SBK93" s="3"/>
      <c r="SBL93" s="3"/>
      <c r="SBM93" s="3"/>
      <c r="SBN93" s="3"/>
      <c r="SBO93" s="3"/>
      <c r="SBP93" s="3"/>
      <c r="SBQ93" s="3"/>
      <c r="SBR93" s="3"/>
      <c r="SBS93" s="3"/>
      <c r="SBT93" s="3"/>
      <c r="SBU93" s="3"/>
      <c r="SBV93" s="3"/>
      <c r="SBW93" s="3"/>
      <c r="SBX93" s="3"/>
      <c r="SBY93" s="3"/>
      <c r="SBZ93" s="3"/>
      <c r="SCA93" s="3"/>
      <c r="SCB93" s="3"/>
      <c r="SCC93" s="3"/>
      <c r="SCD93" s="3"/>
      <c r="SCE93" s="3"/>
      <c r="SCF93" s="3"/>
      <c r="SCG93" s="3"/>
      <c r="SCH93" s="3"/>
      <c r="SCI93" s="3"/>
      <c r="SCJ93" s="3"/>
      <c r="SCK93" s="3"/>
      <c r="SCL93" s="3"/>
      <c r="SCM93" s="3"/>
      <c r="SCN93" s="3"/>
      <c r="SCO93" s="3"/>
      <c r="SCP93" s="3"/>
      <c r="SCQ93" s="3"/>
      <c r="SCR93" s="3"/>
      <c r="SCS93" s="3"/>
      <c r="SCT93" s="3"/>
      <c r="SCU93" s="3"/>
      <c r="SCV93" s="3"/>
      <c r="SCW93" s="3"/>
      <c r="SCX93" s="3"/>
      <c r="SCY93" s="3"/>
      <c r="SCZ93" s="3"/>
      <c r="SDA93" s="3"/>
      <c r="SDB93" s="3"/>
      <c r="SDC93" s="3"/>
      <c r="SDD93" s="3"/>
      <c r="SDE93" s="3"/>
      <c r="SDF93" s="3"/>
      <c r="SDG93" s="3"/>
      <c r="SDH93" s="3"/>
      <c r="SDI93" s="3"/>
      <c r="SDJ93" s="3"/>
      <c r="SDK93" s="3"/>
      <c r="SDL93" s="3"/>
      <c r="SDM93" s="3"/>
      <c r="SDN93" s="3"/>
      <c r="SDO93" s="3"/>
      <c r="SDP93" s="3"/>
      <c r="SDQ93" s="3"/>
      <c r="SDR93" s="3"/>
      <c r="SDS93" s="3"/>
      <c r="SDT93" s="3"/>
      <c r="SDU93" s="3"/>
      <c r="SDV93" s="3"/>
      <c r="SDW93" s="3"/>
      <c r="SDX93" s="3"/>
      <c r="SDY93" s="3"/>
      <c r="SDZ93" s="3"/>
      <c r="SEA93" s="3"/>
      <c r="SEB93" s="3"/>
      <c r="SEC93" s="3"/>
      <c r="SED93" s="3"/>
      <c r="SEE93" s="3"/>
      <c r="SEF93" s="3"/>
      <c r="SEG93" s="3"/>
      <c r="SEH93" s="3"/>
      <c r="SEI93" s="3"/>
      <c r="SEJ93" s="3"/>
      <c r="SEK93" s="3"/>
      <c r="SEL93" s="3"/>
      <c r="SEM93" s="3"/>
      <c r="SEN93" s="3"/>
      <c r="SEO93" s="3"/>
      <c r="SEP93" s="3"/>
      <c r="SEQ93" s="3"/>
      <c r="SER93" s="3"/>
      <c r="SES93" s="3"/>
      <c r="SET93" s="3"/>
      <c r="SEU93" s="3"/>
      <c r="SEV93" s="3"/>
      <c r="SEW93" s="3"/>
      <c r="SEX93" s="3"/>
      <c r="SEY93" s="3"/>
      <c r="SEZ93" s="3"/>
      <c r="SFA93" s="3"/>
      <c r="SFB93" s="3"/>
      <c r="SFC93" s="3"/>
      <c r="SFD93" s="3"/>
      <c r="SFE93" s="3"/>
      <c r="SFF93" s="3"/>
      <c r="SFG93" s="3"/>
      <c r="SFH93" s="3"/>
      <c r="SFI93" s="3"/>
      <c r="SFJ93" s="3"/>
      <c r="SFK93" s="3"/>
      <c r="SFL93" s="3"/>
      <c r="SFM93" s="3"/>
      <c r="SFN93" s="3"/>
      <c r="SFO93" s="3"/>
      <c r="SFP93" s="3"/>
      <c r="SFQ93" s="3"/>
      <c r="SFR93" s="3"/>
      <c r="SFS93" s="3"/>
      <c r="SFT93" s="3"/>
      <c r="SFU93" s="3"/>
      <c r="SFV93" s="3"/>
      <c r="SFW93" s="3"/>
      <c r="SFX93" s="3"/>
      <c r="SFY93" s="3"/>
      <c r="SFZ93" s="3"/>
      <c r="SGA93" s="3"/>
      <c r="SGB93" s="3"/>
      <c r="SGC93" s="3"/>
      <c r="SGD93" s="3"/>
      <c r="SGE93" s="3"/>
      <c r="SGF93" s="3"/>
      <c r="SGG93" s="3"/>
      <c r="SGH93" s="3"/>
      <c r="SGI93" s="3"/>
      <c r="SGJ93" s="3"/>
      <c r="SGK93" s="3"/>
      <c r="SGL93" s="3"/>
      <c r="SGM93" s="3"/>
      <c r="SGN93" s="3"/>
      <c r="SGO93" s="3"/>
      <c r="SGP93" s="3"/>
      <c r="SGQ93" s="3"/>
      <c r="SGR93" s="3"/>
      <c r="SGS93" s="3"/>
      <c r="SGT93" s="3"/>
      <c r="SGU93" s="3"/>
      <c r="SGV93" s="3"/>
      <c r="SGW93" s="3"/>
      <c r="SGX93" s="3"/>
      <c r="SGY93" s="3"/>
      <c r="SGZ93" s="3"/>
      <c r="SHA93" s="3"/>
      <c r="SHB93" s="3"/>
      <c r="SHC93" s="3"/>
      <c r="SHD93" s="3"/>
      <c r="SHE93" s="3"/>
      <c r="SHF93" s="3"/>
      <c r="SHG93" s="3"/>
      <c r="SHH93" s="3"/>
      <c r="SHI93" s="3"/>
      <c r="SHJ93" s="3"/>
      <c r="SHK93" s="3"/>
      <c r="SHL93" s="3"/>
      <c r="SHM93" s="3"/>
      <c r="SHN93" s="3"/>
      <c r="SHO93" s="3"/>
      <c r="SHP93" s="3"/>
      <c r="SHQ93" s="3"/>
      <c r="SHR93" s="3"/>
      <c r="SHS93" s="3"/>
      <c r="SHT93" s="3"/>
      <c r="SHU93" s="3"/>
      <c r="SHV93" s="3"/>
      <c r="SHW93" s="3"/>
      <c r="SHX93" s="3"/>
      <c r="SHY93" s="3"/>
      <c r="SHZ93" s="3"/>
      <c r="SIA93" s="3"/>
      <c r="SIB93" s="3"/>
      <c r="SIC93" s="3"/>
      <c r="SID93" s="3"/>
      <c r="SIE93" s="3"/>
      <c r="SIF93" s="3"/>
      <c r="SIG93" s="3"/>
      <c r="SIH93" s="3"/>
      <c r="SII93" s="3"/>
      <c r="SIJ93" s="3"/>
      <c r="SIK93" s="3"/>
      <c r="SIL93" s="3"/>
      <c r="SIM93" s="3"/>
      <c r="SIN93" s="3"/>
      <c r="SIO93" s="3"/>
      <c r="SIP93" s="3"/>
      <c r="SIQ93" s="3"/>
      <c r="SIR93" s="3"/>
      <c r="SIS93" s="3"/>
      <c r="SIT93" s="3"/>
      <c r="SIU93" s="3"/>
      <c r="SIV93" s="3"/>
      <c r="SIW93" s="3"/>
      <c r="SIX93" s="3"/>
      <c r="SIY93" s="3"/>
      <c r="SIZ93" s="3"/>
      <c r="SJA93" s="3"/>
      <c r="SJB93" s="3"/>
      <c r="SJC93" s="3"/>
      <c r="SJD93" s="3"/>
      <c r="SJE93" s="3"/>
      <c r="SJF93" s="3"/>
      <c r="SJG93" s="3"/>
      <c r="SJH93" s="3"/>
      <c r="SJI93" s="3"/>
      <c r="SJJ93" s="3"/>
      <c r="SJK93" s="3"/>
      <c r="SJL93" s="3"/>
      <c r="SJM93" s="3"/>
      <c r="SJN93" s="3"/>
      <c r="SJO93" s="3"/>
      <c r="SJP93" s="3"/>
      <c r="SJQ93" s="3"/>
      <c r="SJR93" s="3"/>
      <c r="SJS93" s="3"/>
      <c r="SJT93" s="3"/>
      <c r="SJU93" s="3"/>
      <c r="SJV93" s="3"/>
      <c r="SJW93" s="3"/>
      <c r="SJX93" s="3"/>
      <c r="SJY93" s="3"/>
      <c r="SJZ93" s="3"/>
      <c r="SKA93" s="3"/>
      <c r="SKB93" s="3"/>
      <c r="SKC93" s="3"/>
      <c r="SKD93" s="3"/>
      <c r="SKE93" s="3"/>
      <c r="SKF93" s="3"/>
      <c r="SKG93" s="3"/>
      <c r="SKH93" s="3"/>
      <c r="SKI93" s="3"/>
      <c r="SKJ93" s="3"/>
      <c r="SKK93" s="3"/>
      <c r="SKL93" s="3"/>
      <c r="SKM93" s="3"/>
      <c r="SKN93" s="3"/>
      <c r="SKO93" s="3"/>
      <c r="SKP93" s="3"/>
      <c r="SKQ93" s="3"/>
      <c r="SKR93" s="3"/>
      <c r="SKS93" s="3"/>
      <c r="SKT93" s="3"/>
      <c r="SKU93" s="3"/>
      <c r="SKV93" s="3"/>
      <c r="SKW93" s="3"/>
      <c r="SKX93" s="3"/>
      <c r="SKY93" s="3"/>
      <c r="SKZ93" s="3"/>
      <c r="SLA93" s="3"/>
      <c r="SLB93" s="3"/>
      <c r="SLC93" s="3"/>
      <c r="SLD93" s="3"/>
      <c r="SLE93" s="3"/>
      <c r="SLF93" s="3"/>
      <c r="SLG93" s="3"/>
      <c r="SLH93" s="3"/>
      <c r="SLI93" s="3"/>
      <c r="SLJ93" s="3"/>
      <c r="SLK93" s="3"/>
      <c r="SLL93" s="3"/>
      <c r="SLM93" s="3"/>
      <c r="SLN93" s="3"/>
      <c r="SLO93" s="3"/>
      <c r="SLP93" s="3"/>
      <c r="SLQ93" s="3"/>
      <c r="SLR93" s="3"/>
      <c r="SLS93" s="3"/>
      <c r="SLT93" s="3"/>
      <c r="SLU93" s="3"/>
      <c r="SLV93" s="3"/>
      <c r="SLW93" s="3"/>
      <c r="SLX93" s="3"/>
      <c r="SLY93" s="3"/>
      <c r="SLZ93" s="3"/>
      <c r="SMA93" s="3"/>
      <c r="SMB93" s="3"/>
      <c r="SMC93" s="3"/>
      <c r="SMD93" s="3"/>
      <c r="SME93" s="3"/>
      <c r="SMF93" s="3"/>
      <c r="SMG93" s="3"/>
      <c r="SMH93" s="3"/>
      <c r="SMI93" s="3"/>
      <c r="SMJ93" s="3"/>
      <c r="SMK93" s="3"/>
      <c r="SML93" s="3"/>
      <c r="SMM93" s="3"/>
      <c r="SMN93" s="3"/>
      <c r="SMO93" s="3"/>
      <c r="SMP93" s="3"/>
      <c r="SMQ93" s="3"/>
      <c r="SMR93" s="3"/>
      <c r="SMS93" s="3"/>
      <c r="SMT93" s="3"/>
      <c r="SMU93" s="3"/>
      <c r="SMV93" s="3"/>
      <c r="SMW93" s="3"/>
      <c r="SMX93" s="3"/>
      <c r="SMY93" s="3"/>
      <c r="SMZ93" s="3"/>
      <c r="SNA93" s="3"/>
      <c r="SNB93" s="3"/>
      <c r="SNC93" s="3"/>
      <c r="SND93" s="3"/>
      <c r="SNE93" s="3"/>
      <c r="SNF93" s="3"/>
      <c r="SNG93" s="3"/>
      <c r="SNH93" s="3"/>
      <c r="SNI93" s="3"/>
      <c r="SNJ93" s="3"/>
      <c r="SNK93" s="3"/>
      <c r="SNL93" s="3"/>
      <c r="SNM93" s="3"/>
      <c r="SNN93" s="3"/>
      <c r="SNO93" s="3"/>
      <c r="SNP93" s="3"/>
      <c r="SNQ93" s="3"/>
      <c r="SNR93" s="3"/>
      <c r="SNS93" s="3"/>
      <c r="SNT93" s="3"/>
      <c r="SNU93" s="3"/>
      <c r="SNV93" s="3"/>
      <c r="SNW93" s="3"/>
      <c r="SNX93" s="3"/>
      <c r="SNY93" s="3"/>
      <c r="SNZ93" s="3"/>
      <c r="SOA93" s="3"/>
      <c r="SOB93" s="3"/>
      <c r="SOC93" s="3"/>
      <c r="SOD93" s="3"/>
      <c r="SOE93" s="3"/>
      <c r="SOF93" s="3"/>
      <c r="SOG93" s="3"/>
      <c r="SOH93" s="3"/>
      <c r="SOI93" s="3"/>
      <c r="SOJ93" s="3"/>
      <c r="SOK93" s="3"/>
      <c r="SOL93" s="3"/>
      <c r="SOM93" s="3"/>
      <c r="SON93" s="3"/>
      <c r="SOO93" s="3"/>
      <c r="SOP93" s="3"/>
      <c r="SOQ93" s="3"/>
      <c r="SOR93" s="3"/>
      <c r="SOS93" s="3"/>
      <c r="SOT93" s="3"/>
      <c r="SOU93" s="3"/>
      <c r="SOV93" s="3"/>
      <c r="SOW93" s="3"/>
      <c r="SOX93" s="3"/>
      <c r="SOY93" s="3"/>
      <c r="SOZ93" s="3"/>
      <c r="SPA93" s="3"/>
      <c r="SPB93" s="3"/>
      <c r="SPC93" s="3"/>
      <c r="SPD93" s="3"/>
      <c r="SPE93" s="3"/>
      <c r="SPF93" s="3"/>
      <c r="SPG93" s="3"/>
      <c r="SPH93" s="3"/>
      <c r="SPI93" s="3"/>
      <c r="SPJ93" s="3"/>
      <c r="SPK93" s="3"/>
      <c r="SPL93" s="3"/>
      <c r="SPM93" s="3"/>
      <c r="SPN93" s="3"/>
      <c r="SPO93" s="3"/>
      <c r="SPP93" s="3"/>
      <c r="SPQ93" s="3"/>
      <c r="SPR93" s="3"/>
      <c r="SPS93" s="3"/>
      <c r="SPT93" s="3"/>
      <c r="SPU93" s="3"/>
      <c r="SPV93" s="3"/>
      <c r="SPW93" s="3"/>
      <c r="SPX93" s="3"/>
      <c r="SPY93" s="3"/>
      <c r="SPZ93" s="3"/>
      <c r="SQA93" s="3"/>
      <c r="SQB93" s="3"/>
      <c r="SQC93" s="3"/>
      <c r="SQD93" s="3"/>
      <c r="SQE93" s="3"/>
      <c r="SQF93" s="3"/>
      <c r="SQG93" s="3"/>
      <c r="SQH93" s="3"/>
      <c r="SQI93" s="3"/>
      <c r="SQJ93" s="3"/>
      <c r="SQK93" s="3"/>
      <c r="SQL93" s="3"/>
      <c r="SQM93" s="3"/>
      <c r="SQN93" s="3"/>
      <c r="SQO93" s="3"/>
      <c r="SQP93" s="3"/>
      <c r="SQQ93" s="3"/>
      <c r="SQR93" s="3"/>
      <c r="SQS93" s="3"/>
      <c r="SQT93" s="3"/>
      <c r="SQU93" s="3"/>
      <c r="SQV93" s="3"/>
      <c r="SQW93" s="3"/>
      <c r="SQX93" s="3"/>
      <c r="SQY93" s="3"/>
      <c r="SQZ93" s="3"/>
      <c r="SRA93" s="3"/>
      <c r="SRB93" s="3"/>
      <c r="SRC93" s="3"/>
      <c r="SRD93" s="3"/>
      <c r="SRE93" s="3"/>
      <c r="SRF93" s="3"/>
      <c r="SRG93" s="3"/>
      <c r="SRH93" s="3"/>
      <c r="SRI93" s="3"/>
      <c r="SRJ93" s="3"/>
      <c r="SRK93" s="3"/>
      <c r="SRL93" s="3"/>
      <c r="SRM93" s="3"/>
      <c r="SRN93" s="3"/>
      <c r="SRO93" s="3"/>
      <c r="SRP93" s="3"/>
      <c r="SRQ93" s="3"/>
      <c r="SRR93" s="3"/>
      <c r="SRS93" s="3"/>
      <c r="SRT93" s="3"/>
      <c r="SRU93" s="3"/>
      <c r="SRV93" s="3"/>
      <c r="SRW93" s="3"/>
      <c r="SRX93" s="3"/>
      <c r="SRY93" s="3"/>
      <c r="SRZ93" s="3"/>
      <c r="SSA93" s="3"/>
      <c r="SSB93" s="3"/>
      <c r="SSC93" s="3"/>
      <c r="SSD93" s="3"/>
      <c r="SSE93" s="3"/>
      <c r="SSF93" s="3"/>
      <c r="SSG93" s="3"/>
      <c r="SSH93" s="3"/>
      <c r="SSI93" s="3"/>
      <c r="SSJ93" s="3"/>
      <c r="SSK93" s="3"/>
      <c r="SSL93" s="3"/>
      <c r="SSM93" s="3"/>
      <c r="SSN93" s="3"/>
      <c r="SSO93" s="3"/>
      <c r="SSP93" s="3"/>
      <c r="SSQ93" s="3"/>
      <c r="SSR93" s="3"/>
      <c r="SSS93" s="3"/>
      <c r="SST93" s="3"/>
      <c r="SSU93" s="3"/>
      <c r="SSV93" s="3"/>
      <c r="SSW93" s="3"/>
      <c r="SSX93" s="3"/>
      <c r="SSY93" s="3"/>
      <c r="SSZ93" s="3"/>
      <c r="STA93" s="3"/>
      <c r="STB93" s="3"/>
      <c r="STC93" s="3"/>
      <c r="STD93" s="3"/>
      <c r="STE93" s="3"/>
      <c r="STF93" s="3"/>
      <c r="STG93" s="3"/>
      <c r="STH93" s="3"/>
      <c r="STI93" s="3"/>
      <c r="STJ93" s="3"/>
      <c r="STK93" s="3"/>
      <c r="STL93" s="3"/>
      <c r="STM93" s="3"/>
      <c r="STN93" s="3"/>
      <c r="STO93" s="3"/>
      <c r="STP93" s="3"/>
      <c r="STQ93" s="3"/>
      <c r="STR93" s="3"/>
      <c r="STS93" s="3"/>
      <c r="STT93" s="3"/>
      <c r="STU93" s="3"/>
      <c r="STV93" s="3"/>
      <c r="STW93" s="3"/>
      <c r="STX93" s="3"/>
      <c r="STY93" s="3"/>
      <c r="STZ93" s="3"/>
      <c r="SUA93" s="3"/>
      <c r="SUB93" s="3"/>
      <c r="SUC93" s="3"/>
      <c r="SUD93" s="3"/>
      <c r="SUE93" s="3"/>
      <c r="SUF93" s="3"/>
      <c r="SUG93" s="3"/>
      <c r="SUH93" s="3"/>
      <c r="SUI93" s="3"/>
      <c r="SUJ93" s="3"/>
      <c r="SUK93" s="3"/>
      <c r="SUL93" s="3"/>
      <c r="SUM93" s="3"/>
      <c r="SUN93" s="3"/>
      <c r="SUO93" s="3"/>
      <c r="SUP93" s="3"/>
      <c r="SUQ93" s="3"/>
      <c r="SUR93" s="3"/>
      <c r="SUS93" s="3"/>
      <c r="SUT93" s="3"/>
      <c r="SUU93" s="3"/>
      <c r="SUV93" s="3"/>
      <c r="SUW93" s="3"/>
      <c r="SUX93" s="3"/>
      <c r="SUY93" s="3"/>
      <c r="SUZ93" s="3"/>
      <c r="SVA93" s="3"/>
      <c r="SVB93" s="3"/>
      <c r="SVC93" s="3"/>
      <c r="SVD93" s="3"/>
      <c r="SVE93" s="3"/>
      <c r="SVF93" s="3"/>
      <c r="SVG93" s="3"/>
      <c r="SVH93" s="3"/>
      <c r="SVI93" s="3"/>
      <c r="SVJ93" s="3"/>
      <c r="SVK93" s="3"/>
      <c r="SVL93" s="3"/>
      <c r="SVM93" s="3"/>
      <c r="SVN93" s="3"/>
      <c r="SVO93" s="3"/>
      <c r="SVP93" s="3"/>
      <c r="SVQ93" s="3"/>
      <c r="SVR93" s="3"/>
      <c r="SVS93" s="3"/>
      <c r="SVT93" s="3"/>
      <c r="SVU93" s="3"/>
      <c r="SVV93" s="3"/>
      <c r="SVW93" s="3"/>
      <c r="SVX93" s="3"/>
      <c r="SVY93" s="3"/>
      <c r="SVZ93" s="3"/>
      <c r="SWA93" s="3"/>
      <c r="SWB93" s="3"/>
      <c r="SWC93" s="3"/>
      <c r="SWD93" s="3"/>
      <c r="SWE93" s="3"/>
      <c r="SWF93" s="3"/>
      <c r="SWG93" s="3"/>
      <c r="SWH93" s="3"/>
      <c r="SWI93" s="3"/>
      <c r="SWJ93" s="3"/>
      <c r="SWK93" s="3"/>
      <c r="SWL93" s="3"/>
      <c r="SWM93" s="3"/>
      <c r="SWN93" s="3"/>
      <c r="SWO93" s="3"/>
      <c r="SWP93" s="3"/>
      <c r="SWQ93" s="3"/>
      <c r="SWR93" s="3"/>
      <c r="SWS93" s="3"/>
      <c r="SWT93" s="3"/>
      <c r="SWU93" s="3"/>
      <c r="SWV93" s="3"/>
      <c r="SWW93" s="3"/>
      <c r="SWX93" s="3"/>
      <c r="SWY93" s="3"/>
      <c r="SWZ93" s="3"/>
      <c r="SXA93" s="3"/>
      <c r="SXB93" s="3"/>
      <c r="SXC93" s="3"/>
      <c r="SXD93" s="3"/>
      <c r="SXE93" s="3"/>
      <c r="SXF93" s="3"/>
      <c r="SXG93" s="3"/>
      <c r="SXH93" s="3"/>
      <c r="SXI93" s="3"/>
      <c r="SXJ93" s="3"/>
      <c r="SXK93" s="3"/>
      <c r="SXL93" s="3"/>
      <c r="SXM93" s="3"/>
      <c r="SXN93" s="3"/>
      <c r="SXO93" s="3"/>
      <c r="SXP93" s="3"/>
      <c r="SXQ93" s="3"/>
      <c r="SXR93" s="3"/>
      <c r="SXS93" s="3"/>
      <c r="SXT93" s="3"/>
      <c r="SXU93" s="3"/>
      <c r="SXV93" s="3"/>
      <c r="SXW93" s="3"/>
      <c r="SXX93" s="3"/>
      <c r="SXY93" s="3"/>
      <c r="SXZ93" s="3"/>
      <c r="SYA93" s="3"/>
      <c r="SYB93" s="3"/>
      <c r="SYC93" s="3"/>
      <c r="SYD93" s="3"/>
      <c r="SYE93" s="3"/>
      <c r="SYF93" s="3"/>
      <c r="SYG93" s="3"/>
      <c r="SYH93" s="3"/>
      <c r="SYI93" s="3"/>
      <c r="SYJ93" s="3"/>
      <c r="SYK93" s="3"/>
      <c r="SYL93" s="3"/>
      <c r="SYM93" s="3"/>
      <c r="SYN93" s="3"/>
      <c r="SYO93" s="3"/>
      <c r="SYP93" s="3"/>
      <c r="SYQ93" s="3"/>
      <c r="SYR93" s="3"/>
      <c r="SYS93" s="3"/>
      <c r="SYT93" s="3"/>
      <c r="SYU93" s="3"/>
      <c r="SYV93" s="3"/>
      <c r="SYW93" s="3"/>
      <c r="SYX93" s="3"/>
      <c r="SYY93" s="3"/>
      <c r="SYZ93" s="3"/>
      <c r="SZA93" s="3"/>
      <c r="SZB93" s="3"/>
      <c r="SZC93" s="3"/>
      <c r="SZD93" s="3"/>
      <c r="SZE93" s="3"/>
      <c r="SZF93" s="3"/>
      <c r="SZG93" s="3"/>
      <c r="SZH93" s="3"/>
      <c r="SZI93" s="3"/>
      <c r="SZJ93" s="3"/>
      <c r="SZK93" s="3"/>
      <c r="SZL93" s="3"/>
      <c r="SZM93" s="3"/>
      <c r="SZN93" s="3"/>
      <c r="SZO93" s="3"/>
      <c r="SZP93" s="3"/>
      <c r="SZQ93" s="3"/>
      <c r="SZR93" s="3"/>
      <c r="SZS93" s="3"/>
      <c r="SZT93" s="3"/>
      <c r="SZU93" s="3"/>
      <c r="SZV93" s="3"/>
      <c r="SZW93" s="3"/>
      <c r="SZX93" s="3"/>
      <c r="SZY93" s="3"/>
      <c r="SZZ93" s="3"/>
      <c r="TAA93" s="3"/>
      <c r="TAB93" s="3"/>
      <c r="TAC93" s="3"/>
      <c r="TAD93" s="3"/>
      <c r="TAE93" s="3"/>
      <c r="TAF93" s="3"/>
      <c r="TAG93" s="3"/>
      <c r="TAH93" s="3"/>
      <c r="TAI93" s="3"/>
      <c r="TAJ93" s="3"/>
      <c r="TAK93" s="3"/>
      <c r="TAL93" s="3"/>
      <c r="TAM93" s="3"/>
      <c r="TAN93" s="3"/>
      <c r="TAO93" s="3"/>
      <c r="TAP93" s="3"/>
      <c r="TAQ93" s="3"/>
      <c r="TAR93" s="3"/>
      <c r="TAS93" s="3"/>
      <c r="TAT93" s="3"/>
      <c r="TAU93" s="3"/>
      <c r="TAV93" s="3"/>
      <c r="TAW93" s="3"/>
      <c r="TAX93" s="3"/>
      <c r="TAY93" s="3"/>
      <c r="TAZ93" s="3"/>
      <c r="TBA93" s="3"/>
      <c r="TBB93" s="3"/>
      <c r="TBC93" s="3"/>
      <c r="TBD93" s="3"/>
      <c r="TBE93" s="3"/>
      <c r="TBF93" s="3"/>
      <c r="TBG93" s="3"/>
      <c r="TBH93" s="3"/>
      <c r="TBI93" s="3"/>
      <c r="TBJ93" s="3"/>
      <c r="TBK93" s="3"/>
      <c r="TBL93" s="3"/>
      <c r="TBM93" s="3"/>
      <c r="TBN93" s="3"/>
      <c r="TBO93" s="3"/>
      <c r="TBP93" s="3"/>
      <c r="TBQ93" s="3"/>
      <c r="TBR93" s="3"/>
      <c r="TBS93" s="3"/>
      <c r="TBT93" s="3"/>
      <c r="TBU93" s="3"/>
      <c r="TBV93" s="3"/>
      <c r="TBW93" s="3"/>
      <c r="TBX93" s="3"/>
      <c r="TBY93" s="3"/>
      <c r="TBZ93" s="3"/>
      <c r="TCA93" s="3"/>
      <c r="TCB93" s="3"/>
      <c r="TCC93" s="3"/>
      <c r="TCD93" s="3"/>
      <c r="TCE93" s="3"/>
      <c r="TCF93" s="3"/>
      <c r="TCG93" s="3"/>
      <c r="TCH93" s="3"/>
      <c r="TCI93" s="3"/>
      <c r="TCJ93" s="3"/>
      <c r="TCK93" s="3"/>
      <c r="TCL93" s="3"/>
      <c r="TCM93" s="3"/>
      <c r="TCN93" s="3"/>
      <c r="TCO93" s="3"/>
      <c r="TCP93" s="3"/>
      <c r="TCQ93" s="3"/>
      <c r="TCR93" s="3"/>
      <c r="TCS93" s="3"/>
      <c r="TCT93" s="3"/>
      <c r="TCU93" s="3"/>
      <c r="TCV93" s="3"/>
      <c r="TCW93" s="3"/>
      <c r="TCX93" s="3"/>
      <c r="TCY93" s="3"/>
      <c r="TCZ93" s="3"/>
      <c r="TDA93" s="3"/>
      <c r="TDB93" s="3"/>
      <c r="TDC93" s="3"/>
      <c r="TDD93" s="3"/>
      <c r="TDE93" s="3"/>
      <c r="TDF93" s="3"/>
      <c r="TDG93" s="3"/>
      <c r="TDH93" s="3"/>
      <c r="TDI93" s="3"/>
      <c r="TDJ93" s="3"/>
      <c r="TDK93" s="3"/>
      <c r="TDL93" s="3"/>
      <c r="TDM93" s="3"/>
      <c r="TDN93" s="3"/>
      <c r="TDO93" s="3"/>
      <c r="TDP93" s="3"/>
      <c r="TDQ93" s="3"/>
      <c r="TDR93" s="3"/>
      <c r="TDS93" s="3"/>
      <c r="TDT93" s="3"/>
      <c r="TDU93" s="3"/>
      <c r="TDV93" s="3"/>
      <c r="TDW93" s="3"/>
      <c r="TDX93" s="3"/>
      <c r="TDY93" s="3"/>
      <c r="TDZ93" s="3"/>
      <c r="TEA93" s="3"/>
      <c r="TEB93" s="3"/>
      <c r="TEC93" s="3"/>
      <c r="TED93" s="3"/>
      <c r="TEE93" s="3"/>
      <c r="TEF93" s="3"/>
      <c r="TEG93" s="3"/>
      <c r="TEH93" s="3"/>
      <c r="TEI93" s="3"/>
      <c r="TEJ93" s="3"/>
      <c r="TEK93" s="3"/>
      <c r="TEL93" s="3"/>
      <c r="TEM93" s="3"/>
      <c r="TEN93" s="3"/>
      <c r="TEO93" s="3"/>
      <c r="TEP93" s="3"/>
      <c r="TEQ93" s="3"/>
      <c r="TER93" s="3"/>
      <c r="TES93" s="3"/>
      <c r="TET93" s="3"/>
      <c r="TEU93" s="3"/>
      <c r="TEV93" s="3"/>
      <c r="TEW93" s="3"/>
      <c r="TEX93" s="3"/>
      <c r="TEY93" s="3"/>
      <c r="TEZ93" s="3"/>
      <c r="TFA93" s="3"/>
      <c r="TFB93" s="3"/>
      <c r="TFC93" s="3"/>
      <c r="TFD93" s="3"/>
      <c r="TFE93" s="3"/>
      <c r="TFF93" s="3"/>
      <c r="TFG93" s="3"/>
      <c r="TFH93" s="3"/>
      <c r="TFI93" s="3"/>
      <c r="TFJ93" s="3"/>
      <c r="TFK93" s="3"/>
      <c r="TFL93" s="3"/>
      <c r="TFM93" s="3"/>
      <c r="TFN93" s="3"/>
      <c r="TFO93" s="3"/>
      <c r="TFP93" s="3"/>
      <c r="TFQ93" s="3"/>
      <c r="TFR93" s="3"/>
      <c r="TFS93" s="3"/>
      <c r="TFT93" s="3"/>
      <c r="TFU93" s="3"/>
      <c r="TFV93" s="3"/>
      <c r="TFW93" s="3"/>
      <c r="TFX93" s="3"/>
      <c r="TFY93" s="3"/>
      <c r="TFZ93" s="3"/>
      <c r="TGA93" s="3"/>
      <c r="TGB93" s="3"/>
      <c r="TGC93" s="3"/>
      <c r="TGD93" s="3"/>
      <c r="TGE93" s="3"/>
      <c r="TGF93" s="3"/>
      <c r="TGG93" s="3"/>
      <c r="TGH93" s="3"/>
      <c r="TGI93" s="3"/>
      <c r="TGJ93" s="3"/>
      <c r="TGK93" s="3"/>
      <c r="TGL93" s="3"/>
      <c r="TGM93" s="3"/>
      <c r="TGN93" s="3"/>
      <c r="TGO93" s="3"/>
      <c r="TGP93" s="3"/>
      <c r="TGQ93" s="3"/>
      <c r="TGR93" s="3"/>
      <c r="TGS93" s="3"/>
      <c r="TGT93" s="3"/>
      <c r="TGU93" s="3"/>
      <c r="TGV93" s="3"/>
      <c r="TGW93" s="3"/>
      <c r="TGX93" s="3"/>
      <c r="TGY93" s="3"/>
      <c r="TGZ93" s="3"/>
      <c r="THA93" s="3"/>
      <c r="THB93" s="3"/>
      <c r="THC93" s="3"/>
      <c r="THD93" s="3"/>
      <c r="THE93" s="3"/>
      <c r="THF93" s="3"/>
      <c r="THG93" s="3"/>
      <c r="THH93" s="3"/>
      <c r="THI93" s="3"/>
      <c r="THJ93" s="3"/>
      <c r="THK93" s="3"/>
      <c r="THL93" s="3"/>
      <c r="THM93" s="3"/>
      <c r="THN93" s="3"/>
      <c r="THO93" s="3"/>
      <c r="THP93" s="3"/>
      <c r="THQ93" s="3"/>
      <c r="THR93" s="3"/>
      <c r="THS93" s="3"/>
      <c r="THT93" s="3"/>
      <c r="THU93" s="3"/>
      <c r="THV93" s="3"/>
      <c r="THW93" s="3"/>
      <c r="THX93" s="3"/>
      <c r="THY93" s="3"/>
      <c r="THZ93" s="3"/>
      <c r="TIA93" s="3"/>
      <c r="TIB93" s="3"/>
      <c r="TIC93" s="3"/>
      <c r="TID93" s="3"/>
      <c r="TIE93" s="3"/>
      <c r="TIF93" s="3"/>
      <c r="TIG93" s="3"/>
      <c r="TIH93" s="3"/>
      <c r="TII93" s="3"/>
      <c r="TIJ93" s="3"/>
      <c r="TIK93" s="3"/>
      <c r="TIL93" s="3"/>
      <c r="TIM93" s="3"/>
      <c r="TIN93" s="3"/>
      <c r="TIO93" s="3"/>
      <c r="TIP93" s="3"/>
      <c r="TIQ93" s="3"/>
      <c r="TIR93" s="3"/>
      <c r="TIS93" s="3"/>
      <c r="TIT93" s="3"/>
      <c r="TIU93" s="3"/>
      <c r="TIV93" s="3"/>
      <c r="TIW93" s="3"/>
      <c r="TIX93" s="3"/>
      <c r="TIY93" s="3"/>
      <c r="TIZ93" s="3"/>
      <c r="TJA93" s="3"/>
      <c r="TJB93" s="3"/>
      <c r="TJC93" s="3"/>
      <c r="TJD93" s="3"/>
      <c r="TJE93" s="3"/>
      <c r="TJF93" s="3"/>
      <c r="TJG93" s="3"/>
      <c r="TJH93" s="3"/>
      <c r="TJI93" s="3"/>
      <c r="TJJ93" s="3"/>
      <c r="TJK93" s="3"/>
      <c r="TJL93" s="3"/>
      <c r="TJM93" s="3"/>
      <c r="TJN93" s="3"/>
      <c r="TJO93" s="3"/>
      <c r="TJP93" s="3"/>
      <c r="TJQ93" s="3"/>
      <c r="TJR93" s="3"/>
      <c r="TJS93" s="3"/>
      <c r="TJT93" s="3"/>
      <c r="TJU93" s="3"/>
      <c r="TJV93" s="3"/>
      <c r="TJW93" s="3"/>
      <c r="TJX93" s="3"/>
      <c r="TJY93" s="3"/>
      <c r="TJZ93" s="3"/>
      <c r="TKA93" s="3"/>
      <c r="TKB93" s="3"/>
      <c r="TKC93" s="3"/>
      <c r="TKD93" s="3"/>
      <c r="TKE93" s="3"/>
      <c r="TKF93" s="3"/>
      <c r="TKG93" s="3"/>
      <c r="TKH93" s="3"/>
      <c r="TKI93" s="3"/>
      <c r="TKJ93" s="3"/>
      <c r="TKK93" s="3"/>
      <c r="TKL93" s="3"/>
      <c r="TKM93" s="3"/>
      <c r="TKN93" s="3"/>
      <c r="TKO93" s="3"/>
      <c r="TKP93" s="3"/>
      <c r="TKQ93" s="3"/>
      <c r="TKR93" s="3"/>
      <c r="TKS93" s="3"/>
      <c r="TKT93" s="3"/>
      <c r="TKU93" s="3"/>
      <c r="TKV93" s="3"/>
      <c r="TKW93" s="3"/>
      <c r="TKX93" s="3"/>
      <c r="TKY93" s="3"/>
      <c r="TKZ93" s="3"/>
      <c r="TLA93" s="3"/>
      <c r="TLB93" s="3"/>
      <c r="TLC93" s="3"/>
      <c r="TLD93" s="3"/>
      <c r="TLE93" s="3"/>
      <c r="TLF93" s="3"/>
      <c r="TLG93" s="3"/>
      <c r="TLH93" s="3"/>
      <c r="TLI93" s="3"/>
      <c r="TLJ93" s="3"/>
      <c r="TLK93" s="3"/>
      <c r="TLL93" s="3"/>
      <c r="TLM93" s="3"/>
      <c r="TLN93" s="3"/>
      <c r="TLO93" s="3"/>
      <c r="TLP93" s="3"/>
      <c r="TLQ93" s="3"/>
      <c r="TLR93" s="3"/>
      <c r="TLS93" s="3"/>
      <c r="TLT93" s="3"/>
      <c r="TLU93" s="3"/>
      <c r="TLV93" s="3"/>
      <c r="TLW93" s="3"/>
      <c r="TLX93" s="3"/>
      <c r="TLY93" s="3"/>
      <c r="TLZ93" s="3"/>
      <c r="TMA93" s="3"/>
      <c r="TMB93" s="3"/>
      <c r="TMC93" s="3"/>
      <c r="TMD93" s="3"/>
      <c r="TME93" s="3"/>
      <c r="TMF93" s="3"/>
      <c r="TMG93" s="3"/>
      <c r="TMH93" s="3"/>
      <c r="TMI93" s="3"/>
      <c r="TMJ93" s="3"/>
      <c r="TMK93" s="3"/>
      <c r="TML93" s="3"/>
      <c r="TMM93" s="3"/>
      <c r="TMN93" s="3"/>
      <c r="TMO93" s="3"/>
      <c r="TMP93" s="3"/>
      <c r="TMQ93" s="3"/>
      <c r="TMR93" s="3"/>
      <c r="TMS93" s="3"/>
      <c r="TMT93" s="3"/>
      <c r="TMU93" s="3"/>
      <c r="TMV93" s="3"/>
      <c r="TMW93" s="3"/>
      <c r="TMX93" s="3"/>
      <c r="TMY93" s="3"/>
      <c r="TMZ93" s="3"/>
      <c r="TNA93" s="3"/>
      <c r="TNB93" s="3"/>
      <c r="TNC93" s="3"/>
      <c r="TND93" s="3"/>
      <c r="TNE93" s="3"/>
      <c r="TNF93" s="3"/>
      <c r="TNG93" s="3"/>
      <c r="TNH93" s="3"/>
      <c r="TNI93" s="3"/>
      <c r="TNJ93" s="3"/>
      <c r="TNK93" s="3"/>
      <c r="TNL93" s="3"/>
      <c r="TNM93" s="3"/>
      <c r="TNN93" s="3"/>
      <c r="TNO93" s="3"/>
      <c r="TNP93" s="3"/>
      <c r="TNQ93" s="3"/>
      <c r="TNR93" s="3"/>
      <c r="TNS93" s="3"/>
      <c r="TNT93" s="3"/>
      <c r="TNU93" s="3"/>
      <c r="TNV93" s="3"/>
      <c r="TNW93" s="3"/>
      <c r="TNX93" s="3"/>
      <c r="TNY93" s="3"/>
      <c r="TNZ93" s="3"/>
      <c r="TOA93" s="3"/>
      <c r="TOB93" s="3"/>
      <c r="TOC93" s="3"/>
      <c r="TOD93" s="3"/>
      <c r="TOE93" s="3"/>
      <c r="TOF93" s="3"/>
      <c r="TOG93" s="3"/>
      <c r="TOH93" s="3"/>
      <c r="TOI93" s="3"/>
      <c r="TOJ93" s="3"/>
      <c r="TOK93" s="3"/>
      <c r="TOL93" s="3"/>
      <c r="TOM93" s="3"/>
      <c r="TON93" s="3"/>
      <c r="TOO93" s="3"/>
      <c r="TOP93" s="3"/>
      <c r="TOQ93" s="3"/>
      <c r="TOR93" s="3"/>
      <c r="TOS93" s="3"/>
      <c r="TOT93" s="3"/>
      <c r="TOU93" s="3"/>
      <c r="TOV93" s="3"/>
      <c r="TOW93" s="3"/>
      <c r="TOX93" s="3"/>
      <c r="TOY93" s="3"/>
      <c r="TOZ93" s="3"/>
      <c r="TPA93" s="3"/>
      <c r="TPB93" s="3"/>
      <c r="TPC93" s="3"/>
      <c r="TPD93" s="3"/>
      <c r="TPE93" s="3"/>
      <c r="TPF93" s="3"/>
      <c r="TPG93" s="3"/>
      <c r="TPH93" s="3"/>
      <c r="TPI93" s="3"/>
      <c r="TPJ93" s="3"/>
      <c r="TPK93" s="3"/>
      <c r="TPL93" s="3"/>
      <c r="TPM93" s="3"/>
      <c r="TPN93" s="3"/>
      <c r="TPO93" s="3"/>
      <c r="TPP93" s="3"/>
      <c r="TPQ93" s="3"/>
      <c r="TPR93" s="3"/>
      <c r="TPS93" s="3"/>
      <c r="TPT93" s="3"/>
      <c r="TPU93" s="3"/>
      <c r="TPV93" s="3"/>
      <c r="TPW93" s="3"/>
      <c r="TPX93" s="3"/>
      <c r="TPY93" s="3"/>
      <c r="TPZ93" s="3"/>
      <c r="TQA93" s="3"/>
      <c r="TQB93" s="3"/>
      <c r="TQC93" s="3"/>
      <c r="TQD93" s="3"/>
      <c r="TQE93" s="3"/>
      <c r="TQF93" s="3"/>
      <c r="TQG93" s="3"/>
      <c r="TQH93" s="3"/>
      <c r="TQI93" s="3"/>
      <c r="TQJ93" s="3"/>
      <c r="TQK93" s="3"/>
      <c r="TQL93" s="3"/>
      <c r="TQM93" s="3"/>
      <c r="TQN93" s="3"/>
      <c r="TQO93" s="3"/>
      <c r="TQP93" s="3"/>
      <c r="TQQ93" s="3"/>
      <c r="TQR93" s="3"/>
      <c r="TQS93" s="3"/>
      <c r="TQT93" s="3"/>
      <c r="TQU93" s="3"/>
      <c r="TQV93" s="3"/>
      <c r="TQW93" s="3"/>
      <c r="TQX93" s="3"/>
      <c r="TQY93" s="3"/>
      <c r="TQZ93" s="3"/>
      <c r="TRA93" s="3"/>
      <c r="TRB93" s="3"/>
      <c r="TRC93" s="3"/>
      <c r="TRD93" s="3"/>
      <c r="TRE93" s="3"/>
      <c r="TRF93" s="3"/>
      <c r="TRG93" s="3"/>
      <c r="TRH93" s="3"/>
      <c r="TRI93" s="3"/>
      <c r="TRJ93" s="3"/>
      <c r="TRK93" s="3"/>
      <c r="TRL93" s="3"/>
      <c r="TRM93" s="3"/>
      <c r="TRN93" s="3"/>
      <c r="TRO93" s="3"/>
      <c r="TRP93" s="3"/>
      <c r="TRQ93" s="3"/>
      <c r="TRR93" s="3"/>
      <c r="TRS93" s="3"/>
      <c r="TRT93" s="3"/>
      <c r="TRU93" s="3"/>
      <c r="TRV93" s="3"/>
      <c r="TRW93" s="3"/>
      <c r="TRX93" s="3"/>
      <c r="TRY93" s="3"/>
      <c r="TRZ93" s="3"/>
      <c r="TSA93" s="3"/>
      <c r="TSB93" s="3"/>
      <c r="TSC93" s="3"/>
      <c r="TSD93" s="3"/>
      <c r="TSE93" s="3"/>
      <c r="TSF93" s="3"/>
      <c r="TSG93" s="3"/>
      <c r="TSH93" s="3"/>
      <c r="TSI93" s="3"/>
      <c r="TSJ93" s="3"/>
      <c r="TSK93" s="3"/>
      <c r="TSL93" s="3"/>
      <c r="TSM93" s="3"/>
      <c r="TSN93" s="3"/>
      <c r="TSO93" s="3"/>
      <c r="TSP93" s="3"/>
      <c r="TSQ93" s="3"/>
      <c r="TSR93" s="3"/>
      <c r="TSS93" s="3"/>
      <c r="TST93" s="3"/>
      <c r="TSU93" s="3"/>
      <c r="TSV93" s="3"/>
      <c r="TSW93" s="3"/>
      <c r="TSX93" s="3"/>
      <c r="TSY93" s="3"/>
      <c r="TSZ93" s="3"/>
      <c r="TTA93" s="3"/>
      <c r="TTB93" s="3"/>
      <c r="TTC93" s="3"/>
      <c r="TTD93" s="3"/>
      <c r="TTE93" s="3"/>
      <c r="TTF93" s="3"/>
      <c r="TTG93" s="3"/>
      <c r="TTH93" s="3"/>
      <c r="TTI93" s="3"/>
      <c r="TTJ93" s="3"/>
      <c r="TTK93" s="3"/>
      <c r="TTL93" s="3"/>
      <c r="TTM93" s="3"/>
      <c r="TTN93" s="3"/>
      <c r="TTO93" s="3"/>
      <c r="TTP93" s="3"/>
      <c r="TTQ93" s="3"/>
      <c r="TTR93" s="3"/>
      <c r="TTS93" s="3"/>
      <c r="TTT93" s="3"/>
      <c r="TTU93" s="3"/>
      <c r="TTV93" s="3"/>
      <c r="TTW93" s="3"/>
      <c r="TTX93" s="3"/>
      <c r="TTY93" s="3"/>
      <c r="TTZ93" s="3"/>
      <c r="TUA93" s="3"/>
      <c r="TUB93" s="3"/>
      <c r="TUC93" s="3"/>
      <c r="TUD93" s="3"/>
      <c r="TUE93" s="3"/>
      <c r="TUF93" s="3"/>
      <c r="TUG93" s="3"/>
      <c r="TUH93" s="3"/>
      <c r="TUI93" s="3"/>
      <c r="TUJ93" s="3"/>
      <c r="TUK93" s="3"/>
      <c r="TUL93" s="3"/>
      <c r="TUM93" s="3"/>
      <c r="TUN93" s="3"/>
      <c r="TUO93" s="3"/>
      <c r="TUP93" s="3"/>
      <c r="TUQ93" s="3"/>
      <c r="TUR93" s="3"/>
      <c r="TUS93" s="3"/>
      <c r="TUT93" s="3"/>
      <c r="TUU93" s="3"/>
      <c r="TUV93" s="3"/>
      <c r="TUW93" s="3"/>
      <c r="TUX93" s="3"/>
      <c r="TUY93" s="3"/>
      <c r="TUZ93" s="3"/>
      <c r="TVA93" s="3"/>
      <c r="TVB93" s="3"/>
      <c r="TVC93" s="3"/>
      <c r="TVD93" s="3"/>
      <c r="TVE93" s="3"/>
      <c r="TVF93" s="3"/>
      <c r="TVG93" s="3"/>
      <c r="TVH93" s="3"/>
      <c r="TVI93" s="3"/>
      <c r="TVJ93" s="3"/>
      <c r="TVK93" s="3"/>
      <c r="TVL93" s="3"/>
      <c r="TVM93" s="3"/>
      <c r="TVN93" s="3"/>
      <c r="TVO93" s="3"/>
      <c r="TVP93" s="3"/>
      <c r="TVQ93" s="3"/>
      <c r="TVR93" s="3"/>
      <c r="TVS93" s="3"/>
      <c r="TVT93" s="3"/>
      <c r="TVU93" s="3"/>
      <c r="TVV93" s="3"/>
      <c r="TVW93" s="3"/>
      <c r="TVX93" s="3"/>
      <c r="TVY93" s="3"/>
      <c r="TVZ93" s="3"/>
      <c r="TWA93" s="3"/>
      <c r="TWB93" s="3"/>
      <c r="TWC93" s="3"/>
      <c r="TWD93" s="3"/>
      <c r="TWE93" s="3"/>
      <c r="TWF93" s="3"/>
      <c r="TWG93" s="3"/>
      <c r="TWH93" s="3"/>
      <c r="TWI93" s="3"/>
      <c r="TWJ93" s="3"/>
      <c r="TWK93" s="3"/>
      <c r="TWL93" s="3"/>
      <c r="TWM93" s="3"/>
      <c r="TWN93" s="3"/>
      <c r="TWO93" s="3"/>
      <c r="TWP93" s="3"/>
      <c r="TWQ93" s="3"/>
      <c r="TWR93" s="3"/>
      <c r="TWS93" s="3"/>
      <c r="TWT93" s="3"/>
      <c r="TWU93" s="3"/>
      <c r="TWV93" s="3"/>
      <c r="TWW93" s="3"/>
      <c r="TWX93" s="3"/>
      <c r="TWY93" s="3"/>
      <c r="TWZ93" s="3"/>
      <c r="TXA93" s="3"/>
      <c r="TXB93" s="3"/>
      <c r="TXC93" s="3"/>
      <c r="TXD93" s="3"/>
      <c r="TXE93" s="3"/>
      <c r="TXF93" s="3"/>
      <c r="TXG93" s="3"/>
      <c r="TXH93" s="3"/>
      <c r="TXI93" s="3"/>
      <c r="TXJ93" s="3"/>
      <c r="TXK93" s="3"/>
      <c r="TXL93" s="3"/>
      <c r="TXM93" s="3"/>
      <c r="TXN93" s="3"/>
      <c r="TXO93" s="3"/>
      <c r="TXP93" s="3"/>
      <c r="TXQ93" s="3"/>
      <c r="TXR93" s="3"/>
      <c r="TXS93" s="3"/>
      <c r="TXT93" s="3"/>
      <c r="TXU93" s="3"/>
      <c r="TXV93" s="3"/>
      <c r="TXW93" s="3"/>
      <c r="TXX93" s="3"/>
      <c r="TXY93" s="3"/>
      <c r="TXZ93" s="3"/>
      <c r="TYA93" s="3"/>
      <c r="TYB93" s="3"/>
      <c r="TYC93" s="3"/>
      <c r="TYD93" s="3"/>
      <c r="TYE93" s="3"/>
      <c r="TYF93" s="3"/>
      <c r="TYG93" s="3"/>
      <c r="TYH93" s="3"/>
      <c r="TYI93" s="3"/>
      <c r="TYJ93" s="3"/>
      <c r="TYK93" s="3"/>
      <c r="TYL93" s="3"/>
      <c r="TYM93" s="3"/>
      <c r="TYN93" s="3"/>
      <c r="TYO93" s="3"/>
      <c r="TYP93" s="3"/>
      <c r="TYQ93" s="3"/>
      <c r="TYR93" s="3"/>
      <c r="TYS93" s="3"/>
      <c r="TYT93" s="3"/>
      <c r="TYU93" s="3"/>
      <c r="TYV93" s="3"/>
      <c r="TYW93" s="3"/>
      <c r="TYX93" s="3"/>
      <c r="TYY93" s="3"/>
      <c r="TYZ93" s="3"/>
      <c r="TZA93" s="3"/>
      <c r="TZB93" s="3"/>
      <c r="TZC93" s="3"/>
      <c r="TZD93" s="3"/>
      <c r="TZE93" s="3"/>
      <c r="TZF93" s="3"/>
      <c r="TZG93" s="3"/>
      <c r="TZH93" s="3"/>
      <c r="TZI93" s="3"/>
      <c r="TZJ93" s="3"/>
      <c r="TZK93" s="3"/>
      <c r="TZL93" s="3"/>
      <c r="TZM93" s="3"/>
      <c r="TZN93" s="3"/>
      <c r="TZO93" s="3"/>
      <c r="TZP93" s="3"/>
      <c r="TZQ93" s="3"/>
      <c r="TZR93" s="3"/>
      <c r="TZS93" s="3"/>
      <c r="TZT93" s="3"/>
      <c r="TZU93" s="3"/>
      <c r="TZV93" s="3"/>
      <c r="TZW93" s="3"/>
      <c r="TZX93" s="3"/>
      <c r="TZY93" s="3"/>
      <c r="TZZ93" s="3"/>
      <c r="UAA93" s="3"/>
      <c r="UAB93" s="3"/>
      <c r="UAC93" s="3"/>
      <c r="UAD93" s="3"/>
      <c r="UAE93" s="3"/>
      <c r="UAF93" s="3"/>
      <c r="UAG93" s="3"/>
      <c r="UAH93" s="3"/>
      <c r="UAI93" s="3"/>
      <c r="UAJ93" s="3"/>
      <c r="UAK93" s="3"/>
      <c r="UAL93" s="3"/>
      <c r="UAM93" s="3"/>
      <c r="UAN93" s="3"/>
      <c r="UAO93" s="3"/>
      <c r="UAP93" s="3"/>
      <c r="UAQ93" s="3"/>
      <c r="UAR93" s="3"/>
      <c r="UAS93" s="3"/>
      <c r="UAT93" s="3"/>
      <c r="UAU93" s="3"/>
      <c r="UAV93" s="3"/>
      <c r="UAW93" s="3"/>
      <c r="UAX93" s="3"/>
      <c r="UAY93" s="3"/>
      <c r="UAZ93" s="3"/>
      <c r="UBA93" s="3"/>
      <c r="UBB93" s="3"/>
      <c r="UBC93" s="3"/>
      <c r="UBD93" s="3"/>
      <c r="UBE93" s="3"/>
      <c r="UBF93" s="3"/>
      <c r="UBG93" s="3"/>
      <c r="UBH93" s="3"/>
      <c r="UBI93" s="3"/>
      <c r="UBJ93" s="3"/>
      <c r="UBK93" s="3"/>
      <c r="UBL93" s="3"/>
      <c r="UBM93" s="3"/>
      <c r="UBN93" s="3"/>
      <c r="UBO93" s="3"/>
      <c r="UBP93" s="3"/>
      <c r="UBQ93" s="3"/>
      <c r="UBR93" s="3"/>
      <c r="UBS93" s="3"/>
      <c r="UBT93" s="3"/>
      <c r="UBU93" s="3"/>
      <c r="UBV93" s="3"/>
      <c r="UBW93" s="3"/>
      <c r="UBX93" s="3"/>
      <c r="UBY93" s="3"/>
      <c r="UBZ93" s="3"/>
      <c r="UCA93" s="3"/>
      <c r="UCB93" s="3"/>
      <c r="UCC93" s="3"/>
      <c r="UCD93" s="3"/>
      <c r="UCE93" s="3"/>
      <c r="UCF93" s="3"/>
      <c r="UCG93" s="3"/>
      <c r="UCH93" s="3"/>
      <c r="UCI93" s="3"/>
      <c r="UCJ93" s="3"/>
      <c r="UCK93" s="3"/>
      <c r="UCL93" s="3"/>
      <c r="UCM93" s="3"/>
      <c r="UCN93" s="3"/>
      <c r="UCO93" s="3"/>
      <c r="UCP93" s="3"/>
      <c r="UCQ93" s="3"/>
      <c r="UCR93" s="3"/>
      <c r="UCS93" s="3"/>
      <c r="UCT93" s="3"/>
      <c r="UCU93" s="3"/>
      <c r="UCV93" s="3"/>
      <c r="UCW93" s="3"/>
      <c r="UCX93" s="3"/>
      <c r="UCY93" s="3"/>
      <c r="UCZ93" s="3"/>
      <c r="UDA93" s="3"/>
      <c r="UDB93" s="3"/>
      <c r="UDC93" s="3"/>
      <c r="UDD93" s="3"/>
      <c r="UDE93" s="3"/>
      <c r="UDF93" s="3"/>
      <c r="UDG93" s="3"/>
      <c r="UDH93" s="3"/>
      <c r="UDI93" s="3"/>
      <c r="UDJ93" s="3"/>
      <c r="UDK93" s="3"/>
      <c r="UDL93" s="3"/>
      <c r="UDM93" s="3"/>
      <c r="UDN93" s="3"/>
      <c r="UDO93" s="3"/>
      <c r="UDP93" s="3"/>
      <c r="UDQ93" s="3"/>
      <c r="UDR93" s="3"/>
      <c r="UDS93" s="3"/>
      <c r="UDT93" s="3"/>
      <c r="UDU93" s="3"/>
      <c r="UDV93" s="3"/>
      <c r="UDW93" s="3"/>
      <c r="UDX93" s="3"/>
      <c r="UDY93" s="3"/>
      <c r="UDZ93" s="3"/>
      <c r="UEA93" s="3"/>
      <c r="UEB93" s="3"/>
      <c r="UEC93" s="3"/>
      <c r="UED93" s="3"/>
      <c r="UEE93" s="3"/>
      <c r="UEF93" s="3"/>
      <c r="UEG93" s="3"/>
      <c r="UEH93" s="3"/>
      <c r="UEI93" s="3"/>
      <c r="UEJ93" s="3"/>
      <c r="UEK93" s="3"/>
      <c r="UEL93" s="3"/>
      <c r="UEM93" s="3"/>
      <c r="UEN93" s="3"/>
      <c r="UEO93" s="3"/>
      <c r="UEP93" s="3"/>
      <c r="UEQ93" s="3"/>
      <c r="UER93" s="3"/>
      <c r="UES93" s="3"/>
      <c r="UET93" s="3"/>
      <c r="UEU93" s="3"/>
      <c r="UEV93" s="3"/>
      <c r="UEW93" s="3"/>
      <c r="UEX93" s="3"/>
      <c r="UEY93" s="3"/>
      <c r="UEZ93" s="3"/>
      <c r="UFA93" s="3"/>
      <c r="UFB93" s="3"/>
      <c r="UFC93" s="3"/>
      <c r="UFD93" s="3"/>
      <c r="UFE93" s="3"/>
      <c r="UFF93" s="3"/>
      <c r="UFG93" s="3"/>
      <c r="UFH93" s="3"/>
      <c r="UFI93" s="3"/>
      <c r="UFJ93" s="3"/>
      <c r="UFK93" s="3"/>
      <c r="UFL93" s="3"/>
      <c r="UFM93" s="3"/>
      <c r="UFN93" s="3"/>
      <c r="UFO93" s="3"/>
      <c r="UFP93" s="3"/>
      <c r="UFQ93" s="3"/>
      <c r="UFR93" s="3"/>
      <c r="UFS93" s="3"/>
      <c r="UFT93" s="3"/>
      <c r="UFU93" s="3"/>
      <c r="UFV93" s="3"/>
      <c r="UFW93" s="3"/>
      <c r="UFX93" s="3"/>
      <c r="UFY93" s="3"/>
      <c r="UFZ93" s="3"/>
      <c r="UGA93" s="3"/>
      <c r="UGB93" s="3"/>
      <c r="UGC93" s="3"/>
      <c r="UGD93" s="3"/>
      <c r="UGE93" s="3"/>
      <c r="UGF93" s="3"/>
      <c r="UGG93" s="3"/>
      <c r="UGH93" s="3"/>
      <c r="UGI93" s="3"/>
      <c r="UGJ93" s="3"/>
      <c r="UGK93" s="3"/>
      <c r="UGL93" s="3"/>
      <c r="UGM93" s="3"/>
      <c r="UGN93" s="3"/>
      <c r="UGO93" s="3"/>
      <c r="UGP93" s="3"/>
      <c r="UGQ93" s="3"/>
      <c r="UGR93" s="3"/>
      <c r="UGS93" s="3"/>
      <c r="UGT93" s="3"/>
      <c r="UGU93" s="3"/>
      <c r="UGV93" s="3"/>
      <c r="UGW93" s="3"/>
      <c r="UGX93" s="3"/>
      <c r="UGY93" s="3"/>
      <c r="UGZ93" s="3"/>
      <c r="UHA93" s="3"/>
      <c r="UHB93" s="3"/>
      <c r="UHC93" s="3"/>
      <c r="UHD93" s="3"/>
      <c r="UHE93" s="3"/>
      <c r="UHF93" s="3"/>
      <c r="UHG93" s="3"/>
      <c r="UHH93" s="3"/>
      <c r="UHI93" s="3"/>
      <c r="UHJ93" s="3"/>
      <c r="UHK93" s="3"/>
      <c r="UHL93" s="3"/>
      <c r="UHM93" s="3"/>
      <c r="UHN93" s="3"/>
      <c r="UHO93" s="3"/>
      <c r="UHP93" s="3"/>
      <c r="UHQ93" s="3"/>
      <c r="UHR93" s="3"/>
      <c r="UHS93" s="3"/>
      <c r="UHT93" s="3"/>
      <c r="UHU93" s="3"/>
      <c r="UHV93" s="3"/>
      <c r="UHW93" s="3"/>
      <c r="UHX93" s="3"/>
      <c r="UHY93" s="3"/>
      <c r="UHZ93" s="3"/>
      <c r="UIA93" s="3"/>
      <c r="UIB93" s="3"/>
      <c r="UIC93" s="3"/>
      <c r="UID93" s="3"/>
      <c r="UIE93" s="3"/>
      <c r="UIF93" s="3"/>
      <c r="UIG93" s="3"/>
      <c r="UIH93" s="3"/>
      <c r="UII93" s="3"/>
      <c r="UIJ93" s="3"/>
      <c r="UIK93" s="3"/>
      <c r="UIL93" s="3"/>
      <c r="UIM93" s="3"/>
      <c r="UIN93" s="3"/>
      <c r="UIO93" s="3"/>
      <c r="UIP93" s="3"/>
      <c r="UIQ93" s="3"/>
      <c r="UIR93" s="3"/>
      <c r="UIS93" s="3"/>
      <c r="UIT93" s="3"/>
      <c r="UIU93" s="3"/>
      <c r="UIV93" s="3"/>
      <c r="UIW93" s="3"/>
      <c r="UIX93" s="3"/>
      <c r="UIY93" s="3"/>
      <c r="UIZ93" s="3"/>
      <c r="UJA93" s="3"/>
      <c r="UJB93" s="3"/>
      <c r="UJC93" s="3"/>
      <c r="UJD93" s="3"/>
      <c r="UJE93" s="3"/>
      <c r="UJF93" s="3"/>
      <c r="UJG93" s="3"/>
      <c r="UJH93" s="3"/>
      <c r="UJI93" s="3"/>
      <c r="UJJ93" s="3"/>
      <c r="UJK93" s="3"/>
      <c r="UJL93" s="3"/>
      <c r="UJM93" s="3"/>
      <c r="UJN93" s="3"/>
      <c r="UJO93" s="3"/>
      <c r="UJP93" s="3"/>
      <c r="UJQ93" s="3"/>
      <c r="UJR93" s="3"/>
      <c r="UJS93" s="3"/>
      <c r="UJT93" s="3"/>
      <c r="UJU93" s="3"/>
      <c r="UJV93" s="3"/>
      <c r="UJW93" s="3"/>
      <c r="UJX93" s="3"/>
      <c r="UJY93" s="3"/>
      <c r="UJZ93" s="3"/>
      <c r="UKA93" s="3"/>
      <c r="UKB93" s="3"/>
      <c r="UKC93" s="3"/>
      <c r="UKD93" s="3"/>
      <c r="UKE93" s="3"/>
      <c r="UKF93" s="3"/>
      <c r="UKG93" s="3"/>
      <c r="UKH93" s="3"/>
      <c r="UKI93" s="3"/>
      <c r="UKJ93" s="3"/>
      <c r="UKK93" s="3"/>
      <c r="UKL93" s="3"/>
      <c r="UKM93" s="3"/>
      <c r="UKN93" s="3"/>
      <c r="UKO93" s="3"/>
      <c r="UKP93" s="3"/>
      <c r="UKQ93" s="3"/>
      <c r="UKR93" s="3"/>
      <c r="UKS93" s="3"/>
      <c r="UKT93" s="3"/>
      <c r="UKU93" s="3"/>
      <c r="UKV93" s="3"/>
      <c r="UKW93" s="3"/>
      <c r="UKX93" s="3"/>
      <c r="UKY93" s="3"/>
      <c r="UKZ93" s="3"/>
      <c r="ULA93" s="3"/>
      <c r="ULB93" s="3"/>
      <c r="ULC93" s="3"/>
      <c r="ULD93" s="3"/>
      <c r="ULE93" s="3"/>
      <c r="ULF93" s="3"/>
      <c r="ULG93" s="3"/>
      <c r="ULH93" s="3"/>
      <c r="ULI93" s="3"/>
      <c r="ULJ93" s="3"/>
      <c r="ULK93" s="3"/>
      <c r="ULL93" s="3"/>
      <c r="ULM93" s="3"/>
      <c r="ULN93" s="3"/>
      <c r="ULO93" s="3"/>
      <c r="ULP93" s="3"/>
      <c r="ULQ93" s="3"/>
      <c r="ULR93" s="3"/>
      <c r="ULS93" s="3"/>
      <c r="ULT93" s="3"/>
      <c r="ULU93" s="3"/>
      <c r="ULV93" s="3"/>
      <c r="ULW93" s="3"/>
      <c r="ULX93" s="3"/>
      <c r="ULY93" s="3"/>
      <c r="ULZ93" s="3"/>
      <c r="UMA93" s="3"/>
      <c r="UMB93" s="3"/>
      <c r="UMC93" s="3"/>
      <c r="UMD93" s="3"/>
      <c r="UME93" s="3"/>
      <c r="UMF93" s="3"/>
      <c r="UMG93" s="3"/>
      <c r="UMH93" s="3"/>
      <c r="UMI93" s="3"/>
      <c r="UMJ93" s="3"/>
      <c r="UMK93" s="3"/>
      <c r="UML93" s="3"/>
      <c r="UMM93" s="3"/>
      <c r="UMN93" s="3"/>
      <c r="UMO93" s="3"/>
      <c r="UMP93" s="3"/>
      <c r="UMQ93" s="3"/>
      <c r="UMR93" s="3"/>
      <c r="UMS93" s="3"/>
      <c r="UMT93" s="3"/>
      <c r="UMU93" s="3"/>
      <c r="UMV93" s="3"/>
      <c r="UMW93" s="3"/>
      <c r="UMX93" s="3"/>
      <c r="UMY93" s="3"/>
      <c r="UMZ93" s="3"/>
      <c r="UNA93" s="3"/>
      <c r="UNB93" s="3"/>
      <c r="UNC93" s="3"/>
      <c r="UND93" s="3"/>
      <c r="UNE93" s="3"/>
      <c r="UNF93" s="3"/>
      <c r="UNG93" s="3"/>
      <c r="UNH93" s="3"/>
      <c r="UNI93" s="3"/>
      <c r="UNJ93" s="3"/>
      <c r="UNK93" s="3"/>
      <c r="UNL93" s="3"/>
      <c r="UNM93" s="3"/>
      <c r="UNN93" s="3"/>
      <c r="UNO93" s="3"/>
      <c r="UNP93" s="3"/>
      <c r="UNQ93" s="3"/>
      <c r="UNR93" s="3"/>
      <c r="UNS93" s="3"/>
      <c r="UNT93" s="3"/>
      <c r="UNU93" s="3"/>
      <c r="UNV93" s="3"/>
      <c r="UNW93" s="3"/>
      <c r="UNX93" s="3"/>
      <c r="UNY93" s="3"/>
      <c r="UNZ93" s="3"/>
      <c r="UOA93" s="3"/>
      <c r="UOB93" s="3"/>
      <c r="UOC93" s="3"/>
      <c r="UOD93" s="3"/>
      <c r="UOE93" s="3"/>
      <c r="UOF93" s="3"/>
      <c r="UOG93" s="3"/>
      <c r="UOH93" s="3"/>
      <c r="UOI93" s="3"/>
      <c r="UOJ93" s="3"/>
      <c r="UOK93" s="3"/>
      <c r="UOL93" s="3"/>
      <c r="UOM93" s="3"/>
      <c r="UON93" s="3"/>
      <c r="UOO93" s="3"/>
      <c r="UOP93" s="3"/>
      <c r="UOQ93" s="3"/>
      <c r="UOR93" s="3"/>
      <c r="UOS93" s="3"/>
      <c r="UOT93" s="3"/>
      <c r="UOU93" s="3"/>
      <c r="UOV93" s="3"/>
      <c r="UOW93" s="3"/>
      <c r="UOX93" s="3"/>
      <c r="UOY93" s="3"/>
      <c r="UOZ93" s="3"/>
      <c r="UPA93" s="3"/>
      <c r="UPB93" s="3"/>
      <c r="UPC93" s="3"/>
      <c r="UPD93" s="3"/>
      <c r="UPE93" s="3"/>
      <c r="UPF93" s="3"/>
      <c r="UPG93" s="3"/>
      <c r="UPH93" s="3"/>
      <c r="UPI93" s="3"/>
      <c r="UPJ93" s="3"/>
      <c r="UPK93" s="3"/>
      <c r="UPL93" s="3"/>
      <c r="UPM93" s="3"/>
      <c r="UPN93" s="3"/>
      <c r="UPO93" s="3"/>
      <c r="UPP93" s="3"/>
      <c r="UPQ93" s="3"/>
      <c r="UPR93" s="3"/>
      <c r="UPS93" s="3"/>
      <c r="UPT93" s="3"/>
      <c r="UPU93" s="3"/>
      <c r="UPV93" s="3"/>
      <c r="UPW93" s="3"/>
      <c r="UPX93" s="3"/>
      <c r="UPY93" s="3"/>
      <c r="UPZ93" s="3"/>
      <c r="UQA93" s="3"/>
      <c r="UQB93" s="3"/>
      <c r="UQC93" s="3"/>
      <c r="UQD93" s="3"/>
      <c r="UQE93" s="3"/>
      <c r="UQF93" s="3"/>
      <c r="UQG93" s="3"/>
      <c r="UQH93" s="3"/>
      <c r="UQI93" s="3"/>
      <c r="UQJ93" s="3"/>
      <c r="UQK93" s="3"/>
      <c r="UQL93" s="3"/>
      <c r="UQM93" s="3"/>
      <c r="UQN93" s="3"/>
      <c r="UQO93" s="3"/>
      <c r="UQP93" s="3"/>
      <c r="UQQ93" s="3"/>
      <c r="UQR93" s="3"/>
      <c r="UQS93" s="3"/>
      <c r="UQT93" s="3"/>
      <c r="UQU93" s="3"/>
      <c r="UQV93" s="3"/>
      <c r="UQW93" s="3"/>
      <c r="UQX93" s="3"/>
      <c r="UQY93" s="3"/>
      <c r="UQZ93" s="3"/>
      <c r="URA93" s="3"/>
      <c r="URB93" s="3"/>
      <c r="URC93" s="3"/>
      <c r="URD93" s="3"/>
      <c r="URE93" s="3"/>
      <c r="URF93" s="3"/>
      <c r="URG93" s="3"/>
      <c r="URH93" s="3"/>
      <c r="URI93" s="3"/>
      <c r="URJ93" s="3"/>
      <c r="URK93" s="3"/>
      <c r="URL93" s="3"/>
      <c r="URM93" s="3"/>
      <c r="URN93" s="3"/>
      <c r="URO93" s="3"/>
      <c r="URP93" s="3"/>
      <c r="URQ93" s="3"/>
      <c r="URR93" s="3"/>
      <c r="URS93" s="3"/>
      <c r="URT93" s="3"/>
      <c r="URU93" s="3"/>
      <c r="URV93" s="3"/>
      <c r="URW93" s="3"/>
      <c r="URX93" s="3"/>
      <c r="URY93" s="3"/>
      <c r="URZ93" s="3"/>
      <c r="USA93" s="3"/>
      <c r="USB93" s="3"/>
      <c r="USC93" s="3"/>
      <c r="USD93" s="3"/>
      <c r="USE93" s="3"/>
      <c r="USF93" s="3"/>
      <c r="USG93" s="3"/>
      <c r="USH93" s="3"/>
      <c r="USI93" s="3"/>
      <c r="USJ93" s="3"/>
      <c r="USK93" s="3"/>
      <c r="USL93" s="3"/>
      <c r="USM93" s="3"/>
      <c r="USN93" s="3"/>
      <c r="USO93" s="3"/>
      <c r="USP93" s="3"/>
      <c r="USQ93" s="3"/>
      <c r="USR93" s="3"/>
      <c r="USS93" s="3"/>
      <c r="UST93" s="3"/>
      <c r="USU93" s="3"/>
      <c r="USV93" s="3"/>
      <c r="USW93" s="3"/>
      <c r="USX93" s="3"/>
      <c r="USY93" s="3"/>
      <c r="USZ93" s="3"/>
      <c r="UTA93" s="3"/>
      <c r="UTB93" s="3"/>
      <c r="UTC93" s="3"/>
      <c r="UTD93" s="3"/>
      <c r="UTE93" s="3"/>
      <c r="UTF93" s="3"/>
      <c r="UTG93" s="3"/>
      <c r="UTH93" s="3"/>
      <c r="UTI93" s="3"/>
      <c r="UTJ93" s="3"/>
      <c r="UTK93" s="3"/>
      <c r="UTL93" s="3"/>
      <c r="UTM93" s="3"/>
      <c r="UTN93" s="3"/>
      <c r="UTO93" s="3"/>
      <c r="UTP93" s="3"/>
      <c r="UTQ93" s="3"/>
      <c r="UTR93" s="3"/>
      <c r="UTS93" s="3"/>
      <c r="UTT93" s="3"/>
      <c r="UTU93" s="3"/>
      <c r="UTV93" s="3"/>
      <c r="UTW93" s="3"/>
      <c r="UTX93" s="3"/>
      <c r="UTY93" s="3"/>
      <c r="UTZ93" s="3"/>
      <c r="UUA93" s="3"/>
      <c r="UUB93" s="3"/>
      <c r="UUC93" s="3"/>
      <c r="UUD93" s="3"/>
      <c r="UUE93" s="3"/>
      <c r="UUF93" s="3"/>
      <c r="UUG93" s="3"/>
      <c r="UUH93" s="3"/>
      <c r="UUI93" s="3"/>
      <c r="UUJ93" s="3"/>
      <c r="UUK93" s="3"/>
      <c r="UUL93" s="3"/>
      <c r="UUM93" s="3"/>
      <c r="UUN93" s="3"/>
      <c r="UUO93" s="3"/>
      <c r="UUP93" s="3"/>
      <c r="UUQ93" s="3"/>
      <c r="UUR93" s="3"/>
      <c r="UUS93" s="3"/>
      <c r="UUT93" s="3"/>
      <c r="UUU93" s="3"/>
      <c r="UUV93" s="3"/>
      <c r="UUW93" s="3"/>
      <c r="UUX93" s="3"/>
      <c r="UUY93" s="3"/>
      <c r="UUZ93" s="3"/>
      <c r="UVA93" s="3"/>
      <c r="UVB93" s="3"/>
      <c r="UVC93" s="3"/>
      <c r="UVD93" s="3"/>
      <c r="UVE93" s="3"/>
      <c r="UVF93" s="3"/>
      <c r="UVG93" s="3"/>
      <c r="UVH93" s="3"/>
      <c r="UVI93" s="3"/>
      <c r="UVJ93" s="3"/>
      <c r="UVK93" s="3"/>
      <c r="UVL93" s="3"/>
      <c r="UVM93" s="3"/>
      <c r="UVN93" s="3"/>
      <c r="UVO93" s="3"/>
      <c r="UVP93" s="3"/>
      <c r="UVQ93" s="3"/>
      <c r="UVR93" s="3"/>
      <c r="UVS93" s="3"/>
      <c r="UVT93" s="3"/>
      <c r="UVU93" s="3"/>
      <c r="UVV93" s="3"/>
      <c r="UVW93" s="3"/>
      <c r="UVX93" s="3"/>
      <c r="UVY93" s="3"/>
      <c r="UVZ93" s="3"/>
      <c r="UWA93" s="3"/>
      <c r="UWB93" s="3"/>
      <c r="UWC93" s="3"/>
      <c r="UWD93" s="3"/>
      <c r="UWE93" s="3"/>
      <c r="UWF93" s="3"/>
      <c r="UWG93" s="3"/>
      <c r="UWH93" s="3"/>
      <c r="UWI93" s="3"/>
      <c r="UWJ93" s="3"/>
      <c r="UWK93" s="3"/>
      <c r="UWL93" s="3"/>
      <c r="UWM93" s="3"/>
      <c r="UWN93" s="3"/>
      <c r="UWO93" s="3"/>
      <c r="UWP93" s="3"/>
      <c r="UWQ93" s="3"/>
      <c r="UWR93" s="3"/>
      <c r="UWS93" s="3"/>
      <c r="UWT93" s="3"/>
      <c r="UWU93" s="3"/>
      <c r="UWV93" s="3"/>
      <c r="UWW93" s="3"/>
      <c r="UWX93" s="3"/>
      <c r="UWY93" s="3"/>
      <c r="UWZ93" s="3"/>
      <c r="UXA93" s="3"/>
      <c r="UXB93" s="3"/>
      <c r="UXC93" s="3"/>
      <c r="UXD93" s="3"/>
      <c r="UXE93" s="3"/>
      <c r="UXF93" s="3"/>
      <c r="UXG93" s="3"/>
      <c r="UXH93" s="3"/>
      <c r="UXI93" s="3"/>
      <c r="UXJ93" s="3"/>
      <c r="UXK93" s="3"/>
      <c r="UXL93" s="3"/>
      <c r="UXM93" s="3"/>
      <c r="UXN93" s="3"/>
      <c r="UXO93" s="3"/>
      <c r="UXP93" s="3"/>
      <c r="UXQ93" s="3"/>
      <c r="UXR93" s="3"/>
      <c r="UXS93" s="3"/>
      <c r="UXT93" s="3"/>
      <c r="UXU93" s="3"/>
      <c r="UXV93" s="3"/>
      <c r="UXW93" s="3"/>
      <c r="UXX93" s="3"/>
      <c r="UXY93" s="3"/>
      <c r="UXZ93" s="3"/>
      <c r="UYA93" s="3"/>
      <c r="UYB93" s="3"/>
      <c r="UYC93" s="3"/>
      <c r="UYD93" s="3"/>
      <c r="UYE93" s="3"/>
      <c r="UYF93" s="3"/>
      <c r="UYG93" s="3"/>
      <c r="UYH93" s="3"/>
      <c r="UYI93" s="3"/>
      <c r="UYJ93" s="3"/>
      <c r="UYK93" s="3"/>
      <c r="UYL93" s="3"/>
      <c r="UYM93" s="3"/>
      <c r="UYN93" s="3"/>
      <c r="UYO93" s="3"/>
      <c r="UYP93" s="3"/>
      <c r="UYQ93" s="3"/>
      <c r="UYR93" s="3"/>
      <c r="UYS93" s="3"/>
      <c r="UYT93" s="3"/>
      <c r="UYU93" s="3"/>
      <c r="UYV93" s="3"/>
      <c r="UYW93" s="3"/>
      <c r="UYX93" s="3"/>
      <c r="UYY93" s="3"/>
      <c r="UYZ93" s="3"/>
      <c r="UZA93" s="3"/>
      <c r="UZB93" s="3"/>
      <c r="UZC93" s="3"/>
      <c r="UZD93" s="3"/>
      <c r="UZE93" s="3"/>
      <c r="UZF93" s="3"/>
      <c r="UZG93" s="3"/>
      <c r="UZH93" s="3"/>
      <c r="UZI93" s="3"/>
      <c r="UZJ93" s="3"/>
      <c r="UZK93" s="3"/>
      <c r="UZL93" s="3"/>
      <c r="UZM93" s="3"/>
      <c r="UZN93" s="3"/>
      <c r="UZO93" s="3"/>
      <c r="UZP93" s="3"/>
      <c r="UZQ93" s="3"/>
      <c r="UZR93" s="3"/>
      <c r="UZS93" s="3"/>
      <c r="UZT93" s="3"/>
      <c r="UZU93" s="3"/>
      <c r="UZV93" s="3"/>
      <c r="UZW93" s="3"/>
      <c r="UZX93" s="3"/>
      <c r="UZY93" s="3"/>
      <c r="UZZ93" s="3"/>
      <c r="VAA93" s="3"/>
      <c r="VAB93" s="3"/>
      <c r="VAC93" s="3"/>
      <c r="VAD93" s="3"/>
      <c r="VAE93" s="3"/>
      <c r="VAF93" s="3"/>
      <c r="VAG93" s="3"/>
      <c r="VAH93" s="3"/>
      <c r="VAI93" s="3"/>
      <c r="VAJ93" s="3"/>
      <c r="VAK93" s="3"/>
      <c r="VAL93" s="3"/>
      <c r="VAM93" s="3"/>
      <c r="VAN93" s="3"/>
      <c r="VAO93" s="3"/>
      <c r="VAP93" s="3"/>
      <c r="VAQ93" s="3"/>
      <c r="VAR93" s="3"/>
      <c r="VAS93" s="3"/>
      <c r="VAT93" s="3"/>
      <c r="VAU93" s="3"/>
      <c r="VAV93" s="3"/>
      <c r="VAW93" s="3"/>
      <c r="VAX93" s="3"/>
      <c r="VAY93" s="3"/>
      <c r="VAZ93" s="3"/>
      <c r="VBA93" s="3"/>
      <c r="VBB93" s="3"/>
      <c r="VBC93" s="3"/>
      <c r="VBD93" s="3"/>
      <c r="VBE93" s="3"/>
      <c r="VBF93" s="3"/>
      <c r="VBG93" s="3"/>
      <c r="VBH93" s="3"/>
      <c r="VBI93" s="3"/>
      <c r="VBJ93" s="3"/>
      <c r="VBK93" s="3"/>
      <c r="VBL93" s="3"/>
      <c r="VBM93" s="3"/>
      <c r="VBN93" s="3"/>
      <c r="VBO93" s="3"/>
      <c r="VBP93" s="3"/>
      <c r="VBQ93" s="3"/>
      <c r="VBR93" s="3"/>
      <c r="VBS93" s="3"/>
      <c r="VBT93" s="3"/>
      <c r="VBU93" s="3"/>
      <c r="VBV93" s="3"/>
      <c r="VBW93" s="3"/>
      <c r="VBX93" s="3"/>
      <c r="VBY93" s="3"/>
      <c r="VBZ93" s="3"/>
      <c r="VCA93" s="3"/>
      <c r="VCB93" s="3"/>
      <c r="VCC93" s="3"/>
      <c r="VCD93" s="3"/>
      <c r="VCE93" s="3"/>
      <c r="VCF93" s="3"/>
      <c r="VCG93" s="3"/>
      <c r="VCH93" s="3"/>
      <c r="VCI93" s="3"/>
      <c r="VCJ93" s="3"/>
      <c r="VCK93" s="3"/>
      <c r="VCL93" s="3"/>
      <c r="VCM93" s="3"/>
      <c r="VCN93" s="3"/>
      <c r="VCO93" s="3"/>
      <c r="VCP93" s="3"/>
      <c r="VCQ93" s="3"/>
      <c r="VCR93" s="3"/>
      <c r="VCS93" s="3"/>
      <c r="VCT93" s="3"/>
      <c r="VCU93" s="3"/>
      <c r="VCV93" s="3"/>
      <c r="VCW93" s="3"/>
      <c r="VCX93" s="3"/>
      <c r="VCY93" s="3"/>
      <c r="VCZ93" s="3"/>
      <c r="VDA93" s="3"/>
      <c r="VDB93" s="3"/>
      <c r="VDC93" s="3"/>
      <c r="VDD93" s="3"/>
      <c r="VDE93" s="3"/>
      <c r="VDF93" s="3"/>
      <c r="VDG93" s="3"/>
      <c r="VDH93" s="3"/>
      <c r="VDI93" s="3"/>
      <c r="VDJ93" s="3"/>
      <c r="VDK93" s="3"/>
      <c r="VDL93" s="3"/>
      <c r="VDM93" s="3"/>
      <c r="VDN93" s="3"/>
      <c r="VDO93" s="3"/>
      <c r="VDP93" s="3"/>
      <c r="VDQ93" s="3"/>
      <c r="VDR93" s="3"/>
      <c r="VDS93" s="3"/>
      <c r="VDT93" s="3"/>
      <c r="VDU93" s="3"/>
      <c r="VDV93" s="3"/>
      <c r="VDW93" s="3"/>
      <c r="VDX93" s="3"/>
      <c r="VDY93" s="3"/>
      <c r="VDZ93" s="3"/>
      <c r="VEA93" s="3"/>
      <c r="VEB93" s="3"/>
      <c r="VEC93" s="3"/>
      <c r="VED93" s="3"/>
      <c r="VEE93" s="3"/>
      <c r="VEF93" s="3"/>
      <c r="VEG93" s="3"/>
      <c r="VEH93" s="3"/>
      <c r="VEI93" s="3"/>
      <c r="VEJ93" s="3"/>
      <c r="VEK93" s="3"/>
      <c r="VEL93" s="3"/>
      <c r="VEM93" s="3"/>
      <c r="VEN93" s="3"/>
      <c r="VEO93" s="3"/>
      <c r="VEP93" s="3"/>
      <c r="VEQ93" s="3"/>
      <c r="VER93" s="3"/>
      <c r="VES93" s="3"/>
      <c r="VET93" s="3"/>
      <c r="VEU93" s="3"/>
      <c r="VEV93" s="3"/>
      <c r="VEW93" s="3"/>
      <c r="VEX93" s="3"/>
      <c r="VEY93" s="3"/>
      <c r="VEZ93" s="3"/>
      <c r="VFA93" s="3"/>
      <c r="VFB93" s="3"/>
      <c r="VFC93" s="3"/>
      <c r="VFD93" s="3"/>
      <c r="VFE93" s="3"/>
      <c r="VFF93" s="3"/>
      <c r="VFG93" s="3"/>
      <c r="VFH93" s="3"/>
      <c r="VFI93" s="3"/>
      <c r="VFJ93" s="3"/>
      <c r="VFK93" s="3"/>
      <c r="VFL93" s="3"/>
      <c r="VFM93" s="3"/>
      <c r="VFN93" s="3"/>
      <c r="VFO93" s="3"/>
      <c r="VFP93" s="3"/>
      <c r="VFQ93" s="3"/>
      <c r="VFR93" s="3"/>
      <c r="VFS93" s="3"/>
      <c r="VFT93" s="3"/>
      <c r="VFU93" s="3"/>
      <c r="VFV93" s="3"/>
      <c r="VFW93" s="3"/>
      <c r="VFX93" s="3"/>
      <c r="VFY93" s="3"/>
      <c r="VFZ93" s="3"/>
      <c r="VGA93" s="3"/>
      <c r="VGB93" s="3"/>
      <c r="VGC93" s="3"/>
      <c r="VGD93" s="3"/>
      <c r="VGE93" s="3"/>
      <c r="VGF93" s="3"/>
      <c r="VGG93" s="3"/>
      <c r="VGH93" s="3"/>
      <c r="VGI93" s="3"/>
      <c r="VGJ93" s="3"/>
      <c r="VGK93" s="3"/>
      <c r="VGL93" s="3"/>
      <c r="VGM93" s="3"/>
      <c r="VGN93" s="3"/>
      <c r="VGO93" s="3"/>
      <c r="VGP93" s="3"/>
      <c r="VGQ93" s="3"/>
      <c r="VGR93" s="3"/>
      <c r="VGS93" s="3"/>
      <c r="VGT93" s="3"/>
      <c r="VGU93" s="3"/>
      <c r="VGV93" s="3"/>
      <c r="VGW93" s="3"/>
      <c r="VGX93" s="3"/>
      <c r="VGY93" s="3"/>
      <c r="VGZ93" s="3"/>
      <c r="VHA93" s="3"/>
      <c r="VHB93" s="3"/>
      <c r="VHC93" s="3"/>
      <c r="VHD93" s="3"/>
      <c r="VHE93" s="3"/>
      <c r="VHF93" s="3"/>
      <c r="VHG93" s="3"/>
      <c r="VHH93" s="3"/>
      <c r="VHI93" s="3"/>
      <c r="VHJ93" s="3"/>
      <c r="VHK93" s="3"/>
      <c r="VHL93" s="3"/>
      <c r="VHM93" s="3"/>
      <c r="VHN93" s="3"/>
      <c r="VHO93" s="3"/>
      <c r="VHP93" s="3"/>
      <c r="VHQ93" s="3"/>
      <c r="VHR93" s="3"/>
      <c r="VHS93" s="3"/>
      <c r="VHT93" s="3"/>
      <c r="VHU93" s="3"/>
      <c r="VHV93" s="3"/>
      <c r="VHW93" s="3"/>
      <c r="VHX93" s="3"/>
      <c r="VHY93" s="3"/>
      <c r="VHZ93" s="3"/>
      <c r="VIA93" s="3"/>
      <c r="VIB93" s="3"/>
      <c r="VIC93" s="3"/>
      <c r="VID93" s="3"/>
      <c r="VIE93" s="3"/>
      <c r="VIF93" s="3"/>
      <c r="VIG93" s="3"/>
      <c r="VIH93" s="3"/>
      <c r="VII93" s="3"/>
      <c r="VIJ93" s="3"/>
      <c r="VIK93" s="3"/>
      <c r="VIL93" s="3"/>
      <c r="VIM93" s="3"/>
      <c r="VIN93" s="3"/>
      <c r="VIO93" s="3"/>
      <c r="VIP93" s="3"/>
      <c r="VIQ93" s="3"/>
      <c r="VIR93" s="3"/>
      <c r="VIS93" s="3"/>
      <c r="VIT93" s="3"/>
      <c r="VIU93" s="3"/>
      <c r="VIV93" s="3"/>
      <c r="VIW93" s="3"/>
      <c r="VIX93" s="3"/>
      <c r="VIY93" s="3"/>
      <c r="VIZ93" s="3"/>
      <c r="VJA93" s="3"/>
      <c r="VJB93" s="3"/>
      <c r="VJC93" s="3"/>
      <c r="VJD93" s="3"/>
      <c r="VJE93" s="3"/>
      <c r="VJF93" s="3"/>
      <c r="VJG93" s="3"/>
      <c r="VJH93" s="3"/>
      <c r="VJI93" s="3"/>
      <c r="VJJ93" s="3"/>
      <c r="VJK93" s="3"/>
      <c r="VJL93" s="3"/>
      <c r="VJM93" s="3"/>
      <c r="VJN93" s="3"/>
      <c r="VJO93" s="3"/>
      <c r="VJP93" s="3"/>
      <c r="VJQ93" s="3"/>
      <c r="VJR93" s="3"/>
      <c r="VJS93" s="3"/>
      <c r="VJT93" s="3"/>
      <c r="VJU93" s="3"/>
      <c r="VJV93" s="3"/>
      <c r="VJW93" s="3"/>
      <c r="VJX93" s="3"/>
      <c r="VJY93" s="3"/>
      <c r="VJZ93" s="3"/>
      <c r="VKA93" s="3"/>
      <c r="VKB93" s="3"/>
      <c r="VKC93" s="3"/>
      <c r="VKD93" s="3"/>
      <c r="VKE93" s="3"/>
      <c r="VKF93" s="3"/>
      <c r="VKG93" s="3"/>
      <c r="VKH93" s="3"/>
      <c r="VKI93" s="3"/>
      <c r="VKJ93" s="3"/>
      <c r="VKK93" s="3"/>
      <c r="VKL93" s="3"/>
      <c r="VKM93" s="3"/>
      <c r="VKN93" s="3"/>
      <c r="VKO93" s="3"/>
      <c r="VKP93" s="3"/>
      <c r="VKQ93" s="3"/>
      <c r="VKR93" s="3"/>
      <c r="VKS93" s="3"/>
      <c r="VKT93" s="3"/>
      <c r="VKU93" s="3"/>
      <c r="VKV93" s="3"/>
      <c r="VKW93" s="3"/>
      <c r="VKX93" s="3"/>
      <c r="VKY93" s="3"/>
      <c r="VKZ93" s="3"/>
      <c r="VLA93" s="3"/>
      <c r="VLB93" s="3"/>
      <c r="VLC93" s="3"/>
      <c r="VLD93" s="3"/>
      <c r="VLE93" s="3"/>
      <c r="VLF93" s="3"/>
      <c r="VLG93" s="3"/>
      <c r="VLH93" s="3"/>
      <c r="VLI93" s="3"/>
      <c r="VLJ93" s="3"/>
      <c r="VLK93" s="3"/>
      <c r="VLL93" s="3"/>
      <c r="VLM93" s="3"/>
      <c r="VLN93" s="3"/>
      <c r="VLO93" s="3"/>
      <c r="VLP93" s="3"/>
      <c r="VLQ93" s="3"/>
      <c r="VLR93" s="3"/>
      <c r="VLS93" s="3"/>
      <c r="VLT93" s="3"/>
      <c r="VLU93" s="3"/>
      <c r="VLV93" s="3"/>
      <c r="VLW93" s="3"/>
      <c r="VLX93" s="3"/>
      <c r="VLY93" s="3"/>
      <c r="VLZ93" s="3"/>
      <c r="VMA93" s="3"/>
      <c r="VMB93" s="3"/>
      <c r="VMC93" s="3"/>
      <c r="VMD93" s="3"/>
      <c r="VME93" s="3"/>
      <c r="VMF93" s="3"/>
      <c r="VMG93" s="3"/>
      <c r="VMH93" s="3"/>
      <c r="VMI93" s="3"/>
      <c r="VMJ93" s="3"/>
      <c r="VMK93" s="3"/>
      <c r="VML93" s="3"/>
      <c r="VMM93" s="3"/>
      <c r="VMN93" s="3"/>
      <c r="VMO93" s="3"/>
      <c r="VMP93" s="3"/>
      <c r="VMQ93" s="3"/>
      <c r="VMR93" s="3"/>
      <c r="VMS93" s="3"/>
      <c r="VMT93" s="3"/>
      <c r="VMU93" s="3"/>
      <c r="VMV93" s="3"/>
      <c r="VMW93" s="3"/>
      <c r="VMX93" s="3"/>
      <c r="VMY93" s="3"/>
      <c r="VMZ93" s="3"/>
      <c r="VNA93" s="3"/>
      <c r="VNB93" s="3"/>
      <c r="VNC93" s="3"/>
      <c r="VND93" s="3"/>
      <c r="VNE93" s="3"/>
      <c r="VNF93" s="3"/>
      <c r="VNG93" s="3"/>
      <c r="VNH93" s="3"/>
      <c r="VNI93" s="3"/>
      <c r="VNJ93" s="3"/>
      <c r="VNK93" s="3"/>
      <c r="VNL93" s="3"/>
      <c r="VNM93" s="3"/>
      <c r="VNN93" s="3"/>
      <c r="VNO93" s="3"/>
      <c r="VNP93" s="3"/>
      <c r="VNQ93" s="3"/>
      <c r="VNR93" s="3"/>
      <c r="VNS93" s="3"/>
      <c r="VNT93" s="3"/>
      <c r="VNU93" s="3"/>
      <c r="VNV93" s="3"/>
      <c r="VNW93" s="3"/>
      <c r="VNX93" s="3"/>
      <c r="VNY93" s="3"/>
      <c r="VNZ93" s="3"/>
      <c r="VOA93" s="3"/>
      <c r="VOB93" s="3"/>
      <c r="VOC93" s="3"/>
      <c r="VOD93" s="3"/>
      <c r="VOE93" s="3"/>
      <c r="VOF93" s="3"/>
      <c r="VOG93" s="3"/>
      <c r="VOH93" s="3"/>
      <c r="VOI93" s="3"/>
      <c r="VOJ93" s="3"/>
      <c r="VOK93" s="3"/>
      <c r="VOL93" s="3"/>
      <c r="VOM93" s="3"/>
      <c r="VON93" s="3"/>
      <c r="VOO93" s="3"/>
      <c r="VOP93" s="3"/>
      <c r="VOQ93" s="3"/>
      <c r="VOR93" s="3"/>
      <c r="VOS93" s="3"/>
      <c r="VOT93" s="3"/>
      <c r="VOU93" s="3"/>
      <c r="VOV93" s="3"/>
      <c r="VOW93" s="3"/>
      <c r="VOX93" s="3"/>
      <c r="VOY93" s="3"/>
      <c r="VOZ93" s="3"/>
      <c r="VPA93" s="3"/>
      <c r="VPB93" s="3"/>
      <c r="VPC93" s="3"/>
      <c r="VPD93" s="3"/>
      <c r="VPE93" s="3"/>
      <c r="VPF93" s="3"/>
      <c r="VPG93" s="3"/>
      <c r="VPH93" s="3"/>
      <c r="VPI93" s="3"/>
      <c r="VPJ93" s="3"/>
      <c r="VPK93" s="3"/>
      <c r="VPL93" s="3"/>
      <c r="VPM93" s="3"/>
      <c r="VPN93" s="3"/>
      <c r="VPO93" s="3"/>
      <c r="VPP93" s="3"/>
      <c r="VPQ93" s="3"/>
      <c r="VPR93" s="3"/>
      <c r="VPS93" s="3"/>
      <c r="VPT93" s="3"/>
      <c r="VPU93" s="3"/>
      <c r="VPV93" s="3"/>
      <c r="VPW93" s="3"/>
      <c r="VPX93" s="3"/>
      <c r="VPY93" s="3"/>
      <c r="VPZ93" s="3"/>
      <c r="VQA93" s="3"/>
      <c r="VQB93" s="3"/>
      <c r="VQC93" s="3"/>
      <c r="VQD93" s="3"/>
      <c r="VQE93" s="3"/>
      <c r="VQF93" s="3"/>
      <c r="VQG93" s="3"/>
      <c r="VQH93" s="3"/>
      <c r="VQI93" s="3"/>
      <c r="VQJ93" s="3"/>
      <c r="VQK93" s="3"/>
      <c r="VQL93" s="3"/>
      <c r="VQM93" s="3"/>
      <c r="VQN93" s="3"/>
      <c r="VQO93" s="3"/>
      <c r="VQP93" s="3"/>
      <c r="VQQ93" s="3"/>
      <c r="VQR93" s="3"/>
      <c r="VQS93" s="3"/>
      <c r="VQT93" s="3"/>
      <c r="VQU93" s="3"/>
      <c r="VQV93" s="3"/>
      <c r="VQW93" s="3"/>
      <c r="VQX93" s="3"/>
      <c r="VQY93" s="3"/>
      <c r="VQZ93" s="3"/>
      <c r="VRA93" s="3"/>
      <c r="VRB93" s="3"/>
      <c r="VRC93" s="3"/>
      <c r="VRD93" s="3"/>
      <c r="VRE93" s="3"/>
      <c r="VRF93" s="3"/>
      <c r="VRG93" s="3"/>
      <c r="VRH93" s="3"/>
      <c r="VRI93" s="3"/>
      <c r="VRJ93" s="3"/>
      <c r="VRK93" s="3"/>
      <c r="VRL93" s="3"/>
      <c r="VRM93" s="3"/>
      <c r="VRN93" s="3"/>
      <c r="VRO93" s="3"/>
      <c r="VRP93" s="3"/>
      <c r="VRQ93" s="3"/>
      <c r="VRR93" s="3"/>
      <c r="VRS93" s="3"/>
      <c r="VRT93" s="3"/>
      <c r="VRU93" s="3"/>
      <c r="VRV93" s="3"/>
      <c r="VRW93" s="3"/>
      <c r="VRX93" s="3"/>
      <c r="VRY93" s="3"/>
      <c r="VRZ93" s="3"/>
      <c r="VSA93" s="3"/>
      <c r="VSB93" s="3"/>
      <c r="VSC93" s="3"/>
      <c r="VSD93" s="3"/>
      <c r="VSE93" s="3"/>
      <c r="VSF93" s="3"/>
      <c r="VSG93" s="3"/>
      <c r="VSH93" s="3"/>
      <c r="VSI93" s="3"/>
      <c r="VSJ93" s="3"/>
      <c r="VSK93" s="3"/>
      <c r="VSL93" s="3"/>
      <c r="VSM93" s="3"/>
      <c r="VSN93" s="3"/>
      <c r="VSO93" s="3"/>
      <c r="VSP93" s="3"/>
      <c r="VSQ93" s="3"/>
      <c r="VSR93" s="3"/>
      <c r="VSS93" s="3"/>
      <c r="VST93" s="3"/>
      <c r="VSU93" s="3"/>
      <c r="VSV93" s="3"/>
      <c r="VSW93" s="3"/>
      <c r="VSX93" s="3"/>
      <c r="VSY93" s="3"/>
      <c r="VSZ93" s="3"/>
      <c r="VTA93" s="3"/>
      <c r="VTB93" s="3"/>
      <c r="VTC93" s="3"/>
      <c r="VTD93" s="3"/>
      <c r="VTE93" s="3"/>
      <c r="VTF93" s="3"/>
      <c r="VTG93" s="3"/>
      <c r="VTH93" s="3"/>
      <c r="VTI93" s="3"/>
      <c r="VTJ93" s="3"/>
      <c r="VTK93" s="3"/>
      <c r="VTL93" s="3"/>
      <c r="VTM93" s="3"/>
      <c r="VTN93" s="3"/>
      <c r="VTO93" s="3"/>
      <c r="VTP93" s="3"/>
      <c r="VTQ93" s="3"/>
      <c r="VTR93" s="3"/>
      <c r="VTS93" s="3"/>
      <c r="VTT93" s="3"/>
      <c r="VTU93" s="3"/>
      <c r="VTV93" s="3"/>
      <c r="VTW93" s="3"/>
      <c r="VTX93" s="3"/>
      <c r="VTY93" s="3"/>
      <c r="VTZ93" s="3"/>
      <c r="VUA93" s="3"/>
      <c r="VUB93" s="3"/>
      <c r="VUC93" s="3"/>
      <c r="VUD93" s="3"/>
      <c r="VUE93" s="3"/>
      <c r="VUF93" s="3"/>
      <c r="VUG93" s="3"/>
      <c r="VUH93" s="3"/>
      <c r="VUI93" s="3"/>
      <c r="VUJ93" s="3"/>
      <c r="VUK93" s="3"/>
      <c r="VUL93" s="3"/>
      <c r="VUM93" s="3"/>
      <c r="VUN93" s="3"/>
      <c r="VUO93" s="3"/>
      <c r="VUP93" s="3"/>
      <c r="VUQ93" s="3"/>
      <c r="VUR93" s="3"/>
      <c r="VUS93" s="3"/>
      <c r="VUT93" s="3"/>
      <c r="VUU93" s="3"/>
      <c r="VUV93" s="3"/>
      <c r="VUW93" s="3"/>
      <c r="VUX93" s="3"/>
      <c r="VUY93" s="3"/>
      <c r="VUZ93" s="3"/>
      <c r="VVA93" s="3"/>
      <c r="VVB93" s="3"/>
      <c r="VVC93" s="3"/>
      <c r="VVD93" s="3"/>
      <c r="VVE93" s="3"/>
      <c r="VVF93" s="3"/>
      <c r="VVG93" s="3"/>
      <c r="VVH93" s="3"/>
      <c r="VVI93" s="3"/>
      <c r="VVJ93" s="3"/>
      <c r="VVK93" s="3"/>
      <c r="VVL93" s="3"/>
      <c r="VVM93" s="3"/>
      <c r="VVN93" s="3"/>
      <c r="VVO93" s="3"/>
      <c r="VVP93" s="3"/>
      <c r="VVQ93" s="3"/>
      <c r="VVR93" s="3"/>
      <c r="VVS93" s="3"/>
      <c r="VVT93" s="3"/>
      <c r="VVU93" s="3"/>
      <c r="VVV93" s="3"/>
      <c r="VVW93" s="3"/>
      <c r="VVX93" s="3"/>
      <c r="VVY93" s="3"/>
      <c r="VVZ93" s="3"/>
      <c r="VWA93" s="3"/>
      <c r="VWB93" s="3"/>
      <c r="VWC93" s="3"/>
      <c r="VWD93" s="3"/>
      <c r="VWE93" s="3"/>
      <c r="VWF93" s="3"/>
      <c r="VWG93" s="3"/>
      <c r="VWH93" s="3"/>
      <c r="VWI93" s="3"/>
      <c r="VWJ93" s="3"/>
      <c r="VWK93" s="3"/>
      <c r="VWL93" s="3"/>
      <c r="VWM93" s="3"/>
      <c r="VWN93" s="3"/>
      <c r="VWO93" s="3"/>
      <c r="VWP93" s="3"/>
      <c r="VWQ93" s="3"/>
      <c r="VWR93" s="3"/>
      <c r="VWS93" s="3"/>
      <c r="VWT93" s="3"/>
      <c r="VWU93" s="3"/>
      <c r="VWV93" s="3"/>
      <c r="VWW93" s="3"/>
      <c r="VWX93" s="3"/>
      <c r="VWY93" s="3"/>
      <c r="VWZ93" s="3"/>
      <c r="VXA93" s="3"/>
      <c r="VXB93" s="3"/>
      <c r="VXC93" s="3"/>
      <c r="VXD93" s="3"/>
      <c r="VXE93" s="3"/>
      <c r="VXF93" s="3"/>
      <c r="VXG93" s="3"/>
      <c r="VXH93" s="3"/>
      <c r="VXI93" s="3"/>
      <c r="VXJ93" s="3"/>
      <c r="VXK93" s="3"/>
      <c r="VXL93" s="3"/>
      <c r="VXM93" s="3"/>
      <c r="VXN93" s="3"/>
      <c r="VXO93" s="3"/>
      <c r="VXP93" s="3"/>
      <c r="VXQ93" s="3"/>
      <c r="VXR93" s="3"/>
      <c r="VXS93" s="3"/>
      <c r="VXT93" s="3"/>
      <c r="VXU93" s="3"/>
      <c r="VXV93" s="3"/>
      <c r="VXW93" s="3"/>
      <c r="VXX93" s="3"/>
      <c r="VXY93" s="3"/>
      <c r="VXZ93" s="3"/>
      <c r="VYA93" s="3"/>
      <c r="VYB93" s="3"/>
      <c r="VYC93" s="3"/>
      <c r="VYD93" s="3"/>
      <c r="VYE93" s="3"/>
      <c r="VYF93" s="3"/>
      <c r="VYG93" s="3"/>
      <c r="VYH93" s="3"/>
      <c r="VYI93" s="3"/>
      <c r="VYJ93" s="3"/>
      <c r="VYK93" s="3"/>
      <c r="VYL93" s="3"/>
      <c r="VYM93" s="3"/>
      <c r="VYN93" s="3"/>
      <c r="VYO93" s="3"/>
      <c r="VYP93" s="3"/>
      <c r="VYQ93" s="3"/>
      <c r="VYR93" s="3"/>
      <c r="VYS93" s="3"/>
      <c r="VYT93" s="3"/>
      <c r="VYU93" s="3"/>
      <c r="VYV93" s="3"/>
      <c r="VYW93" s="3"/>
      <c r="VYX93" s="3"/>
      <c r="VYY93" s="3"/>
      <c r="VYZ93" s="3"/>
      <c r="VZA93" s="3"/>
      <c r="VZB93" s="3"/>
      <c r="VZC93" s="3"/>
      <c r="VZD93" s="3"/>
      <c r="VZE93" s="3"/>
      <c r="VZF93" s="3"/>
      <c r="VZG93" s="3"/>
      <c r="VZH93" s="3"/>
      <c r="VZI93" s="3"/>
      <c r="VZJ93" s="3"/>
      <c r="VZK93" s="3"/>
      <c r="VZL93" s="3"/>
      <c r="VZM93" s="3"/>
      <c r="VZN93" s="3"/>
      <c r="VZO93" s="3"/>
      <c r="VZP93" s="3"/>
      <c r="VZQ93" s="3"/>
      <c r="VZR93" s="3"/>
      <c r="VZS93" s="3"/>
      <c r="VZT93" s="3"/>
      <c r="VZU93" s="3"/>
      <c r="VZV93" s="3"/>
      <c r="VZW93" s="3"/>
      <c r="VZX93" s="3"/>
      <c r="VZY93" s="3"/>
      <c r="VZZ93" s="3"/>
      <c r="WAA93" s="3"/>
      <c r="WAB93" s="3"/>
      <c r="WAC93" s="3"/>
      <c r="WAD93" s="3"/>
      <c r="WAE93" s="3"/>
      <c r="WAF93" s="3"/>
      <c r="WAG93" s="3"/>
      <c r="WAH93" s="3"/>
      <c r="WAI93" s="3"/>
      <c r="WAJ93" s="3"/>
      <c r="WAK93" s="3"/>
      <c r="WAL93" s="3"/>
      <c r="WAM93" s="3"/>
      <c r="WAN93" s="3"/>
      <c r="WAO93" s="3"/>
      <c r="WAP93" s="3"/>
      <c r="WAQ93" s="3"/>
      <c r="WAR93" s="3"/>
      <c r="WAS93" s="3"/>
      <c r="WAT93" s="3"/>
      <c r="WAU93" s="3"/>
      <c r="WAV93" s="3"/>
      <c r="WAW93" s="3"/>
      <c r="WAX93" s="3"/>
      <c r="WAY93" s="3"/>
      <c r="WAZ93" s="3"/>
      <c r="WBA93" s="3"/>
      <c r="WBB93" s="3"/>
      <c r="WBC93" s="3"/>
      <c r="WBD93" s="3"/>
      <c r="WBE93" s="3"/>
      <c r="WBF93" s="3"/>
      <c r="WBG93" s="3"/>
      <c r="WBH93" s="3"/>
      <c r="WBI93" s="3"/>
      <c r="WBJ93" s="3"/>
      <c r="WBK93" s="3"/>
      <c r="WBL93" s="3"/>
      <c r="WBM93" s="3"/>
      <c r="WBN93" s="3"/>
      <c r="WBO93" s="3"/>
      <c r="WBP93" s="3"/>
      <c r="WBQ93" s="3"/>
      <c r="WBR93" s="3"/>
      <c r="WBS93" s="3"/>
      <c r="WBT93" s="3"/>
      <c r="WBU93" s="3"/>
      <c r="WBV93" s="3"/>
      <c r="WBW93" s="3"/>
      <c r="WBX93" s="3"/>
      <c r="WBY93" s="3"/>
      <c r="WBZ93" s="3"/>
      <c r="WCA93" s="3"/>
      <c r="WCB93" s="3"/>
      <c r="WCC93" s="3"/>
      <c r="WCD93" s="3"/>
      <c r="WCE93" s="3"/>
      <c r="WCF93" s="3"/>
      <c r="WCG93" s="3"/>
      <c r="WCH93" s="3"/>
      <c r="WCI93" s="3"/>
      <c r="WCJ93" s="3"/>
      <c r="WCK93" s="3"/>
      <c r="WCL93" s="3"/>
      <c r="WCM93" s="3"/>
      <c r="WCN93" s="3"/>
      <c r="WCO93" s="3"/>
      <c r="WCP93" s="3"/>
      <c r="WCQ93" s="3"/>
      <c r="WCR93" s="3"/>
      <c r="WCS93" s="3"/>
      <c r="WCT93" s="3"/>
      <c r="WCU93" s="3"/>
      <c r="WCV93" s="3"/>
      <c r="WCW93" s="3"/>
      <c r="WCX93" s="3"/>
      <c r="WCY93" s="3"/>
      <c r="WCZ93" s="3"/>
      <c r="WDA93" s="3"/>
      <c r="WDB93" s="3"/>
      <c r="WDC93" s="3"/>
      <c r="WDD93" s="3"/>
      <c r="WDE93" s="3"/>
      <c r="WDF93" s="3"/>
      <c r="WDG93" s="3"/>
      <c r="WDH93" s="3"/>
      <c r="WDI93" s="3"/>
      <c r="WDJ93" s="3"/>
      <c r="WDK93" s="3"/>
      <c r="WDL93" s="3"/>
      <c r="WDM93" s="3"/>
      <c r="WDN93" s="3"/>
      <c r="WDO93" s="3"/>
      <c r="WDP93" s="3"/>
      <c r="WDQ93" s="3"/>
      <c r="WDR93" s="3"/>
      <c r="WDS93" s="3"/>
      <c r="WDT93" s="3"/>
      <c r="WDU93" s="3"/>
      <c r="WDV93" s="3"/>
      <c r="WDW93" s="3"/>
      <c r="WDX93" s="3"/>
      <c r="WDY93" s="3"/>
      <c r="WDZ93" s="3"/>
      <c r="WEA93" s="3"/>
      <c r="WEB93" s="3"/>
      <c r="WEC93" s="3"/>
      <c r="WED93" s="3"/>
      <c r="WEE93" s="3"/>
      <c r="WEF93" s="3"/>
      <c r="WEG93" s="3"/>
      <c r="WEH93" s="3"/>
      <c r="WEI93" s="3"/>
      <c r="WEJ93" s="3"/>
      <c r="WEK93" s="3"/>
      <c r="WEL93" s="3"/>
      <c r="WEM93" s="3"/>
      <c r="WEN93" s="3"/>
      <c r="WEO93" s="3"/>
      <c r="WEP93" s="3"/>
      <c r="WEQ93" s="3"/>
      <c r="WER93" s="3"/>
      <c r="WES93" s="3"/>
      <c r="WET93" s="3"/>
      <c r="WEU93" s="3"/>
      <c r="WEV93" s="3"/>
      <c r="WEW93" s="3"/>
      <c r="WEX93" s="3"/>
      <c r="WEY93" s="3"/>
      <c r="WEZ93" s="3"/>
      <c r="WFA93" s="3"/>
      <c r="WFB93" s="3"/>
      <c r="WFC93" s="3"/>
      <c r="WFD93" s="3"/>
      <c r="WFE93" s="3"/>
      <c r="WFF93" s="3"/>
      <c r="WFG93" s="3"/>
      <c r="WFH93" s="3"/>
      <c r="WFI93" s="3"/>
      <c r="WFJ93" s="3"/>
      <c r="WFK93" s="3"/>
      <c r="WFL93" s="3"/>
      <c r="WFM93" s="3"/>
      <c r="WFN93" s="3"/>
      <c r="WFO93" s="3"/>
      <c r="WFP93" s="3"/>
      <c r="WFQ93" s="3"/>
      <c r="WFR93" s="3"/>
      <c r="WFS93" s="3"/>
      <c r="WFT93" s="3"/>
      <c r="WFU93" s="3"/>
      <c r="WFV93" s="3"/>
      <c r="WFW93" s="3"/>
      <c r="WFX93" s="3"/>
      <c r="WFY93" s="3"/>
      <c r="WFZ93" s="3"/>
      <c r="WGA93" s="3"/>
      <c r="WGB93" s="3"/>
      <c r="WGC93" s="3"/>
      <c r="WGD93" s="3"/>
      <c r="WGE93" s="3"/>
      <c r="WGF93" s="3"/>
      <c r="WGG93" s="3"/>
      <c r="WGH93" s="3"/>
      <c r="WGI93" s="3"/>
      <c r="WGJ93" s="3"/>
      <c r="WGK93" s="3"/>
      <c r="WGL93" s="3"/>
      <c r="WGM93" s="3"/>
      <c r="WGN93" s="3"/>
      <c r="WGO93" s="3"/>
      <c r="WGP93" s="3"/>
      <c r="WGQ93" s="3"/>
      <c r="WGR93" s="3"/>
      <c r="WGS93" s="3"/>
      <c r="WGT93" s="3"/>
      <c r="WGU93" s="3"/>
      <c r="WGV93" s="3"/>
      <c r="WGW93" s="3"/>
      <c r="WGX93" s="3"/>
      <c r="WGY93" s="3"/>
      <c r="WGZ93" s="3"/>
      <c r="WHA93" s="3"/>
      <c r="WHB93" s="3"/>
      <c r="WHC93" s="3"/>
      <c r="WHD93" s="3"/>
      <c r="WHE93" s="3"/>
      <c r="WHF93" s="3"/>
      <c r="WHG93" s="3"/>
      <c r="WHH93" s="3"/>
      <c r="WHI93" s="3"/>
      <c r="WHJ93" s="3"/>
      <c r="WHK93" s="3"/>
      <c r="WHL93" s="3"/>
      <c r="WHM93" s="3"/>
      <c r="WHN93" s="3"/>
      <c r="WHO93" s="3"/>
      <c r="WHP93" s="3"/>
      <c r="WHQ93" s="3"/>
      <c r="WHR93" s="3"/>
      <c r="WHS93" s="3"/>
      <c r="WHT93" s="3"/>
      <c r="WHU93" s="3"/>
      <c r="WHV93" s="3"/>
      <c r="WHW93" s="3"/>
      <c r="WHX93" s="3"/>
      <c r="WHY93" s="3"/>
      <c r="WHZ93" s="3"/>
      <c r="WIA93" s="3"/>
      <c r="WIB93" s="3"/>
      <c r="WIC93" s="3"/>
      <c r="WID93" s="3"/>
      <c r="WIE93" s="3"/>
      <c r="WIF93" s="3"/>
      <c r="WIG93" s="3"/>
      <c r="WIH93" s="3"/>
      <c r="WII93" s="3"/>
      <c r="WIJ93" s="3"/>
      <c r="WIK93" s="3"/>
      <c r="WIL93" s="3"/>
      <c r="WIM93" s="3"/>
      <c r="WIN93" s="3"/>
      <c r="WIO93" s="3"/>
      <c r="WIP93" s="3"/>
      <c r="WIQ93" s="3"/>
      <c r="WIR93" s="3"/>
      <c r="WIS93" s="3"/>
      <c r="WIT93" s="3"/>
      <c r="WIU93" s="3"/>
      <c r="WIV93" s="3"/>
      <c r="WIW93" s="3"/>
      <c r="WIX93" s="3"/>
      <c r="WIY93" s="3"/>
      <c r="WIZ93" s="3"/>
      <c r="WJA93" s="3"/>
      <c r="WJB93" s="3"/>
      <c r="WJC93" s="3"/>
      <c r="WJD93" s="3"/>
      <c r="WJE93" s="3"/>
      <c r="WJF93" s="3"/>
      <c r="WJG93" s="3"/>
      <c r="WJH93" s="3"/>
      <c r="WJI93" s="3"/>
      <c r="WJJ93" s="3"/>
      <c r="WJK93" s="3"/>
      <c r="WJL93" s="3"/>
      <c r="WJM93" s="3"/>
      <c r="WJN93" s="3"/>
      <c r="WJO93" s="3"/>
      <c r="WJP93" s="3"/>
      <c r="WJQ93" s="3"/>
      <c r="WJR93" s="3"/>
      <c r="WJS93" s="3"/>
      <c r="WJT93" s="3"/>
      <c r="WJU93" s="3"/>
      <c r="WJV93" s="3"/>
      <c r="WJW93" s="3"/>
      <c r="WJX93" s="3"/>
      <c r="WJY93" s="3"/>
      <c r="WJZ93" s="3"/>
      <c r="WKA93" s="3"/>
      <c r="WKB93" s="3"/>
      <c r="WKC93" s="3"/>
      <c r="WKD93" s="3"/>
      <c r="WKE93" s="3"/>
      <c r="WKF93" s="3"/>
      <c r="WKG93" s="3"/>
      <c r="WKH93" s="3"/>
      <c r="WKI93" s="3"/>
      <c r="WKJ93" s="3"/>
      <c r="WKK93" s="3"/>
      <c r="WKL93" s="3"/>
      <c r="WKM93" s="3"/>
      <c r="WKN93" s="3"/>
      <c r="WKO93" s="3"/>
      <c r="WKP93" s="3"/>
      <c r="WKQ93" s="3"/>
      <c r="WKR93" s="3"/>
      <c r="WKS93" s="3"/>
      <c r="WKT93" s="3"/>
      <c r="WKU93" s="3"/>
      <c r="WKV93" s="3"/>
      <c r="WKW93" s="3"/>
      <c r="WKX93" s="3"/>
      <c r="WKY93" s="3"/>
      <c r="WKZ93" s="3"/>
      <c r="WLA93" s="3"/>
      <c r="WLB93" s="3"/>
      <c r="WLC93" s="3"/>
      <c r="WLD93" s="3"/>
      <c r="WLE93" s="3"/>
      <c r="WLF93" s="3"/>
      <c r="WLG93" s="3"/>
      <c r="WLH93" s="3"/>
      <c r="WLI93" s="3"/>
      <c r="WLJ93" s="3"/>
      <c r="WLK93" s="3"/>
      <c r="WLL93" s="3"/>
      <c r="WLM93" s="3"/>
      <c r="WLN93" s="3"/>
      <c r="WLO93" s="3"/>
      <c r="WLP93" s="3"/>
      <c r="WLQ93" s="3"/>
      <c r="WLR93" s="3"/>
      <c r="WLS93" s="3"/>
      <c r="WLT93" s="3"/>
      <c r="WLU93" s="3"/>
      <c r="WLV93" s="3"/>
      <c r="WLW93" s="3"/>
      <c r="WLX93" s="3"/>
      <c r="WLY93" s="3"/>
      <c r="WLZ93" s="3"/>
      <c r="WMA93" s="3"/>
      <c r="WMB93" s="3"/>
      <c r="WMC93" s="3"/>
      <c r="WMD93" s="3"/>
      <c r="WME93" s="3"/>
      <c r="WMF93" s="3"/>
      <c r="WMG93" s="3"/>
      <c r="WMH93" s="3"/>
      <c r="WMI93" s="3"/>
      <c r="WMJ93" s="3"/>
      <c r="WMK93" s="3"/>
      <c r="WML93" s="3"/>
      <c r="WMM93" s="3"/>
      <c r="WMN93" s="3"/>
      <c r="WMO93" s="3"/>
      <c r="WMP93" s="3"/>
      <c r="WMQ93" s="3"/>
      <c r="WMR93" s="3"/>
      <c r="WMS93" s="3"/>
      <c r="WMT93" s="3"/>
      <c r="WMU93" s="3"/>
      <c r="WMV93" s="3"/>
      <c r="WMW93" s="3"/>
      <c r="WMX93" s="3"/>
      <c r="WMY93" s="3"/>
      <c r="WMZ93" s="3"/>
      <c r="WNA93" s="3"/>
      <c r="WNB93" s="3"/>
      <c r="WNC93" s="3"/>
      <c r="WND93" s="3"/>
      <c r="WNE93" s="3"/>
      <c r="WNF93" s="3"/>
      <c r="WNG93" s="3"/>
      <c r="WNH93" s="3"/>
      <c r="WNI93" s="3"/>
      <c r="WNJ93" s="3"/>
      <c r="WNK93" s="3"/>
      <c r="WNL93" s="3"/>
      <c r="WNM93" s="3"/>
      <c r="WNN93" s="3"/>
      <c r="WNO93" s="3"/>
      <c r="WNP93" s="3"/>
      <c r="WNQ93" s="3"/>
      <c r="WNR93" s="3"/>
      <c r="WNS93" s="3"/>
      <c r="WNT93" s="3"/>
      <c r="WNU93" s="3"/>
      <c r="WNV93" s="3"/>
      <c r="WNW93" s="3"/>
      <c r="WNX93" s="3"/>
      <c r="WNY93" s="3"/>
      <c r="WNZ93" s="3"/>
      <c r="WOA93" s="3"/>
      <c r="WOB93" s="3"/>
      <c r="WOC93" s="3"/>
      <c r="WOD93" s="3"/>
      <c r="WOE93" s="3"/>
      <c r="WOF93" s="3"/>
      <c r="WOG93" s="3"/>
      <c r="WOH93" s="3"/>
      <c r="WOI93" s="3"/>
      <c r="WOJ93" s="3"/>
      <c r="WOK93" s="3"/>
      <c r="WOL93" s="3"/>
      <c r="WOM93" s="3"/>
      <c r="WON93" s="3"/>
      <c r="WOO93" s="3"/>
      <c r="WOP93" s="3"/>
      <c r="WOQ93" s="3"/>
      <c r="WOR93" s="3"/>
      <c r="WOS93" s="3"/>
      <c r="WOT93" s="3"/>
      <c r="WOU93" s="3"/>
      <c r="WOV93" s="3"/>
      <c r="WOW93" s="3"/>
      <c r="WOX93" s="3"/>
      <c r="WOY93" s="3"/>
      <c r="WOZ93" s="3"/>
      <c r="WPA93" s="3"/>
      <c r="WPB93" s="3"/>
      <c r="WPC93" s="3"/>
      <c r="WPD93" s="3"/>
      <c r="WPE93" s="3"/>
      <c r="WPF93" s="3"/>
      <c r="WPG93" s="3"/>
      <c r="WPH93" s="3"/>
      <c r="WPI93" s="3"/>
      <c r="WPJ93" s="3"/>
      <c r="WPK93" s="3"/>
      <c r="WPL93" s="3"/>
      <c r="WPM93" s="3"/>
      <c r="WPN93" s="3"/>
      <c r="WPO93" s="3"/>
      <c r="WPP93" s="3"/>
      <c r="WPQ93" s="3"/>
      <c r="WPR93" s="3"/>
      <c r="WPS93" s="3"/>
      <c r="WPT93" s="3"/>
      <c r="WPU93" s="3"/>
      <c r="WPV93" s="3"/>
      <c r="WPW93" s="3"/>
      <c r="WPX93" s="3"/>
      <c r="WPY93" s="3"/>
      <c r="WPZ93" s="3"/>
      <c r="WQA93" s="3"/>
      <c r="WQB93" s="3"/>
      <c r="WQC93" s="3"/>
      <c r="WQD93" s="3"/>
      <c r="WQE93" s="3"/>
      <c r="WQF93" s="3"/>
      <c r="WQG93" s="3"/>
      <c r="WQH93" s="3"/>
      <c r="WQI93" s="3"/>
      <c r="WQJ93" s="3"/>
      <c r="WQK93" s="3"/>
      <c r="WQL93" s="3"/>
      <c r="WQM93" s="3"/>
      <c r="WQN93" s="3"/>
      <c r="WQO93" s="3"/>
      <c r="WQP93" s="3"/>
      <c r="WQQ93" s="3"/>
      <c r="WQR93" s="3"/>
      <c r="WQS93" s="3"/>
      <c r="WQT93" s="3"/>
      <c r="WQU93" s="3"/>
      <c r="WQV93" s="3"/>
      <c r="WQW93" s="3"/>
      <c r="WQX93" s="3"/>
      <c r="WQY93" s="3"/>
      <c r="WQZ93" s="3"/>
      <c r="WRA93" s="3"/>
      <c r="WRB93" s="3"/>
      <c r="WRC93" s="3"/>
      <c r="WRD93" s="3"/>
      <c r="WRE93" s="3"/>
      <c r="WRF93" s="3"/>
      <c r="WRG93" s="3"/>
      <c r="WRH93" s="3"/>
      <c r="WRI93" s="3"/>
      <c r="WRJ93" s="3"/>
      <c r="WRK93" s="3"/>
      <c r="WRL93" s="3"/>
      <c r="WRM93" s="3"/>
      <c r="WRN93" s="3"/>
      <c r="WRO93" s="3"/>
      <c r="WRP93" s="3"/>
      <c r="WRQ93" s="3"/>
      <c r="WRR93" s="3"/>
      <c r="WRS93" s="3"/>
      <c r="WRT93" s="3"/>
      <c r="WRU93" s="3"/>
      <c r="WRV93" s="3"/>
      <c r="WRW93" s="3"/>
      <c r="WRX93" s="3"/>
      <c r="WRY93" s="3"/>
      <c r="WRZ93" s="3"/>
      <c r="WSA93" s="3"/>
      <c r="WSB93" s="3"/>
      <c r="WSC93" s="3"/>
      <c r="WSD93" s="3"/>
      <c r="WSE93" s="3"/>
      <c r="WSF93" s="3"/>
      <c r="WSG93" s="3"/>
      <c r="WSH93" s="3"/>
      <c r="WSI93" s="3"/>
      <c r="WSJ93" s="3"/>
      <c r="WSK93" s="3"/>
      <c r="WSL93" s="3"/>
      <c r="WSM93" s="3"/>
      <c r="WSN93" s="3"/>
      <c r="WSO93" s="3"/>
      <c r="WSP93" s="3"/>
      <c r="WSQ93" s="3"/>
      <c r="WSR93" s="3"/>
      <c r="WSS93" s="3"/>
      <c r="WST93" s="3"/>
      <c r="WSU93" s="3"/>
      <c r="WSV93" s="3"/>
      <c r="WSW93" s="3"/>
      <c r="WSX93" s="3"/>
      <c r="WSY93" s="3"/>
      <c r="WSZ93" s="3"/>
      <c r="WTA93" s="3"/>
      <c r="WTB93" s="3"/>
      <c r="WTC93" s="3"/>
      <c r="WTD93" s="3"/>
      <c r="WTE93" s="3"/>
      <c r="WTF93" s="3"/>
      <c r="WTG93" s="3"/>
      <c r="WTH93" s="3"/>
      <c r="WTI93" s="3"/>
      <c r="WTJ93" s="3"/>
      <c r="WTK93" s="3"/>
      <c r="WTL93" s="3"/>
      <c r="WTM93" s="3"/>
      <c r="WTN93" s="3"/>
      <c r="WTO93" s="3"/>
      <c r="WTP93" s="3"/>
      <c r="WTQ93" s="3"/>
      <c r="WTR93" s="3"/>
      <c r="WTS93" s="3"/>
      <c r="WTT93" s="3"/>
      <c r="WTU93" s="3"/>
      <c r="WTV93" s="3"/>
      <c r="WTW93" s="3"/>
      <c r="WTX93" s="3"/>
      <c r="WTY93" s="3"/>
      <c r="WTZ93" s="3"/>
      <c r="WUA93" s="3"/>
      <c r="WUB93" s="3"/>
      <c r="WUC93" s="3"/>
      <c r="WUD93" s="3"/>
      <c r="WUE93" s="3"/>
      <c r="WUF93" s="3"/>
      <c r="WUG93" s="3"/>
      <c r="WUH93" s="3"/>
      <c r="WUI93" s="3"/>
      <c r="WUJ93" s="3"/>
      <c r="WUK93" s="3"/>
      <c r="WUL93" s="3"/>
      <c r="WUM93" s="3"/>
      <c r="WUN93" s="3"/>
      <c r="WUO93" s="3"/>
      <c r="WUP93" s="3"/>
      <c r="WUQ93" s="3"/>
      <c r="WUR93" s="3"/>
      <c r="WUS93" s="3"/>
      <c r="WUT93" s="3"/>
      <c r="WUU93" s="3"/>
      <c r="WUV93" s="3"/>
      <c r="WUW93" s="3"/>
      <c r="WUX93" s="3"/>
      <c r="WUY93" s="3"/>
      <c r="WUZ93" s="3"/>
      <c r="WVA93" s="3"/>
      <c r="WVB93" s="3"/>
      <c r="WVC93" s="3"/>
      <c r="WVD93" s="3"/>
      <c r="WVE93" s="3"/>
      <c r="WVF93" s="3"/>
      <c r="WVG93" s="3"/>
      <c r="WVH93" s="3"/>
      <c r="WVI93" s="3"/>
      <c r="WVJ93" s="3"/>
      <c r="WVK93" s="3"/>
      <c r="WVL93" s="3"/>
      <c r="WVM93" s="3"/>
      <c r="WVN93" s="3"/>
      <c r="WVO93" s="3"/>
      <c r="WVP93" s="3"/>
      <c r="WVQ93" s="3"/>
      <c r="WVR93" s="3"/>
      <c r="WVS93" s="3"/>
      <c r="WVT93" s="3"/>
      <c r="WVU93" s="3"/>
      <c r="WVV93" s="3"/>
      <c r="WVW93" s="3"/>
      <c r="WVX93" s="3"/>
      <c r="WVY93" s="3"/>
      <c r="WVZ93" s="3"/>
      <c r="WWA93" s="3"/>
      <c r="WWB93" s="3"/>
      <c r="WWC93" s="3"/>
      <c r="WWD93" s="3"/>
      <c r="WWE93" s="3"/>
      <c r="WWF93" s="3"/>
      <c r="WWG93" s="3"/>
      <c r="WWH93" s="3"/>
      <c r="WWI93" s="3"/>
      <c r="WWJ93" s="3"/>
      <c r="WWK93" s="3"/>
      <c r="WWL93" s="3"/>
      <c r="WWM93" s="3"/>
      <c r="WWN93" s="3"/>
      <c r="WWO93" s="3"/>
      <c r="WWP93" s="3"/>
      <c r="WWQ93" s="3"/>
      <c r="WWR93" s="3"/>
      <c r="WWS93" s="3"/>
      <c r="WWT93" s="3"/>
      <c r="WWU93" s="3"/>
      <c r="WWV93" s="3"/>
      <c r="WWW93" s="3"/>
      <c r="WWX93" s="3"/>
      <c r="WWY93" s="3"/>
      <c r="WWZ93" s="3"/>
      <c r="WXA93" s="3"/>
      <c r="WXB93" s="3"/>
      <c r="WXC93" s="3"/>
      <c r="WXD93" s="3"/>
      <c r="WXE93" s="3"/>
      <c r="WXF93" s="3"/>
      <c r="WXG93" s="3"/>
      <c r="WXH93" s="3"/>
      <c r="WXI93" s="3"/>
      <c r="WXJ93" s="3"/>
      <c r="WXK93" s="3"/>
      <c r="WXL93" s="3"/>
      <c r="WXM93" s="3"/>
      <c r="WXN93" s="3"/>
      <c r="WXO93" s="3"/>
      <c r="WXP93" s="3"/>
      <c r="WXQ93" s="3"/>
      <c r="WXR93" s="3"/>
      <c r="WXS93" s="3"/>
      <c r="WXT93" s="3"/>
      <c r="WXU93" s="3"/>
      <c r="WXV93" s="3"/>
      <c r="WXW93" s="3"/>
      <c r="WXX93" s="3"/>
      <c r="WXY93" s="3"/>
      <c r="WXZ93" s="3"/>
      <c r="WYA93" s="3"/>
      <c r="WYB93" s="3"/>
      <c r="WYC93" s="3"/>
      <c r="WYD93" s="3"/>
      <c r="WYE93" s="3"/>
      <c r="WYF93" s="3"/>
      <c r="WYG93" s="3"/>
      <c r="WYH93" s="3"/>
      <c r="WYI93" s="3"/>
      <c r="WYJ93" s="3"/>
      <c r="WYK93" s="3"/>
      <c r="WYL93" s="3"/>
      <c r="WYM93" s="3"/>
      <c r="WYN93" s="3"/>
      <c r="WYO93" s="3"/>
      <c r="WYP93" s="3"/>
      <c r="WYQ93" s="3"/>
      <c r="WYR93" s="3"/>
      <c r="WYS93" s="3"/>
      <c r="WYT93" s="3"/>
      <c r="WYU93" s="3"/>
      <c r="WYV93" s="3"/>
      <c r="WYW93" s="3"/>
      <c r="WYX93" s="3"/>
      <c r="WYY93" s="3"/>
      <c r="WYZ93" s="3"/>
      <c r="WZA93" s="3"/>
      <c r="WZB93" s="3"/>
      <c r="WZC93" s="3"/>
      <c r="WZD93" s="3"/>
      <c r="WZE93" s="3"/>
      <c r="WZF93" s="3"/>
      <c r="WZG93" s="3"/>
      <c r="WZH93" s="3"/>
      <c r="WZI93" s="3"/>
      <c r="WZJ93" s="3"/>
      <c r="WZK93" s="3"/>
      <c r="WZL93" s="3"/>
      <c r="WZM93" s="3"/>
      <c r="WZN93" s="3"/>
      <c r="WZO93" s="3"/>
      <c r="WZP93" s="3"/>
      <c r="WZQ93" s="3"/>
      <c r="WZR93" s="3"/>
      <c r="WZS93" s="3"/>
      <c r="WZT93" s="3"/>
      <c r="WZU93" s="3"/>
      <c r="WZV93" s="3"/>
      <c r="WZW93" s="3"/>
      <c r="WZX93" s="3"/>
      <c r="WZY93" s="3"/>
      <c r="WZZ93" s="3"/>
      <c r="XAA93" s="3"/>
      <c r="XAB93" s="3"/>
      <c r="XAC93" s="3"/>
      <c r="XAD93" s="3"/>
      <c r="XAE93" s="3"/>
      <c r="XAF93" s="3"/>
      <c r="XAG93" s="3"/>
      <c r="XAH93" s="3"/>
      <c r="XAI93" s="3"/>
      <c r="XAJ93" s="3"/>
      <c r="XAK93" s="3"/>
      <c r="XAL93" s="3"/>
      <c r="XAM93" s="3"/>
      <c r="XAN93" s="3"/>
      <c r="XAO93" s="3"/>
      <c r="XAP93" s="3"/>
      <c r="XAQ93" s="3"/>
      <c r="XAR93" s="3"/>
      <c r="XAS93" s="3"/>
      <c r="XAT93" s="3"/>
      <c r="XAU93" s="3"/>
      <c r="XAV93" s="3"/>
      <c r="XAW93" s="3"/>
      <c r="XAX93" s="3"/>
      <c r="XAY93" s="3"/>
      <c r="XAZ93" s="3"/>
      <c r="XBA93" s="3"/>
      <c r="XBB93" s="3"/>
      <c r="XBC93" s="3"/>
      <c r="XBD93" s="3"/>
      <c r="XBE93" s="3"/>
      <c r="XBF93" s="3"/>
      <c r="XBG93" s="3"/>
      <c r="XBH93" s="3"/>
      <c r="XBI93" s="3"/>
      <c r="XBJ93" s="3"/>
      <c r="XBK93" s="3"/>
      <c r="XBL93" s="3"/>
      <c r="XBM93" s="3"/>
      <c r="XBN93" s="3"/>
      <c r="XBO93" s="3"/>
      <c r="XBP93" s="3"/>
      <c r="XBQ93" s="3"/>
      <c r="XBR93" s="3"/>
      <c r="XBS93" s="3"/>
      <c r="XBT93" s="3"/>
      <c r="XBU93" s="3"/>
      <c r="XBV93" s="3"/>
      <c r="XBW93" s="3"/>
      <c r="XBX93" s="3"/>
      <c r="XBY93" s="3"/>
      <c r="XBZ93" s="3"/>
      <c r="XCA93" s="3"/>
      <c r="XCB93" s="3"/>
      <c r="XCC93" s="3"/>
      <c r="XCD93" s="3"/>
      <c r="XCE93" s="3"/>
      <c r="XCF93" s="3"/>
      <c r="XCG93" s="3"/>
      <c r="XCH93" s="3"/>
      <c r="XCI93" s="3"/>
      <c r="XCJ93" s="3"/>
      <c r="XCK93" s="3"/>
      <c r="XCL93" s="3"/>
      <c r="XCM93" s="3"/>
      <c r="XCN93" s="3"/>
      <c r="XCO93" s="3"/>
      <c r="XCP93" s="3"/>
      <c r="XCQ93" s="3"/>
      <c r="XCR93" s="3"/>
      <c r="XCS93" s="3"/>
      <c r="XCT93" s="3"/>
      <c r="XCU93" s="3"/>
      <c r="XCV93" s="3"/>
      <c r="XCW93" s="3"/>
      <c r="XCX93" s="3"/>
      <c r="XCY93" s="3"/>
      <c r="XCZ93" s="3"/>
      <c r="XDA93" s="3"/>
      <c r="XDB93" s="3"/>
      <c r="XDC93" s="3"/>
      <c r="XDD93" s="3"/>
      <c r="XDE93" s="3"/>
      <c r="XDF93" s="3"/>
      <c r="XDG93" s="3"/>
      <c r="XDH93" s="3"/>
      <c r="XDI93" s="3"/>
      <c r="XDJ93" s="3"/>
      <c r="XDK93" s="3"/>
      <c r="XDL93" s="3"/>
      <c r="XDM93" s="3"/>
      <c r="XDN93" s="3"/>
      <c r="XDO93" s="3"/>
      <c r="XDP93" s="3"/>
      <c r="XDQ93" s="3"/>
      <c r="XDR93" s="3"/>
      <c r="XDS93" s="3"/>
      <c r="XDT93" s="3"/>
      <c r="XDU93" s="3"/>
      <c r="XDV93" s="3"/>
      <c r="XDW93" s="3"/>
      <c r="XDX93" s="3"/>
      <c r="XDY93" s="3"/>
      <c r="XDZ93" s="3"/>
      <c r="XEA93" s="3"/>
      <c r="XEB93" s="3"/>
      <c r="XEC93" s="3"/>
      <c r="XED93" s="3"/>
      <c r="XEE93" s="3"/>
      <c r="XEF93" s="3"/>
      <c r="XEG93" s="3"/>
      <c r="XEH93" s="3"/>
      <c r="XEI93" s="3"/>
      <c r="XEJ93" s="3"/>
      <c r="XEK93" s="3"/>
      <c r="XEL93" s="3"/>
      <c r="XEM93" s="3"/>
      <c r="XEN93" s="3"/>
      <c r="XEO93" s="3"/>
      <c r="XEP93" s="3"/>
      <c r="XEQ93" s="3"/>
      <c r="XER93" s="3"/>
      <c r="XES93" s="3"/>
      <c r="XET93" s="3"/>
      <c r="XEU93" s="3"/>
      <c r="XEV93" s="3"/>
      <c r="XEW93" s="3"/>
      <c r="XEX93" s="3"/>
      <c r="XEY93" s="3"/>
      <c r="XEZ93" s="3"/>
      <c r="XFA93" s="3"/>
      <c r="XFB93" s="3"/>
      <c r="XFC93" s="3"/>
    </row>
    <row r="94" spans="2:16383" s="4" customFormat="1" x14ac:dyDescent="0.3">
      <c r="B94" s="14"/>
      <c r="C94" s="41"/>
      <c r="D94" s="9"/>
      <c r="E94" s="3"/>
      <c r="F94" s="3"/>
      <c r="G94" s="45"/>
      <c r="H94" s="44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  <c r="ABR94" s="3"/>
      <c r="ABS94" s="3"/>
      <c r="ABT94" s="3"/>
      <c r="ABU94" s="3"/>
      <c r="ABV94" s="3"/>
      <c r="ABW94" s="3"/>
      <c r="ABX94" s="3"/>
      <c r="ABY94" s="3"/>
      <c r="ABZ94" s="3"/>
      <c r="ACA94" s="3"/>
      <c r="ACB94" s="3"/>
      <c r="ACC94" s="3"/>
      <c r="ACD94" s="3"/>
      <c r="ACE94" s="3"/>
      <c r="ACF94" s="3"/>
      <c r="ACG94" s="3"/>
      <c r="ACH94" s="3"/>
      <c r="ACI94" s="3"/>
      <c r="ACJ94" s="3"/>
      <c r="ACK94" s="3"/>
      <c r="ACL94" s="3"/>
      <c r="ACM94" s="3"/>
      <c r="ACN94" s="3"/>
      <c r="ACO94" s="3"/>
      <c r="ACP94" s="3"/>
      <c r="ACQ94" s="3"/>
      <c r="ACR94" s="3"/>
      <c r="ACS94" s="3"/>
      <c r="ACT94" s="3"/>
      <c r="ACU94" s="3"/>
      <c r="ACV94" s="3"/>
      <c r="ACW94" s="3"/>
      <c r="ACX94" s="3"/>
      <c r="ACY94" s="3"/>
      <c r="ACZ94" s="3"/>
      <c r="ADA94" s="3"/>
      <c r="ADB94" s="3"/>
      <c r="ADC94" s="3"/>
      <c r="ADD94" s="3"/>
      <c r="ADE94" s="3"/>
      <c r="ADF94" s="3"/>
      <c r="ADG94" s="3"/>
      <c r="ADH94" s="3"/>
      <c r="ADI94" s="3"/>
      <c r="ADJ94" s="3"/>
      <c r="ADK94" s="3"/>
      <c r="ADL94" s="3"/>
      <c r="ADM94" s="3"/>
      <c r="ADN94" s="3"/>
      <c r="ADO94" s="3"/>
      <c r="ADP94" s="3"/>
      <c r="ADQ94" s="3"/>
      <c r="ADR94" s="3"/>
      <c r="ADS94" s="3"/>
      <c r="ADT94" s="3"/>
      <c r="ADU94" s="3"/>
      <c r="ADV94" s="3"/>
      <c r="ADW94" s="3"/>
      <c r="ADX94" s="3"/>
      <c r="ADY94" s="3"/>
      <c r="ADZ94" s="3"/>
      <c r="AEA94" s="3"/>
      <c r="AEB94" s="3"/>
      <c r="AEC94" s="3"/>
      <c r="AED94" s="3"/>
      <c r="AEE94" s="3"/>
      <c r="AEF94" s="3"/>
      <c r="AEG94" s="3"/>
      <c r="AEH94" s="3"/>
      <c r="AEI94" s="3"/>
      <c r="AEJ94" s="3"/>
      <c r="AEK94" s="3"/>
      <c r="AEL94" s="3"/>
      <c r="AEM94" s="3"/>
      <c r="AEN94" s="3"/>
      <c r="AEO94" s="3"/>
      <c r="AEP94" s="3"/>
      <c r="AEQ94" s="3"/>
      <c r="AER94" s="3"/>
      <c r="AES94" s="3"/>
      <c r="AET94" s="3"/>
      <c r="AEU94" s="3"/>
      <c r="AEV94" s="3"/>
      <c r="AEW94" s="3"/>
      <c r="AEX94" s="3"/>
      <c r="AEY94" s="3"/>
      <c r="AEZ94" s="3"/>
      <c r="AFA94" s="3"/>
      <c r="AFB94" s="3"/>
      <c r="AFC94" s="3"/>
      <c r="AFD94" s="3"/>
      <c r="AFE94" s="3"/>
      <c r="AFF94" s="3"/>
      <c r="AFG94" s="3"/>
      <c r="AFH94" s="3"/>
      <c r="AFI94" s="3"/>
      <c r="AFJ94" s="3"/>
      <c r="AFK94" s="3"/>
      <c r="AFL94" s="3"/>
      <c r="AFM94" s="3"/>
      <c r="AFN94" s="3"/>
      <c r="AFO94" s="3"/>
      <c r="AFP94" s="3"/>
      <c r="AFQ94" s="3"/>
      <c r="AFR94" s="3"/>
      <c r="AFS94" s="3"/>
      <c r="AFT94" s="3"/>
      <c r="AFU94" s="3"/>
      <c r="AFV94" s="3"/>
      <c r="AFW94" s="3"/>
      <c r="AFX94" s="3"/>
      <c r="AFY94" s="3"/>
      <c r="AFZ94" s="3"/>
      <c r="AGA94" s="3"/>
      <c r="AGB94" s="3"/>
      <c r="AGC94" s="3"/>
      <c r="AGD94" s="3"/>
      <c r="AGE94" s="3"/>
      <c r="AGF94" s="3"/>
      <c r="AGG94" s="3"/>
      <c r="AGH94" s="3"/>
      <c r="AGI94" s="3"/>
      <c r="AGJ94" s="3"/>
      <c r="AGK94" s="3"/>
      <c r="AGL94" s="3"/>
      <c r="AGM94" s="3"/>
      <c r="AGN94" s="3"/>
      <c r="AGO94" s="3"/>
      <c r="AGP94" s="3"/>
      <c r="AGQ94" s="3"/>
      <c r="AGR94" s="3"/>
      <c r="AGS94" s="3"/>
      <c r="AGT94" s="3"/>
      <c r="AGU94" s="3"/>
      <c r="AGV94" s="3"/>
      <c r="AGW94" s="3"/>
      <c r="AGX94" s="3"/>
      <c r="AGY94" s="3"/>
      <c r="AGZ94" s="3"/>
      <c r="AHA94" s="3"/>
      <c r="AHB94" s="3"/>
      <c r="AHC94" s="3"/>
      <c r="AHD94" s="3"/>
      <c r="AHE94" s="3"/>
      <c r="AHF94" s="3"/>
      <c r="AHG94" s="3"/>
      <c r="AHH94" s="3"/>
      <c r="AHI94" s="3"/>
      <c r="AHJ94" s="3"/>
      <c r="AHK94" s="3"/>
      <c r="AHL94" s="3"/>
      <c r="AHM94" s="3"/>
      <c r="AHN94" s="3"/>
      <c r="AHO94" s="3"/>
      <c r="AHP94" s="3"/>
      <c r="AHQ94" s="3"/>
      <c r="AHR94" s="3"/>
      <c r="AHS94" s="3"/>
      <c r="AHT94" s="3"/>
      <c r="AHU94" s="3"/>
      <c r="AHV94" s="3"/>
      <c r="AHW94" s="3"/>
      <c r="AHX94" s="3"/>
      <c r="AHY94" s="3"/>
      <c r="AHZ94" s="3"/>
      <c r="AIA94" s="3"/>
      <c r="AIB94" s="3"/>
      <c r="AIC94" s="3"/>
      <c r="AID94" s="3"/>
      <c r="AIE94" s="3"/>
      <c r="AIF94" s="3"/>
      <c r="AIG94" s="3"/>
      <c r="AIH94" s="3"/>
      <c r="AII94" s="3"/>
      <c r="AIJ94" s="3"/>
      <c r="AIK94" s="3"/>
      <c r="AIL94" s="3"/>
      <c r="AIM94" s="3"/>
      <c r="AIN94" s="3"/>
      <c r="AIO94" s="3"/>
      <c r="AIP94" s="3"/>
      <c r="AIQ94" s="3"/>
      <c r="AIR94" s="3"/>
      <c r="AIS94" s="3"/>
      <c r="AIT94" s="3"/>
      <c r="AIU94" s="3"/>
      <c r="AIV94" s="3"/>
      <c r="AIW94" s="3"/>
      <c r="AIX94" s="3"/>
      <c r="AIY94" s="3"/>
      <c r="AIZ94" s="3"/>
      <c r="AJA94" s="3"/>
      <c r="AJB94" s="3"/>
      <c r="AJC94" s="3"/>
      <c r="AJD94" s="3"/>
      <c r="AJE94" s="3"/>
      <c r="AJF94" s="3"/>
      <c r="AJG94" s="3"/>
      <c r="AJH94" s="3"/>
      <c r="AJI94" s="3"/>
      <c r="AJJ94" s="3"/>
      <c r="AJK94" s="3"/>
      <c r="AJL94" s="3"/>
      <c r="AJM94" s="3"/>
      <c r="AJN94" s="3"/>
      <c r="AJO94" s="3"/>
      <c r="AJP94" s="3"/>
      <c r="AJQ94" s="3"/>
      <c r="AJR94" s="3"/>
      <c r="AJS94" s="3"/>
      <c r="AJT94" s="3"/>
      <c r="AJU94" s="3"/>
      <c r="AJV94" s="3"/>
      <c r="AJW94" s="3"/>
      <c r="AJX94" s="3"/>
      <c r="AJY94" s="3"/>
      <c r="AJZ94" s="3"/>
      <c r="AKA94" s="3"/>
      <c r="AKB94" s="3"/>
      <c r="AKC94" s="3"/>
      <c r="AKD94" s="3"/>
      <c r="AKE94" s="3"/>
      <c r="AKF94" s="3"/>
      <c r="AKG94" s="3"/>
      <c r="AKH94" s="3"/>
      <c r="AKI94" s="3"/>
      <c r="AKJ94" s="3"/>
      <c r="AKK94" s="3"/>
      <c r="AKL94" s="3"/>
      <c r="AKM94" s="3"/>
      <c r="AKN94" s="3"/>
      <c r="AKO94" s="3"/>
      <c r="AKP94" s="3"/>
      <c r="AKQ94" s="3"/>
      <c r="AKR94" s="3"/>
      <c r="AKS94" s="3"/>
      <c r="AKT94" s="3"/>
      <c r="AKU94" s="3"/>
      <c r="AKV94" s="3"/>
      <c r="AKW94" s="3"/>
      <c r="AKX94" s="3"/>
      <c r="AKY94" s="3"/>
      <c r="AKZ94" s="3"/>
      <c r="ALA94" s="3"/>
      <c r="ALB94" s="3"/>
      <c r="ALC94" s="3"/>
      <c r="ALD94" s="3"/>
      <c r="ALE94" s="3"/>
      <c r="ALF94" s="3"/>
      <c r="ALG94" s="3"/>
      <c r="ALH94" s="3"/>
      <c r="ALI94" s="3"/>
      <c r="ALJ94" s="3"/>
      <c r="ALK94" s="3"/>
      <c r="ALL94" s="3"/>
      <c r="ALM94" s="3"/>
      <c r="ALN94" s="3"/>
      <c r="ALO94" s="3"/>
      <c r="ALP94" s="3"/>
      <c r="ALQ94" s="3"/>
      <c r="ALR94" s="3"/>
      <c r="ALS94" s="3"/>
      <c r="ALT94" s="3"/>
      <c r="ALU94" s="3"/>
      <c r="ALV94" s="3"/>
      <c r="ALW94" s="3"/>
      <c r="ALX94" s="3"/>
      <c r="ALY94" s="3"/>
      <c r="ALZ94" s="3"/>
      <c r="AMA94" s="3"/>
      <c r="AMB94" s="3"/>
      <c r="AMC94" s="3"/>
      <c r="AMD94" s="3"/>
      <c r="AME94" s="3"/>
      <c r="AMF94" s="3"/>
      <c r="AMG94" s="3"/>
      <c r="AMH94" s="3"/>
      <c r="AMI94" s="3"/>
      <c r="AMJ94" s="3"/>
      <c r="AMK94" s="3"/>
      <c r="AML94" s="3"/>
      <c r="AMM94" s="3"/>
      <c r="AMN94" s="3"/>
      <c r="AMO94" s="3"/>
      <c r="AMP94" s="3"/>
      <c r="AMQ94" s="3"/>
      <c r="AMR94" s="3"/>
      <c r="AMS94" s="3"/>
      <c r="AMT94" s="3"/>
      <c r="AMU94" s="3"/>
      <c r="AMV94" s="3"/>
      <c r="AMW94" s="3"/>
      <c r="AMX94" s="3"/>
      <c r="AMY94" s="3"/>
      <c r="AMZ94" s="3"/>
      <c r="ANA94" s="3"/>
      <c r="ANB94" s="3"/>
      <c r="ANC94" s="3"/>
      <c r="AND94" s="3"/>
      <c r="ANE94" s="3"/>
      <c r="ANF94" s="3"/>
      <c r="ANG94" s="3"/>
      <c r="ANH94" s="3"/>
      <c r="ANI94" s="3"/>
      <c r="ANJ94" s="3"/>
      <c r="ANK94" s="3"/>
      <c r="ANL94" s="3"/>
      <c r="ANM94" s="3"/>
      <c r="ANN94" s="3"/>
      <c r="ANO94" s="3"/>
      <c r="ANP94" s="3"/>
      <c r="ANQ94" s="3"/>
      <c r="ANR94" s="3"/>
      <c r="ANS94" s="3"/>
      <c r="ANT94" s="3"/>
      <c r="ANU94" s="3"/>
      <c r="ANV94" s="3"/>
      <c r="ANW94" s="3"/>
      <c r="ANX94" s="3"/>
      <c r="ANY94" s="3"/>
      <c r="ANZ94" s="3"/>
      <c r="AOA94" s="3"/>
      <c r="AOB94" s="3"/>
      <c r="AOC94" s="3"/>
      <c r="AOD94" s="3"/>
      <c r="AOE94" s="3"/>
      <c r="AOF94" s="3"/>
      <c r="AOG94" s="3"/>
      <c r="AOH94" s="3"/>
      <c r="AOI94" s="3"/>
      <c r="AOJ94" s="3"/>
      <c r="AOK94" s="3"/>
      <c r="AOL94" s="3"/>
      <c r="AOM94" s="3"/>
      <c r="AON94" s="3"/>
      <c r="AOO94" s="3"/>
      <c r="AOP94" s="3"/>
      <c r="AOQ94" s="3"/>
      <c r="AOR94" s="3"/>
      <c r="AOS94" s="3"/>
      <c r="AOT94" s="3"/>
      <c r="AOU94" s="3"/>
      <c r="AOV94" s="3"/>
      <c r="AOW94" s="3"/>
      <c r="AOX94" s="3"/>
      <c r="AOY94" s="3"/>
      <c r="AOZ94" s="3"/>
      <c r="APA94" s="3"/>
      <c r="APB94" s="3"/>
      <c r="APC94" s="3"/>
      <c r="APD94" s="3"/>
      <c r="APE94" s="3"/>
      <c r="APF94" s="3"/>
      <c r="APG94" s="3"/>
      <c r="APH94" s="3"/>
      <c r="API94" s="3"/>
      <c r="APJ94" s="3"/>
      <c r="APK94" s="3"/>
      <c r="APL94" s="3"/>
      <c r="APM94" s="3"/>
      <c r="APN94" s="3"/>
      <c r="APO94" s="3"/>
      <c r="APP94" s="3"/>
      <c r="APQ94" s="3"/>
      <c r="APR94" s="3"/>
      <c r="APS94" s="3"/>
      <c r="APT94" s="3"/>
      <c r="APU94" s="3"/>
      <c r="APV94" s="3"/>
      <c r="APW94" s="3"/>
      <c r="APX94" s="3"/>
      <c r="APY94" s="3"/>
      <c r="APZ94" s="3"/>
      <c r="AQA94" s="3"/>
      <c r="AQB94" s="3"/>
      <c r="AQC94" s="3"/>
      <c r="AQD94" s="3"/>
      <c r="AQE94" s="3"/>
      <c r="AQF94" s="3"/>
      <c r="AQG94" s="3"/>
      <c r="AQH94" s="3"/>
      <c r="AQI94" s="3"/>
      <c r="AQJ94" s="3"/>
      <c r="AQK94" s="3"/>
      <c r="AQL94" s="3"/>
      <c r="AQM94" s="3"/>
      <c r="AQN94" s="3"/>
      <c r="AQO94" s="3"/>
      <c r="AQP94" s="3"/>
      <c r="AQQ94" s="3"/>
      <c r="AQR94" s="3"/>
      <c r="AQS94" s="3"/>
      <c r="AQT94" s="3"/>
      <c r="AQU94" s="3"/>
      <c r="AQV94" s="3"/>
      <c r="AQW94" s="3"/>
      <c r="AQX94" s="3"/>
      <c r="AQY94" s="3"/>
      <c r="AQZ94" s="3"/>
      <c r="ARA94" s="3"/>
      <c r="ARB94" s="3"/>
      <c r="ARC94" s="3"/>
      <c r="ARD94" s="3"/>
      <c r="ARE94" s="3"/>
      <c r="ARF94" s="3"/>
      <c r="ARG94" s="3"/>
      <c r="ARH94" s="3"/>
      <c r="ARI94" s="3"/>
      <c r="ARJ94" s="3"/>
      <c r="ARK94" s="3"/>
      <c r="ARL94" s="3"/>
      <c r="ARM94" s="3"/>
      <c r="ARN94" s="3"/>
      <c r="ARO94" s="3"/>
      <c r="ARP94" s="3"/>
      <c r="ARQ94" s="3"/>
      <c r="ARR94" s="3"/>
      <c r="ARS94" s="3"/>
      <c r="ART94" s="3"/>
      <c r="ARU94" s="3"/>
      <c r="ARV94" s="3"/>
      <c r="ARW94" s="3"/>
      <c r="ARX94" s="3"/>
      <c r="ARY94" s="3"/>
      <c r="ARZ94" s="3"/>
      <c r="ASA94" s="3"/>
      <c r="ASB94" s="3"/>
      <c r="ASC94" s="3"/>
      <c r="ASD94" s="3"/>
      <c r="ASE94" s="3"/>
      <c r="ASF94" s="3"/>
      <c r="ASG94" s="3"/>
      <c r="ASH94" s="3"/>
      <c r="ASI94" s="3"/>
      <c r="ASJ94" s="3"/>
      <c r="ASK94" s="3"/>
      <c r="ASL94" s="3"/>
      <c r="ASM94" s="3"/>
      <c r="ASN94" s="3"/>
      <c r="ASO94" s="3"/>
      <c r="ASP94" s="3"/>
      <c r="ASQ94" s="3"/>
      <c r="ASR94" s="3"/>
      <c r="ASS94" s="3"/>
      <c r="AST94" s="3"/>
      <c r="ASU94" s="3"/>
      <c r="ASV94" s="3"/>
      <c r="ASW94" s="3"/>
      <c r="ASX94" s="3"/>
      <c r="ASY94" s="3"/>
      <c r="ASZ94" s="3"/>
      <c r="ATA94" s="3"/>
      <c r="ATB94" s="3"/>
      <c r="ATC94" s="3"/>
      <c r="ATD94" s="3"/>
      <c r="ATE94" s="3"/>
      <c r="ATF94" s="3"/>
      <c r="ATG94" s="3"/>
      <c r="ATH94" s="3"/>
      <c r="ATI94" s="3"/>
      <c r="ATJ94" s="3"/>
      <c r="ATK94" s="3"/>
      <c r="ATL94" s="3"/>
      <c r="ATM94" s="3"/>
      <c r="ATN94" s="3"/>
      <c r="ATO94" s="3"/>
      <c r="ATP94" s="3"/>
      <c r="ATQ94" s="3"/>
      <c r="ATR94" s="3"/>
      <c r="ATS94" s="3"/>
      <c r="ATT94" s="3"/>
      <c r="ATU94" s="3"/>
      <c r="ATV94" s="3"/>
      <c r="ATW94" s="3"/>
      <c r="ATX94" s="3"/>
      <c r="ATY94" s="3"/>
      <c r="ATZ94" s="3"/>
      <c r="AUA94" s="3"/>
      <c r="AUB94" s="3"/>
      <c r="AUC94" s="3"/>
      <c r="AUD94" s="3"/>
      <c r="AUE94" s="3"/>
      <c r="AUF94" s="3"/>
      <c r="AUG94" s="3"/>
      <c r="AUH94" s="3"/>
      <c r="AUI94" s="3"/>
      <c r="AUJ94" s="3"/>
      <c r="AUK94" s="3"/>
      <c r="AUL94" s="3"/>
      <c r="AUM94" s="3"/>
      <c r="AUN94" s="3"/>
      <c r="AUO94" s="3"/>
      <c r="AUP94" s="3"/>
      <c r="AUQ94" s="3"/>
      <c r="AUR94" s="3"/>
      <c r="AUS94" s="3"/>
      <c r="AUT94" s="3"/>
      <c r="AUU94" s="3"/>
      <c r="AUV94" s="3"/>
      <c r="AUW94" s="3"/>
      <c r="AUX94" s="3"/>
      <c r="AUY94" s="3"/>
      <c r="AUZ94" s="3"/>
      <c r="AVA94" s="3"/>
      <c r="AVB94" s="3"/>
      <c r="AVC94" s="3"/>
      <c r="AVD94" s="3"/>
      <c r="AVE94" s="3"/>
      <c r="AVF94" s="3"/>
      <c r="AVG94" s="3"/>
      <c r="AVH94" s="3"/>
      <c r="AVI94" s="3"/>
      <c r="AVJ94" s="3"/>
      <c r="AVK94" s="3"/>
      <c r="AVL94" s="3"/>
      <c r="AVM94" s="3"/>
      <c r="AVN94" s="3"/>
      <c r="AVO94" s="3"/>
      <c r="AVP94" s="3"/>
      <c r="AVQ94" s="3"/>
      <c r="AVR94" s="3"/>
      <c r="AVS94" s="3"/>
      <c r="AVT94" s="3"/>
      <c r="AVU94" s="3"/>
      <c r="AVV94" s="3"/>
      <c r="AVW94" s="3"/>
      <c r="AVX94" s="3"/>
      <c r="AVY94" s="3"/>
      <c r="AVZ94" s="3"/>
      <c r="AWA94" s="3"/>
      <c r="AWB94" s="3"/>
      <c r="AWC94" s="3"/>
      <c r="AWD94" s="3"/>
      <c r="AWE94" s="3"/>
      <c r="AWF94" s="3"/>
      <c r="AWG94" s="3"/>
      <c r="AWH94" s="3"/>
      <c r="AWI94" s="3"/>
      <c r="AWJ94" s="3"/>
      <c r="AWK94" s="3"/>
      <c r="AWL94" s="3"/>
      <c r="AWM94" s="3"/>
      <c r="AWN94" s="3"/>
      <c r="AWO94" s="3"/>
      <c r="AWP94" s="3"/>
      <c r="AWQ94" s="3"/>
      <c r="AWR94" s="3"/>
      <c r="AWS94" s="3"/>
      <c r="AWT94" s="3"/>
      <c r="AWU94" s="3"/>
      <c r="AWV94" s="3"/>
      <c r="AWW94" s="3"/>
      <c r="AWX94" s="3"/>
      <c r="AWY94" s="3"/>
      <c r="AWZ94" s="3"/>
      <c r="AXA94" s="3"/>
      <c r="AXB94" s="3"/>
      <c r="AXC94" s="3"/>
      <c r="AXD94" s="3"/>
      <c r="AXE94" s="3"/>
      <c r="AXF94" s="3"/>
      <c r="AXG94" s="3"/>
      <c r="AXH94" s="3"/>
      <c r="AXI94" s="3"/>
      <c r="AXJ94" s="3"/>
      <c r="AXK94" s="3"/>
      <c r="AXL94" s="3"/>
      <c r="AXM94" s="3"/>
      <c r="AXN94" s="3"/>
      <c r="AXO94" s="3"/>
      <c r="AXP94" s="3"/>
      <c r="AXQ94" s="3"/>
      <c r="AXR94" s="3"/>
      <c r="AXS94" s="3"/>
      <c r="AXT94" s="3"/>
      <c r="AXU94" s="3"/>
      <c r="AXV94" s="3"/>
      <c r="AXW94" s="3"/>
      <c r="AXX94" s="3"/>
      <c r="AXY94" s="3"/>
      <c r="AXZ94" s="3"/>
      <c r="AYA94" s="3"/>
      <c r="AYB94" s="3"/>
      <c r="AYC94" s="3"/>
      <c r="AYD94" s="3"/>
      <c r="AYE94" s="3"/>
      <c r="AYF94" s="3"/>
      <c r="AYG94" s="3"/>
      <c r="AYH94" s="3"/>
      <c r="AYI94" s="3"/>
      <c r="AYJ94" s="3"/>
      <c r="AYK94" s="3"/>
      <c r="AYL94" s="3"/>
      <c r="AYM94" s="3"/>
      <c r="AYN94" s="3"/>
      <c r="AYO94" s="3"/>
      <c r="AYP94" s="3"/>
      <c r="AYQ94" s="3"/>
      <c r="AYR94" s="3"/>
      <c r="AYS94" s="3"/>
      <c r="AYT94" s="3"/>
      <c r="AYU94" s="3"/>
      <c r="AYV94" s="3"/>
      <c r="AYW94" s="3"/>
      <c r="AYX94" s="3"/>
      <c r="AYY94" s="3"/>
      <c r="AYZ94" s="3"/>
      <c r="AZA94" s="3"/>
      <c r="AZB94" s="3"/>
      <c r="AZC94" s="3"/>
      <c r="AZD94" s="3"/>
      <c r="AZE94" s="3"/>
      <c r="AZF94" s="3"/>
      <c r="AZG94" s="3"/>
      <c r="AZH94" s="3"/>
      <c r="AZI94" s="3"/>
      <c r="AZJ94" s="3"/>
      <c r="AZK94" s="3"/>
      <c r="AZL94" s="3"/>
      <c r="AZM94" s="3"/>
      <c r="AZN94" s="3"/>
      <c r="AZO94" s="3"/>
      <c r="AZP94" s="3"/>
      <c r="AZQ94" s="3"/>
      <c r="AZR94" s="3"/>
      <c r="AZS94" s="3"/>
      <c r="AZT94" s="3"/>
      <c r="AZU94" s="3"/>
      <c r="AZV94" s="3"/>
      <c r="AZW94" s="3"/>
      <c r="AZX94" s="3"/>
      <c r="AZY94" s="3"/>
      <c r="AZZ94" s="3"/>
      <c r="BAA94" s="3"/>
      <c r="BAB94" s="3"/>
      <c r="BAC94" s="3"/>
      <c r="BAD94" s="3"/>
      <c r="BAE94" s="3"/>
      <c r="BAF94" s="3"/>
      <c r="BAG94" s="3"/>
      <c r="BAH94" s="3"/>
      <c r="BAI94" s="3"/>
      <c r="BAJ94" s="3"/>
      <c r="BAK94" s="3"/>
      <c r="BAL94" s="3"/>
      <c r="BAM94" s="3"/>
      <c r="BAN94" s="3"/>
      <c r="BAO94" s="3"/>
      <c r="BAP94" s="3"/>
      <c r="BAQ94" s="3"/>
      <c r="BAR94" s="3"/>
      <c r="BAS94" s="3"/>
      <c r="BAT94" s="3"/>
      <c r="BAU94" s="3"/>
      <c r="BAV94" s="3"/>
      <c r="BAW94" s="3"/>
      <c r="BAX94" s="3"/>
      <c r="BAY94" s="3"/>
      <c r="BAZ94" s="3"/>
      <c r="BBA94" s="3"/>
      <c r="BBB94" s="3"/>
      <c r="BBC94" s="3"/>
      <c r="BBD94" s="3"/>
      <c r="BBE94" s="3"/>
      <c r="BBF94" s="3"/>
      <c r="BBG94" s="3"/>
      <c r="BBH94" s="3"/>
      <c r="BBI94" s="3"/>
      <c r="BBJ94" s="3"/>
      <c r="BBK94" s="3"/>
      <c r="BBL94" s="3"/>
      <c r="BBM94" s="3"/>
      <c r="BBN94" s="3"/>
      <c r="BBO94" s="3"/>
      <c r="BBP94" s="3"/>
      <c r="BBQ94" s="3"/>
      <c r="BBR94" s="3"/>
      <c r="BBS94" s="3"/>
      <c r="BBT94" s="3"/>
      <c r="BBU94" s="3"/>
      <c r="BBV94" s="3"/>
      <c r="BBW94" s="3"/>
      <c r="BBX94" s="3"/>
      <c r="BBY94" s="3"/>
      <c r="BBZ94" s="3"/>
      <c r="BCA94" s="3"/>
      <c r="BCB94" s="3"/>
      <c r="BCC94" s="3"/>
      <c r="BCD94" s="3"/>
      <c r="BCE94" s="3"/>
      <c r="BCF94" s="3"/>
      <c r="BCG94" s="3"/>
      <c r="BCH94" s="3"/>
      <c r="BCI94" s="3"/>
      <c r="BCJ94" s="3"/>
      <c r="BCK94" s="3"/>
      <c r="BCL94" s="3"/>
      <c r="BCM94" s="3"/>
      <c r="BCN94" s="3"/>
      <c r="BCO94" s="3"/>
      <c r="BCP94" s="3"/>
      <c r="BCQ94" s="3"/>
      <c r="BCR94" s="3"/>
      <c r="BCS94" s="3"/>
      <c r="BCT94" s="3"/>
      <c r="BCU94" s="3"/>
      <c r="BCV94" s="3"/>
      <c r="BCW94" s="3"/>
      <c r="BCX94" s="3"/>
      <c r="BCY94" s="3"/>
      <c r="BCZ94" s="3"/>
      <c r="BDA94" s="3"/>
      <c r="BDB94" s="3"/>
      <c r="BDC94" s="3"/>
      <c r="BDD94" s="3"/>
      <c r="BDE94" s="3"/>
      <c r="BDF94" s="3"/>
      <c r="BDG94" s="3"/>
      <c r="BDH94" s="3"/>
      <c r="BDI94" s="3"/>
      <c r="BDJ94" s="3"/>
      <c r="BDK94" s="3"/>
      <c r="BDL94" s="3"/>
      <c r="BDM94" s="3"/>
      <c r="BDN94" s="3"/>
      <c r="BDO94" s="3"/>
      <c r="BDP94" s="3"/>
      <c r="BDQ94" s="3"/>
      <c r="BDR94" s="3"/>
      <c r="BDS94" s="3"/>
      <c r="BDT94" s="3"/>
      <c r="BDU94" s="3"/>
      <c r="BDV94" s="3"/>
      <c r="BDW94" s="3"/>
      <c r="BDX94" s="3"/>
      <c r="BDY94" s="3"/>
      <c r="BDZ94" s="3"/>
      <c r="BEA94" s="3"/>
      <c r="BEB94" s="3"/>
      <c r="BEC94" s="3"/>
      <c r="BED94" s="3"/>
      <c r="BEE94" s="3"/>
      <c r="BEF94" s="3"/>
      <c r="BEG94" s="3"/>
      <c r="BEH94" s="3"/>
      <c r="BEI94" s="3"/>
      <c r="BEJ94" s="3"/>
      <c r="BEK94" s="3"/>
      <c r="BEL94" s="3"/>
      <c r="BEM94" s="3"/>
      <c r="BEN94" s="3"/>
      <c r="BEO94" s="3"/>
      <c r="BEP94" s="3"/>
      <c r="BEQ94" s="3"/>
      <c r="BER94" s="3"/>
      <c r="BES94" s="3"/>
      <c r="BET94" s="3"/>
      <c r="BEU94" s="3"/>
      <c r="BEV94" s="3"/>
      <c r="BEW94" s="3"/>
      <c r="BEX94" s="3"/>
      <c r="BEY94" s="3"/>
      <c r="BEZ94" s="3"/>
      <c r="BFA94" s="3"/>
      <c r="BFB94" s="3"/>
      <c r="BFC94" s="3"/>
      <c r="BFD94" s="3"/>
      <c r="BFE94" s="3"/>
      <c r="BFF94" s="3"/>
      <c r="BFG94" s="3"/>
      <c r="BFH94" s="3"/>
      <c r="BFI94" s="3"/>
      <c r="BFJ94" s="3"/>
      <c r="BFK94" s="3"/>
      <c r="BFL94" s="3"/>
      <c r="BFM94" s="3"/>
      <c r="BFN94" s="3"/>
      <c r="BFO94" s="3"/>
      <c r="BFP94" s="3"/>
      <c r="BFQ94" s="3"/>
      <c r="BFR94" s="3"/>
      <c r="BFS94" s="3"/>
      <c r="BFT94" s="3"/>
      <c r="BFU94" s="3"/>
      <c r="BFV94" s="3"/>
      <c r="BFW94" s="3"/>
      <c r="BFX94" s="3"/>
      <c r="BFY94" s="3"/>
      <c r="BFZ94" s="3"/>
      <c r="BGA94" s="3"/>
      <c r="BGB94" s="3"/>
      <c r="BGC94" s="3"/>
      <c r="BGD94" s="3"/>
      <c r="BGE94" s="3"/>
      <c r="BGF94" s="3"/>
      <c r="BGG94" s="3"/>
      <c r="BGH94" s="3"/>
      <c r="BGI94" s="3"/>
      <c r="BGJ94" s="3"/>
      <c r="BGK94" s="3"/>
      <c r="BGL94" s="3"/>
      <c r="BGM94" s="3"/>
      <c r="BGN94" s="3"/>
      <c r="BGO94" s="3"/>
      <c r="BGP94" s="3"/>
      <c r="BGQ94" s="3"/>
      <c r="BGR94" s="3"/>
      <c r="BGS94" s="3"/>
      <c r="BGT94" s="3"/>
      <c r="BGU94" s="3"/>
      <c r="BGV94" s="3"/>
      <c r="BGW94" s="3"/>
      <c r="BGX94" s="3"/>
      <c r="BGY94" s="3"/>
      <c r="BGZ94" s="3"/>
      <c r="BHA94" s="3"/>
      <c r="BHB94" s="3"/>
      <c r="BHC94" s="3"/>
      <c r="BHD94" s="3"/>
      <c r="BHE94" s="3"/>
      <c r="BHF94" s="3"/>
      <c r="BHG94" s="3"/>
      <c r="BHH94" s="3"/>
      <c r="BHI94" s="3"/>
      <c r="BHJ94" s="3"/>
      <c r="BHK94" s="3"/>
      <c r="BHL94" s="3"/>
      <c r="BHM94" s="3"/>
      <c r="BHN94" s="3"/>
      <c r="BHO94" s="3"/>
      <c r="BHP94" s="3"/>
      <c r="BHQ94" s="3"/>
      <c r="BHR94" s="3"/>
      <c r="BHS94" s="3"/>
      <c r="BHT94" s="3"/>
      <c r="BHU94" s="3"/>
      <c r="BHV94" s="3"/>
      <c r="BHW94" s="3"/>
      <c r="BHX94" s="3"/>
      <c r="BHY94" s="3"/>
      <c r="BHZ94" s="3"/>
      <c r="BIA94" s="3"/>
      <c r="BIB94" s="3"/>
      <c r="BIC94" s="3"/>
      <c r="BID94" s="3"/>
      <c r="BIE94" s="3"/>
      <c r="BIF94" s="3"/>
      <c r="BIG94" s="3"/>
      <c r="BIH94" s="3"/>
      <c r="BII94" s="3"/>
      <c r="BIJ94" s="3"/>
      <c r="BIK94" s="3"/>
      <c r="BIL94" s="3"/>
      <c r="BIM94" s="3"/>
      <c r="BIN94" s="3"/>
      <c r="BIO94" s="3"/>
      <c r="BIP94" s="3"/>
      <c r="BIQ94" s="3"/>
      <c r="BIR94" s="3"/>
      <c r="BIS94" s="3"/>
      <c r="BIT94" s="3"/>
      <c r="BIU94" s="3"/>
      <c r="BIV94" s="3"/>
      <c r="BIW94" s="3"/>
      <c r="BIX94" s="3"/>
      <c r="BIY94" s="3"/>
      <c r="BIZ94" s="3"/>
      <c r="BJA94" s="3"/>
      <c r="BJB94" s="3"/>
      <c r="BJC94" s="3"/>
      <c r="BJD94" s="3"/>
      <c r="BJE94" s="3"/>
      <c r="BJF94" s="3"/>
      <c r="BJG94" s="3"/>
      <c r="BJH94" s="3"/>
      <c r="BJI94" s="3"/>
      <c r="BJJ94" s="3"/>
      <c r="BJK94" s="3"/>
      <c r="BJL94" s="3"/>
      <c r="BJM94" s="3"/>
      <c r="BJN94" s="3"/>
      <c r="BJO94" s="3"/>
      <c r="BJP94" s="3"/>
      <c r="BJQ94" s="3"/>
      <c r="BJR94" s="3"/>
      <c r="BJS94" s="3"/>
      <c r="BJT94" s="3"/>
      <c r="BJU94" s="3"/>
      <c r="BJV94" s="3"/>
      <c r="BJW94" s="3"/>
      <c r="BJX94" s="3"/>
      <c r="BJY94" s="3"/>
      <c r="BJZ94" s="3"/>
      <c r="BKA94" s="3"/>
      <c r="BKB94" s="3"/>
      <c r="BKC94" s="3"/>
      <c r="BKD94" s="3"/>
      <c r="BKE94" s="3"/>
      <c r="BKF94" s="3"/>
      <c r="BKG94" s="3"/>
      <c r="BKH94" s="3"/>
      <c r="BKI94" s="3"/>
      <c r="BKJ94" s="3"/>
      <c r="BKK94" s="3"/>
      <c r="BKL94" s="3"/>
      <c r="BKM94" s="3"/>
      <c r="BKN94" s="3"/>
      <c r="BKO94" s="3"/>
      <c r="BKP94" s="3"/>
      <c r="BKQ94" s="3"/>
      <c r="BKR94" s="3"/>
      <c r="BKS94" s="3"/>
      <c r="BKT94" s="3"/>
      <c r="BKU94" s="3"/>
      <c r="BKV94" s="3"/>
      <c r="BKW94" s="3"/>
      <c r="BKX94" s="3"/>
      <c r="BKY94" s="3"/>
      <c r="BKZ94" s="3"/>
      <c r="BLA94" s="3"/>
      <c r="BLB94" s="3"/>
      <c r="BLC94" s="3"/>
      <c r="BLD94" s="3"/>
      <c r="BLE94" s="3"/>
      <c r="BLF94" s="3"/>
      <c r="BLG94" s="3"/>
      <c r="BLH94" s="3"/>
      <c r="BLI94" s="3"/>
      <c r="BLJ94" s="3"/>
      <c r="BLK94" s="3"/>
      <c r="BLL94" s="3"/>
      <c r="BLM94" s="3"/>
      <c r="BLN94" s="3"/>
      <c r="BLO94" s="3"/>
      <c r="BLP94" s="3"/>
      <c r="BLQ94" s="3"/>
      <c r="BLR94" s="3"/>
      <c r="BLS94" s="3"/>
      <c r="BLT94" s="3"/>
      <c r="BLU94" s="3"/>
      <c r="BLV94" s="3"/>
      <c r="BLW94" s="3"/>
      <c r="BLX94" s="3"/>
      <c r="BLY94" s="3"/>
      <c r="BLZ94" s="3"/>
      <c r="BMA94" s="3"/>
      <c r="BMB94" s="3"/>
      <c r="BMC94" s="3"/>
      <c r="BMD94" s="3"/>
      <c r="BME94" s="3"/>
      <c r="BMF94" s="3"/>
      <c r="BMG94" s="3"/>
      <c r="BMH94" s="3"/>
      <c r="BMI94" s="3"/>
      <c r="BMJ94" s="3"/>
      <c r="BMK94" s="3"/>
      <c r="BML94" s="3"/>
      <c r="BMM94" s="3"/>
      <c r="BMN94" s="3"/>
      <c r="BMO94" s="3"/>
      <c r="BMP94" s="3"/>
      <c r="BMQ94" s="3"/>
      <c r="BMR94" s="3"/>
      <c r="BMS94" s="3"/>
      <c r="BMT94" s="3"/>
      <c r="BMU94" s="3"/>
      <c r="BMV94" s="3"/>
      <c r="BMW94" s="3"/>
      <c r="BMX94" s="3"/>
      <c r="BMY94" s="3"/>
      <c r="BMZ94" s="3"/>
      <c r="BNA94" s="3"/>
      <c r="BNB94" s="3"/>
      <c r="BNC94" s="3"/>
      <c r="BND94" s="3"/>
      <c r="BNE94" s="3"/>
      <c r="BNF94" s="3"/>
      <c r="BNG94" s="3"/>
      <c r="BNH94" s="3"/>
      <c r="BNI94" s="3"/>
      <c r="BNJ94" s="3"/>
      <c r="BNK94" s="3"/>
      <c r="BNL94" s="3"/>
      <c r="BNM94" s="3"/>
      <c r="BNN94" s="3"/>
      <c r="BNO94" s="3"/>
      <c r="BNP94" s="3"/>
      <c r="BNQ94" s="3"/>
      <c r="BNR94" s="3"/>
      <c r="BNS94" s="3"/>
      <c r="BNT94" s="3"/>
      <c r="BNU94" s="3"/>
      <c r="BNV94" s="3"/>
      <c r="BNW94" s="3"/>
      <c r="BNX94" s="3"/>
      <c r="BNY94" s="3"/>
      <c r="BNZ94" s="3"/>
      <c r="BOA94" s="3"/>
      <c r="BOB94" s="3"/>
      <c r="BOC94" s="3"/>
      <c r="BOD94" s="3"/>
      <c r="BOE94" s="3"/>
      <c r="BOF94" s="3"/>
      <c r="BOG94" s="3"/>
      <c r="BOH94" s="3"/>
      <c r="BOI94" s="3"/>
      <c r="BOJ94" s="3"/>
      <c r="BOK94" s="3"/>
      <c r="BOL94" s="3"/>
      <c r="BOM94" s="3"/>
      <c r="BON94" s="3"/>
      <c r="BOO94" s="3"/>
      <c r="BOP94" s="3"/>
      <c r="BOQ94" s="3"/>
      <c r="BOR94" s="3"/>
      <c r="BOS94" s="3"/>
      <c r="BOT94" s="3"/>
      <c r="BOU94" s="3"/>
      <c r="BOV94" s="3"/>
      <c r="BOW94" s="3"/>
      <c r="BOX94" s="3"/>
      <c r="BOY94" s="3"/>
      <c r="BOZ94" s="3"/>
      <c r="BPA94" s="3"/>
      <c r="BPB94" s="3"/>
      <c r="BPC94" s="3"/>
      <c r="BPD94" s="3"/>
      <c r="BPE94" s="3"/>
      <c r="BPF94" s="3"/>
      <c r="BPG94" s="3"/>
      <c r="BPH94" s="3"/>
      <c r="BPI94" s="3"/>
      <c r="BPJ94" s="3"/>
      <c r="BPK94" s="3"/>
      <c r="BPL94" s="3"/>
      <c r="BPM94" s="3"/>
      <c r="BPN94" s="3"/>
      <c r="BPO94" s="3"/>
      <c r="BPP94" s="3"/>
      <c r="BPQ94" s="3"/>
      <c r="BPR94" s="3"/>
      <c r="BPS94" s="3"/>
      <c r="BPT94" s="3"/>
      <c r="BPU94" s="3"/>
      <c r="BPV94" s="3"/>
      <c r="BPW94" s="3"/>
      <c r="BPX94" s="3"/>
      <c r="BPY94" s="3"/>
      <c r="BPZ94" s="3"/>
      <c r="BQA94" s="3"/>
      <c r="BQB94" s="3"/>
      <c r="BQC94" s="3"/>
      <c r="BQD94" s="3"/>
      <c r="BQE94" s="3"/>
      <c r="BQF94" s="3"/>
      <c r="BQG94" s="3"/>
      <c r="BQH94" s="3"/>
      <c r="BQI94" s="3"/>
      <c r="BQJ94" s="3"/>
      <c r="BQK94" s="3"/>
      <c r="BQL94" s="3"/>
      <c r="BQM94" s="3"/>
      <c r="BQN94" s="3"/>
      <c r="BQO94" s="3"/>
      <c r="BQP94" s="3"/>
      <c r="BQQ94" s="3"/>
      <c r="BQR94" s="3"/>
      <c r="BQS94" s="3"/>
      <c r="BQT94" s="3"/>
      <c r="BQU94" s="3"/>
      <c r="BQV94" s="3"/>
      <c r="BQW94" s="3"/>
      <c r="BQX94" s="3"/>
      <c r="BQY94" s="3"/>
      <c r="BQZ94" s="3"/>
      <c r="BRA94" s="3"/>
      <c r="BRB94" s="3"/>
      <c r="BRC94" s="3"/>
      <c r="BRD94" s="3"/>
      <c r="BRE94" s="3"/>
      <c r="BRF94" s="3"/>
      <c r="BRG94" s="3"/>
      <c r="BRH94" s="3"/>
      <c r="BRI94" s="3"/>
      <c r="BRJ94" s="3"/>
      <c r="BRK94" s="3"/>
      <c r="BRL94" s="3"/>
      <c r="BRM94" s="3"/>
      <c r="BRN94" s="3"/>
      <c r="BRO94" s="3"/>
      <c r="BRP94" s="3"/>
      <c r="BRQ94" s="3"/>
      <c r="BRR94" s="3"/>
      <c r="BRS94" s="3"/>
      <c r="BRT94" s="3"/>
      <c r="BRU94" s="3"/>
      <c r="BRV94" s="3"/>
      <c r="BRW94" s="3"/>
      <c r="BRX94" s="3"/>
      <c r="BRY94" s="3"/>
      <c r="BRZ94" s="3"/>
      <c r="BSA94" s="3"/>
      <c r="BSB94" s="3"/>
      <c r="BSC94" s="3"/>
      <c r="BSD94" s="3"/>
      <c r="BSE94" s="3"/>
      <c r="BSF94" s="3"/>
      <c r="BSG94" s="3"/>
      <c r="BSH94" s="3"/>
      <c r="BSI94" s="3"/>
      <c r="BSJ94" s="3"/>
      <c r="BSK94" s="3"/>
      <c r="BSL94" s="3"/>
      <c r="BSM94" s="3"/>
      <c r="BSN94" s="3"/>
      <c r="BSO94" s="3"/>
      <c r="BSP94" s="3"/>
      <c r="BSQ94" s="3"/>
      <c r="BSR94" s="3"/>
      <c r="BSS94" s="3"/>
      <c r="BST94" s="3"/>
      <c r="BSU94" s="3"/>
      <c r="BSV94" s="3"/>
      <c r="BSW94" s="3"/>
      <c r="BSX94" s="3"/>
      <c r="BSY94" s="3"/>
      <c r="BSZ94" s="3"/>
      <c r="BTA94" s="3"/>
      <c r="BTB94" s="3"/>
      <c r="BTC94" s="3"/>
      <c r="BTD94" s="3"/>
      <c r="BTE94" s="3"/>
      <c r="BTF94" s="3"/>
      <c r="BTG94" s="3"/>
      <c r="BTH94" s="3"/>
      <c r="BTI94" s="3"/>
      <c r="BTJ94" s="3"/>
      <c r="BTK94" s="3"/>
      <c r="BTL94" s="3"/>
      <c r="BTM94" s="3"/>
      <c r="BTN94" s="3"/>
      <c r="BTO94" s="3"/>
      <c r="BTP94" s="3"/>
      <c r="BTQ94" s="3"/>
      <c r="BTR94" s="3"/>
      <c r="BTS94" s="3"/>
      <c r="BTT94" s="3"/>
      <c r="BTU94" s="3"/>
      <c r="BTV94" s="3"/>
      <c r="BTW94" s="3"/>
      <c r="BTX94" s="3"/>
      <c r="BTY94" s="3"/>
      <c r="BTZ94" s="3"/>
      <c r="BUA94" s="3"/>
      <c r="BUB94" s="3"/>
      <c r="BUC94" s="3"/>
      <c r="BUD94" s="3"/>
      <c r="BUE94" s="3"/>
      <c r="BUF94" s="3"/>
      <c r="BUG94" s="3"/>
      <c r="BUH94" s="3"/>
      <c r="BUI94" s="3"/>
      <c r="BUJ94" s="3"/>
      <c r="BUK94" s="3"/>
      <c r="BUL94" s="3"/>
      <c r="BUM94" s="3"/>
      <c r="BUN94" s="3"/>
      <c r="BUO94" s="3"/>
      <c r="BUP94" s="3"/>
      <c r="BUQ94" s="3"/>
      <c r="BUR94" s="3"/>
      <c r="BUS94" s="3"/>
      <c r="BUT94" s="3"/>
      <c r="BUU94" s="3"/>
      <c r="BUV94" s="3"/>
      <c r="BUW94" s="3"/>
      <c r="BUX94" s="3"/>
      <c r="BUY94" s="3"/>
      <c r="BUZ94" s="3"/>
      <c r="BVA94" s="3"/>
      <c r="BVB94" s="3"/>
      <c r="BVC94" s="3"/>
      <c r="BVD94" s="3"/>
      <c r="BVE94" s="3"/>
      <c r="BVF94" s="3"/>
      <c r="BVG94" s="3"/>
      <c r="BVH94" s="3"/>
      <c r="BVI94" s="3"/>
      <c r="BVJ94" s="3"/>
      <c r="BVK94" s="3"/>
      <c r="BVL94" s="3"/>
      <c r="BVM94" s="3"/>
      <c r="BVN94" s="3"/>
      <c r="BVO94" s="3"/>
      <c r="BVP94" s="3"/>
      <c r="BVQ94" s="3"/>
      <c r="BVR94" s="3"/>
      <c r="BVS94" s="3"/>
      <c r="BVT94" s="3"/>
      <c r="BVU94" s="3"/>
      <c r="BVV94" s="3"/>
      <c r="BVW94" s="3"/>
      <c r="BVX94" s="3"/>
      <c r="BVY94" s="3"/>
      <c r="BVZ94" s="3"/>
      <c r="BWA94" s="3"/>
      <c r="BWB94" s="3"/>
      <c r="BWC94" s="3"/>
      <c r="BWD94" s="3"/>
      <c r="BWE94" s="3"/>
      <c r="BWF94" s="3"/>
      <c r="BWG94" s="3"/>
      <c r="BWH94" s="3"/>
      <c r="BWI94" s="3"/>
      <c r="BWJ94" s="3"/>
      <c r="BWK94" s="3"/>
      <c r="BWL94" s="3"/>
      <c r="BWM94" s="3"/>
      <c r="BWN94" s="3"/>
      <c r="BWO94" s="3"/>
      <c r="BWP94" s="3"/>
      <c r="BWQ94" s="3"/>
      <c r="BWR94" s="3"/>
      <c r="BWS94" s="3"/>
      <c r="BWT94" s="3"/>
      <c r="BWU94" s="3"/>
      <c r="BWV94" s="3"/>
      <c r="BWW94" s="3"/>
      <c r="BWX94" s="3"/>
      <c r="BWY94" s="3"/>
      <c r="BWZ94" s="3"/>
      <c r="BXA94" s="3"/>
      <c r="BXB94" s="3"/>
      <c r="BXC94" s="3"/>
      <c r="BXD94" s="3"/>
      <c r="BXE94" s="3"/>
      <c r="BXF94" s="3"/>
      <c r="BXG94" s="3"/>
      <c r="BXH94" s="3"/>
      <c r="BXI94" s="3"/>
      <c r="BXJ94" s="3"/>
      <c r="BXK94" s="3"/>
      <c r="BXL94" s="3"/>
      <c r="BXM94" s="3"/>
      <c r="BXN94" s="3"/>
      <c r="BXO94" s="3"/>
      <c r="BXP94" s="3"/>
      <c r="BXQ94" s="3"/>
      <c r="BXR94" s="3"/>
      <c r="BXS94" s="3"/>
      <c r="BXT94" s="3"/>
      <c r="BXU94" s="3"/>
      <c r="BXV94" s="3"/>
      <c r="BXW94" s="3"/>
      <c r="BXX94" s="3"/>
      <c r="BXY94" s="3"/>
      <c r="BXZ94" s="3"/>
      <c r="BYA94" s="3"/>
      <c r="BYB94" s="3"/>
      <c r="BYC94" s="3"/>
      <c r="BYD94" s="3"/>
      <c r="BYE94" s="3"/>
      <c r="BYF94" s="3"/>
      <c r="BYG94" s="3"/>
      <c r="BYH94" s="3"/>
      <c r="BYI94" s="3"/>
      <c r="BYJ94" s="3"/>
      <c r="BYK94" s="3"/>
      <c r="BYL94" s="3"/>
      <c r="BYM94" s="3"/>
      <c r="BYN94" s="3"/>
      <c r="BYO94" s="3"/>
      <c r="BYP94" s="3"/>
      <c r="BYQ94" s="3"/>
      <c r="BYR94" s="3"/>
      <c r="BYS94" s="3"/>
      <c r="BYT94" s="3"/>
      <c r="BYU94" s="3"/>
      <c r="BYV94" s="3"/>
      <c r="BYW94" s="3"/>
      <c r="BYX94" s="3"/>
      <c r="BYY94" s="3"/>
      <c r="BYZ94" s="3"/>
      <c r="BZA94" s="3"/>
      <c r="BZB94" s="3"/>
      <c r="BZC94" s="3"/>
      <c r="BZD94" s="3"/>
      <c r="BZE94" s="3"/>
      <c r="BZF94" s="3"/>
      <c r="BZG94" s="3"/>
      <c r="BZH94" s="3"/>
      <c r="BZI94" s="3"/>
      <c r="BZJ94" s="3"/>
      <c r="BZK94" s="3"/>
      <c r="BZL94" s="3"/>
      <c r="BZM94" s="3"/>
      <c r="BZN94" s="3"/>
      <c r="BZO94" s="3"/>
      <c r="BZP94" s="3"/>
      <c r="BZQ94" s="3"/>
      <c r="BZR94" s="3"/>
      <c r="BZS94" s="3"/>
      <c r="BZT94" s="3"/>
      <c r="BZU94" s="3"/>
      <c r="BZV94" s="3"/>
      <c r="BZW94" s="3"/>
      <c r="BZX94" s="3"/>
      <c r="BZY94" s="3"/>
      <c r="BZZ94" s="3"/>
      <c r="CAA94" s="3"/>
      <c r="CAB94" s="3"/>
      <c r="CAC94" s="3"/>
      <c r="CAD94" s="3"/>
      <c r="CAE94" s="3"/>
      <c r="CAF94" s="3"/>
      <c r="CAG94" s="3"/>
      <c r="CAH94" s="3"/>
      <c r="CAI94" s="3"/>
      <c r="CAJ94" s="3"/>
      <c r="CAK94" s="3"/>
      <c r="CAL94" s="3"/>
      <c r="CAM94" s="3"/>
      <c r="CAN94" s="3"/>
      <c r="CAO94" s="3"/>
      <c r="CAP94" s="3"/>
      <c r="CAQ94" s="3"/>
      <c r="CAR94" s="3"/>
      <c r="CAS94" s="3"/>
      <c r="CAT94" s="3"/>
      <c r="CAU94" s="3"/>
      <c r="CAV94" s="3"/>
      <c r="CAW94" s="3"/>
      <c r="CAX94" s="3"/>
      <c r="CAY94" s="3"/>
      <c r="CAZ94" s="3"/>
      <c r="CBA94" s="3"/>
      <c r="CBB94" s="3"/>
      <c r="CBC94" s="3"/>
      <c r="CBD94" s="3"/>
      <c r="CBE94" s="3"/>
      <c r="CBF94" s="3"/>
      <c r="CBG94" s="3"/>
      <c r="CBH94" s="3"/>
      <c r="CBI94" s="3"/>
      <c r="CBJ94" s="3"/>
      <c r="CBK94" s="3"/>
      <c r="CBL94" s="3"/>
      <c r="CBM94" s="3"/>
      <c r="CBN94" s="3"/>
      <c r="CBO94" s="3"/>
      <c r="CBP94" s="3"/>
      <c r="CBQ94" s="3"/>
      <c r="CBR94" s="3"/>
      <c r="CBS94" s="3"/>
      <c r="CBT94" s="3"/>
      <c r="CBU94" s="3"/>
      <c r="CBV94" s="3"/>
      <c r="CBW94" s="3"/>
      <c r="CBX94" s="3"/>
      <c r="CBY94" s="3"/>
      <c r="CBZ94" s="3"/>
      <c r="CCA94" s="3"/>
      <c r="CCB94" s="3"/>
      <c r="CCC94" s="3"/>
      <c r="CCD94" s="3"/>
      <c r="CCE94" s="3"/>
      <c r="CCF94" s="3"/>
      <c r="CCG94" s="3"/>
      <c r="CCH94" s="3"/>
      <c r="CCI94" s="3"/>
      <c r="CCJ94" s="3"/>
      <c r="CCK94" s="3"/>
      <c r="CCL94" s="3"/>
      <c r="CCM94" s="3"/>
      <c r="CCN94" s="3"/>
      <c r="CCO94" s="3"/>
      <c r="CCP94" s="3"/>
      <c r="CCQ94" s="3"/>
      <c r="CCR94" s="3"/>
      <c r="CCS94" s="3"/>
      <c r="CCT94" s="3"/>
      <c r="CCU94" s="3"/>
      <c r="CCV94" s="3"/>
      <c r="CCW94" s="3"/>
      <c r="CCX94" s="3"/>
      <c r="CCY94" s="3"/>
      <c r="CCZ94" s="3"/>
      <c r="CDA94" s="3"/>
      <c r="CDB94" s="3"/>
      <c r="CDC94" s="3"/>
      <c r="CDD94" s="3"/>
      <c r="CDE94" s="3"/>
      <c r="CDF94" s="3"/>
      <c r="CDG94" s="3"/>
      <c r="CDH94" s="3"/>
      <c r="CDI94" s="3"/>
      <c r="CDJ94" s="3"/>
      <c r="CDK94" s="3"/>
      <c r="CDL94" s="3"/>
      <c r="CDM94" s="3"/>
      <c r="CDN94" s="3"/>
      <c r="CDO94" s="3"/>
      <c r="CDP94" s="3"/>
      <c r="CDQ94" s="3"/>
      <c r="CDR94" s="3"/>
      <c r="CDS94" s="3"/>
      <c r="CDT94" s="3"/>
      <c r="CDU94" s="3"/>
      <c r="CDV94" s="3"/>
      <c r="CDW94" s="3"/>
      <c r="CDX94" s="3"/>
      <c r="CDY94" s="3"/>
      <c r="CDZ94" s="3"/>
      <c r="CEA94" s="3"/>
      <c r="CEB94" s="3"/>
      <c r="CEC94" s="3"/>
      <c r="CED94" s="3"/>
      <c r="CEE94" s="3"/>
      <c r="CEF94" s="3"/>
      <c r="CEG94" s="3"/>
      <c r="CEH94" s="3"/>
      <c r="CEI94" s="3"/>
      <c r="CEJ94" s="3"/>
      <c r="CEK94" s="3"/>
      <c r="CEL94" s="3"/>
      <c r="CEM94" s="3"/>
      <c r="CEN94" s="3"/>
      <c r="CEO94" s="3"/>
      <c r="CEP94" s="3"/>
      <c r="CEQ94" s="3"/>
      <c r="CER94" s="3"/>
      <c r="CES94" s="3"/>
      <c r="CET94" s="3"/>
      <c r="CEU94" s="3"/>
      <c r="CEV94" s="3"/>
      <c r="CEW94" s="3"/>
      <c r="CEX94" s="3"/>
      <c r="CEY94" s="3"/>
      <c r="CEZ94" s="3"/>
      <c r="CFA94" s="3"/>
      <c r="CFB94" s="3"/>
      <c r="CFC94" s="3"/>
      <c r="CFD94" s="3"/>
      <c r="CFE94" s="3"/>
      <c r="CFF94" s="3"/>
      <c r="CFG94" s="3"/>
      <c r="CFH94" s="3"/>
      <c r="CFI94" s="3"/>
      <c r="CFJ94" s="3"/>
      <c r="CFK94" s="3"/>
      <c r="CFL94" s="3"/>
      <c r="CFM94" s="3"/>
      <c r="CFN94" s="3"/>
      <c r="CFO94" s="3"/>
      <c r="CFP94" s="3"/>
      <c r="CFQ94" s="3"/>
      <c r="CFR94" s="3"/>
      <c r="CFS94" s="3"/>
      <c r="CFT94" s="3"/>
      <c r="CFU94" s="3"/>
      <c r="CFV94" s="3"/>
      <c r="CFW94" s="3"/>
      <c r="CFX94" s="3"/>
      <c r="CFY94" s="3"/>
      <c r="CFZ94" s="3"/>
      <c r="CGA94" s="3"/>
      <c r="CGB94" s="3"/>
      <c r="CGC94" s="3"/>
      <c r="CGD94" s="3"/>
      <c r="CGE94" s="3"/>
      <c r="CGF94" s="3"/>
      <c r="CGG94" s="3"/>
      <c r="CGH94" s="3"/>
      <c r="CGI94" s="3"/>
      <c r="CGJ94" s="3"/>
      <c r="CGK94" s="3"/>
      <c r="CGL94" s="3"/>
      <c r="CGM94" s="3"/>
      <c r="CGN94" s="3"/>
      <c r="CGO94" s="3"/>
      <c r="CGP94" s="3"/>
      <c r="CGQ94" s="3"/>
      <c r="CGR94" s="3"/>
      <c r="CGS94" s="3"/>
      <c r="CGT94" s="3"/>
      <c r="CGU94" s="3"/>
      <c r="CGV94" s="3"/>
      <c r="CGW94" s="3"/>
      <c r="CGX94" s="3"/>
      <c r="CGY94" s="3"/>
      <c r="CGZ94" s="3"/>
      <c r="CHA94" s="3"/>
      <c r="CHB94" s="3"/>
      <c r="CHC94" s="3"/>
      <c r="CHD94" s="3"/>
      <c r="CHE94" s="3"/>
      <c r="CHF94" s="3"/>
      <c r="CHG94" s="3"/>
      <c r="CHH94" s="3"/>
      <c r="CHI94" s="3"/>
      <c r="CHJ94" s="3"/>
      <c r="CHK94" s="3"/>
      <c r="CHL94" s="3"/>
      <c r="CHM94" s="3"/>
      <c r="CHN94" s="3"/>
      <c r="CHO94" s="3"/>
      <c r="CHP94" s="3"/>
      <c r="CHQ94" s="3"/>
      <c r="CHR94" s="3"/>
      <c r="CHS94" s="3"/>
      <c r="CHT94" s="3"/>
      <c r="CHU94" s="3"/>
      <c r="CHV94" s="3"/>
      <c r="CHW94" s="3"/>
      <c r="CHX94" s="3"/>
      <c r="CHY94" s="3"/>
      <c r="CHZ94" s="3"/>
      <c r="CIA94" s="3"/>
      <c r="CIB94" s="3"/>
      <c r="CIC94" s="3"/>
      <c r="CID94" s="3"/>
      <c r="CIE94" s="3"/>
      <c r="CIF94" s="3"/>
      <c r="CIG94" s="3"/>
      <c r="CIH94" s="3"/>
      <c r="CII94" s="3"/>
      <c r="CIJ94" s="3"/>
      <c r="CIK94" s="3"/>
      <c r="CIL94" s="3"/>
      <c r="CIM94" s="3"/>
      <c r="CIN94" s="3"/>
      <c r="CIO94" s="3"/>
      <c r="CIP94" s="3"/>
      <c r="CIQ94" s="3"/>
      <c r="CIR94" s="3"/>
      <c r="CIS94" s="3"/>
      <c r="CIT94" s="3"/>
      <c r="CIU94" s="3"/>
      <c r="CIV94" s="3"/>
      <c r="CIW94" s="3"/>
      <c r="CIX94" s="3"/>
      <c r="CIY94" s="3"/>
      <c r="CIZ94" s="3"/>
      <c r="CJA94" s="3"/>
      <c r="CJB94" s="3"/>
      <c r="CJC94" s="3"/>
      <c r="CJD94" s="3"/>
      <c r="CJE94" s="3"/>
      <c r="CJF94" s="3"/>
      <c r="CJG94" s="3"/>
      <c r="CJH94" s="3"/>
      <c r="CJI94" s="3"/>
      <c r="CJJ94" s="3"/>
      <c r="CJK94" s="3"/>
      <c r="CJL94" s="3"/>
      <c r="CJM94" s="3"/>
      <c r="CJN94" s="3"/>
      <c r="CJO94" s="3"/>
      <c r="CJP94" s="3"/>
      <c r="CJQ94" s="3"/>
      <c r="CJR94" s="3"/>
      <c r="CJS94" s="3"/>
      <c r="CJT94" s="3"/>
      <c r="CJU94" s="3"/>
      <c r="CJV94" s="3"/>
      <c r="CJW94" s="3"/>
      <c r="CJX94" s="3"/>
      <c r="CJY94" s="3"/>
      <c r="CJZ94" s="3"/>
      <c r="CKA94" s="3"/>
      <c r="CKB94" s="3"/>
      <c r="CKC94" s="3"/>
      <c r="CKD94" s="3"/>
      <c r="CKE94" s="3"/>
      <c r="CKF94" s="3"/>
      <c r="CKG94" s="3"/>
      <c r="CKH94" s="3"/>
      <c r="CKI94" s="3"/>
      <c r="CKJ94" s="3"/>
      <c r="CKK94" s="3"/>
      <c r="CKL94" s="3"/>
      <c r="CKM94" s="3"/>
      <c r="CKN94" s="3"/>
      <c r="CKO94" s="3"/>
      <c r="CKP94" s="3"/>
      <c r="CKQ94" s="3"/>
      <c r="CKR94" s="3"/>
      <c r="CKS94" s="3"/>
      <c r="CKT94" s="3"/>
      <c r="CKU94" s="3"/>
      <c r="CKV94" s="3"/>
      <c r="CKW94" s="3"/>
      <c r="CKX94" s="3"/>
      <c r="CKY94" s="3"/>
      <c r="CKZ94" s="3"/>
      <c r="CLA94" s="3"/>
      <c r="CLB94" s="3"/>
      <c r="CLC94" s="3"/>
      <c r="CLD94" s="3"/>
      <c r="CLE94" s="3"/>
      <c r="CLF94" s="3"/>
      <c r="CLG94" s="3"/>
      <c r="CLH94" s="3"/>
      <c r="CLI94" s="3"/>
      <c r="CLJ94" s="3"/>
      <c r="CLK94" s="3"/>
      <c r="CLL94" s="3"/>
      <c r="CLM94" s="3"/>
      <c r="CLN94" s="3"/>
      <c r="CLO94" s="3"/>
      <c r="CLP94" s="3"/>
      <c r="CLQ94" s="3"/>
      <c r="CLR94" s="3"/>
      <c r="CLS94" s="3"/>
      <c r="CLT94" s="3"/>
      <c r="CLU94" s="3"/>
      <c r="CLV94" s="3"/>
      <c r="CLW94" s="3"/>
      <c r="CLX94" s="3"/>
      <c r="CLY94" s="3"/>
      <c r="CLZ94" s="3"/>
      <c r="CMA94" s="3"/>
      <c r="CMB94" s="3"/>
      <c r="CMC94" s="3"/>
      <c r="CMD94" s="3"/>
      <c r="CME94" s="3"/>
      <c r="CMF94" s="3"/>
      <c r="CMG94" s="3"/>
      <c r="CMH94" s="3"/>
      <c r="CMI94" s="3"/>
      <c r="CMJ94" s="3"/>
      <c r="CMK94" s="3"/>
      <c r="CML94" s="3"/>
      <c r="CMM94" s="3"/>
      <c r="CMN94" s="3"/>
      <c r="CMO94" s="3"/>
      <c r="CMP94" s="3"/>
      <c r="CMQ94" s="3"/>
      <c r="CMR94" s="3"/>
      <c r="CMS94" s="3"/>
      <c r="CMT94" s="3"/>
      <c r="CMU94" s="3"/>
      <c r="CMV94" s="3"/>
      <c r="CMW94" s="3"/>
      <c r="CMX94" s="3"/>
      <c r="CMY94" s="3"/>
      <c r="CMZ94" s="3"/>
      <c r="CNA94" s="3"/>
      <c r="CNB94" s="3"/>
      <c r="CNC94" s="3"/>
      <c r="CND94" s="3"/>
      <c r="CNE94" s="3"/>
      <c r="CNF94" s="3"/>
      <c r="CNG94" s="3"/>
      <c r="CNH94" s="3"/>
      <c r="CNI94" s="3"/>
      <c r="CNJ94" s="3"/>
      <c r="CNK94" s="3"/>
      <c r="CNL94" s="3"/>
      <c r="CNM94" s="3"/>
      <c r="CNN94" s="3"/>
      <c r="CNO94" s="3"/>
      <c r="CNP94" s="3"/>
      <c r="CNQ94" s="3"/>
      <c r="CNR94" s="3"/>
      <c r="CNS94" s="3"/>
      <c r="CNT94" s="3"/>
      <c r="CNU94" s="3"/>
      <c r="CNV94" s="3"/>
      <c r="CNW94" s="3"/>
      <c r="CNX94" s="3"/>
      <c r="CNY94" s="3"/>
      <c r="CNZ94" s="3"/>
      <c r="COA94" s="3"/>
      <c r="COB94" s="3"/>
      <c r="COC94" s="3"/>
      <c r="COD94" s="3"/>
      <c r="COE94" s="3"/>
      <c r="COF94" s="3"/>
      <c r="COG94" s="3"/>
      <c r="COH94" s="3"/>
      <c r="COI94" s="3"/>
      <c r="COJ94" s="3"/>
      <c r="COK94" s="3"/>
      <c r="COL94" s="3"/>
      <c r="COM94" s="3"/>
      <c r="CON94" s="3"/>
      <c r="COO94" s="3"/>
      <c r="COP94" s="3"/>
      <c r="COQ94" s="3"/>
      <c r="COR94" s="3"/>
      <c r="COS94" s="3"/>
      <c r="COT94" s="3"/>
      <c r="COU94" s="3"/>
      <c r="COV94" s="3"/>
      <c r="COW94" s="3"/>
      <c r="COX94" s="3"/>
      <c r="COY94" s="3"/>
      <c r="COZ94" s="3"/>
      <c r="CPA94" s="3"/>
      <c r="CPB94" s="3"/>
      <c r="CPC94" s="3"/>
      <c r="CPD94" s="3"/>
      <c r="CPE94" s="3"/>
      <c r="CPF94" s="3"/>
      <c r="CPG94" s="3"/>
      <c r="CPH94" s="3"/>
      <c r="CPI94" s="3"/>
      <c r="CPJ94" s="3"/>
      <c r="CPK94" s="3"/>
      <c r="CPL94" s="3"/>
      <c r="CPM94" s="3"/>
      <c r="CPN94" s="3"/>
      <c r="CPO94" s="3"/>
      <c r="CPP94" s="3"/>
      <c r="CPQ94" s="3"/>
      <c r="CPR94" s="3"/>
      <c r="CPS94" s="3"/>
      <c r="CPT94" s="3"/>
      <c r="CPU94" s="3"/>
      <c r="CPV94" s="3"/>
      <c r="CPW94" s="3"/>
      <c r="CPX94" s="3"/>
      <c r="CPY94" s="3"/>
      <c r="CPZ94" s="3"/>
      <c r="CQA94" s="3"/>
      <c r="CQB94" s="3"/>
      <c r="CQC94" s="3"/>
      <c r="CQD94" s="3"/>
      <c r="CQE94" s="3"/>
      <c r="CQF94" s="3"/>
      <c r="CQG94" s="3"/>
      <c r="CQH94" s="3"/>
      <c r="CQI94" s="3"/>
      <c r="CQJ94" s="3"/>
      <c r="CQK94" s="3"/>
      <c r="CQL94" s="3"/>
      <c r="CQM94" s="3"/>
      <c r="CQN94" s="3"/>
      <c r="CQO94" s="3"/>
      <c r="CQP94" s="3"/>
      <c r="CQQ94" s="3"/>
      <c r="CQR94" s="3"/>
      <c r="CQS94" s="3"/>
      <c r="CQT94" s="3"/>
      <c r="CQU94" s="3"/>
      <c r="CQV94" s="3"/>
      <c r="CQW94" s="3"/>
      <c r="CQX94" s="3"/>
      <c r="CQY94" s="3"/>
      <c r="CQZ94" s="3"/>
      <c r="CRA94" s="3"/>
      <c r="CRB94" s="3"/>
      <c r="CRC94" s="3"/>
      <c r="CRD94" s="3"/>
      <c r="CRE94" s="3"/>
      <c r="CRF94" s="3"/>
      <c r="CRG94" s="3"/>
      <c r="CRH94" s="3"/>
      <c r="CRI94" s="3"/>
      <c r="CRJ94" s="3"/>
      <c r="CRK94" s="3"/>
      <c r="CRL94" s="3"/>
      <c r="CRM94" s="3"/>
      <c r="CRN94" s="3"/>
      <c r="CRO94" s="3"/>
      <c r="CRP94" s="3"/>
      <c r="CRQ94" s="3"/>
      <c r="CRR94" s="3"/>
      <c r="CRS94" s="3"/>
      <c r="CRT94" s="3"/>
      <c r="CRU94" s="3"/>
      <c r="CRV94" s="3"/>
      <c r="CRW94" s="3"/>
      <c r="CRX94" s="3"/>
      <c r="CRY94" s="3"/>
      <c r="CRZ94" s="3"/>
      <c r="CSA94" s="3"/>
      <c r="CSB94" s="3"/>
      <c r="CSC94" s="3"/>
      <c r="CSD94" s="3"/>
      <c r="CSE94" s="3"/>
      <c r="CSF94" s="3"/>
      <c r="CSG94" s="3"/>
      <c r="CSH94" s="3"/>
      <c r="CSI94" s="3"/>
      <c r="CSJ94" s="3"/>
      <c r="CSK94" s="3"/>
      <c r="CSL94" s="3"/>
      <c r="CSM94" s="3"/>
      <c r="CSN94" s="3"/>
      <c r="CSO94" s="3"/>
      <c r="CSP94" s="3"/>
      <c r="CSQ94" s="3"/>
      <c r="CSR94" s="3"/>
      <c r="CSS94" s="3"/>
      <c r="CST94" s="3"/>
      <c r="CSU94" s="3"/>
      <c r="CSV94" s="3"/>
      <c r="CSW94" s="3"/>
      <c r="CSX94" s="3"/>
      <c r="CSY94" s="3"/>
      <c r="CSZ94" s="3"/>
      <c r="CTA94" s="3"/>
      <c r="CTB94" s="3"/>
      <c r="CTC94" s="3"/>
      <c r="CTD94" s="3"/>
      <c r="CTE94" s="3"/>
      <c r="CTF94" s="3"/>
      <c r="CTG94" s="3"/>
      <c r="CTH94" s="3"/>
      <c r="CTI94" s="3"/>
      <c r="CTJ94" s="3"/>
      <c r="CTK94" s="3"/>
      <c r="CTL94" s="3"/>
      <c r="CTM94" s="3"/>
      <c r="CTN94" s="3"/>
      <c r="CTO94" s="3"/>
      <c r="CTP94" s="3"/>
      <c r="CTQ94" s="3"/>
      <c r="CTR94" s="3"/>
      <c r="CTS94" s="3"/>
      <c r="CTT94" s="3"/>
      <c r="CTU94" s="3"/>
      <c r="CTV94" s="3"/>
      <c r="CTW94" s="3"/>
      <c r="CTX94" s="3"/>
      <c r="CTY94" s="3"/>
      <c r="CTZ94" s="3"/>
      <c r="CUA94" s="3"/>
      <c r="CUB94" s="3"/>
      <c r="CUC94" s="3"/>
      <c r="CUD94" s="3"/>
      <c r="CUE94" s="3"/>
      <c r="CUF94" s="3"/>
      <c r="CUG94" s="3"/>
      <c r="CUH94" s="3"/>
      <c r="CUI94" s="3"/>
      <c r="CUJ94" s="3"/>
      <c r="CUK94" s="3"/>
      <c r="CUL94" s="3"/>
      <c r="CUM94" s="3"/>
      <c r="CUN94" s="3"/>
      <c r="CUO94" s="3"/>
      <c r="CUP94" s="3"/>
      <c r="CUQ94" s="3"/>
      <c r="CUR94" s="3"/>
      <c r="CUS94" s="3"/>
      <c r="CUT94" s="3"/>
      <c r="CUU94" s="3"/>
      <c r="CUV94" s="3"/>
      <c r="CUW94" s="3"/>
      <c r="CUX94" s="3"/>
      <c r="CUY94" s="3"/>
      <c r="CUZ94" s="3"/>
      <c r="CVA94" s="3"/>
      <c r="CVB94" s="3"/>
      <c r="CVC94" s="3"/>
      <c r="CVD94" s="3"/>
      <c r="CVE94" s="3"/>
      <c r="CVF94" s="3"/>
      <c r="CVG94" s="3"/>
      <c r="CVH94" s="3"/>
      <c r="CVI94" s="3"/>
      <c r="CVJ94" s="3"/>
      <c r="CVK94" s="3"/>
      <c r="CVL94" s="3"/>
      <c r="CVM94" s="3"/>
      <c r="CVN94" s="3"/>
      <c r="CVO94" s="3"/>
      <c r="CVP94" s="3"/>
      <c r="CVQ94" s="3"/>
      <c r="CVR94" s="3"/>
      <c r="CVS94" s="3"/>
      <c r="CVT94" s="3"/>
      <c r="CVU94" s="3"/>
      <c r="CVV94" s="3"/>
      <c r="CVW94" s="3"/>
      <c r="CVX94" s="3"/>
      <c r="CVY94" s="3"/>
      <c r="CVZ94" s="3"/>
      <c r="CWA94" s="3"/>
      <c r="CWB94" s="3"/>
      <c r="CWC94" s="3"/>
      <c r="CWD94" s="3"/>
      <c r="CWE94" s="3"/>
      <c r="CWF94" s="3"/>
      <c r="CWG94" s="3"/>
      <c r="CWH94" s="3"/>
      <c r="CWI94" s="3"/>
      <c r="CWJ94" s="3"/>
      <c r="CWK94" s="3"/>
      <c r="CWL94" s="3"/>
      <c r="CWM94" s="3"/>
      <c r="CWN94" s="3"/>
      <c r="CWO94" s="3"/>
      <c r="CWP94" s="3"/>
      <c r="CWQ94" s="3"/>
      <c r="CWR94" s="3"/>
      <c r="CWS94" s="3"/>
      <c r="CWT94" s="3"/>
      <c r="CWU94" s="3"/>
      <c r="CWV94" s="3"/>
      <c r="CWW94" s="3"/>
      <c r="CWX94" s="3"/>
      <c r="CWY94" s="3"/>
      <c r="CWZ94" s="3"/>
      <c r="CXA94" s="3"/>
      <c r="CXB94" s="3"/>
      <c r="CXC94" s="3"/>
      <c r="CXD94" s="3"/>
      <c r="CXE94" s="3"/>
      <c r="CXF94" s="3"/>
      <c r="CXG94" s="3"/>
      <c r="CXH94" s="3"/>
      <c r="CXI94" s="3"/>
      <c r="CXJ94" s="3"/>
      <c r="CXK94" s="3"/>
      <c r="CXL94" s="3"/>
      <c r="CXM94" s="3"/>
      <c r="CXN94" s="3"/>
      <c r="CXO94" s="3"/>
      <c r="CXP94" s="3"/>
      <c r="CXQ94" s="3"/>
      <c r="CXR94" s="3"/>
      <c r="CXS94" s="3"/>
      <c r="CXT94" s="3"/>
      <c r="CXU94" s="3"/>
      <c r="CXV94" s="3"/>
      <c r="CXW94" s="3"/>
      <c r="CXX94" s="3"/>
      <c r="CXY94" s="3"/>
      <c r="CXZ94" s="3"/>
      <c r="CYA94" s="3"/>
      <c r="CYB94" s="3"/>
      <c r="CYC94" s="3"/>
      <c r="CYD94" s="3"/>
      <c r="CYE94" s="3"/>
      <c r="CYF94" s="3"/>
      <c r="CYG94" s="3"/>
      <c r="CYH94" s="3"/>
      <c r="CYI94" s="3"/>
      <c r="CYJ94" s="3"/>
      <c r="CYK94" s="3"/>
      <c r="CYL94" s="3"/>
      <c r="CYM94" s="3"/>
      <c r="CYN94" s="3"/>
      <c r="CYO94" s="3"/>
      <c r="CYP94" s="3"/>
      <c r="CYQ94" s="3"/>
      <c r="CYR94" s="3"/>
      <c r="CYS94" s="3"/>
      <c r="CYT94" s="3"/>
      <c r="CYU94" s="3"/>
      <c r="CYV94" s="3"/>
      <c r="CYW94" s="3"/>
      <c r="CYX94" s="3"/>
      <c r="CYY94" s="3"/>
      <c r="CYZ94" s="3"/>
      <c r="CZA94" s="3"/>
      <c r="CZB94" s="3"/>
      <c r="CZC94" s="3"/>
      <c r="CZD94" s="3"/>
      <c r="CZE94" s="3"/>
      <c r="CZF94" s="3"/>
      <c r="CZG94" s="3"/>
      <c r="CZH94" s="3"/>
      <c r="CZI94" s="3"/>
      <c r="CZJ94" s="3"/>
      <c r="CZK94" s="3"/>
      <c r="CZL94" s="3"/>
      <c r="CZM94" s="3"/>
      <c r="CZN94" s="3"/>
      <c r="CZO94" s="3"/>
      <c r="CZP94" s="3"/>
      <c r="CZQ94" s="3"/>
      <c r="CZR94" s="3"/>
      <c r="CZS94" s="3"/>
      <c r="CZT94" s="3"/>
      <c r="CZU94" s="3"/>
      <c r="CZV94" s="3"/>
      <c r="CZW94" s="3"/>
      <c r="CZX94" s="3"/>
      <c r="CZY94" s="3"/>
      <c r="CZZ94" s="3"/>
      <c r="DAA94" s="3"/>
      <c r="DAB94" s="3"/>
      <c r="DAC94" s="3"/>
      <c r="DAD94" s="3"/>
      <c r="DAE94" s="3"/>
      <c r="DAF94" s="3"/>
      <c r="DAG94" s="3"/>
      <c r="DAH94" s="3"/>
      <c r="DAI94" s="3"/>
      <c r="DAJ94" s="3"/>
      <c r="DAK94" s="3"/>
      <c r="DAL94" s="3"/>
      <c r="DAM94" s="3"/>
      <c r="DAN94" s="3"/>
      <c r="DAO94" s="3"/>
      <c r="DAP94" s="3"/>
      <c r="DAQ94" s="3"/>
      <c r="DAR94" s="3"/>
      <c r="DAS94" s="3"/>
      <c r="DAT94" s="3"/>
      <c r="DAU94" s="3"/>
      <c r="DAV94" s="3"/>
      <c r="DAW94" s="3"/>
      <c r="DAX94" s="3"/>
      <c r="DAY94" s="3"/>
      <c r="DAZ94" s="3"/>
      <c r="DBA94" s="3"/>
      <c r="DBB94" s="3"/>
      <c r="DBC94" s="3"/>
      <c r="DBD94" s="3"/>
      <c r="DBE94" s="3"/>
      <c r="DBF94" s="3"/>
      <c r="DBG94" s="3"/>
      <c r="DBH94" s="3"/>
      <c r="DBI94" s="3"/>
      <c r="DBJ94" s="3"/>
      <c r="DBK94" s="3"/>
      <c r="DBL94" s="3"/>
      <c r="DBM94" s="3"/>
      <c r="DBN94" s="3"/>
      <c r="DBO94" s="3"/>
      <c r="DBP94" s="3"/>
      <c r="DBQ94" s="3"/>
      <c r="DBR94" s="3"/>
      <c r="DBS94" s="3"/>
      <c r="DBT94" s="3"/>
      <c r="DBU94" s="3"/>
      <c r="DBV94" s="3"/>
      <c r="DBW94" s="3"/>
      <c r="DBX94" s="3"/>
      <c r="DBY94" s="3"/>
      <c r="DBZ94" s="3"/>
      <c r="DCA94" s="3"/>
      <c r="DCB94" s="3"/>
      <c r="DCC94" s="3"/>
      <c r="DCD94" s="3"/>
      <c r="DCE94" s="3"/>
      <c r="DCF94" s="3"/>
      <c r="DCG94" s="3"/>
      <c r="DCH94" s="3"/>
      <c r="DCI94" s="3"/>
      <c r="DCJ94" s="3"/>
      <c r="DCK94" s="3"/>
      <c r="DCL94" s="3"/>
      <c r="DCM94" s="3"/>
      <c r="DCN94" s="3"/>
      <c r="DCO94" s="3"/>
      <c r="DCP94" s="3"/>
      <c r="DCQ94" s="3"/>
      <c r="DCR94" s="3"/>
      <c r="DCS94" s="3"/>
      <c r="DCT94" s="3"/>
      <c r="DCU94" s="3"/>
      <c r="DCV94" s="3"/>
      <c r="DCW94" s="3"/>
      <c r="DCX94" s="3"/>
      <c r="DCY94" s="3"/>
      <c r="DCZ94" s="3"/>
      <c r="DDA94" s="3"/>
      <c r="DDB94" s="3"/>
      <c r="DDC94" s="3"/>
      <c r="DDD94" s="3"/>
      <c r="DDE94" s="3"/>
      <c r="DDF94" s="3"/>
      <c r="DDG94" s="3"/>
      <c r="DDH94" s="3"/>
      <c r="DDI94" s="3"/>
      <c r="DDJ94" s="3"/>
      <c r="DDK94" s="3"/>
      <c r="DDL94" s="3"/>
      <c r="DDM94" s="3"/>
      <c r="DDN94" s="3"/>
      <c r="DDO94" s="3"/>
      <c r="DDP94" s="3"/>
      <c r="DDQ94" s="3"/>
      <c r="DDR94" s="3"/>
      <c r="DDS94" s="3"/>
      <c r="DDT94" s="3"/>
      <c r="DDU94" s="3"/>
      <c r="DDV94" s="3"/>
      <c r="DDW94" s="3"/>
      <c r="DDX94" s="3"/>
      <c r="DDY94" s="3"/>
      <c r="DDZ94" s="3"/>
      <c r="DEA94" s="3"/>
      <c r="DEB94" s="3"/>
      <c r="DEC94" s="3"/>
      <c r="DED94" s="3"/>
      <c r="DEE94" s="3"/>
      <c r="DEF94" s="3"/>
      <c r="DEG94" s="3"/>
      <c r="DEH94" s="3"/>
      <c r="DEI94" s="3"/>
      <c r="DEJ94" s="3"/>
      <c r="DEK94" s="3"/>
      <c r="DEL94" s="3"/>
      <c r="DEM94" s="3"/>
      <c r="DEN94" s="3"/>
      <c r="DEO94" s="3"/>
      <c r="DEP94" s="3"/>
      <c r="DEQ94" s="3"/>
      <c r="DER94" s="3"/>
      <c r="DES94" s="3"/>
      <c r="DET94" s="3"/>
      <c r="DEU94" s="3"/>
      <c r="DEV94" s="3"/>
      <c r="DEW94" s="3"/>
      <c r="DEX94" s="3"/>
      <c r="DEY94" s="3"/>
      <c r="DEZ94" s="3"/>
      <c r="DFA94" s="3"/>
      <c r="DFB94" s="3"/>
      <c r="DFC94" s="3"/>
      <c r="DFD94" s="3"/>
      <c r="DFE94" s="3"/>
      <c r="DFF94" s="3"/>
      <c r="DFG94" s="3"/>
      <c r="DFH94" s="3"/>
      <c r="DFI94" s="3"/>
      <c r="DFJ94" s="3"/>
      <c r="DFK94" s="3"/>
      <c r="DFL94" s="3"/>
      <c r="DFM94" s="3"/>
      <c r="DFN94" s="3"/>
      <c r="DFO94" s="3"/>
      <c r="DFP94" s="3"/>
      <c r="DFQ94" s="3"/>
      <c r="DFR94" s="3"/>
      <c r="DFS94" s="3"/>
      <c r="DFT94" s="3"/>
      <c r="DFU94" s="3"/>
      <c r="DFV94" s="3"/>
      <c r="DFW94" s="3"/>
      <c r="DFX94" s="3"/>
      <c r="DFY94" s="3"/>
      <c r="DFZ94" s="3"/>
      <c r="DGA94" s="3"/>
      <c r="DGB94" s="3"/>
      <c r="DGC94" s="3"/>
      <c r="DGD94" s="3"/>
      <c r="DGE94" s="3"/>
      <c r="DGF94" s="3"/>
      <c r="DGG94" s="3"/>
      <c r="DGH94" s="3"/>
      <c r="DGI94" s="3"/>
      <c r="DGJ94" s="3"/>
      <c r="DGK94" s="3"/>
      <c r="DGL94" s="3"/>
      <c r="DGM94" s="3"/>
      <c r="DGN94" s="3"/>
      <c r="DGO94" s="3"/>
      <c r="DGP94" s="3"/>
      <c r="DGQ94" s="3"/>
      <c r="DGR94" s="3"/>
      <c r="DGS94" s="3"/>
      <c r="DGT94" s="3"/>
      <c r="DGU94" s="3"/>
      <c r="DGV94" s="3"/>
      <c r="DGW94" s="3"/>
      <c r="DGX94" s="3"/>
      <c r="DGY94" s="3"/>
      <c r="DGZ94" s="3"/>
      <c r="DHA94" s="3"/>
      <c r="DHB94" s="3"/>
      <c r="DHC94" s="3"/>
      <c r="DHD94" s="3"/>
      <c r="DHE94" s="3"/>
      <c r="DHF94" s="3"/>
      <c r="DHG94" s="3"/>
      <c r="DHH94" s="3"/>
      <c r="DHI94" s="3"/>
      <c r="DHJ94" s="3"/>
      <c r="DHK94" s="3"/>
      <c r="DHL94" s="3"/>
      <c r="DHM94" s="3"/>
      <c r="DHN94" s="3"/>
      <c r="DHO94" s="3"/>
      <c r="DHP94" s="3"/>
      <c r="DHQ94" s="3"/>
      <c r="DHR94" s="3"/>
      <c r="DHS94" s="3"/>
      <c r="DHT94" s="3"/>
      <c r="DHU94" s="3"/>
      <c r="DHV94" s="3"/>
      <c r="DHW94" s="3"/>
      <c r="DHX94" s="3"/>
      <c r="DHY94" s="3"/>
      <c r="DHZ94" s="3"/>
      <c r="DIA94" s="3"/>
      <c r="DIB94" s="3"/>
      <c r="DIC94" s="3"/>
      <c r="DID94" s="3"/>
      <c r="DIE94" s="3"/>
      <c r="DIF94" s="3"/>
      <c r="DIG94" s="3"/>
      <c r="DIH94" s="3"/>
      <c r="DII94" s="3"/>
      <c r="DIJ94" s="3"/>
      <c r="DIK94" s="3"/>
      <c r="DIL94" s="3"/>
      <c r="DIM94" s="3"/>
      <c r="DIN94" s="3"/>
      <c r="DIO94" s="3"/>
      <c r="DIP94" s="3"/>
      <c r="DIQ94" s="3"/>
      <c r="DIR94" s="3"/>
      <c r="DIS94" s="3"/>
      <c r="DIT94" s="3"/>
      <c r="DIU94" s="3"/>
      <c r="DIV94" s="3"/>
      <c r="DIW94" s="3"/>
      <c r="DIX94" s="3"/>
      <c r="DIY94" s="3"/>
      <c r="DIZ94" s="3"/>
      <c r="DJA94" s="3"/>
      <c r="DJB94" s="3"/>
      <c r="DJC94" s="3"/>
      <c r="DJD94" s="3"/>
      <c r="DJE94" s="3"/>
      <c r="DJF94" s="3"/>
      <c r="DJG94" s="3"/>
      <c r="DJH94" s="3"/>
      <c r="DJI94" s="3"/>
      <c r="DJJ94" s="3"/>
      <c r="DJK94" s="3"/>
      <c r="DJL94" s="3"/>
      <c r="DJM94" s="3"/>
      <c r="DJN94" s="3"/>
      <c r="DJO94" s="3"/>
      <c r="DJP94" s="3"/>
      <c r="DJQ94" s="3"/>
      <c r="DJR94" s="3"/>
      <c r="DJS94" s="3"/>
      <c r="DJT94" s="3"/>
      <c r="DJU94" s="3"/>
      <c r="DJV94" s="3"/>
      <c r="DJW94" s="3"/>
      <c r="DJX94" s="3"/>
      <c r="DJY94" s="3"/>
      <c r="DJZ94" s="3"/>
      <c r="DKA94" s="3"/>
      <c r="DKB94" s="3"/>
      <c r="DKC94" s="3"/>
      <c r="DKD94" s="3"/>
      <c r="DKE94" s="3"/>
      <c r="DKF94" s="3"/>
      <c r="DKG94" s="3"/>
      <c r="DKH94" s="3"/>
      <c r="DKI94" s="3"/>
      <c r="DKJ94" s="3"/>
      <c r="DKK94" s="3"/>
      <c r="DKL94" s="3"/>
      <c r="DKM94" s="3"/>
      <c r="DKN94" s="3"/>
      <c r="DKO94" s="3"/>
      <c r="DKP94" s="3"/>
      <c r="DKQ94" s="3"/>
      <c r="DKR94" s="3"/>
      <c r="DKS94" s="3"/>
      <c r="DKT94" s="3"/>
      <c r="DKU94" s="3"/>
      <c r="DKV94" s="3"/>
      <c r="DKW94" s="3"/>
      <c r="DKX94" s="3"/>
      <c r="DKY94" s="3"/>
      <c r="DKZ94" s="3"/>
      <c r="DLA94" s="3"/>
      <c r="DLB94" s="3"/>
      <c r="DLC94" s="3"/>
      <c r="DLD94" s="3"/>
      <c r="DLE94" s="3"/>
      <c r="DLF94" s="3"/>
      <c r="DLG94" s="3"/>
      <c r="DLH94" s="3"/>
      <c r="DLI94" s="3"/>
      <c r="DLJ94" s="3"/>
      <c r="DLK94" s="3"/>
      <c r="DLL94" s="3"/>
      <c r="DLM94" s="3"/>
      <c r="DLN94" s="3"/>
      <c r="DLO94" s="3"/>
      <c r="DLP94" s="3"/>
      <c r="DLQ94" s="3"/>
      <c r="DLR94" s="3"/>
      <c r="DLS94" s="3"/>
      <c r="DLT94" s="3"/>
      <c r="DLU94" s="3"/>
      <c r="DLV94" s="3"/>
      <c r="DLW94" s="3"/>
      <c r="DLX94" s="3"/>
      <c r="DLY94" s="3"/>
      <c r="DLZ94" s="3"/>
      <c r="DMA94" s="3"/>
      <c r="DMB94" s="3"/>
      <c r="DMC94" s="3"/>
      <c r="DMD94" s="3"/>
      <c r="DME94" s="3"/>
      <c r="DMF94" s="3"/>
      <c r="DMG94" s="3"/>
      <c r="DMH94" s="3"/>
      <c r="DMI94" s="3"/>
      <c r="DMJ94" s="3"/>
      <c r="DMK94" s="3"/>
      <c r="DML94" s="3"/>
      <c r="DMM94" s="3"/>
      <c r="DMN94" s="3"/>
      <c r="DMO94" s="3"/>
      <c r="DMP94" s="3"/>
      <c r="DMQ94" s="3"/>
      <c r="DMR94" s="3"/>
      <c r="DMS94" s="3"/>
      <c r="DMT94" s="3"/>
      <c r="DMU94" s="3"/>
      <c r="DMV94" s="3"/>
      <c r="DMW94" s="3"/>
      <c r="DMX94" s="3"/>
      <c r="DMY94" s="3"/>
      <c r="DMZ94" s="3"/>
      <c r="DNA94" s="3"/>
      <c r="DNB94" s="3"/>
      <c r="DNC94" s="3"/>
      <c r="DND94" s="3"/>
      <c r="DNE94" s="3"/>
      <c r="DNF94" s="3"/>
      <c r="DNG94" s="3"/>
      <c r="DNH94" s="3"/>
      <c r="DNI94" s="3"/>
      <c r="DNJ94" s="3"/>
      <c r="DNK94" s="3"/>
      <c r="DNL94" s="3"/>
      <c r="DNM94" s="3"/>
      <c r="DNN94" s="3"/>
      <c r="DNO94" s="3"/>
      <c r="DNP94" s="3"/>
      <c r="DNQ94" s="3"/>
      <c r="DNR94" s="3"/>
      <c r="DNS94" s="3"/>
      <c r="DNT94" s="3"/>
      <c r="DNU94" s="3"/>
      <c r="DNV94" s="3"/>
      <c r="DNW94" s="3"/>
      <c r="DNX94" s="3"/>
      <c r="DNY94" s="3"/>
      <c r="DNZ94" s="3"/>
      <c r="DOA94" s="3"/>
      <c r="DOB94" s="3"/>
      <c r="DOC94" s="3"/>
      <c r="DOD94" s="3"/>
      <c r="DOE94" s="3"/>
      <c r="DOF94" s="3"/>
      <c r="DOG94" s="3"/>
      <c r="DOH94" s="3"/>
      <c r="DOI94" s="3"/>
      <c r="DOJ94" s="3"/>
      <c r="DOK94" s="3"/>
      <c r="DOL94" s="3"/>
      <c r="DOM94" s="3"/>
      <c r="DON94" s="3"/>
      <c r="DOO94" s="3"/>
      <c r="DOP94" s="3"/>
      <c r="DOQ94" s="3"/>
      <c r="DOR94" s="3"/>
      <c r="DOS94" s="3"/>
      <c r="DOT94" s="3"/>
      <c r="DOU94" s="3"/>
      <c r="DOV94" s="3"/>
      <c r="DOW94" s="3"/>
      <c r="DOX94" s="3"/>
      <c r="DOY94" s="3"/>
      <c r="DOZ94" s="3"/>
      <c r="DPA94" s="3"/>
      <c r="DPB94" s="3"/>
      <c r="DPC94" s="3"/>
      <c r="DPD94" s="3"/>
      <c r="DPE94" s="3"/>
      <c r="DPF94" s="3"/>
      <c r="DPG94" s="3"/>
      <c r="DPH94" s="3"/>
      <c r="DPI94" s="3"/>
      <c r="DPJ94" s="3"/>
      <c r="DPK94" s="3"/>
      <c r="DPL94" s="3"/>
      <c r="DPM94" s="3"/>
      <c r="DPN94" s="3"/>
      <c r="DPO94" s="3"/>
      <c r="DPP94" s="3"/>
      <c r="DPQ94" s="3"/>
      <c r="DPR94" s="3"/>
      <c r="DPS94" s="3"/>
      <c r="DPT94" s="3"/>
      <c r="DPU94" s="3"/>
      <c r="DPV94" s="3"/>
      <c r="DPW94" s="3"/>
      <c r="DPX94" s="3"/>
      <c r="DPY94" s="3"/>
      <c r="DPZ94" s="3"/>
      <c r="DQA94" s="3"/>
      <c r="DQB94" s="3"/>
      <c r="DQC94" s="3"/>
      <c r="DQD94" s="3"/>
      <c r="DQE94" s="3"/>
      <c r="DQF94" s="3"/>
      <c r="DQG94" s="3"/>
      <c r="DQH94" s="3"/>
      <c r="DQI94" s="3"/>
      <c r="DQJ94" s="3"/>
      <c r="DQK94" s="3"/>
      <c r="DQL94" s="3"/>
      <c r="DQM94" s="3"/>
      <c r="DQN94" s="3"/>
      <c r="DQO94" s="3"/>
      <c r="DQP94" s="3"/>
      <c r="DQQ94" s="3"/>
      <c r="DQR94" s="3"/>
      <c r="DQS94" s="3"/>
      <c r="DQT94" s="3"/>
      <c r="DQU94" s="3"/>
      <c r="DQV94" s="3"/>
      <c r="DQW94" s="3"/>
      <c r="DQX94" s="3"/>
      <c r="DQY94" s="3"/>
      <c r="DQZ94" s="3"/>
      <c r="DRA94" s="3"/>
      <c r="DRB94" s="3"/>
      <c r="DRC94" s="3"/>
      <c r="DRD94" s="3"/>
      <c r="DRE94" s="3"/>
      <c r="DRF94" s="3"/>
      <c r="DRG94" s="3"/>
      <c r="DRH94" s="3"/>
      <c r="DRI94" s="3"/>
      <c r="DRJ94" s="3"/>
      <c r="DRK94" s="3"/>
      <c r="DRL94" s="3"/>
      <c r="DRM94" s="3"/>
      <c r="DRN94" s="3"/>
      <c r="DRO94" s="3"/>
      <c r="DRP94" s="3"/>
      <c r="DRQ94" s="3"/>
      <c r="DRR94" s="3"/>
      <c r="DRS94" s="3"/>
      <c r="DRT94" s="3"/>
      <c r="DRU94" s="3"/>
      <c r="DRV94" s="3"/>
      <c r="DRW94" s="3"/>
      <c r="DRX94" s="3"/>
      <c r="DRY94" s="3"/>
      <c r="DRZ94" s="3"/>
      <c r="DSA94" s="3"/>
      <c r="DSB94" s="3"/>
      <c r="DSC94" s="3"/>
      <c r="DSD94" s="3"/>
      <c r="DSE94" s="3"/>
      <c r="DSF94" s="3"/>
      <c r="DSG94" s="3"/>
      <c r="DSH94" s="3"/>
      <c r="DSI94" s="3"/>
      <c r="DSJ94" s="3"/>
      <c r="DSK94" s="3"/>
      <c r="DSL94" s="3"/>
      <c r="DSM94" s="3"/>
      <c r="DSN94" s="3"/>
      <c r="DSO94" s="3"/>
      <c r="DSP94" s="3"/>
      <c r="DSQ94" s="3"/>
      <c r="DSR94" s="3"/>
      <c r="DSS94" s="3"/>
      <c r="DST94" s="3"/>
      <c r="DSU94" s="3"/>
      <c r="DSV94" s="3"/>
      <c r="DSW94" s="3"/>
      <c r="DSX94" s="3"/>
      <c r="DSY94" s="3"/>
      <c r="DSZ94" s="3"/>
      <c r="DTA94" s="3"/>
      <c r="DTB94" s="3"/>
      <c r="DTC94" s="3"/>
      <c r="DTD94" s="3"/>
      <c r="DTE94" s="3"/>
      <c r="DTF94" s="3"/>
      <c r="DTG94" s="3"/>
      <c r="DTH94" s="3"/>
      <c r="DTI94" s="3"/>
      <c r="DTJ94" s="3"/>
      <c r="DTK94" s="3"/>
      <c r="DTL94" s="3"/>
      <c r="DTM94" s="3"/>
      <c r="DTN94" s="3"/>
      <c r="DTO94" s="3"/>
      <c r="DTP94" s="3"/>
      <c r="DTQ94" s="3"/>
      <c r="DTR94" s="3"/>
      <c r="DTS94" s="3"/>
      <c r="DTT94" s="3"/>
      <c r="DTU94" s="3"/>
      <c r="DTV94" s="3"/>
      <c r="DTW94" s="3"/>
      <c r="DTX94" s="3"/>
      <c r="DTY94" s="3"/>
      <c r="DTZ94" s="3"/>
      <c r="DUA94" s="3"/>
      <c r="DUB94" s="3"/>
      <c r="DUC94" s="3"/>
      <c r="DUD94" s="3"/>
      <c r="DUE94" s="3"/>
      <c r="DUF94" s="3"/>
      <c r="DUG94" s="3"/>
      <c r="DUH94" s="3"/>
      <c r="DUI94" s="3"/>
      <c r="DUJ94" s="3"/>
      <c r="DUK94" s="3"/>
      <c r="DUL94" s="3"/>
      <c r="DUM94" s="3"/>
      <c r="DUN94" s="3"/>
      <c r="DUO94" s="3"/>
      <c r="DUP94" s="3"/>
      <c r="DUQ94" s="3"/>
      <c r="DUR94" s="3"/>
      <c r="DUS94" s="3"/>
      <c r="DUT94" s="3"/>
      <c r="DUU94" s="3"/>
      <c r="DUV94" s="3"/>
      <c r="DUW94" s="3"/>
      <c r="DUX94" s="3"/>
      <c r="DUY94" s="3"/>
      <c r="DUZ94" s="3"/>
      <c r="DVA94" s="3"/>
      <c r="DVB94" s="3"/>
      <c r="DVC94" s="3"/>
      <c r="DVD94" s="3"/>
      <c r="DVE94" s="3"/>
      <c r="DVF94" s="3"/>
      <c r="DVG94" s="3"/>
      <c r="DVH94" s="3"/>
      <c r="DVI94" s="3"/>
      <c r="DVJ94" s="3"/>
      <c r="DVK94" s="3"/>
      <c r="DVL94" s="3"/>
      <c r="DVM94" s="3"/>
      <c r="DVN94" s="3"/>
      <c r="DVO94" s="3"/>
      <c r="DVP94" s="3"/>
      <c r="DVQ94" s="3"/>
      <c r="DVR94" s="3"/>
      <c r="DVS94" s="3"/>
      <c r="DVT94" s="3"/>
      <c r="DVU94" s="3"/>
      <c r="DVV94" s="3"/>
      <c r="DVW94" s="3"/>
      <c r="DVX94" s="3"/>
      <c r="DVY94" s="3"/>
      <c r="DVZ94" s="3"/>
      <c r="DWA94" s="3"/>
      <c r="DWB94" s="3"/>
      <c r="DWC94" s="3"/>
      <c r="DWD94" s="3"/>
      <c r="DWE94" s="3"/>
      <c r="DWF94" s="3"/>
      <c r="DWG94" s="3"/>
      <c r="DWH94" s="3"/>
      <c r="DWI94" s="3"/>
      <c r="DWJ94" s="3"/>
      <c r="DWK94" s="3"/>
      <c r="DWL94" s="3"/>
      <c r="DWM94" s="3"/>
      <c r="DWN94" s="3"/>
      <c r="DWO94" s="3"/>
      <c r="DWP94" s="3"/>
      <c r="DWQ94" s="3"/>
      <c r="DWR94" s="3"/>
      <c r="DWS94" s="3"/>
      <c r="DWT94" s="3"/>
      <c r="DWU94" s="3"/>
      <c r="DWV94" s="3"/>
      <c r="DWW94" s="3"/>
      <c r="DWX94" s="3"/>
      <c r="DWY94" s="3"/>
      <c r="DWZ94" s="3"/>
      <c r="DXA94" s="3"/>
      <c r="DXB94" s="3"/>
      <c r="DXC94" s="3"/>
      <c r="DXD94" s="3"/>
      <c r="DXE94" s="3"/>
      <c r="DXF94" s="3"/>
      <c r="DXG94" s="3"/>
      <c r="DXH94" s="3"/>
      <c r="DXI94" s="3"/>
      <c r="DXJ94" s="3"/>
      <c r="DXK94" s="3"/>
      <c r="DXL94" s="3"/>
      <c r="DXM94" s="3"/>
      <c r="DXN94" s="3"/>
      <c r="DXO94" s="3"/>
      <c r="DXP94" s="3"/>
      <c r="DXQ94" s="3"/>
      <c r="DXR94" s="3"/>
      <c r="DXS94" s="3"/>
      <c r="DXT94" s="3"/>
      <c r="DXU94" s="3"/>
      <c r="DXV94" s="3"/>
      <c r="DXW94" s="3"/>
      <c r="DXX94" s="3"/>
      <c r="DXY94" s="3"/>
      <c r="DXZ94" s="3"/>
      <c r="DYA94" s="3"/>
      <c r="DYB94" s="3"/>
      <c r="DYC94" s="3"/>
      <c r="DYD94" s="3"/>
      <c r="DYE94" s="3"/>
      <c r="DYF94" s="3"/>
      <c r="DYG94" s="3"/>
      <c r="DYH94" s="3"/>
      <c r="DYI94" s="3"/>
      <c r="DYJ94" s="3"/>
      <c r="DYK94" s="3"/>
      <c r="DYL94" s="3"/>
      <c r="DYM94" s="3"/>
      <c r="DYN94" s="3"/>
      <c r="DYO94" s="3"/>
      <c r="DYP94" s="3"/>
      <c r="DYQ94" s="3"/>
      <c r="DYR94" s="3"/>
      <c r="DYS94" s="3"/>
      <c r="DYT94" s="3"/>
      <c r="DYU94" s="3"/>
      <c r="DYV94" s="3"/>
      <c r="DYW94" s="3"/>
      <c r="DYX94" s="3"/>
      <c r="DYY94" s="3"/>
      <c r="DYZ94" s="3"/>
      <c r="DZA94" s="3"/>
      <c r="DZB94" s="3"/>
      <c r="DZC94" s="3"/>
      <c r="DZD94" s="3"/>
      <c r="DZE94" s="3"/>
      <c r="DZF94" s="3"/>
      <c r="DZG94" s="3"/>
      <c r="DZH94" s="3"/>
      <c r="DZI94" s="3"/>
      <c r="DZJ94" s="3"/>
      <c r="DZK94" s="3"/>
      <c r="DZL94" s="3"/>
      <c r="DZM94" s="3"/>
      <c r="DZN94" s="3"/>
      <c r="DZO94" s="3"/>
      <c r="DZP94" s="3"/>
      <c r="DZQ94" s="3"/>
      <c r="DZR94" s="3"/>
      <c r="DZS94" s="3"/>
      <c r="DZT94" s="3"/>
      <c r="DZU94" s="3"/>
      <c r="DZV94" s="3"/>
      <c r="DZW94" s="3"/>
      <c r="DZX94" s="3"/>
      <c r="DZY94" s="3"/>
      <c r="DZZ94" s="3"/>
      <c r="EAA94" s="3"/>
      <c r="EAB94" s="3"/>
      <c r="EAC94" s="3"/>
      <c r="EAD94" s="3"/>
      <c r="EAE94" s="3"/>
      <c r="EAF94" s="3"/>
      <c r="EAG94" s="3"/>
      <c r="EAH94" s="3"/>
      <c r="EAI94" s="3"/>
      <c r="EAJ94" s="3"/>
      <c r="EAK94" s="3"/>
      <c r="EAL94" s="3"/>
      <c r="EAM94" s="3"/>
      <c r="EAN94" s="3"/>
      <c r="EAO94" s="3"/>
      <c r="EAP94" s="3"/>
      <c r="EAQ94" s="3"/>
      <c r="EAR94" s="3"/>
      <c r="EAS94" s="3"/>
      <c r="EAT94" s="3"/>
      <c r="EAU94" s="3"/>
      <c r="EAV94" s="3"/>
      <c r="EAW94" s="3"/>
      <c r="EAX94" s="3"/>
      <c r="EAY94" s="3"/>
      <c r="EAZ94" s="3"/>
      <c r="EBA94" s="3"/>
      <c r="EBB94" s="3"/>
      <c r="EBC94" s="3"/>
      <c r="EBD94" s="3"/>
      <c r="EBE94" s="3"/>
      <c r="EBF94" s="3"/>
      <c r="EBG94" s="3"/>
      <c r="EBH94" s="3"/>
      <c r="EBI94" s="3"/>
      <c r="EBJ94" s="3"/>
      <c r="EBK94" s="3"/>
      <c r="EBL94" s="3"/>
      <c r="EBM94" s="3"/>
      <c r="EBN94" s="3"/>
      <c r="EBO94" s="3"/>
      <c r="EBP94" s="3"/>
      <c r="EBQ94" s="3"/>
      <c r="EBR94" s="3"/>
      <c r="EBS94" s="3"/>
      <c r="EBT94" s="3"/>
      <c r="EBU94" s="3"/>
      <c r="EBV94" s="3"/>
      <c r="EBW94" s="3"/>
      <c r="EBX94" s="3"/>
      <c r="EBY94" s="3"/>
      <c r="EBZ94" s="3"/>
      <c r="ECA94" s="3"/>
      <c r="ECB94" s="3"/>
      <c r="ECC94" s="3"/>
      <c r="ECD94" s="3"/>
      <c r="ECE94" s="3"/>
      <c r="ECF94" s="3"/>
      <c r="ECG94" s="3"/>
      <c r="ECH94" s="3"/>
      <c r="ECI94" s="3"/>
      <c r="ECJ94" s="3"/>
      <c r="ECK94" s="3"/>
      <c r="ECL94" s="3"/>
      <c r="ECM94" s="3"/>
      <c r="ECN94" s="3"/>
      <c r="ECO94" s="3"/>
      <c r="ECP94" s="3"/>
      <c r="ECQ94" s="3"/>
      <c r="ECR94" s="3"/>
      <c r="ECS94" s="3"/>
      <c r="ECT94" s="3"/>
      <c r="ECU94" s="3"/>
      <c r="ECV94" s="3"/>
      <c r="ECW94" s="3"/>
      <c r="ECX94" s="3"/>
      <c r="ECY94" s="3"/>
      <c r="ECZ94" s="3"/>
      <c r="EDA94" s="3"/>
      <c r="EDB94" s="3"/>
      <c r="EDC94" s="3"/>
      <c r="EDD94" s="3"/>
      <c r="EDE94" s="3"/>
      <c r="EDF94" s="3"/>
      <c r="EDG94" s="3"/>
      <c r="EDH94" s="3"/>
      <c r="EDI94" s="3"/>
      <c r="EDJ94" s="3"/>
      <c r="EDK94" s="3"/>
      <c r="EDL94" s="3"/>
      <c r="EDM94" s="3"/>
      <c r="EDN94" s="3"/>
      <c r="EDO94" s="3"/>
      <c r="EDP94" s="3"/>
      <c r="EDQ94" s="3"/>
      <c r="EDR94" s="3"/>
      <c r="EDS94" s="3"/>
      <c r="EDT94" s="3"/>
      <c r="EDU94" s="3"/>
      <c r="EDV94" s="3"/>
      <c r="EDW94" s="3"/>
      <c r="EDX94" s="3"/>
      <c r="EDY94" s="3"/>
      <c r="EDZ94" s="3"/>
      <c r="EEA94" s="3"/>
      <c r="EEB94" s="3"/>
      <c r="EEC94" s="3"/>
      <c r="EED94" s="3"/>
      <c r="EEE94" s="3"/>
      <c r="EEF94" s="3"/>
      <c r="EEG94" s="3"/>
      <c r="EEH94" s="3"/>
      <c r="EEI94" s="3"/>
      <c r="EEJ94" s="3"/>
      <c r="EEK94" s="3"/>
      <c r="EEL94" s="3"/>
      <c r="EEM94" s="3"/>
      <c r="EEN94" s="3"/>
      <c r="EEO94" s="3"/>
      <c r="EEP94" s="3"/>
      <c r="EEQ94" s="3"/>
      <c r="EER94" s="3"/>
      <c r="EES94" s="3"/>
      <c r="EET94" s="3"/>
      <c r="EEU94" s="3"/>
      <c r="EEV94" s="3"/>
      <c r="EEW94" s="3"/>
      <c r="EEX94" s="3"/>
      <c r="EEY94" s="3"/>
      <c r="EEZ94" s="3"/>
      <c r="EFA94" s="3"/>
      <c r="EFB94" s="3"/>
      <c r="EFC94" s="3"/>
      <c r="EFD94" s="3"/>
      <c r="EFE94" s="3"/>
      <c r="EFF94" s="3"/>
      <c r="EFG94" s="3"/>
      <c r="EFH94" s="3"/>
      <c r="EFI94" s="3"/>
      <c r="EFJ94" s="3"/>
      <c r="EFK94" s="3"/>
      <c r="EFL94" s="3"/>
      <c r="EFM94" s="3"/>
      <c r="EFN94" s="3"/>
      <c r="EFO94" s="3"/>
      <c r="EFP94" s="3"/>
      <c r="EFQ94" s="3"/>
      <c r="EFR94" s="3"/>
      <c r="EFS94" s="3"/>
      <c r="EFT94" s="3"/>
      <c r="EFU94" s="3"/>
      <c r="EFV94" s="3"/>
      <c r="EFW94" s="3"/>
      <c r="EFX94" s="3"/>
      <c r="EFY94" s="3"/>
      <c r="EFZ94" s="3"/>
      <c r="EGA94" s="3"/>
      <c r="EGB94" s="3"/>
      <c r="EGC94" s="3"/>
      <c r="EGD94" s="3"/>
      <c r="EGE94" s="3"/>
      <c r="EGF94" s="3"/>
      <c r="EGG94" s="3"/>
      <c r="EGH94" s="3"/>
      <c r="EGI94" s="3"/>
      <c r="EGJ94" s="3"/>
      <c r="EGK94" s="3"/>
      <c r="EGL94" s="3"/>
      <c r="EGM94" s="3"/>
      <c r="EGN94" s="3"/>
      <c r="EGO94" s="3"/>
      <c r="EGP94" s="3"/>
      <c r="EGQ94" s="3"/>
      <c r="EGR94" s="3"/>
      <c r="EGS94" s="3"/>
      <c r="EGT94" s="3"/>
      <c r="EGU94" s="3"/>
      <c r="EGV94" s="3"/>
      <c r="EGW94" s="3"/>
      <c r="EGX94" s="3"/>
      <c r="EGY94" s="3"/>
      <c r="EGZ94" s="3"/>
      <c r="EHA94" s="3"/>
      <c r="EHB94" s="3"/>
      <c r="EHC94" s="3"/>
      <c r="EHD94" s="3"/>
      <c r="EHE94" s="3"/>
      <c r="EHF94" s="3"/>
      <c r="EHG94" s="3"/>
      <c r="EHH94" s="3"/>
      <c r="EHI94" s="3"/>
      <c r="EHJ94" s="3"/>
      <c r="EHK94" s="3"/>
      <c r="EHL94" s="3"/>
      <c r="EHM94" s="3"/>
      <c r="EHN94" s="3"/>
      <c r="EHO94" s="3"/>
      <c r="EHP94" s="3"/>
      <c r="EHQ94" s="3"/>
      <c r="EHR94" s="3"/>
      <c r="EHS94" s="3"/>
      <c r="EHT94" s="3"/>
      <c r="EHU94" s="3"/>
      <c r="EHV94" s="3"/>
      <c r="EHW94" s="3"/>
      <c r="EHX94" s="3"/>
      <c r="EHY94" s="3"/>
      <c r="EHZ94" s="3"/>
      <c r="EIA94" s="3"/>
      <c r="EIB94" s="3"/>
      <c r="EIC94" s="3"/>
      <c r="EID94" s="3"/>
      <c r="EIE94" s="3"/>
      <c r="EIF94" s="3"/>
      <c r="EIG94" s="3"/>
      <c r="EIH94" s="3"/>
      <c r="EII94" s="3"/>
      <c r="EIJ94" s="3"/>
      <c r="EIK94" s="3"/>
      <c r="EIL94" s="3"/>
      <c r="EIM94" s="3"/>
      <c r="EIN94" s="3"/>
      <c r="EIO94" s="3"/>
      <c r="EIP94" s="3"/>
      <c r="EIQ94" s="3"/>
      <c r="EIR94" s="3"/>
      <c r="EIS94" s="3"/>
      <c r="EIT94" s="3"/>
      <c r="EIU94" s="3"/>
      <c r="EIV94" s="3"/>
      <c r="EIW94" s="3"/>
      <c r="EIX94" s="3"/>
      <c r="EIY94" s="3"/>
      <c r="EIZ94" s="3"/>
      <c r="EJA94" s="3"/>
      <c r="EJB94" s="3"/>
      <c r="EJC94" s="3"/>
      <c r="EJD94" s="3"/>
      <c r="EJE94" s="3"/>
      <c r="EJF94" s="3"/>
      <c r="EJG94" s="3"/>
      <c r="EJH94" s="3"/>
      <c r="EJI94" s="3"/>
      <c r="EJJ94" s="3"/>
      <c r="EJK94" s="3"/>
      <c r="EJL94" s="3"/>
      <c r="EJM94" s="3"/>
      <c r="EJN94" s="3"/>
      <c r="EJO94" s="3"/>
      <c r="EJP94" s="3"/>
      <c r="EJQ94" s="3"/>
      <c r="EJR94" s="3"/>
      <c r="EJS94" s="3"/>
      <c r="EJT94" s="3"/>
      <c r="EJU94" s="3"/>
      <c r="EJV94" s="3"/>
      <c r="EJW94" s="3"/>
      <c r="EJX94" s="3"/>
      <c r="EJY94" s="3"/>
      <c r="EJZ94" s="3"/>
      <c r="EKA94" s="3"/>
      <c r="EKB94" s="3"/>
      <c r="EKC94" s="3"/>
      <c r="EKD94" s="3"/>
      <c r="EKE94" s="3"/>
      <c r="EKF94" s="3"/>
      <c r="EKG94" s="3"/>
      <c r="EKH94" s="3"/>
      <c r="EKI94" s="3"/>
      <c r="EKJ94" s="3"/>
      <c r="EKK94" s="3"/>
      <c r="EKL94" s="3"/>
      <c r="EKM94" s="3"/>
      <c r="EKN94" s="3"/>
      <c r="EKO94" s="3"/>
      <c r="EKP94" s="3"/>
      <c r="EKQ94" s="3"/>
      <c r="EKR94" s="3"/>
      <c r="EKS94" s="3"/>
      <c r="EKT94" s="3"/>
      <c r="EKU94" s="3"/>
      <c r="EKV94" s="3"/>
      <c r="EKW94" s="3"/>
      <c r="EKX94" s="3"/>
      <c r="EKY94" s="3"/>
      <c r="EKZ94" s="3"/>
      <c r="ELA94" s="3"/>
      <c r="ELB94" s="3"/>
      <c r="ELC94" s="3"/>
      <c r="ELD94" s="3"/>
      <c r="ELE94" s="3"/>
      <c r="ELF94" s="3"/>
      <c r="ELG94" s="3"/>
      <c r="ELH94" s="3"/>
      <c r="ELI94" s="3"/>
      <c r="ELJ94" s="3"/>
      <c r="ELK94" s="3"/>
      <c r="ELL94" s="3"/>
      <c r="ELM94" s="3"/>
      <c r="ELN94" s="3"/>
      <c r="ELO94" s="3"/>
      <c r="ELP94" s="3"/>
      <c r="ELQ94" s="3"/>
      <c r="ELR94" s="3"/>
      <c r="ELS94" s="3"/>
      <c r="ELT94" s="3"/>
      <c r="ELU94" s="3"/>
      <c r="ELV94" s="3"/>
      <c r="ELW94" s="3"/>
      <c r="ELX94" s="3"/>
      <c r="ELY94" s="3"/>
      <c r="ELZ94" s="3"/>
      <c r="EMA94" s="3"/>
      <c r="EMB94" s="3"/>
      <c r="EMC94" s="3"/>
      <c r="EMD94" s="3"/>
      <c r="EME94" s="3"/>
      <c r="EMF94" s="3"/>
      <c r="EMG94" s="3"/>
      <c r="EMH94" s="3"/>
      <c r="EMI94" s="3"/>
      <c r="EMJ94" s="3"/>
      <c r="EMK94" s="3"/>
      <c r="EML94" s="3"/>
      <c r="EMM94" s="3"/>
      <c r="EMN94" s="3"/>
      <c r="EMO94" s="3"/>
      <c r="EMP94" s="3"/>
      <c r="EMQ94" s="3"/>
      <c r="EMR94" s="3"/>
      <c r="EMS94" s="3"/>
      <c r="EMT94" s="3"/>
      <c r="EMU94" s="3"/>
      <c r="EMV94" s="3"/>
      <c r="EMW94" s="3"/>
      <c r="EMX94" s="3"/>
      <c r="EMY94" s="3"/>
      <c r="EMZ94" s="3"/>
      <c r="ENA94" s="3"/>
      <c r="ENB94" s="3"/>
      <c r="ENC94" s="3"/>
      <c r="END94" s="3"/>
      <c r="ENE94" s="3"/>
      <c r="ENF94" s="3"/>
      <c r="ENG94" s="3"/>
      <c r="ENH94" s="3"/>
      <c r="ENI94" s="3"/>
      <c r="ENJ94" s="3"/>
      <c r="ENK94" s="3"/>
      <c r="ENL94" s="3"/>
      <c r="ENM94" s="3"/>
      <c r="ENN94" s="3"/>
      <c r="ENO94" s="3"/>
      <c r="ENP94" s="3"/>
      <c r="ENQ94" s="3"/>
      <c r="ENR94" s="3"/>
      <c r="ENS94" s="3"/>
      <c r="ENT94" s="3"/>
      <c r="ENU94" s="3"/>
      <c r="ENV94" s="3"/>
      <c r="ENW94" s="3"/>
      <c r="ENX94" s="3"/>
      <c r="ENY94" s="3"/>
      <c r="ENZ94" s="3"/>
      <c r="EOA94" s="3"/>
      <c r="EOB94" s="3"/>
      <c r="EOC94" s="3"/>
      <c r="EOD94" s="3"/>
      <c r="EOE94" s="3"/>
      <c r="EOF94" s="3"/>
      <c r="EOG94" s="3"/>
      <c r="EOH94" s="3"/>
      <c r="EOI94" s="3"/>
      <c r="EOJ94" s="3"/>
      <c r="EOK94" s="3"/>
      <c r="EOL94" s="3"/>
      <c r="EOM94" s="3"/>
      <c r="EON94" s="3"/>
      <c r="EOO94" s="3"/>
      <c r="EOP94" s="3"/>
      <c r="EOQ94" s="3"/>
      <c r="EOR94" s="3"/>
      <c r="EOS94" s="3"/>
      <c r="EOT94" s="3"/>
      <c r="EOU94" s="3"/>
      <c r="EOV94" s="3"/>
      <c r="EOW94" s="3"/>
      <c r="EOX94" s="3"/>
      <c r="EOY94" s="3"/>
      <c r="EOZ94" s="3"/>
      <c r="EPA94" s="3"/>
      <c r="EPB94" s="3"/>
      <c r="EPC94" s="3"/>
      <c r="EPD94" s="3"/>
      <c r="EPE94" s="3"/>
      <c r="EPF94" s="3"/>
      <c r="EPG94" s="3"/>
      <c r="EPH94" s="3"/>
      <c r="EPI94" s="3"/>
      <c r="EPJ94" s="3"/>
      <c r="EPK94" s="3"/>
      <c r="EPL94" s="3"/>
      <c r="EPM94" s="3"/>
      <c r="EPN94" s="3"/>
      <c r="EPO94" s="3"/>
      <c r="EPP94" s="3"/>
      <c r="EPQ94" s="3"/>
      <c r="EPR94" s="3"/>
      <c r="EPS94" s="3"/>
      <c r="EPT94" s="3"/>
      <c r="EPU94" s="3"/>
      <c r="EPV94" s="3"/>
      <c r="EPW94" s="3"/>
      <c r="EPX94" s="3"/>
      <c r="EPY94" s="3"/>
      <c r="EPZ94" s="3"/>
      <c r="EQA94" s="3"/>
      <c r="EQB94" s="3"/>
      <c r="EQC94" s="3"/>
      <c r="EQD94" s="3"/>
      <c r="EQE94" s="3"/>
      <c r="EQF94" s="3"/>
      <c r="EQG94" s="3"/>
      <c r="EQH94" s="3"/>
      <c r="EQI94" s="3"/>
      <c r="EQJ94" s="3"/>
      <c r="EQK94" s="3"/>
      <c r="EQL94" s="3"/>
      <c r="EQM94" s="3"/>
      <c r="EQN94" s="3"/>
      <c r="EQO94" s="3"/>
      <c r="EQP94" s="3"/>
      <c r="EQQ94" s="3"/>
      <c r="EQR94" s="3"/>
      <c r="EQS94" s="3"/>
      <c r="EQT94" s="3"/>
      <c r="EQU94" s="3"/>
      <c r="EQV94" s="3"/>
      <c r="EQW94" s="3"/>
      <c r="EQX94" s="3"/>
      <c r="EQY94" s="3"/>
      <c r="EQZ94" s="3"/>
      <c r="ERA94" s="3"/>
      <c r="ERB94" s="3"/>
      <c r="ERC94" s="3"/>
      <c r="ERD94" s="3"/>
      <c r="ERE94" s="3"/>
      <c r="ERF94" s="3"/>
      <c r="ERG94" s="3"/>
      <c r="ERH94" s="3"/>
      <c r="ERI94" s="3"/>
      <c r="ERJ94" s="3"/>
      <c r="ERK94" s="3"/>
      <c r="ERL94" s="3"/>
      <c r="ERM94" s="3"/>
      <c r="ERN94" s="3"/>
      <c r="ERO94" s="3"/>
      <c r="ERP94" s="3"/>
      <c r="ERQ94" s="3"/>
      <c r="ERR94" s="3"/>
      <c r="ERS94" s="3"/>
      <c r="ERT94" s="3"/>
      <c r="ERU94" s="3"/>
      <c r="ERV94" s="3"/>
      <c r="ERW94" s="3"/>
      <c r="ERX94" s="3"/>
      <c r="ERY94" s="3"/>
      <c r="ERZ94" s="3"/>
      <c r="ESA94" s="3"/>
      <c r="ESB94" s="3"/>
      <c r="ESC94" s="3"/>
      <c r="ESD94" s="3"/>
      <c r="ESE94" s="3"/>
      <c r="ESF94" s="3"/>
      <c r="ESG94" s="3"/>
      <c r="ESH94" s="3"/>
      <c r="ESI94" s="3"/>
      <c r="ESJ94" s="3"/>
      <c r="ESK94" s="3"/>
      <c r="ESL94" s="3"/>
      <c r="ESM94" s="3"/>
      <c r="ESN94" s="3"/>
      <c r="ESO94" s="3"/>
      <c r="ESP94" s="3"/>
      <c r="ESQ94" s="3"/>
      <c r="ESR94" s="3"/>
      <c r="ESS94" s="3"/>
      <c r="EST94" s="3"/>
      <c r="ESU94" s="3"/>
      <c r="ESV94" s="3"/>
      <c r="ESW94" s="3"/>
      <c r="ESX94" s="3"/>
      <c r="ESY94" s="3"/>
      <c r="ESZ94" s="3"/>
      <c r="ETA94" s="3"/>
      <c r="ETB94" s="3"/>
      <c r="ETC94" s="3"/>
      <c r="ETD94" s="3"/>
      <c r="ETE94" s="3"/>
      <c r="ETF94" s="3"/>
      <c r="ETG94" s="3"/>
      <c r="ETH94" s="3"/>
      <c r="ETI94" s="3"/>
      <c r="ETJ94" s="3"/>
      <c r="ETK94" s="3"/>
      <c r="ETL94" s="3"/>
      <c r="ETM94" s="3"/>
      <c r="ETN94" s="3"/>
      <c r="ETO94" s="3"/>
      <c r="ETP94" s="3"/>
      <c r="ETQ94" s="3"/>
      <c r="ETR94" s="3"/>
      <c r="ETS94" s="3"/>
      <c r="ETT94" s="3"/>
      <c r="ETU94" s="3"/>
      <c r="ETV94" s="3"/>
      <c r="ETW94" s="3"/>
      <c r="ETX94" s="3"/>
      <c r="ETY94" s="3"/>
      <c r="ETZ94" s="3"/>
      <c r="EUA94" s="3"/>
      <c r="EUB94" s="3"/>
      <c r="EUC94" s="3"/>
      <c r="EUD94" s="3"/>
      <c r="EUE94" s="3"/>
      <c r="EUF94" s="3"/>
      <c r="EUG94" s="3"/>
      <c r="EUH94" s="3"/>
      <c r="EUI94" s="3"/>
      <c r="EUJ94" s="3"/>
      <c r="EUK94" s="3"/>
      <c r="EUL94" s="3"/>
      <c r="EUM94" s="3"/>
      <c r="EUN94" s="3"/>
      <c r="EUO94" s="3"/>
      <c r="EUP94" s="3"/>
      <c r="EUQ94" s="3"/>
      <c r="EUR94" s="3"/>
      <c r="EUS94" s="3"/>
      <c r="EUT94" s="3"/>
      <c r="EUU94" s="3"/>
      <c r="EUV94" s="3"/>
      <c r="EUW94" s="3"/>
      <c r="EUX94" s="3"/>
      <c r="EUY94" s="3"/>
      <c r="EUZ94" s="3"/>
      <c r="EVA94" s="3"/>
      <c r="EVB94" s="3"/>
      <c r="EVC94" s="3"/>
      <c r="EVD94" s="3"/>
      <c r="EVE94" s="3"/>
      <c r="EVF94" s="3"/>
      <c r="EVG94" s="3"/>
      <c r="EVH94" s="3"/>
      <c r="EVI94" s="3"/>
      <c r="EVJ94" s="3"/>
      <c r="EVK94" s="3"/>
      <c r="EVL94" s="3"/>
      <c r="EVM94" s="3"/>
      <c r="EVN94" s="3"/>
      <c r="EVO94" s="3"/>
      <c r="EVP94" s="3"/>
      <c r="EVQ94" s="3"/>
      <c r="EVR94" s="3"/>
      <c r="EVS94" s="3"/>
      <c r="EVT94" s="3"/>
      <c r="EVU94" s="3"/>
      <c r="EVV94" s="3"/>
      <c r="EVW94" s="3"/>
      <c r="EVX94" s="3"/>
      <c r="EVY94" s="3"/>
      <c r="EVZ94" s="3"/>
      <c r="EWA94" s="3"/>
      <c r="EWB94" s="3"/>
      <c r="EWC94" s="3"/>
      <c r="EWD94" s="3"/>
      <c r="EWE94" s="3"/>
      <c r="EWF94" s="3"/>
      <c r="EWG94" s="3"/>
      <c r="EWH94" s="3"/>
      <c r="EWI94" s="3"/>
      <c r="EWJ94" s="3"/>
      <c r="EWK94" s="3"/>
      <c r="EWL94" s="3"/>
      <c r="EWM94" s="3"/>
      <c r="EWN94" s="3"/>
      <c r="EWO94" s="3"/>
      <c r="EWP94" s="3"/>
      <c r="EWQ94" s="3"/>
      <c r="EWR94" s="3"/>
      <c r="EWS94" s="3"/>
      <c r="EWT94" s="3"/>
      <c r="EWU94" s="3"/>
      <c r="EWV94" s="3"/>
      <c r="EWW94" s="3"/>
      <c r="EWX94" s="3"/>
      <c r="EWY94" s="3"/>
      <c r="EWZ94" s="3"/>
      <c r="EXA94" s="3"/>
      <c r="EXB94" s="3"/>
      <c r="EXC94" s="3"/>
      <c r="EXD94" s="3"/>
      <c r="EXE94" s="3"/>
      <c r="EXF94" s="3"/>
      <c r="EXG94" s="3"/>
      <c r="EXH94" s="3"/>
      <c r="EXI94" s="3"/>
      <c r="EXJ94" s="3"/>
      <c r="EXK94" s="3"/>
      <c r="EXL94" s="3"/>
      <c r="EXM94" s="3"/>
      <c r="EXN94" s="3"/>
      <c r="EXO94" s="3"/>
      <c r="EXP94" s="3"/>
      <c r="EXQ94" s="3"/>
      <c r="EXR94" s="3"/>
      <c r="EXS94" s="3"/>
      <c r="EXT94" s="3"/>
      <c r="EXU94" s="3"/>
      <c r="EXV94" s="3"/>
      <c r="EXW94" s="3"/>
      <c r="EXX94" s="3"/>
      <c r="EXY94" s="3"/>
      <c r="EXZ94" s="3"/>
      <c r="EYA94" s="3"/>
      <c r="EYB94" s="3"/>
      <c r="EYC94" s="3"/>
      <c r="EYD94" s="3"/>
      <c r="EYE94" s="3"/>
      <c r="EYF94" s="3"/>
      <c r="EYG94" s="3"/>
      <c r="EYH94" s="3"/>
      <c r="EYI94" s="3"/>
      <c r="EYJ94" s="3"/>
      <c r="EYK94" s="3"/>
      <c r="EYL94" s="3"/>
      <c r="EYM94" s="3"/>
      <c r="EYN94" s="3"/>
      <c r="EYO94" s="3"/>
      <c r="EYP94" s="3"/>
      <c r="EYQ94" s="3"/>
      <c r="EYR94" s="3"/>
      <c r="EYS94" s="3"/>
      <c r="EYT94" s="3"/>
      <c r="EYU94" s="3"/>
      <c r="EYV94" s="3"/>
      <c r="EYW94" s="3"/>
      <c r="EYX94" s="3"/>
      <c r="EYY94" s="3"/>
      <c r="EYZ94" s="3"/>
      <c r="EZA94" s="3"/>
      <c r="EZB94" s="3"/>
      <c r="EZC94" s="3"/>
      <c r="EZD94" s="3"/>
      <c r="EZE94" s="3"/>
      <c r="EZF94" s="3"/>
      <c r="EZG94" s="3"/>
      <c r="EZH94" s="3"/>
      <c r="EZI94" s="3"/>
      <c r="EZJ94" s="3"/>
      <c r="EZK94" s="3"/>
      <c r="EZL94" s="3"/>
      <c r="EZM94" s="3"/>
      <c r="EZN94" s="3"/>
      <c r="EZO94" s="3"/>
      <c r="EZP94" s="3"/>
      <c r="EZQ94" s="3"/>
      <c r="EZR94" s="3"/>
      <c r="EZS94" s="3"/>
      <c r="EZT94" s="3"/>
      <c r="EZU94" s="3"/>
      <c r="EZV94" s="3"/>
      <c r="EZW94" s="3"/>
      <c r="EZX94" s="3"/>
      <c r="EZY94" s="3"/>
      <c r="EZZ94" s="3"/>
      <c r="FAA94" s="3"/>
      <c r="FAB94" s="3"/>
      <c r="FAC94" s="3"/>
      <c r="FAD94" s="3"/>
      <c r="FAE94" s="3"/>
      <c r="FAF94" s="3"/>
      <c r="FAG94" s="3"/>
      <c r="FAH94" s="3"/>
      <c r="FAI94" s="3"/>
      <c r="FAJ94" s="3"/>
      <c r="FAK94" s="3"/>
      <c r="FAL94" s="3"/>
      <c r="FAM94" s="3"/>
      <c r="FAN94" s="3"/>
      <c r="FAO94" s="3"/>
      <c r="FAP94" s="3"/>
      <c r="FAQ94" s="3"/>
      <c r="FAR94" s="3"/>
      <c r="FAS94" s="3"/>
      <c r="FAT94" s="3"/>
      <c r="FAU94" s="3"/>
      <c r="FAV94" s="3"/>
      <c r="FAW94" s="3"/>
      <c r="FAX94" s="3"/>
      <c r="FAY94" s="3"/>
      <c r="FAZ94" s="3"/>
      <c r="FBA94" s="3"/>
      <c r="FBB94" s="3"/>
      <c r="FBC94" s="3"/>
      <c r="FBD94" s="3"/>
      <c r="FBE94" s="3"/>
      <c r="FBF94" s="3"/>
      <c r="FBG94" s="3"/>
      <c r="FBH94" s="3"/>
      <c r="FBI94" s="3"/>
      <c r="FBJ94" s="3"/>
      <c r="FBK94" s="3"/>
      <c r="FBL94" s="3"/>
      <c r="FBM94" s="3"/>
      <c r="FBN94" s="3"/>
      <c r="FBO94" s="3"/>
      <c r="FBP94" s="3"/>
      <c r="FBQ94" s="3"/>
      <c r="FBR94" s="3"/>
      <c r="FBS94" s="3"/>
      <c r="FBT94" s="3"/>
      <c r="FBU94" s="3"/>
      <c r="FBV94" s="3"/>
      <c r="FBW94" s="3"/>
      <c r="FBX94" s="3"/>
      <c r="FBY94" s="3"/>
      <c r="FBZ94" s="3"/>
      <c r="FCA94" s="3"/>
      <c r="FCB94" s="3"/>
      <c r="FCC94" s="3"/>
      <c r="FCD94" s="3"/>
      <c r="FCE94" s="3"/>
      <c r="FCF94" s="3"/>
      <c r="FCG94" s="3"/>
      <c r="FCH94" s="3"/>
      <c r="FCI94" s="3"/>
      <c r="FCJ94" s="3"/>
      <c r="FCK94" s="3"/>
      <c r="FCL94" s="3"/>
      <c r="FCM94" s="3"/>
      <c r="FCN94" s="3"/>
      <c r="FCO94" s="3"/>
      <c r="FCP94" s="3"/>
      <c r="FCQ94" s="3"/>
      <c r="FCR94" s="3"/>
      <c r="FCS94" s="3"/>
      <c r="FCT94" s="3"/>
      <c r="FCU94" s="3"/>
      <c r="FCV94" s="3"/>
      <c r="FCW94" s="3"/>
      <c r="FCX94" s="3"/>
      <c r="FCY94" s="3"/>
      <c r="FCZ94" s="3"/>
      <c r="FDA94" s="3"/>
      <c r="FDB94" s="3"/>
      <c r="FDC94" s="3"/>
      <c r="FDD94" s="3"/>
      <c r="FDE94" s="3"/>
      <c r="FDF94" s="3"/>
      <c r="FDG94" s="3"/>
      <c r="FDH94" s="3"/>
      <c r="FDI94" s="3"/>
      <c r="FDJ94" s="3"/>
      <c r="FDK94" s="3"/>
      <c r="FDL94" s="3"/>
      <c r="FDM94" s="3"/>
      <c r="FDN94" s="3"/>
      <c r="FDO94" s="3"/>
      <c r="FDP94" s="3"/>
      <c r="FDQ94" s="3"/>
      <c r="FDR94" s="3"/>
      <c r="FDS94" s="3"/>
      <c r="FDT94" s="3"/>
      <c r="FDU94" s="3"/>
      <c r="FDV94" s="3"/>
      <c r="FDW94" s="3"/>
      <c r="FDX94" s="3"/>
      <c r="FDY94" s="3"/>
      <c r="FDZ94" s="3"/>
      <c r="FEA94" s="3"/>
      <c r="FEB94" s="3"/>
      <c r="FEC94" s="3"/>
      <c r="FED94" s="3"/>
      <c r="FEE94" s="3"/>
      <c r="FEF94" s="3"/>
      <c r="FEG94" s="3"/>
      <c r="FEH94" s="3"/>
      <c r="FEI94" s="3"/>
      <c r="FEJ94" s="3"/>
      <c r="FEK94" s="3"/>
      <c r="FEL94" s="3"/>
      <c r="FEM94" s="3"/>
      <c r="FEN94" s="3"/>
      <c r="FEO94" s="3"/>
      <c r="FEP94" s="3"/>
      <c r="FEQ94" s="3"/>
      <c r="FER94" s="3"/>
      <c r="FES94" s="3"/>
      <c r="FET94" s="3"/>
      <c r="FEU94" s="3"/>
      <c r="FEV94" s="3"/>
      <c r="FEW94" s="3"/>
      <c r="FEX94" s="3"/>
      <c r="FEY94" s="3"/>
      <c r="FEZ94" s="3"/>
      <c r="FFA94" s="3"/>
      <c r="FFB94" s="3"/>
      <c r="FFC94" s="3"/>
      <c r="FFD94" s="3"/>
      <c r="FFE94" s="3"/>
      <c r="FFF94" s="3"/>
      <c r="FFG94" s="3"/>
      <c r="FFH94" s="3"/>
      <c r="FFI94" s="3"/>
      <c r="FFJ94" s="3"/>
      <c r="FFK94" s="3"/>
      <c r="FFL94" s="3"/>
      <c r="FFM94" s="3"/>
      <c r="FFN94" s="3"/>
      <c r="FFO94" s="3"/>
      <c r="FFP94" s="3"/>
      <c r="FFQ94" s="3"/>
      <c r="FFR94" s="3"/>
      <c r="FFS94" s="3"/>
      <c r="FFT94" s="3"/>
      <c r="FFU94" s="3"/>
      <c r="FFV94" s="3"/>
      <c r="FFW94" s="3"/>
      <c r="FFX94" s="3"/>
      <c r="FFY94" s="3"/>
      <c r="FFZ94" s="3"/>
      <c r="FGA94" s="3"/>
      <c r="FGB94" s="3"/>
      <c r="FGC94" s="3"/>
      <c r="FGD94" s="3"/>
      <c r="FGE94" s="3"/>
      <c r="FGF94" s="3"/>
      <c r="FGG94" s="3"/>
      <c r="FGH94" s="3"/>
      <c r="FGI94" s="3"/>
      <c r="FGJ94" s="3"/>
      <c r="FGK94" s="3"/>
      <c r="FGL94" s="3"/>
      <c r="FGM94" s="3"/>
      <c r="FGN94" s="3"/>
      <c r="FGO94" s="3"/>
      <c r="FGP94" s="3"/>
      <c r="FGQ94" s="3"/>
      <c r="FGR94" s="3"/>
      <c r="FGS94" s="3"/>
      <c r="FGT94" s="3"/>
      <c r="FGU94" s="3"/>
      <c r="FGV94" s="3"/>
      <c r="FGW94" s="3"/>
      <c r="FGX94" s="3"/>
      <c r="FGY94" s="3"/>
      <c r="FGZ94" s="3"/>
      <c r="FHA94" s="3"/>
      <c r="FHB94" s="3"/>
      <c r="FHC94" s="3"/>
      <c r="FHD94" s="3"/>
      <c r="FHE94" s="3"/>
      <c r="FHF94" s="3"/>
      <c r="FHG94" s="3"/>
      <c r="FHH94" s="3"/>
      <c r="FHI94" s="3"/>
      <c r="FHJ94" s="3"/>
      <c r="FHK94" s="3"/>
      <c r="FHL94" s="3"/>
      <c r="FHM94" s="3"/>
      <c r="FHN94" s="3"/>
      <c r="FHO94" s="3"/>
      <c r="FHP94" s="3"/>
      <c r="FHQ94" s="3"/>
      <c r="FHR94" s="3"/>
      <c r="FHS94" s="3"/>
      <c r="FHT94" s="3"/>
      <c r="FHU94" s="3"/>
      <c r="FHV94" s="3"/>
      <c r="FHW94" s="3"/>
      <c r="FHX94" s="3"/>
      <c r="FHY94" s="3"/>
      <c r="FHZ94" s="3"/>
      <c r="FIA94" s="3"/>
      <c r="FIB94" s="3"/>
      <c r="FIC94" s="3"/>
      <c r="FID94" s="3"/>
      <c r="FIE94" s="3"/>
      <c r="FIF94" s="3"/>
      <c r="FIG94" s="3"/>
      <c r="FIH94" s="3"/>
      <c r="FII94" s="3"/>
      <c r="FIJ94" s="3"/>
      <c r="FIK94" s="3"/>
      <c r="FIL94" s="3"/>
      <c r="FIM94" s="3"/>
      <c r="FIN94" s="3"/>
      <c r="FIO94" s="3"/>
      <c r="FIP94" s="3"/>
      <c r="FIQ94" s="3"/>
      <c r="FIR94" s="3"/>
      <c r="FIS94" s="3"/>
      <c r="FIT94" s="3"/>
      <c r="FIU94" s="3"/>
      <c r="FIV94" s="3"/>
      <c r="FIW94" s="3"/>
      <c r="FIX94" s="3"/>
      <c r="FIY94" s="3"/>
      <c r="FIZ94" s="3"/>
      <c r="FJA94" s="3"/>
      <c r="FJB94" s="3"/>
      <c r="FJC94" s="3"/>
      <c r="FJD94" s="3"/>
      <c r="FJE94" s="3"/>
      <c r="FJF94" s="3"/>
      <c r="FJG94" s="3"/>
      <c r="FJH94" s="3"/>
      <c r="FJI94" s="3"/>
      <c r="FJJ94" s="3"/>
      <c r="FJK94" s="3"/>
      <c r="FJL94" s="3"/>
      <c r="FJM94" s="3"/>
      <c r="FJN94" s="3"/>
      <c r="FJO94" s="3"/>
      <c r="FJP94" s="3"/>
      <c r="FJQ94" s="3"/>
      <c r="FJR94" s="3"/>
      <c r="FJS94" s="3"/>
      <c r="FJT94" s="3"/>
      <c r="FJU94" s="3"/>
      <c r="FJV94" s="3"/>
      <c r="FJW94" s="3"/>
      <c r="FJX94" s="3"/>
      <c r="FJY94" s="3"/>
      <c r="FJZ94" s="3"/>
      <c r="FKA94" s="3"/>
      <c r="FKB94" s="3"/>
      <c r="FKC94" s="3"/>
      <c r="FKD94" s="3"/>
      <c r="FKE94" s="3"/>
      <c r="FKF94" s="3"/>
      <c r="FKG94" s="3"/>
      <c r="FKH94" s="3"/>
      <c r="FKI94" s="3"/>
      <c r="FKJ94" s="3"/>
      <c r="FKK94" s="3"/>
      <c r="FKL94" s="3"/>
      <c r="FKM94" s="3"/>
      <c r="FKN94" s="3"/>
      <c r="FKO94" s="3"/>
      <c r="FKP94" s="3"/>
      <c r="FKQ94" s="3"/>
      <c r="FKR94" s="3"/>
      <c r="FKS94" s="3"/>
      <c r="FKT94" s="3"/>
      <c r="FKU94" s="3"/>
      <c r="FKV94" s="3"/>
      <c r="FKW94" s="3"/>
      <c r="FKX94" s="3"/>
      <c r="FKY94" s="3"/>
      <c r="FKZ94" s="3"/>
      <c r="FLA94" s="3"/>
      <c r="FLB94" s="3"/>
      <c r="FLC94" s="3"/>
      <c r="FLD94" s="3"/>
      <c r="FLE94" s="3"/>
      <c r="FLF94" s="3"/>
      <c r="FLG94" s="3"/>
      <c r="FLH94" s="3"/>
      <c r="FLI94" s="3"/>
      <c r="FLJ94" s="3"/>
      <c r="FLK94" s="3"/>
      <c r="FLL94" s="3"/>
      <c r="FLM94" s="3"/>
      <c r="FLN94" s="3"/>
      <c r="FLO94" s="3"/>
      <c r="FLP94" s="3"/>
      <c r="FLQ94" s="3"/>
      <c r="FLR94" s="3"/>
      <c r="FLS94" s="3"/>
      <c r="FLT94" s="3"/>
      <c r="FLU94" s="3"/>
      <c r="FLV94" s="3"/>
      <c r="FLW94" s="3"/>
      <c r="FLX94" s="3"/>
      <c r="FLY94" s="3"/>
      <c r="FLZ94" s="3"/>
      <c r="FMA94" s="3"/>
      <c r="FMB94" s="3"/>
      <c r="FMC94" s="3"/>
      <c r="FMD94" s="3"/>
      <c r="FME94" s="3"/>
      <c r="FMF94" s="3"/>
      <c r="FMG94" s="3"/>
      <c r="FMH94" s="3"/>
      <c r="FMI94" s="3"/>
      <c r="FMJ94" s="3"/>
      <c r="FMK94" s="3"/>
      <c r="FML94" s="3"/>
      <c r="FMM94" s="3"/>
      <c r="FMN94" s="3"/>
      <c r="FMO94" s="3"/>
      <c r="FMP94" s="3"/>
      <c r="FMQ94" s="3"/>
      <c r="FMR94" s="3"/>
      <c r="FMS94" s="3"/>
      <c r="FMT94" s="3"/>
      <c r="FMU94" s="3"/>
      <c r="FMV94" s="3"/>
      <c r="FMW94" s="3"/>
      <c r="FMX94" s="3"/>
      <c r="FMY94" s="3"/>
      <c r="FMZ94" s="3"/>
      <c r="FNA94" s="3"/>
      <c r="FNB94" s="3"/>
      <c r="FNC94" s="3"/>
      <c r="FND94" s="3"/>
      <c r="FNE94" s="3"/>
      <c r="FNF94" s="3"/>
      <c r="FNG94" s="3"/>
      <c r="FNH94" s="3"/>
      <c r="FNI94" s="3"/>
      <c r="FNJ94" s="3"/>
      <c r="FNK94" s="3"/>
      <c r="FNL94" s="3"/>
      <c r="FNM94" s="3"/>
      <c r="FNN94" s="3"/>
      <c r="FNO94" s="3"/>
      <c r="FNP94" s="3"/>
      <c r="FNQ94" s="3"/>
      <c r="FNR94" s="3"/>
      <c r="FNS94" s="3"/>
      <c r="FNT94" s="3"/>
      <c r="FNU94" s="3"/>
      <c r="FNV94" s="3"/>
      <c r="FNW94" s="3"/>
      <c r="FNX94" s="3"/>
      <c r="FNY94" s="3"/>
      <c r="FNZ94" s="3"/>
      <c r="FOA94" s="3"/>
      <c r="FOB94" s="3"/>
      <c r="FOC94" s="3"/>
      <c r="FOD94" s="3"/>
      <c r="FOE94" s="3"/>
      <c r="FOF94" s="3"/>
      <c r="FOG94" s="3"/>
      <c r="FOH94" s="3"/>
      <c r="FOI94" s="3"/>
      <c r="FOJ94" s="3"/>
      <c r="FOK94" s="3"/>
      <c r="FOL94" s="3"/>
      <c r="FOM94" s="3"/>
      <c r="FON94" s="3"/>
      <c r="FOO94" s="3"/>
      <c r="FOP94" s="3"/>
      <c r="FOQ94" s="3"/>
      <c r="FOR94" s="3"/>
      <c r="FOS94" s="3"/>
      <c r="FOT94" s="3"/>
      <c r="FOU94" s="3"/>
      <c r="FOV94" s="3"/>
      <c r="FOW94" s="3"/>
      <c r="FOX94" s="3"/>
      <c r="FOY94" s="3"/>
      <c r="FOZ94" s="3"/>
      <c r="FPA94" s="3"/>
      <c r="FPB94" s="3"/>
      <c r="FPC94" s="3"/>
      <c r="FPD94" s="3"/>
      <c r="FPE94" s="3"/>
      <c r="FPF94" s="3"/>
      <c r="FPG94" s="3"/>
      <c r="FPH94" s="3"/>
      <c r="FPI94" s="3"/>
      <c r="FPJ94" s="3"/>
      <c r="FPK94" s="3"/>
      <c r="FPL94" s="3"/>
      <c r="FPM94" s="3"/>
      <c r="FPN94" s="3"/>
      <c r="FPO94" s="3"/>
      <c r="FPP94" s="3"/>
      <c r="FPQ94" s="3"/>
      <c r="FPR94" s="3"/>
      <c r="FPS94" s="3"/>
      <c r="FPT94" s="3"/>
      <c r="FPU94" s="3"/>
      <c r="FPV94" s="3"/>
      <c r="FPW94" s="3"/>
      <c r="FPX94" s="3"/>
      <c r="FPY94" s="3"/>
      <c r="FPZ94" s="3"/>
      <c r="FQA94" s="3"/>
      <c r="FQB94" s="3"/>
      <c r="FQC94" s="3"/>
      <c r="FQD94" s="3"/>
      <c r="FQE94" s="3"/>
      <c r="FQF94" s="3"/>
      <c r="FQG94" s="3"/>
      <c r="FQH94" s="3"/>
      <c r="FQI94" s="3"/>
      <c r="FQJ94" s="3"/>
      <c r="FQK94" s="3"/>
      <c r="FQL94" s="3"/>
      <c r="FQM94" s="3"/>
      <c r="FQN94" s="3"/>
      <c r="FQO94" s="3"/>
      <c r="FQP94" s="3"/>
      <c r="FQQ94" s="3"/>
      <c r="FQR94" s="3"/>
      <c r="FQS94" s="3"/>
      <c r="FQT94" s="3"/>
      <c r="FQU94" s="3"/>
      <c r="FQV94" s="3"/>
      <c r="FQW94" s="3"/>
      <c r="FQX94" s="3"/>
      <c r="FQY94" s="3"/>
      <c r="FQZ94" s="3"/>
      <c r="FRA94" s="3"/>
      <c r="FRB94" s="3"/>
      <c r="FRC94" s="3"/>
      <c r="FRD94" s="3"/>
      <c r="FRE94" s="3"/>
      <c r="FRF94" s="3"/>
      <c r="FRG94" s="3"/>
      <c r="FRH94" s="3"/>
      <c r="FRI94" s="3"/>
      <c r="FRJ94" s="3"/>
      <c r="FRK94" s="3"/>
      <c r="FRL94" s="3"/>
      <c r="FRM94" s="3"/>
      <c r="FRN94" s="3"/>
      <c r="FRO94" s="3"/>
      <c r="FRP94" s="3"/>
      <c r="FRQ94" s="3"/>
      <c r="FRR94" s="3"/>
      <c r="FRS94" s="3"/>
      <c r="FRT94" s="3"/>
      <c r="FRU94" s="3"/>
      <c r="FRV94" s="3"/>
      <c r="FRW94" s="3"/>
      <c r="FRX94" s="3"/>
      <c r="FRY94" s="3"/>
      <c r="FRZ94" s="3"/>
      <c r="FSA94" s="3"/>
      <c r="FSB94" s="3"/>
      <c r="FSC94" s="3"/>
      <c r="FSD94" s="3"/>
      <c r="FSE94" s="3"/>
      <c r="FSF94" s="3"/>
      <c r="FSG94" s="3"/>
      <c r="FSH94" s="3"/>
      <c r="FSI94" s="3"/>
      <c r="FSJ94" s="3"/>
      <c r="FSK94" s="3"/>
      <c r="FSL94" s="3"/>
      <c r="FSM94" s="3"/>
      <c r="FSN94" s="3"/>
      <c r="FSO94" s="3"/>
      <c r="FSP94" s="3"/>
      <c r="FSQ94" s="3"/>
      <c r="FSR94" s="3"/>
      <c r="FSS94" s="3"/>
      <c r="FST94" s="3"/>
      <c r="FSU94" s="3"/>
      <c r="FSV94" s="3"/>
      <c r="FSW94" s="3"/>
      <c r="FSX94" s="3"/>
      <c r="FSY94" s="3"/>
      <c r="FSZ94" s="3"/>
      <c r="FTA94" s="3"/>
      <c r="FTB94" s="3"/>
      <c r="FTC94" s="3"/>
      <c r="FTD94" s="3"/>
      <c r="FTE94" s="3"/>
      <c r="FTF94" s="3"/>
      <c r="FTG94" s="3"/>
      <c r="FTH94" s="3"/>
      <c r="FTI94" s="3"/>
      <c r="FTJ94" s="3"/>
      <c r="FTK94" s="3"/>
      <c r="FTL94" s="3"/>
      <c r="FTM94" s="3"/>
      <c r="FTN94" s="3"/>
      <c r="FTO94" s="3"/>
      <c r="FTP94" s="3"/>
      <c r="FTQ94" s="3"/>
      <c r="FTR94" s="3"/>
      <c r="FTS94" s="3"/>
      <c r="FTT94" s="3"/>
      <c r="FTU94" s="3"/>
      <c r="FTV94" s="3"/>
      <c r="FTW94" s="3"/>
      <c r="FTX94" s="3"/>
      <c r="FTY94" s="3"/>
      <c r="FTZ94" s="3"/>
      <c r="FUA94" s="3"/>
      <c r="FUB94" s="3"/>
      <c r="FUC94" s="3"/>
      <c r="FUD94" s="3"/>
      <c r="FUE94" s="3"/>
      <c r="FUF94" s="3"/>
      <c r="FUG94" s="3"/>
      <c r="FUH94" s="3"/>
      <c r="FUI94" s="3"/>
      <c r="FUJ94" s="3"/>
      <c r="FUK94" s="3"/>
      <c r="FUL94" s="3"/>
      <c r="FUM94" s="3"/>
      <c r="FUN94" s="3"/>
      <c r="FUO94" s="3"/>
      <c r="FUP94" s="3"/>
      <c r="FUQ94" s="3"/>
      <c r="FUR94" s="3"/>
      <c r="FUS94" s="3"/>
      <c r="FUT94" s="3"/>
      <c r="FUU94" s="3"/>
      <c r="FUV94" s="3"/>
      <c r="FUW94" s="3"/>
      <c r="FUX94" s="3"/>
      <c r="FUY94" s="3"/>
      <c r="FUZ94" s="3"/>
      <c r="FVA94" s="3"/>
      <c r="FVB94" s="3"/>
      <c r="FVC94" s="3"/>
      <c r="FVD94" s="3"/>
      <c r="FVE94" s="3"/>
      <c r="FVF94" s="3"/>
      <c r="FVG94" s="3"/>
      <c r="FVH94" s="3"/>
      <c r="FVI94" s="3"/>
      <c r="FVJ94" s="3"/>
      <c r="FVK94" s="3"/>
      <c r="FVL94" s="3"/>
      <c r="FVM94" s="3"/>
      <c r="FVN94" s="3"/>
      <c r="FVO94" s="3"/>
      <c r="FVP94" s="3"/>
      <c r="FVQ94" s="3"/>
      <c r="FVR94" s="3"/>
      <c r="FVS94" s="3"/>
      <c r="FVT94" s="3"/>
      <c r="FVU94" s="3"/>
      <c r="FVV94" s="3"/>
      <c r="FVW94" s="3"/>
      <c r="FVX94" s="3"/>
      <c r="FVY94" s="3"/>
      <c r="FVZ94" s="3"/>
      <c r="FWA94" s="3"/>
      <c r="FWB94" s="3"/>
      <c r="FWC94" s="3"/>
      <c r="FWD94" s="3"/>
      <c r="FWE94" s="3"/>
      <c r="FWF94" s="3"/>
      <c r="FWG94" s="3"/>
      <c r="FWH94" s="3"/>
      <c r="FWI94" s="3"/>
      <c r="FWJ94" s="3"/>
      <c r="FWK94" s="3"/>
      <c r="FWL94" s="3"/>
      <c r="FWM94" s="3"/>
      <c r="FWN94" s="3"/>
      <c r="FWO94" s="3"/>
      <c r="FWP94" s="3"/>
      <c r="FWQ94" s="3"/>
      <c r="FWR94" s="3"/>
      <c r="FWS94" s="3"/>
      <c r="FWT94" s="3"/>
      <c r="FWU94" s="3"/>
      <c r="FWV94" s="3"/>
      <c r="FWW94" s="3"/>
      <c r="FWX94" s="3"/>
      <c r="FWY94" s="3"/>
      <c r="FWZ94" s="3"/>
      <c r="FXA94" s="3"/>
      <c r="FXB94" s="3"/>
      <c r="FXC94" s="3"/>
      <c r="FXD94" s="3"/>
      <c r="FXE94" s="3"/>
      <c r="FXF94" s="3"/>
      <c r="FXG94" s="3"/>
      <c r="FXH94" s="3"/>
      <c r="FXI94" s="3"/>
      <c r="FXJ94" s="3"/>
      <c r="FXK94" s="3"/>
      <c r="FXL94" s="3"/>
      <c r="FXM94" s="3"/>
      <c r="FXN94" s="3"/>
      <c r="FXO94" s="3"/>
      <c r="FXP94" s="3"/>
      <c r="FXQ94" s="3"/>
      <c r="FXR94" s="3"/>
      <c r="FXS94" s="3"/>
      <c r="FXT94" s="3"/>
      <c r="FXU94" s="3"/>
      <c r="FXV94" s="3"/>
      <c r="FXW94" s="3"/>
      <c r="FXX94" s="3"/>
      <c r="FXY94" s="3"/>
      <c r="FXZ94" s="3"/>
      <c r="FYA94" s="3"/>
      <c r="FYB94" s="3"/>
      <c r="FYC94" s="3"/>
      <c r="FYD94" s="3"/>
      <c r="FYE94" s="3"/>
      <c r="FYF94" s="3"/>
      <c r="FYG94" s="3"/>
      <c r="FYH94" s="3"/>
      <c r="FYI94" s="3"/>
      <c r="FYJ94" s="3"/>
      <c r="FYK94" s="3"/>
      <c r="FYL94" s="3"/>
      <c r="FYM94" s="3"/>
      <c r="FYN94" s="3"/>
      <c r="FYO94" s="3"/>
      <c r="FYP94" s="3"/>
      <c r="FYQ94" s="3"/>
      <c r="FYR94" s="3"/>
      <c r="FYS94" s="3"/>
      <c r="FYT94" s="3"/>
      <c r="FYU94" s="3"/>
      <c r="FYV94" s="3"/>
      <c r="FYW94" s="3"/>
      <c r="FYX94" s="3"/>
      <c r="FYY94" s="3"/>
      <c r="FYZ94" s="3"/>
      <c r="FZA94" s="3"/>
      <c r="FZB94" s="3"/>
      <c r="FZC94" s="3"/>
      <c r="FZD94" s="3"/>
      <c r="FZE94" s="3"/>
      <c r="FZF94" s="3"/>
      <c r="FZG94" s="3"/>
      <c r="FZH94" s="3"/>
      <c r="FZI94" s="3"/>
      <c r="FZJ94" s="3"/>
      <c r="FZK94" s="3"/>
      <c r="FZL94" s="3"/>
      <c r="FZM94" s="3"/>
      <c r="FZN94" s="3"/>
      <c r="FZO94" s="3"/>
      <c r="FZP94" s="3"/>
      <c r="FZQ94" s="3"/>
      <c r="FZR94" s="3"/>
      <c r="FZS94" s="3"/>
      <c r="FZT94" s="3"/>
      <c r="FZU94" s="3"/>
      <c r="FZV94" s="3"/>
      <c r="FZW94" s="3"/>
      <c r="FZX94" s="3"/>
      <c r="FZY94" s="3"/>
      <c r="FZZ94" s="3"/>
      <c r="GAA94" s="3"/>
      <c r="GAB94" s="3"/>
      <c r="GAC94" s="3"/>
      <c r="GAD94" s="3"/>
      <c r="GAE94" s="3"/>
      <c r="GAF94" s="3"/>
      <c r="GAG94" s="3"/>
      <c r="GAH94" s="3"/>
      <c r="GAI94" s="3"/>
      <c r="GAJ94" s="3"/>
      <c r="GAK94" s="3"/>
      <c r="GAL94" s="3"/>
      <c r="GAM94" s="3"/>
      <c r="GAN94" s="3"/>
      <c r="GAO94" s="3"/>
      <c r="GAP94" s="3"/>
      <c r="GAQ94" s="3"/>
      <c r="GAR94" s="3"/>
      <c r="GAS94" s="3"/>
      <c r="GAT94" s="3"/>
      <c r="GAU94" s="3"/>
      <c r="GAV94" s="3"/>
      <c r="GAW94" s="3"/>
      <c r="GAX94" s="3"/>
      <c r="GAY94" s="3"/>
      <c r="GAZ94" s="3"/>
      <c r="GBA94" s="3"/>
      <c r="GBB94" s="3"/>
      <c r="GBC94" s="3"/>
      <c r="GBD94" s="3"/>
      <c r="GBE94" s="3"/>
      <c r="GBF94" s="3"/>
      <c r="GBG94" s="3"/>
      <c r="GBH94" s="3"/>
      <c r="GBI94" s="3"/>
      <c r="GBJ94" s="3"/>
      <c r="GBK94" s="3"/>
      <c r="GBL94" s="3"/>
      <c r="GBM94" s="3"/>
      <c r="GBN94" s="3"/>
      <c r="GBO94" s="3"/>
      <c r="GBP94" s="3"/>
      <c r="GBQ94" s="3"/>
      <c r="GBR94" s="3"/>
      <c r="GBS94" s="3"/>
      <c r="GBT94" s="3"/>
      <c r="GBU94" s="3"/>
      <c r="GBV94" s="3"/>
      <c r="GBW94" s="3"/>
      <c r="GBX94" s="3"/>
      <c r="GBY94" s="3"/>
      <c r="GBZ94" s="3"/>
      <c r="GCA94" s="3"/>
      <c r="GCB94" s="3"/>
      <c r="GCC94" s="3"/>
      <c r="GCD94" s="3"/>
      <c r="GCE94" s="3"/>
      <c r="GCF94" s="3"/>
      <c r="GCG94" s="3"/>
      <c r="GCH94" s="3"/>
      <c r="GCI94" s="3"/>
      <c r="GCJ94" s="3"/>
      <c r="GCK94" s="3"/>
      <c r="GCL94" s="3"/>
      <c r="GCM94" s="3"/>
      <c r="GCN94" s="3"/>
      <c r="GCO94" s="3"/>
      <c r="GCP94" s="3"/>
      <c r="GCQ94" s="3"/>
      <c r="GCR94" s="3"/>
      <c r="GCS94" s="3"/>
      <c r="GCT94" s="3"/>
      <c r="GCU94" s="3"/>
      <c r="GCV94" s="3"/>
      <c r="GCW94" s="3"/>
      <c r="GCX94" s="3"/>
      <c r="GCY94" s="3"/>
      <c r="GCZ94" s="3"/>
      <c r="GDA94" s="3"/>
      <c r="GDB94" s="3"/>
      <c r="GDC94" s="3"/>
      <c r="GDD94" s="3"/>
      <c r="GDE94" s="3"/>
      <c r="GDF94" s="3"/>
      <c r="GDG94" s="3"/>
      <c r="GDH94" s="3"/>
      <c r="GDI94" s="3"/>
      <c r="GDJ94" s="3"/>
      <c r="GDK94" s="3"/>
      <c r="GDL94" s="3"/>
      <c r="GDM94" s="3"/>
      <c r="GDN94" s="3"/>
      <c r="GDO94" s="3"/>
      <c r="GDP94" s="3"/>
      <c r="GDQ94" s="3"/>
      <c r="GDR94" s="3"/>
      <c r="GDS94" s="3"/>
      <c r="GDT94" s="3"/>
      <c r="GDU94" s="3"/>
      <c r="GDV94" s="3"/>
      <c r="GDW94" s="3"/>
      <c r="GDX94" s="3"/>
      <c r="GDY94" s="3"/>
      <c r="GDZ94" s="3"/>
      <c r="GEA94" s="3"/>
      <c r="GEB94" s="3"/>
      <c r="GEC94" s="3"/>
      <c r="GED94" s="3"/>
      <c r="GEE94" s="3"/>
      <c r="GEF94" s="3"/>
      <c r="GEG94" s="3"/>
      <c r="GEH94" s="3"/>
      <c r="GEI94" s="3"/>
      <c r="GEJ94" s="3"/>
      <c r="GEK94" s="3"/>
      <c r="GEL94" s="3"/>
      <c r="GEM94" s="3"/>
      <c r="GEN94" s="3"/>
      <c r="GEO94" s="3"/>
      <c r="GEP94" s="3"/>
      <c r="GEQ94" s="3"/>
      <c r="GER94" s="3"/>
      <c r="GES94" s="3"/>
      <c r="GET94" s="3"/>
      <c r="GEU94" s="3"/>
      <c r="GEV94" s="3"/>
      <c r="GEW94" s="3"/>
      <c r="GEX94" s="3"/>
      <c r="GEY94" s="3"/>
      <c r="GEZ94" s="3"/>
      <c r="GFA94" s="3"/>
      <c r="GFB94" s="3"/>
      <c r="GFC94" s="3"/>
      <c r="GFD94" s="3"/>
      <c r="GFE94" s="3"/>
      <c r="GFF94" s="3"/>
      <c r="GFG94" s="3"/>
      <c r="GFH94" s="3"/>
      <c r="GFI94" s="3"/>
      <c r="GFJ94" s="3"/>
      <c r="GFK94" s="3"/>
      <c r="GFL94" s="3"/>
      <c r="GFM94" s="3"/>
      <c r="GFN94" s="3"/>
      <c r="GFO94" s="3"/>
      <c r="GFP94" s="3"/>
      <c r="GFQ94" s="3"/>
      <c r="GFR94" s="3"/>
      <c r="GFS94" s="3"/>
      <c r="GFT94" s="3"/>
      <c r="GFU94" s="3"/>
      <c r="GFV94" s="3"/>
      <c r="GFW94" s="3"/>
      <c r="GFX94" s="3"/>
      <c r="GFY94" s="3"/>
      <c r="GFZ94" s="3"/>
      <c r="GGA94" s="3"/>
      <c r="GGB94" s="3"/>
      <c r="GGC94" s="3"/>
      <c r="GGD94" s="3"/>
      <c r="GGE94" s="3"/>
      <c r="GGF94" s="3"/>
      <c r="GGG94" s="3"/>
      <c r="GGH94" s="3"/>
      <c r="GGI94" s="3"/>
      <c r="GGJ94" s="3"/>
      <c r="GGK94" s="3"/>
      <c r="GGL94" s="3"/>
      <c r="GGM94" s="3"/>
      <c r="GGN94" s="3"/>
      <c r="GGO94" s="3"/>
      <c r="GGP94" s="3"/>
      <c r="GGQ94" s="3"/>
      <c r="GGR94" s="3"/>
      <c r="GGS94" s="3"/>
      <c r="GGT94" s="3"/>
      <c r="GGU94" s="3"/>
      <c r="GGV94" s="3"/>
      <c r="GGW94" s="3"/>
      <c r="GGX94" s="3"/>
      <c r="GGY94" s="3"/>
      <c r="GGZ94" s="3"/>
      <c r="GHA94" s="3"/>
      <c r="GHB94" s="3"/>
      <c r="GHC94" s="3"/>
      <c r="GHD94" s="3"/>
      <c r="GHE94" s="3"/>
      <c r="GHF94" s="3"/>
      <c r="GHG94" s="3"/>
      <c r="GHH94" s="3"/>
      <c r="GHI94" s="3"/>
      <c r="GHJ94" s="3"/>
      <c r="GHK94" s="3"/>
      <c r="GHL94" s="3"/>
      <c r="GHM94" s="3"/>
      <c r="GHN94" s="3"/>
      <c r="GHO94" s="3"/>
      <c r="GHP94" s="3"/>
      <c r="GHQ94" s="3"/>
      <c r="GHR94" s="3"/>
      <c r="GHS94" s="3"/>
      <c r="GHT94" s="3"/>
      <c r="GHU94" s="3"/>
      <c r="GHV94" s="3"/>
      <c r="GHW94" s="3"/>
      <c r="GHX94" s="3"/>
      <c r="GHY94" s="3"/>
      <c r="GHZ94" s="3"/>
      <c r="GIA94" s="3"/>
      <c r="GIB94" s="3"/>
      <c r="GIC94" s="3"/>
      <c r="GID94" s="3"/>
      <c r="GIE94" s="3"/>
      <c r="GIF94" s="3"/>
      <c r="GIG94" s="3"/>
      <c r="GIH94" s="3"/>
      <c r="GII94" s="3"/>
      <c r="GIJ94" s="3"/>
      <c r="GIK94" s="3"/>
      <c r="GIL94" s="3"/>
      <c r="GIM94" s="3"/>
      <c r="GIN94" s="3"/>
      <c r="GIO94" s="3"/>
      <c r="GIP94" s="3"/>
      <c r="GIQ94" s="3"/>
      <c r="GIR94" s="3"/>
      <c r="GIS94" s="3"/>
      <c r="GIT94" s="3"/>
      <c r="GIU94" s="3"/>
      <c r="GIV94" s="3"/>
      <c r="GIW94" s="3"/>
      <c r="GIX94" s="3"/>
      <c r="GIY94" s="3"/>
      <c r="GIZ94" s="3"/>
      <c r="GJA94" s="3"/>
      <c r="GJB94" s="3"/>
      <c r="GJC94" s="3"/>
      <c r="GJD94" s="3"/>
      <c r="GJE94" s="3"/>
      <c r="GJF94" s="3"/>
      <c r="GJG94" s="3"/>
      <c r="GJH94" s="3"/>
      <c r="GJI94" s="3"/>
      <c r="GJJ94" s="3"/>
      <c r="GJK94" s="3"/>
      <c r="GJL94" s="3"/>
      <c r="GJM94" s="3"/>
      <c r="GJN94" s="3"/>
      <c r="GJO94" s="3"/>
      <c r="GJP94" s="3"/>
      <c r="GJQ94" s="3"/>
      <c r="GJR94" s="3"/>
      <c r="GJS94" s="3"/>
      <c r="GJT94" s="3"/>
      <c r="GJU94" s="3"/>
      <c r="GJV94" s="3"/>
      <c r="GJW94" s="3"/>
      <c r="GJX94" s="3"/>
      <c r="GJY94" s="3"/>
      <c r="GJZ94" s="3"/>
      <c r="GKA94" s="3"/>
      <c r="GKB94" s="3"/>
      <c r="GKC94" s="3"/>
      <c r="GKD94" s="3"/>
      <c r="GKE94" s="3"/>
      <c r="GKF94" s="3"/>
      <c r="GKG94" s="3"/>
      <c r="GKH94" s="3"/>
      <c r="GKI94" s="3"/>
      <c r="GKJ94" s="3"/>
      <c r="GKK94" s="3"/>
      <c r="GKL94" s="3"/>
      <c r="GKM94" s="3"/>
      <c r="GKN94" s="3"/>
      <c r="GKO94" s="3"/>
      <c r="GKP94" s="3"/>
      <c r="GKQ94" s="3"/>
      <c r="GKR94" s="3"/>
      <c r="GKS94" s="3"/>
      <c r="GKT94" s="3"/>
      <c r="GKU94" s="3"/>
      <c r="GKV94" s="3"/>
      <c r="GKW94" s="3"/>
      <c r="GKX94" s="3"/>
      <c r="GKY94" s="3"/>
      <c r="GKZ94" s="3"/>
      <c r="GLA94" s="3"/>
      <c r="GLB94" s="3"/>
      <c r="GLC94" s="3"/>
      <c r="GLD94" s="3"/>
      <c r="GLE94" s="3"/>
      <c r="GLF94" s="3"/>
      <c r="GLG94" s="3"/>
      <c r="GLH94" s="3"/>
      <c r="GLI94" s="3"/>
      <c r="GLJ94" s="3"/>
      <c r="GLK94" s="3"/>
      <c r="GLL94" s="3"/>
      <c r="GLM94" s="3"/>
      <c r="GLN94" s="3"/>
      <c r="GLO94" s="3"/>
      <c r="GLP94" s="3"/>
      <c r="GLQ94" s="3"/>
      <c r="GLR94" s="3"/>
      <c r="GLS94" s="3"/>
      <c r="GLT94" s="3"/>
      <c r="GLU94" s="3"/>
      <c r="GLV94" s="3"/>
      <c r="GLW94" s="3"/>
      <c r="GLX94" s="3"/>
      <c r="GLY94" s="3"/>
      <c r="GLZ94" s="3"/>
      <c r="GMA94" s="3"/>
      <c r="GMB94" s="3"/>
      <c r="GMC94" s="3"/>
      <c r="GMD94" s="3"/>
      <c r="GME94" s="3"/>
      <c r="GMF94" s="3"/>
      <c r="GMG94" s="3"/>
      <c r="GMH94" s="3"/>
      <c r="GMI94" s="3"/>
      <c r="GMJ94" s="3"/>
      <c r="GMK94" s="3"/>
      <c r="GML94" s="3"/>
      <c r="GMM94" s="3"/>
      <c r="GMN94" s="3"/>
      <c r="GMO94" s="3"/>
      <c r="GMP94" s="3"/>
      <c r="GMQ94" s="3"/>
      <c r="GMR94" s="3"/>
      <c r="GMS94" s="3"/>
      <c r="GMT94" s="3"/>
      <c r="GMU94" s="3"/>
      <c r="GMV94" s="3"/>
      <c r="GMW94" s="3"/>
      <c r="GMX94" s="3"/>
      <c r="GMY94" s="3"/>
      <c r="GMZ94" s="3"/>
      <c r="GNA94" s="3"/>
      <c r="GNB94" s="3"/>
      <c r="GNC94" s="3"/>
      <c r="GND94" s="3"/>
      <c r="GNE94" s="3"/>
      <c r="GNF94" s="3"/>
      <c r="GNG94" s="3"/>
      <c r="GNH94" s="3"/>
      <c r="GNI94" s="3"/>
      <c r="GNJ94" s="3"/>
      <c r="GNK94" s="3"/>
      <c r="GNL94" s="3"/>
      <c r="GNM94" s="3"/>
      <c r="GNN94" s="3"/>
      <c r="GNO94" s="3"/>
      <c r="GNP94" s="3"/>
      <c r="GNQ94" s="3"/>
      <c r="GNR94" s="3"/>
      <c r="GNS94" s="3"/>
      <c r="GNT94" s="3"/>
      <c r="GNU94" s="3"/>
      <c r="GNV94" s="3"/>
      <c r="GNW94" s="3"/>
      <c r="GNX94" s="3"/>
      <c r="GNY94" s="3"/>
      <c r="GNZ94" s="3"/>
      <c r="GOA94" s="3"/>
      <c r="GOB94" s="3"/>
      <c r="GOC94" s="3"/>
      <c r="GOD94" s="3"/>
      <c r="GOE94" s="3"/>
      <c r="GOF94" s="3"/>
      <c r="GOG94" s="3"/>
      <c r="GOH94" s="3"/>
      <c r="GOI94" s="3"/>
      <c r="GOJ94" s="3"/>
      <c r="GOK94" s="3"/>
      <c r="GOL94" s="3"/>
      <c r="GOM94" s="3"/>
      <c r="GON94" s="3"/>
      <c r="GOO94" s="3"/>
      <c r="GOP94" s="3"/>
      <c r="GOQ94" s="3"/>
      <c r="GOR94" s="3"/>
      <c r="GOS94" s="3"/>
      <c r="GOT94" s="3"/>
      <c r="GOU94" s="3"/>
      <c r="GOV94" s="3"/>
      <c r="GOW94" s="3"/>
      <c r="GOX94" s="3"/>
      <c r="GOY94" s="3"/>
      <c r="GOZ94" s="3"/>
      <c r="GPA94" s="3"/>
      <c r="GPB94" s="3"/>
      <c r="GPC94" s="3"/>
      <c r="GPD94" s="3"/>
      <c r="GPE94" s="3"/>
      <c r="GPF94" s="3"/>
      <c r="GPG94" s="3"/>
      <c r="GPH94" s="3"/>
      <c r="GPI94" s="3"/>
      <c r="GPJ94" s="3"/>
      <c r="GPK94" s="3"/>
      <c r="GPL94" s="3"/>
      <c r="GPM94" s="3"/>
      <c r="GPN94" s="3"/>
      <c r="GPO94" s="3"/>
      <c r="GPP94" s="3"/>
      <c r="GPQ94" s="3"/>
      <c r="GPR94" s="3"/>
      <c r="GPS94" s="3"/>
      <c r="GPT94" s="3"/>
      <c r="GPU94" s="3"/>
      <c r="GPV94" s="3"/>
      <c r="GPW94" s="3"/>
      <c r="GPX94" s="3"/>
      <c r="GPY94" s="3"/>
      <c r="GPZ94" s="3"/>
      <c r="GQA94" s="3"/>
      <c r="GQB94" s="3"/>
      <c r="GQC94" s="3"/>
      <c r="GQD94" s="3"/>
      <c r="GQE94" s="3"/>
      <c r="GQF94" s="3"/>
      <c r="GQG94" s="3"/>
      <c r="GQH94" s="3"/>
      <c r="GQI94" s="3"/>
      <c r="GQJ94" s="3"/>
      <c r="GQK94" s="3"/>
      <c r="GQL94" s="3"/>
      <c r="GQM94" s="3"/>
      <c r="GQN94" s="3"/>
      <c r="GQO94" s="3"/>
      <c r="GQP94" s="3"/>
      <c r="GQQ94" s="3"/>
      <c r="GQR94" s="3"/>
      <c r="GQS94" s="3"/>
      <c r="GQT94" s="3"/>
      <c r="GQU94" s="3"/>
      <c r="GQV94" s="3"/>
      <c r="GQW94" s="3"/>
      <c r="GQX94" s="3"/>
      <c r="GQY94" s="3"/>
      <c r="GQZ94" s="3"/>
      <c r="GRA94" s="3"/>
      <c r="GRB94" s="3"/>
      <c r="GRC94" s="3"/>
      <c r="GRD94" s="3"/>
      <c r="GRE94" s="3"/>
      <c r="GRF94" s="3"/>
      <c r="GRG94" s="3"/>
      <c r="GRH94" s="3"/>
      <c r="GRI94" s="3"/>
      <c r="GRJ94" s="3"/>
      <c r="GRK94" s="3"/>
      <c r="GRL94" s="3"/>
      <c r="GRM94" s="3"/>
      <c r="GRN94" s="3"/>
      <c r="GRO94" s="3"/>
      <c r="GRP94" s="3"/>
      <c r="GRQ94" s="3"/>
      <c r="GRR94" s="3"/>
      <c r="GRS94" s="3"/>
      <c r="GRT94" s="3"/>
      <c r="GRU94" s="3"/>
      <c r="GRV94" s="3"/>
      <c r="GRW94" s="3"/>
      <c r="GRX94" s="3"/>
      <c r="GRY94" s="3"/>
      <c r="GRZ94" s="3"/>
      <c r="GSA94" s="3"/>
      <c r="GSB94" s="3"/>
      <c r="GSC94" s="3"/>
      <c r="GSD94" s="3"/>
      <c r="GSE94" s="3"/>
      <c r="GSF94" s="3"/>
      <c r="GSG94" s="3"/>
      <c r="GSH94" s="3"/>
      <c r="GSI94" s="3"/>
      <c r="GSJ94" s="3"/>
      <c r="GSK94" s="3"/>
      <c r="GSL94" s="3"/>
      <c r="GSM94" s="3"/>
      <c r="GSN94" s="3"/>
      <c r="GSO94" s="3"/>
      <c r="GSP94" s="3"/>
      <c r="GSQ94" s="3"/>
      <c r="GSR94" s="3"/>
      <c r="GSS94" s="3"/>
      <c r="GST94" s="3"/>
      <c r="GSU94" s="3"/>
      <c r="GSV94" s="3"/>
      <c r="GSW94" s="3"/>
      <c r="GSX94" s="3"/>
      <c r="GSY94" s="3"/>
      <c r="GSZ94" s="3"/>
      <c r="GTA94" s="3"/>
      <c r="GTB94" s="3"/>
      <c r="GTC94" s="3"/>
      <c r="GTD94" s="3"/>
      <c r="GTE94" s="3"/>
      <c r="GTF94" s="3"/>
      <c r="GTG94" s="3"/>
      <c r="GTH94" s="3"/>
      <c r="GTI94" s="3"/>
      <c r="GTJ94" s="3"/>
      <c r="GTK94" s="3"/>
      <c r="GTL94" s="3"/>
      <c r="GTM94" s="3"/>
      <c r="GTN94" s="3"/>
      <c r="GTO94" s="3"/>
      <c r="GTP94" s="3"/>
      <c r="GTQ94" s="3"/>
      <c r="GTR94" s="3"/>
      <c r="GTS94" s="3"/>
      <c r="GTT94" s="3"/>
      <c r="GTU94" s="3"/>
      <c r="GTV94" s="3"/>
      <c r="GTW94" s="3"/>
      <c r="GTX94" s="3"/>
      <c r="GTY94" s="3"/>
      <c r="GTZ94" s="3"/>
      <c r="GUA94" s="3"/>
      <c r="GUB94" s="3"/>
      <c r="GUC94" s="3"/>
      <c r="GUD94" s="3"/>
      <c r="GUE94" s="3"/>
      <c r="GUF94" s="3"/>
      <c r="GUG94" s="3"/>
      <c r="GUH94" s="3"/>
      <c r="GUI94" s="3"/>
      <c r="GUJ94" s="3"/>
      <c r="GUK94" s="3"/>
      <c r="GUL94" s="3"/>
      <c r="GUM94" s="3"/>
      <c r="GUN94" s="3"/>
      <c r="GUO94" s="3"/>
      <c r="GUP94" s="3"/>
      <c r="GUQ94" s="3"/>
      <c r="GUR94" s="3"/>
      <c r="GUS94" s="3"/>
      <c r="GUT94" s="3"/>
      <c r="GUU94" s="3"/>
      <c r="GUV94" s="3"/>
      <c r="GUW94" s="3"/>
      <c r="GUX94" s="3"/>
      <c r="GUY94" s="3"/>
      <c r="GUZ94" s="3"/>
      <c r="GVA94" s="3"/>
      <c r="GVB94" s="3"/>
      <c r="GVC94" s="3"/>
      <c r="GVD94" s="3"/>
      <c r="GVE94" s="3"/>
      <c r="GVF94" s="3"/>
      <c r="GVG94" s="3"/>
      <c r="GVH94" s="3"/>
      <c r="GVI94" s="3"/>
      <c r="GVJ94" s="3"/>
      <c r="GVK94" s="3"/>
      <c r="GVL94" s="3"/>
      <c r="GVM94" s="3"/>
      <c r="GVN94" s="3"/>
      <c r="GVO94" s="3"/>
      <c r="GVP94" s="3"/>
      <c r="GVQ94" s="3"/>
      <c r="GVR94" s="3"/>
      <c r="GVS94" s="3"/>
      <c r="GVT94" s="3"/>
      <c r="GVU94" s="3"/>
      <c r="GVV94" s="3"/>
      <c r="GVW94" s="3"/>
      <c r="GVX94" s="3"/>
      <c r="GVY94" s="3"/>
      <c r="GVZ94" s="3"/>
      <c r="GWA94" s="3"/>
      <c r="GWB94" s="3"/>
      <c r="GWC94" s="3"/>
      <c r="GWD94" s="3"/>
      <c r="GWE94" s="3"/>
      <c r="GWF94" s="3"/>
      <c r="GWG94" s="3"/>
      <c r="GWH94" s="3"/>
      <c r="GWI94" s="3"/>
      <c r="GWJ94" s="3"/>
      <c r="GWK94" s="3"/>
      <c r="GWL94" s="3"/>
      <c r="GWM94" s="3"/>
      <c r="GWN94" s="3"/>
      <c r="GWO94" s="3"/>
      <c r="GWP94" s="3"/>
      <c r="GWQ94" s="3"/>
      <c r="GWR94" s="3"/>
      <c r="GWS94" s="3"/>
      <c r="GWT94" s="3"/>
      <c r="GWU94" s="3"/>
      <c r="GWV94" s="3"/>
      <c r="GWW94" s="3"/>
      <c r="GWX94" s="3"/>
      <c r="GWY94" s="3"/>
      <c r="GWZ94" s="3"/>
      <c r="GXA94" s="3"/>
      <c r="GXB94" s="3"/>
      <c r="GXC94" s="3"/>
      <c r="GXD94" s="3"/>
      <c r="GXE94" s="3"/>
      <c r="GXF94" s="3"/>
      <c r="GXG94" s="3"/>
      <c r="GXH94" s="3"/>
      <c r="GXI94" s="3"/>
      <c r="GXJ94" s="3"/>
      <c r="GXK94" s="3"/>
      <c r="GXL94" s="3"/>
      <c r="GXM94" s="3"/>
      <c r="GXN94" s="3"/>
      <c r="GXO94" s="3"/>
      <c r="GXP94" s="3"/>
      <c r="GXQ94" s="3"/>
      <c r="GXR94" s="3"/>
      <c r="GXS94" s="3"/>
      <c r="GXT94" s="3"/>
      <c r="GXU94" s="3"/>
      <c r="GXV94" s="3"/>
      <c r="GXW94" s="3"/>
      <c r="GXX94" s="3"/>
      <c r="GXY94" s="3"/>
      <c r="GXZ94" s="3"/>
      <c r="GYA94" s="3"/>
      <c r="GYB94" s="3"/>
      <c r="GYC94" s="3"/>
      <c r="GYD94" s="3"/>
      <c r="GYE94" s="3"/>
      <c r="GYF94" s="3"/>
      <c r="GYG94" s="3"/>
      <c r="GYH94" s="3"/>
      <c r="GYI94" s="3"/>
      <c r="GYJ94" s="3"/>
      <c r="GYK94" s="3"/>
      <c r="GYL94" s="3"/>
      <c r="GYM94" s="3"/>
      <c r="GYN94" s="3"/>
      <c r="GYO94" s="3"/>
      <c r="GYP94" s="3"/>
      <c r="GYQ94" s="3"/>
      <c r="GYR94" s="3"/>
      <c r="GYS94" s="3"/>
      <c r="GYT94" s="3"/>
      <c r="GYU94" s="3"/>
      <c r="GYV94" s="3"/>
      <c r="GYW94" s="3"/>
      <c r="GYX94" s="3"/>
      <c r="GYY94" s="3"/>
      <c r="GYZ94" s="3"/>
      <c r="GZA94" s="3"/>
      <c r="GZB94" s="3"/>
      <c r="GZC94" s="3"/>
      <c r="GZD94" s="3"/>
      <c r="GZE94" s="3"/>
      <c r="GZF94" s="3"/>
      <c r="GZG94" s="3"/>
      <c r="GZH94" s="3"/>
      <c r="GZI94" s="3"/>
      <c r="GZJ94" s="3"/>
      <c r="GZK94" s="3"/>
      <c r="GZL94" s="3"/>
      <c r="GZM94" s="3"/>
      <c r="GZN94" s="3"/>
      <c r="GZO94" s="3"/>
      <c r="GZP94" s="3"/>
      <c r="GZQ94" s="3"/>
      <c r="GZR94" s="3"/>
      <c r="GZS94" s="3"/>
      <c r="GZT94" s="3"/>
      <c r="GZU94" s="3"/>
      <c r="GZV94" s="3"/>
      <c r="GZW94" s="3"/>
      <c r="GZX94" s="3"/>
      <c r="GZY94" s="3"/>
      <c r="GZZ94" s="3"/>
      <c r="HAA94" s="3"/>
      <c r="HAB94" s="3"/>
      <c r="HAC94" s="3"/>
      <c r="HAD94" s="3"/>
      <c r="HAE94" s="3"/>
      <c r="HAF94" s="3"/>
      <c r="HAG94" s="3"/>
      <c r="HAH94" s="3"/>
      <c r="HAI94" s="3"/>
      <c r="HAJ94" s="3"/>
      <c r="HAK94" s="3"/>
      <c r="HAL94" s="3"/>
      <c r="HAM94" s="3"/>
      <c r="HAN94" s="3"/>
      <c r="HAO94" s="3"/>
      <c r="HAP94" s="3"/>
      <c r="HAQ94" s="3"/>
      <c r="HAR94" s="3"/>
      <c r="HAS94" s="3"/>
      <c r="HAT94" s="3"/>
      <c r="HAU94" s="3"/>
      <c r="HAV94" s="3"/>
      <c r="HAW94" s="3"/>
      <c r="HAX94" s="3"/>
      <c r="HAY94" s="3"/>
      <c r="HAZ94" s="3"/>
      <c r="HBA94" s="3"/>
      <c r="HBB94" s="3"/>
      <c r="HBC94" s="3"/>
      <c r="HBD94" s="3"/>
      <c r="HBE94" s="3"/>
      <c r="HBF94" s="3"/>
      <c r="HBG94" s="3"/>
      <c r="HBH94" s="3"/>
      <c r="HBI94" s="3"/>
      <c r="HBJ94" s="3"/>
      <c r="HBK94" s="3"/>
      <c r="HBL94" s="3"/>
      <c r="HBM94" s="3"/>
      <c r="HBN94" s="3"/>
      <c r="HBO94" s="3"/>
      <c r="HBP94" s="3"/>
      <c r="HBQ94" s="3"/>
      <c r="HBR94" s="3"/>
      <c r="HBS94" s="3"/>
      <c r="HBT94" s="3"/>
      <c r="HBU94" s="3"/>
      <c r="HBV94" s="3"/>
      <c r="HBW94" s="3"/>
      <c r="HBX94" s="3"/>
      <c r="HBY94" s="3"/>
      <c r="HBZ94" s="3"/>
      <c r="HCA94" s="3"/>
      <c r="HCB94" s="3"/>
      <c r="HCC94" s="3"/>
      <c r="HCD94" s="3"/>
      <c r="HCE94" s="3"/>
      <c r="HCF94" s="3"/>
      <c r="HCG94" s="3"/>
      <c r="HCH94" s="3"/>
      <c r="HCI94" s="3"/>
      <c r="HCJ94" s="3"/>
      <c r="HCK94" s="3"/>
      <c r="HCL94" s="3"/>
      <c r="HCM94" s="3"/>
      <c r="HCN94" s="3"/>
      <c r="HCO94" s="3"/>
      <c r="HCP94" s="3"/>
      <c r="HCQ94" s="3"/>
      <c r="HCR94" s="3"/>
      <c r="HCS94" s="3"/>
      <c r="HCT94" s="3"/>
      <c r="HCU94" s="3"/>
      <c r="HCV94" s="3"/>
      <c r="HCW94" s="3"/>
      <c r="HCX94" s="3"/>
      <c r="HCY94" s="3"/>
      <c r="HCZ94" s="3"/>
      <c r="HDA94" s="3"/>
      <c r="HDB94" s="3"/>
      <c r="HDC94" s="3"/>
      <c r="HDD94" s="3"/>
      <c r="HDE94" s="3"/>
      <c r="HDF94" s="3"/>
      <c r="HDG94" s="3"/>
      <c r="HDH94" s="3"/>
      <c r="HDI94" s="3"/>
      <c r="HDJ94" s="3"/>
      <c r="HDK94" s="3"/>
      <c r="HDL94" s="3"/>
      <c r="HDM94" s="3"/>
      <c r="HDN94" s="3"/>
      <c r="HDO94" s="3"/>
      <c r="HDP94" s="3"/>
      <c r="HDQ94" s="3"/>
      <c r="HDR94" s="3"/>
      <c r="HDS94" s="3"/>
      <c r="HDT94" s="3"/>
      <c r="HDU94" s="3"/>
      <c r="HDV94" s="3"/>
      <c r="HDW94" s="3"/>
      <c r="HDX94" s="3"/>
      <c r="HDY94" s="3"/>
      <c r="HDZ94" s="3"/>
      <c r="HEA94" s="3"/>
      <c r="HEB94" s="3"/>
      <c r="HEC94" s="3"/>
      <c r="HED94" s="3"/>
      <c r="HEE94" s="3"/>
      <c r="HEF94" s="3"/>
      <c r="HEG94" s="3"/>
      <c r="HEH94" s="3"/>
      <c r="HEI94" s="3"/>
      <c r="HEJ94" s="3"/>
      <c r="HEK94" s="3"/>
      <c r="HEL94" s="3"/>
      <c r="HEM94" s="3"/>
      <c r="HEN94" s="3"/>
      <c r="HEO94" s="3"/>
      <c r="HEP94" s="3"/>
      <c r="HEQ94" s="3"/>
      <c r="HER94" s="3"/>
      <c r="HES94" s="3"/>
      <c r="HET94" s="3"/>
      <c r="HEU94" s="3"/>
      <c r="HEV94" s="3"/>
      <c r="HEW94" s="3"/>
      <c r="HEX94" s="3"/>
      <c r="HEY94" s="3"/>
      <c r="HEZ94" s="3"/>
      <c r="HFA94" s="3"/>
      <c r="HFB94" s="3"/>
      <c r="HFC94" s="3"/>
      <c r="HFD94" s="3"/>
      <c r="HFE94" s="3"/>
      <c r="HFF94" s="3"/>
      <c r="HFG94" s="3"/>
      <c r="HFH94" s="3"/>
      <c r="HFI94" s="3"/>
      <c r="HFJ94" s="3"/>
      <c r="HFK94" s="3"/>
      <c r="HFL94" s="3"/>
      <c r="HFM94" s="3"/>
      <c r="HFN94" s="3"/>
      <c r="HFO94" s="3"/>
      <c r="HFP94" s="3"/>
      <c r="HFQ94" s="3"/>
      <c r="HFR94" s="3"/>
      <c r="HFS94" s="3"/>
      <c r="HFT94" s="3"/>
      <c r="HFU94" s="3"/>
      <c r="HFV94" s="3"/>
      <c r="HFW94" s="3"/>
      <c r="HFX94" s="3"/>
      <c r="HFY94" s="3"/>
      <c r="HFZ94" s="3"/>
      <c r="HGA94" s="3"/>
      <c r="HGB94" s="3"/>
      <c r="HGC94" s="3"/>
      <c r="HGD94" s="3"/>
      <c r="HGE94" s="3"/>
      <c r="HGF94" s="3"/>
      <c r="HGG94" s="3"/>
      <c r="HGH94" s="3"/>
      <c r="HGI94" s="3"/>
      <c r="HGJ94" s="3"/>
      <c r="HGK94" s="3"/>
      <c r="HGL94" s="3"/>
      <c r="HGM94" s="3"/>
      <c r="HGN94" s="3"/>
      <c r="HGO94" s="3"/>
      <c r="HGP94" s="3"/>
      <c r="HGQ94" s="3"/>
      <c r="HGR94" s="3"/>
      <c r="HGS94" s="3"/>
      <c r="HGT94" s="3"/>
      <c r="HGU94" s="3"/>
      <c r="HGV94" s="3"/>
      <c r="HGW94" s="3"/>
      <c r="HGX94" s="3"/>
      <c r="HGY94" s="3"/>
      <c r="HGZ94" s="3"/>
      <c r="HHA94" s="3"/>
      <c r="HHB94" s="3"/>
      <c r="HHC94" s="3"/>
      <c r="HHD94" s="3"/>
      <c r="HHE94" s="3"/>
      <c r="HHF94" s="3"/>
      <c r="HHG94" s="3"/>
      <c r="HHH94" s="3"/>
      <c r="HHI94" s="3"/>
      <c r="HHJ94" s="3"/>
      <c r="HHK94" s="3"/>
      <c r="HHL94" s="3"/>
      <c r="HHM94" s="3"/>
      <c r="HHN94" s="3"/>
      <c r="HHO94" s="3"/>
      <c r="HHP94" s="3"/>
      <c r="HHQ94" s="3"/>
      <c r="HHR94" s="3"/>
      <c r="HHS94" s="3"/>
      <c r="HHT94" s="3"/>
      <c r="HHU94" s="3"/>
      <c r="HHV94" s="3"/>
      <c r="HHW94" s="3"/>
      <c r="HHX94" s="3"/>
      <c r="HHY94" s="3"/>
      <c r="HHZ94" s="3"/>
      <c r="HIA94" s="3"/>
      <c r="HIB94" s="3"/>
      <c r="HIC94" s="3"/>
      <c r="HID94" s="3"/>
      <c r="HIE94" s="3"/>
      <c r="HIF94" s="3"/>
      <c r="HIG94" s="3"/>
      <c r="HIH94" s="3"/>
      <c r="HII94" s="3"/>
      <c r="HIJ94" s="3"/>
      <c r="HIK94" s="3"/>
      <c r="HIL94" s="3"/>
      <c r="HIM94" s="3"/>
      <c r="HIN94" s="3"/>
      <c r="HIO94" s="3"/>
      <c r="HIP94" s="3"/>
      <c r="HIQ94" s="3"/>
      <c r="HIR94" s="3"/>
      <c r="HIS94" s="3"/>
      <c r="HIT94" s="3"/>
      <c r="HIU94" s="3"/>
      <c r="HIV94" s="3"/>
      <c r="HIW94" s="3"/>
      <c r="HIX94" s="3"/>
      <c r="HIY94" s="3"/>
      <c r="HIZ94" s="3"/>
      <c r="HJA94" s="3"/>
      <c r="HJB94" s="3"/>
      <c r="HJC94" s="3"/>
      <c r="HJD94" s="3"/>
      <c r="HJE94" s="3"/>
      <c r="HJF94" s="3"/>
      <c r="HJG94" s="3"/>
      <c r="HJH94" s="3"/>
      <c r="HJI94" s="3"/>
      <c r="HJJ94" s="3"/>
      <c r="HJK94" s="3"/>
      <c r="HJL94" s="3"/>
      <c r="HJM94" s="3"/>
      <c r="HJN94" s="3"/>
      <c r="HJO94" s="3"/>
      <c r="HJP94" s="3"/>
      <c r="HJQ94" s="3"/>
      <c r="HJR94" s="3"/>
      <c r="HJS94" s="3"/>
      <c r="HJT94" s="3"/>
      <c r="HJU94" s="3"/>
      <c r="HJV94" s="3"/>
      <c r="HJW94" s="3"/>
      <c r="HJX94" s="3"/>
      <c r="HJY94" s="3"/>
      <c r="HJZ94" s="3"/>
      <c r="HKA94" s="3"/>
      <c r="HKB94" s="3"/>
      <c r="HKC94" s="3"/>
      <c r="HKD94" s="3"/>
      <c r="HKE94" s="3"/>
      <c r="HKF94" s="3"/>
      <c r="HKG94" s="3"/>
      <c r="HKH94" s="3"/>
      <c r="HKI94" s="3"/>
      <c r="HKJ94" s="3"/>
      <c r="HKK94" s="3"/>
      <c r="HKL94" s="3"/>
      <c r="HKM94" s="3"/>
      <c r="HKN94" s="3"/>
      <c r="HKO94" s="3"/>
      <c r="HKP94" s="3"/>
      <c r="HKQ94" s="3"/>
      <c r="HKR94" s="3"/>
      <c r="HKS94" s="3"/>
      <c r="HKT94" s="3"/>
      <c r="HKU94" s="3"/>
      <c r="HKV94" s="3"/>
      <c r="HKW94" s="3"/>
      <c r="HKX94" s="3"/>
      <c r="HKY94" s="3"/>
      <c r="HKZ94" s="3"/>
      <c r="HLA94" s="3"/>
      <c r="HLB94" s="3"/>
      <c r="HLC94" s="3"/>
      <c r="HLD94" s="3"/>
      <c r="HLE94" s="3"/>
      <c r="HLF94" s="3"/>
      <c r="HLG94" s="3"/>
      <c r="HLH94" s="3"/>
      <c r="HLI94" s="3"/>
      <c r="HLJ94" s="3"/>
      <c r="HLK94" s="3"/>
      <c r="HLL94" s="3"/>
      <c r="HLM94" s="3"/>
      <c r="HLN94" s="3"/>
      <c r="HLO94" s="3"/>
      <c r="HLP94" s="3"/>
      <c r="HLQ94" s="3"/>
      <c r="HLR94" s="3"/>
      <c r="HLS94" s="3"/>
      <c r="HLT94" s="3"/>
      <c r="HLU94" s="3"/>
      <c r="HLV94" s="3"/>
      <c r="HLW94" s="3"/>
      <c r="HLX94" s="3"/>
      <c r="HLY94" s="3"/>
      <c r="HLZ94" s="3"/>
      <c r="HMA94" s="3"/>
      <c r="HMB94" s="3"/>
      <c r="HMC94" s="3"/>
      <c r="HMD94" s="3"/>
      <c r="HME94" s="3"/>
      <c r="HMF94" s="3"/>
      <c r="HMG94" s="3"/>
      <c r="HMH94" s="3"/>
      <c r="HMI94" s="3"/>
      <c r="HMJ94" s="3"/>
      <c r="HMK94" s="3"/>
      <c r="HML94" s="3"/>
      <c r="HMM94" s="3"/>
      <c r="HMN94" s="3"/>
      <c r="HMO94" s="3"/>
      <c r="HMP94" s="3"/>
      <c r="HMQ94" s="3"/>
      <c r="HMR94" s="3"/>
      <c r="HMS94" s="3"/>
      <c r="HMT94" s="3"/>
      <c r="HMU94" s="3"/>
      <c r="HMV94" s="3"/>
      <c r="HMW94" s="3"/>
      <c r="HMX94" s="3"/>
      <c r="HMY94" s="3"/>
      <c r="HMZ94" s="3"/>
      <c r="HNA94" s="3"/>
      <c r="HNB94" s="3"/>
      <c r="HNC94" s="3"/>
      <c r="HND94" s="3"/>
      <c r="HNE94" s="3"/>
      <c r="HNF94" s="3"/>
      <c r="HNG94" s="3"/>
      <c r="HNH94" s="3"/>
      <c r="HNI94" s="3"/>
      <c r="HNJ94" s="3"/>
      <c r="HNK94" s="3"/>
      <c r="HNL94" s="3"/>
      <c r="HNM94" s="3"/>
      <c r="HNN94" s="3"/>
      <c r="HNO94" s="3"/>
      <c r="HNP94" s="3"/>
      <c r="HNQ94" s="3"/>
      <c r="HNR94" s="3"/>
      <c r="HNS94" s="3"/>
      <c r="HNT94" s="3"/>
      <c r="HNU94" s="3"/>
      <c r="HNV94" s="3"/>
      <c r="HNW94" s="3"/>
      <c r="HNX94" s="3"/>
      <c r="HNY94" s="3"/>
      <c r="HNZ94" s="3"/>
      <c r="HOA94" s="3"/>
      <c r="HOB94" s="3"/>
      <c r="HOC94" s="3"/>
      <c r="HOD94" s="3"/>
      <c r="HOE94" s="3"/>
      <c r="HOF94" s="3"/>
      <c r="HOG94" s="3"/>
      <c r="HOH94" s="3"/>
      <c r="HOI94" s="3"/>
      <c r="HOJ94" s="3"/>
      <c r="HOK94" s="3"/>
      <c r="HOL94" s="3"/>
      <c r="HOM94" s="3"/>
      <c r="HON94" s="3"/>
      <c r="HOO94" s="3"/>
      <c r="HOP94" s="3"/>
      <c r="HOQ94" s="3"/>
      <c r="HOR94" s="3"/>
      <c r="HOS94" s="3"/>
      <c r="HOT94" s="3"/>
      <c r="HOU94" s="3"/>
      <c r="HOV94" s="3"/>
      <c r="HOW94" s="3"/>
      <c r="HOX94" s="3"/>
      <c r="HOY94" s="3"/>
      <c r="HOZ94" s="3"/>
      <c r="HPA94" s="3"/>
      <c r="HPB94" s="3"/>
      <c r="HPC94" s="3"/>
      <c r="HPD94" s="3"/>
      <c r="HPE94" s="3"/>
      <c r="HPF94" s="3"/>
      <c r="HPG94" s="3"/>
      <c r="HPH94" s="3"/>
      <c r="HPI94" s="3"/>
      <c r="HPJ94" s="3"/>
      <c r="HPK94" s="3"/>
      <c r="HPL94" s="3"/>
      <c r="HPM94" s="3"/>
      <c r="HPN94" s="3"/>
      <c r="HPO94" s="3"/>
      <c r="HPP94" s="3"/>
      <c r="HPQ94" s="3"/>
      <c r="HPR94" s="3"/>
      <c r="HPS94" s="3"/>
      <c r="HPT94" s="3"/>
      <c r="HPU94" s="3"/>
      <c r="HPV94" s="3"/>
      <c r="HPW94" s="3"/>
      <c r="HPX94" s="3"/>
      <c r="HPY94" s="3"/>
      <c r="HPZ94" s="3"/>
      <c r="HQA94" s="3"/>
      <c r="HQB94" s="3"/>
      <c r="HQC94" s="3"/>
      <c r="HQD94" s="3"/>
      <c r="HQE94" s="3"/>
      <c r="HQF94" s="3"/>
      <c r="HQG94" s="3"/>
      <c r="HQH94" s="3"/>
      <c r="HQI94" s="3"/>
      <c r="HQJ94" s="3"/>
      <c r="HQK94" s="3"/>
      <c r="HQL94" s="3"/>
      <c r="HQM94" s="3"/>
      <c r="HQN94" s="3"/>
      <c r="HQO94" s="3"/>
      <c r="HQP94" s="3"/>
      <c r="HQQ94" s="3"/>
      <c r="HQR94" s="3"/>
      <c r="HQS94" s="3"/>
      <c r="HQT94" s="3"/>
      <c r="HQU94" s="3"/>
      <c r="HQV94" s="3"/>
      <c r="HQW94" s="3"/>
      <c r="HQX94" s="3"/>
      <c r="HQY94" s="3"/>
      <c r="HQZ94" s="3"/>
      <c r="HRA94" s="3"/>
      <c r="HRB94" s="3"/>
      <c r="HRC94" s="3"/>
      <c r="HRD94" s="3"/>
      <c r="HRE94" s="3"/>
      <c r="HRF94" s="3"/>
      <c r="HRG94" s="3"/>
      <c r="HRH94" s="3"/>
      <c r="HRI94" s="3"/>
      <c r="HRJ94" s="3"/>
      <c r="HRK94" s="3"/>
      <c r="HRL94" s="3"/>
      <c r="HRM94" s="3"/>
      <c r="HRN94" s="3"/>
      <c r="HRO94" s="3"/>
      <c r="HRP94" s="3"/>
      <c r="HRQ94" s="3"/>
      <c r="HRR94" s="3"/>
      <c r="HRS94" s="3"/>
      <c r="HRT94" s="3"/>
      <c r="HRU94" s="3"/>
      <c r="HRV94" s="3"/>
      <c r="HRW94" s="3"/>
      <c r="HRX94" s="3"/>
      <c r="HRY94" s="3"/>
      <c r="HRZ94" s="3"/>
      <c r="HSA94" s="3"/>
      <c r="HSB94" s="3"/>
      <c r="HSC94" s="3"/>
      <c r="HSD94" s="3"/>
      <c r="HSE94" s="3"/>
      <c r="HSF94" s="3"/>
      <c r="HSG94" s="3"/>
      <c r="HSH94" s="3"/>
      <c r="HSI94" s="3"/>
      <c r="HSJ94" s="3"/>
      <c r="HSK94" s="3"/>
      <c r="HSL94" s="3"/>
      <c r="HSM94" s="3"/>
      <c r="HSN94" s="3"/>
      <c r="HSO94" s="3"/>
      <c r="HSP94" s="3"/>
      <c r="HSQ94" s="3"/>
      <c r="HSR94" s="3"/>
      <c r="HSS94" s="3"/>
      <c r="HST94" s="3"/>
      <c r="HSU94" s="3"/>
      <c r="HSV94" s="3"/>
      <c r="HSW94" s="3"/>
      <c r="HSX94" s="3"/>
      <c r="HSY94" s="3"/>
      <c r="HSZ94" s="3"/>
      <c r="HTA94" s="3"/>
      <c r="HTB94" s="3"/>
      <c r="HTC94" s="3"/>
      <c r="HTD94" s="3"/>
      <c r="HTE94" s="3"/>
      <c r="HTF94" s="3"/>
      <c r="HTG94" s="3"/>
      <c r="HTH94" s="3"/>
      <c r="HTI94" s="3"/>
      <c r="HTJ94" s="3"/>
      <c r="HTK94" s="3"/>
      <c r="HTL94" s="3"/>
      <c r="HTM94" s="3"/>
      <c r="HTN94" s="3"/>
      <c r="HTO94" s="3"/>
      <c r="HTP94" s="3"/>
      <c r="HTQ94" s="3"/>
      <c r="HTR94" s="3"/>
      <c r="HTS94" s="3"/>
      <c r="HTT94" s="3"/>
      <c r="HTU94" s="3"/>
      <c r="HTV94" s="3"/>
      <c r="HTW94" s="3"/>
      <c r="HTX94" s="3"/>
      <c r="HTY94" s="3"/>
      <c r="HTZ94" s="3"/>
      <c r="HUA94" s="3"/>
      <c r="HUB94" s="3"/>
      <c r="HUC94" s="3"/>
      <c r="HUD94" s="3"/>
      <c r="HUE94" s="3"/>
      <c r="HUF94" s="3"/>
      <c r="HUG94" s="3"/>
      <c r="HUH94" s="3"/>
      <c r="HUI94" s="3"/>
      <c r="HUJ94" s="3"/>
      <c r="HUK94" s="3"/>
      <c r="HUL94" s="3"/>
      <c r="HUM94" s="3"/>
      <c r="HUN94" s="3"/>
      <c r="HUO94" s="3"/>
      <c r="HUP94" s="3"/>
      <c r="HUQ94" s="3"/>
      <c r="HUR94" s="3"/>
      <c r="HUS94" s="3"/>
      <c r="HUT94" s="3"/>
      <c r="HUU94" s="3"/>
      <c r="HUV94" s="3"/>
      <c r="HUW94" s="3"/>
      <c r="HUX94" s="3"/>
      <c r="HUY94" s="3"/>
      <c r="HUZ94" s="3"/>
      <c r="HVA94" s="3"/>
      <c r="HVB94" s="3"/>
      <c r="HVC94" s="3"/>
      <c r="HVD94" s="3"/>
      <c r="HVE94" s="3"/>
      <c r="HVF94" s="3"/>
      <c r="HVG94" s="3"/>
      <c r="HVH94" s="3"/>
      <c r="HVI94" s="3"/>
      <c r="HVJ94" s="3"/>
      <c r="HVK94" s="3"/>
      <c r="HVL94" s="3"/>
      <c r="HVM94" s="3"/>
      <c r="HVN94" s="3"/>
      <c r="HVO94" s="3"/>
      <c r="HVP94" s="3"/>
      <c r="HVQ94" s="3"/>
      <c r="HVR94" s="3"/>
      <c r="HVS94" s="3"/>
      <c r="HVT94" s="3"/>
      <c r="HVU94" s="3"/>
      <c r="HVV94" s="3"/>
      <c r="HVW94" s="3"/>
      <c r="HVX94" s="3"/>
      <c r="HVY94" s="3"/>
      <c r="HVZ94" s="3"/>
      <c r="HWA94" s="3"/>
      <c r="HWB94" s="3"/>
      <c r="HWC94" s="3"/>
      <c r="HWD94" s="3"/>
      <c r="HWE94" s="3"/>
      <c r="HWF94" s="3"/>
      <c r="HWG94" s="3"/>
      <c r="HWH94" s="3"/>
      <c r="HWI94" s="3"/>
      <c r="HWJ94" s="3"/>
      <c r="HWK94" s="3"/>
      <c r="HWL94" s="3"/>
      <c r="HWM94" s="3"/>
      <c r="HWN94" s="3"/>
      <c r="HWO94" s="3"/>
      <c r="HWP94" s="3"/>
      <c r="HWQ94" s="3"/>
      <c r="HWR94" s="3"/>
      <c r="HWS94" s="3"/>
      <c r="HWT94" s="3"/>
      <c r="HWU94" s="3"/>
      <c r="HWV94" s="3"/>
      <c r="HWW94" s="3"/>
      <c r="HWX94" s="3"/>
      <c r="HWY94" s="3"/>
      <c r="HWZ94" s="3"/>
      <c r="HXA94" s="3"/>
      <c r="HXB94" s="3"/>
      <c r="HXC94" s="3"/>
      <c r="HXD94" s="3"/>
      <c r="HXE94" s="3"/>
      <c r="HXF94" s="3"/>
      <c r="HXG94" s="3"/>
      <c r="HXH94" s="3"/>
      <c r="HXI94" s="3"/>
      <c r="HXJ94" s="3"/>
      <c r="HXK94" s="3"/>
      <c r="HXL94" s="3"/>
      <c r="HXM94" s="3"/>
      <c r="HXN94" s="3"/>
      <c r="HXO94" s="3"/>
      <c r="HXP94" s="3"/>
      <c r="HXQ94" s="3"/>
      <c r="HXR94" s="3"/>
      <c r="HXS94" s="3"/>
      <c r="HXT94" s="3"/>
      <c r="HXU94" s="3"/>
      <c r="HXV94" s="3"/>
      <c r="HXW94" s="3"/>
      <c r="HXX94" s="3"/>
      <c r="HXY94" s="3"/>
      <c r="HXZ94" s="3"/>
      <c r="HYA94" s="3"/>
      <c r="HYB94" s="3"/>
      <c r="HYC94" s="3"/>
      <c r="HYD94" s="3"/>
      <c r="HYE94" s="3"/>
      <c r="HYF94" s="3"/>
      <c r="HYG94" s="3"/>
      <c r="HYH94" s="3"/>
      <c r="HYI94" s="3"/>
      <c r="HYJ94" s="3"/>
      <c r="HYK94" s="3"/>
      <c r="HYL94" s="3"/>
      <c r="HYM94" s="3"/>
      <c r="HYN94" s="3"/>
      <c r="HYO94" s="3"/>
      <c r="HYP94" s="3"/>
      <c r="HYQ94" s="3"/>
      <c r="HYR94" s="3"/>
      <c r="HYS94" s="3"/>
      <c r="HYT94" s="3"/>
      <c r="HYU94" s="3"/>
      <c r="HYV94" s="3"/>
      <c r="HYW94" s="3"/>
      <c r="HYX94" s="3"/>
      <c r="HYY94" s="3"/>
      <c r="HYZ94" s="3"/>
      <c r="HZA94" s="3"/>
      <c r="HZB94" s="3"/>
      <c r="HZC94" s="3"/>
      <c r="HZD94" s="3"/>
      <c r="HZE94" s="3"/>
      <c r="HZF94" s="3"/>
      <c r="HZG94" s="3"/>
      <c r="HZH94" s="3"/>
      <c r="HZI94" s="3"/>
      <c r="HZJ94" s="3"/>
      <c r="HZK94" s="3"/>
      <c r="HZL94" s="3"/>
      <c r="HZM94" s="3"/>
      <c r="HZN94" s="3"/>
      <c r="HZO94" s="3"/>
      <c r="HZP94" s="3"/>
      <c r="HZQ94" s="3"/>
      <c r="HZR94" s="3"/>
      <c r="HZS94" s="3"/>
      <c r="HZT94" s="3"/>
      <c r="HZU94" s="3"/>
      <c r="HZV94" s="3"/>
      <c r="HZW94" s="3"/>
      <c r="HZX94" s="3"/>
      <c r="HZY94" s="3"/>
      <c r="HZZ94" s="3"/>
      <c r="IAA94" s="3"/>
      <c r="IAB94" s="3"/>
      <c r="IAC94" s="3"/>
      <c r="IAD94" s="3"/>
      <c r="IAE94" s="3"/>
      <c r="IAF94" s="3"/>
      <c r="IAG94" s="3"/>
      <c r="IAH94" s="3"/>
      <c r="IAI94" s="3"/>
      <c r="IAJ94" s="3"/>
      <c r="IAK94" s="3"/>
      <c r="IAL94" s="3"/>
      <c r="IAM94" s="3"/>
      <c r="IAN94" s="3"/>
      <c r="IAO94" s="3"/>
      <c r="IAP94" s="3"/>
      <c r="IAQ94" s="3"/>
      <c r="IAR94" s="3"/>
      <c r="IAS94" s="3"/>
      <c r="IAT94" s="3"/>
      <c r="IAU94" s="3"/>
      <c r="IAV94" s="3"/>
      <c r="IAW94" s="3"/>
      <c r="IAX94" s="3"/>
      <c r="IAY94" s="3"/>
      <c r="IAZ94" s="3"/>
      <c r="IBA94" s="3"/>
      <c r="IBB94" s="3"/>
      <c r="IBC94" s="3"/>
      <c r="IBD94" s="3"/>
      <c r="IBE94" s="3"/>
      <c r="IBF94" s="3"/>
      <c r="IBG94" s="3"/>
      <c r="IBH94" s="3"/>
      <c r="IBI94" s="3"/>
      <c r="IBJ94" s="3"/>
      <c r="IBK94" s="3"/>
      <c r="IBL94" s="3"/>
      <c r="IBM94" s="3"/>
      <c r="IBN94" s="3"/>
      <c r="IBO94" s="3"/>
      <c r="IBP94" s="3"/>
      <c r="IBQ94" s="3"/>
      <c r="IBR94" s="3"/>
      <c r="IBS94" s="3"/>
      <c r="IBT94" s="3"/>
      <c r="IBU94" s="3"/>
      <c r="IBV94" s="3"/>
      <c r="IBW94" s="3"/>
      <c r="IBX94" s="3"/>
      <c r="IBY94" s="3"/>
      <c r="IBZ94" s="3"/>
      <c r="ICA94" s="3"/>
      <c r="ICB94" s="3"/>
      <c r="ICC94" s="3"/>
      <c r="ICD94" s="3"/>
      <c r="ICE94" s="3"/>
      <c r="ICF94" s="3"/>
      <c r="ICG94" s="3"/>
      <c r="ICH94" s="3"/>
      <c r="ICI94" s="3"/>
      <c r="ICJ94" s="3"/>
      <c r="ICK94" s="3"/>
      <c r="ICL94" s="3"/>
      <c r="ICM94" s="3"/>
      <c r="ICN94" s="3"/>
      <c r="ICO94" s="3"/>
      <c r="ICP94" s="3"/>
      <c r="ICQ94" s="3"/>
      <c r="ICR94" s="3"/>
      <c r="ICS94" s="3"/>
      <c r="ICT94" s="3"/>
      <c r="ICU94" s="3"/>
      <c r="ICV94" s="3"/>
      <c r="ICW94" s="3"/>
      <c r="ICX94" s="3"/>
      <c r="ICY94" s="3"/>
      <c r="ICZ94" s="3"/>
      <c r="IDA94" s="3"/>
      <c r="IDB94" s="3"/>
      <c r="IDC94" s="3"/>
      <c r="IDD94" s="3"/>
      <c r="IDE94" s="3"/>
      <c r="IDF94" s="3"/>
      <c r="IDG94" s="3"/>
      <c r="IDH94" s="3"/>
      <c r="IDI94" s="3"/>
      <c r="IDJ94" s="3"/>
      <c r="IDK94" s="3"/>
      <c r="IDL94" s="3"/>
      <c r="IDM94" s="3"/>
      <c r="IDN94" s="3"/>
      <c r="IDO94" s="3"/>
      <c r="IDP94" s="3"/>
      <c r="IDQ94" s="3"/>
      <c r="IDR94" s="3"/>
      <c r="IDS94" s="3"/>
      <c r="IDT94" s="3"/>
      <c r="IDU94" s="3"/>
      <c r="IDV94" s="3"/>
      <c r="IDW94" s="3"/>
      <c r="IDX94" s="3"/>
      <c r="IDY94" s="3"/>
      <c r="IDZ94" s="3"/>
      <c r="IEA94" s="3"/>
      <c r="IEB94" s="3"/>
      <c r="IEC94" s="3"/>
      <c r="IED94" s="3"/>
      <c r="IEE94" s="3"/>
      <c r="IEF94" s="3"/>
      <c r="IEG94" s="3"/>
      <c r="IEH94" s="3"/>
      <c r="IEI94" s="3"/>
      <c r="IEJ94" s="3"/>
      <c r="IEK94" s="3"/>
      <c r="IEL94" s="3"/>
      <c r="IEM94" s="3"/>
      <c r="IEN94" s="3"/>
      <c r="IEO94" s="3"/>
      <c r="IEP94" s="3"/>
      <c r="IEQ94" s="3"/>
      <c r="IER94" s="3"/>
      <c r="IES94" s="3"/>
      <c r="IET94" s="3"/>
      <c r="IEU94" s="3"/>
      <c r="IEV94" s="3"/>
      <c r="IEW94" s="3"/>
      <c r="IEX94" s="3"/>
      <c r="IEY94" s="3"/>
      <c r="IEZ94" s="3"/>
      <c r="IFA94" s="3"/>
      <c r="IFB94" s="3"/>
      <c r="IFC94" s="3"/>
      <c r="IFD94" s="3"/>
      <c r="IFE94" s="3"/>
      <c r="IFF94" s="3"/>
      <c r="IFG94" s="3"/>
      <c r="IFH94" s="3"/>
      <c r="IFI94" s="3"/>
      <c r="IFJ94" s="3"/>
      <c r="IFK94" s="3"/>
      <c r="IFL94" s="3"/>
      <c r="IFM94" s="3"/>
      <c r="IFN94" s="3"/>
      <c r="IFO94" s="3"/>
      <c r="IFP94" s="3"/>
      <c r="IFQ94" s="3"/>
      <c r="IFR94" s="3"/>
      <c r="IFS94" s="3"/>
      <c r="IFT94" s="3"/>
      <c r="IFU94" s="3"/>
      <c r="IFV94" s="3"/>
      <c r="IFW94" s="3"/>
      <c r="IFX94" s="3"/>
      <c r="IFY94" s="3"/>
      <c r="IFZ94" s="3"/>
      <c r="IGA94" s="3"/>
      <c r="IGB94" s="3"/>
      <c r="IGC94" s="3"/>
      <c r="IGD94" s="3"/>
      <c r="IGE94" s="3"/>
      <c r="IGF94" s="3"/>
      <c r="IGG94" s="3"/>
      <c r="IGH94" s="3"/>
      <c r="IGI94" s="3"/>
      <c r="IGJ94" s="3"/>
      <c r="IGK94" s="3"/>
      <c r="IGL94" s="3"/>
      <c r="IGM94" s="3"/>
      <c r="IGN94" s="3"/>
      <c r="IGO94" s="3"/>
      <c r="IGP94" s="3"/>
      <c r="IGQ94" s="3"/>
      <c r="IGR94" s="3"/>
      <c r="IGS94" s="3"/>
      <c r="IGT94" s="3"/>
      <c r="IGU94" s="3"/>
      <c r="IGV94" s="3"/>
      <c r="IGW94" s="3"/>
      <c r="IGX94" s="3"/>
      <c r="IGY94" s="3"/>
      <c r="IGZ94" s="3"/>
      <c r="IHA94" s="3"/>
      <c r="IHB94" s="3"/>
      <c r="IHC94" s="3"/>
      <c r="IHD94" s="3"/>
      <c r="IHE94" s="3"/>
      <c r="IHF94" s="3"/>
      <c r="IHG94" s="3"/>
      <c r="IHH94" s="3"/>
      <c r="IHI94" s="3"/>
      <c r="IHJ94" s="3"/>
      <c r="IHK94" s="3"/>
      <c r="IHL94" s="3"/>
      <c r="IHM94" s="3"/>
      <c r="IHN94" s="3"/>
      <c r="IHO94" s="3"/>
      <c r="IHP94" s="3"/>
      <c r="IHQ94" s="3"/>
      <c r="IHR94" s="3"/>
      <c r="IHS94" s="3"/>
      <c r="IHT94" s="3"/>
      <c r="IHU94" s="3"/>
      <c r="IHV94" s="3"/>
      <c r="IHW94" s="3"/>
      <c r="IHX94" s="3"/>
      <c r="IHY94" s="3"/>
      <c r="IHZ94" s="3"/>
      <c r="IIA94" s="3"/>
      <c r="IIB94" s="3"/>
      <c r="IIC94" s="3"/>
      <c r="IID94" s="3"/>
      <c r="IIE94" s="3"/>
      <c r="IIF94" s="3"/>
      <c r="IIG94" s="3"/>
      <c r="IIH94" s="3"/>
      <c r="III94" s="3"/>
      <c r="IIJ94" s="3"/>
      <c r="IIK94" s="3"/>
      <c r="IIL94" s="3"/>
      <c r="IIM94" s="3"/>
      <c r="IIN94" s="3"/>
      <c r="IIO94" s="3"/>
      <c r="IIP94" s="3"/>
      <c r="IIQ94" s="3"/>
      <c r="IIR94" s="3"/>
      <c r="IIS94" s="3"/>
      <c r="IIT94" s="3"/>
      <c r="IIU94" s="3"/>
      <c r="IIV94" s="3"/>
      <c r="IIW94" s="3"/>
      <c r="IIX94" s="3"/>
      <c r="IIY94" s="3"/>
      <c r="IIZ94" s="3"/>
      <c r="IJA94" s="3"/>
      <c r="IJB94" s="3"/>
      <c r="IJC94" s="3"/>
      <c r="IJD94" s="3"/>
      <c r="IJE94" s="3"/>
      <c r="IJF94" s="3"/>
      <c r="IJG94" s="3"/>
      <c r="IJH94" s="3"/>
      <c r="IJI94" s="3"/>
      <c r="IJJ94" s="3"/>
      <c r="IJK94" s="3"/>
      <c r="IJL94" s="3"/>
      <c r="IJM94" s="3"/>
      <c r="IJN94" s="3"/>
      <c r="IJO94" s="3"/>
      <c r="IJP94" s="3"/>
      <c r="IJQ94" s="3"/>
      <c r="IJR94" s="3"/>
      <c r="IJS94" s="3"/>
      <c r="IJT94" s="3"/>
      <c r="IJU94" s="3"/>
      <c r="IJV94" s="3"/>
      <c r="IJW94" s="3"/>
      <c r="IJX94" s="3"/>
      <c r="IJY94" s="3"/>
      <c r="IJZ94" s="3"/>
      <c r="IKA94" s="3"/>
      <c r="IKB94" s="3"/>
      <c r="IKC94" s="3"/>
      <c r="IKD94" s="3"/>
      <c r="IKE94" s="3"/>
      <c r="IKF94" s="3"/>
      <c r="IKG94" s="3"/>
      <c r="IKH94" s="3"/>
      <c r="IKI94" s="3"/>
      <c r="IKJ94" s="3"/>
      <c r="IKK94" s="3"/>
      <c r="IKL94" s="3"/>
      <c r="IKM94" s="3"/>
      <c r="IKN94" s="3"/>
      <c r="IKO94" s="3"/>
      <c r="IKP94" s="3"/>
      <c r="IKQ94" s="3"/>
      <c r="IKR94" s="3"/>
      <c r="IKS94" s="3"/>
      <c r="IKT94" s="3"/>
      <c r="IKU94" s="3"/>
      <c r="IKV94" s="3"/>
      <c r="IKW94" s="3"/>
      <c r="IKX94" s="3"/>
      <c r="IKY94" s="3"/>
      <c r="IKZ94" s="3"/>
      <c r="ILA94" s="3"/>
      <c r="ILB94" s="3"/>
      <c r="ILC94" s="3"/>
      <c r="ILD94" s="3"/>
      <c r="ILE94" s="3"/>
      <c r="ILF94" s="3"/>
      <c r="ILG94" s="3"/>
      <c r="ILH94" s="3"/>
      <c r="ILI94" s="3"/>
      <c r="ILJ94" s="3"/>
      <c r="ILK94" s="3"/>
      <c r="ILL94" s="3"/>
      <c r="ILM94" s="3"/>
      <c r="ILN94" s="3"/>
      <c r="ILO94" s="3"/>
      <c r="ILP94" s="3"/>
      <c r="ILQ94" s="3"/>
      <c r="ILR94" s="3"/>
      <c r="ILS94" s="3"/>
      <c r="ILT94" s="3"/>
      <c r="ILU94" s="3"/>
      <c r="ILV94" s="3"/>
      <c r="ILW94" s="3"/>
      <c r="ILX94" s="3"/>
      <c r="ILY94" s="3"/>
      <c r="ILZ94" s="3"/>
      <c r="IMA94" s="3"/>
      <c r="IMB94" s="3"/>
      <c r="IMC94" s="3"/>
      <c r="IMD94" s="3"/>
      <c r="IME94" s="3"/>
      <c r="IMF94" s="3"/>
      <c r="IMG94" s="3"/>
      <c r="IMH94" s="3"/>
      <c r="IMI94" s="3"/>
      <c r="IMJ94" s="3"/>
      <c r="IMK94" s="3"/>
      <c r="IML94" s="3"/>
      <c r="IMM94" s="3"/>
      <c r="IMN94" s="3"/>
      <c r="IMO94" s="3"/>
      <c r="IMP94" s="3"/>
      <c r="IMQ94" s="3"/>
      <c r="IMR94" s="3"/>
      <c r="IMS94" s="3"/>
      <c r="IMT94" s="3"/>
      <c r="IMU94" s="3"/>
      <c r="IMV94" s="3"/>
      <c r="IMW94" s="3"/>
      <c r="IMX94" s="3"/>
      <c r="IMY94" s="3"/>
      <c r="IMZ94" s="3"/>
      <c r="INA94" s="3"/>
      <c r="INB94" s="3"/>
      <c r="INC94" s="3"/>
      <c r="IND94" s="3"/>
      <c r="INE94" s="3"/>
      <c r="INF94" s="3"/>
      <c r="ING94" s="3"/>
      <c r="INH94" s="3"/>
      <c r="INI94" s="3"/>
      <c r="INJ94" s="3"/>
      <c r="INK94" s="3"/>
      <c r="INL94" s="3"/>
      <c r="INM94" s="3"/>
      <c r="INN94" s="3"/>
      <c r="INO94" s="3"/>
      <c r="INP94" s="3"/>
      <c r="INQ94" s="3"/>
      <c r="INR94" s="3"/>
      <c r="INS94" s="3"/>
      <c r="INT94" s="3"/>
      <c r="INU94" s="3"/>
      <c r="INV94" s="3"/>
      <c r="INW94" s="3"/>
      <c r="INX94" s="3"/>
      <c r="INY94" s="3"/>
      <c r="INZ94" s="3"/>
      <c r="IOA94" s="3"/>
      <c r="IOB94" s="3"/>
      <c r="IOC94" s="3"/>
      <c r="IOD94" s="3"/>
      <c r="IOE94" s="3"/>
      <c r="IOF94" s="3"/>
      <c r="IOG94" s="3"/>
      <c r="IOH94" s="3"/>
      <c r="IOI94" s="3"/>
      <c r="IOJ94" s="3"/>
      <c r="IOK94" s="3"/>
      <c r="IOL94" s="3"/>
      <c r="IOM94" s="3"/>
      <c r="ION94" s="3"/>
      <c r="IOO94" s="3"/>
      <c r="IOP94" s="3"/>
      <c r="IOQ94" s="3"/>
      <c r="IOR94" s="3"/>
      <c r="IOS94" s="3"/>
      <c r="IOT94" s="3"/>
      <c r="IOU94" s="3"/>
      <c r="IOV94" s="3"/>
      <c r="IOW94" s="3"/>
      <c r="IOX94" s="3"/>
      <c r="IOY94" s="3"/>
      <c r="IOZ94" s="3"/>
      <c r="IPA94" s="3"/>
      <c r="IPB94" s="3"/>
      <c r="IPC94" s="3"/>
      <c r="IPD94" s="3"/>
      <c r="IPE94" s="3"/>
      <c r="IPF94" s="3"/>
      <c r="IPG94" s="3"/>
      <c r="IPH94" s="3"/>
      <c r="IPI94" s="3"/>
      <c r="IPJ94" s="3"/>
      <c r="IPK94" s="3"/>
      <c r="IPL94" s="3"/>
      <c r="IPM94" s="3"/>
      <c r="IPN94" s="3"/>
      <c r="IPO94" s="3"/>
      <c r="IPP94" s="3"/>
      <c r="IPQ94" s="3"/>
      <c r="IPR94" s="3"/>
      <c r="IPS94" s="3"/>
      <c r="IPT94" s="3"/>
      <c r="IPU94" s="3"/>
      <c r="IPV94" s="3"/>
      <c r="IPW94" s="3"/>
      <c r="IPX94" s="3"/>
      <c r="IPY94" s="3"/>
      <c r="IPZ94" s="3"/>
      <c r="IQA94" s="3"/>
      <c r="IQB94" s="3"/>
      <c r="IQC94" s="3"/>
      <c r="IQD94" s="3"/>
      <c r="IQE94" s="3"/>
      <c r="IQF94" s="3"/>
      <c r="IQG94" s="3"/>
      <c r="IQH94" s="3"/>
      <c r="IQI94" s="3"/>
      <c r="IQJ94" s="3"/>
      <c r="IQK94" s="3"/>
      <c r="IQL94" s="3"/>
      <c r="IQM94" s="3"/>
      <c r="IQN94" s="3"/>
      <c r="IQO94" s="3"/>
      <c r="IQP94" s="3"/>
      <c r="IQQ94" s="3"/>
      <c r="IQR94" s="3"/>
      <c r="IQS94" s="3"/>
      <c r="IQT94" s="3"/>
      <c r="IQU94" s="3"/>
      <c r="IQV94" s="3"/>
      <c r="IQW94" s="3"/>
      <c r="IQX94" s="3"/>
      <c r="IQY94" s="3"/>
      <c r="IQZ94" s="3"/>
      <c r="IRA94" s="3"/>
      <c r="IRB94" s="3"/>
      <c r="IRC94" s="3"/>
      <c r="IRD94" s="3"/>
      <c r="IRE94" s="3"/>
      <c r="IRF94" s="3"/>
      <c r="IRG94" s="3"/>
      <c r="IRH94" s="3"/>
      <c r="IRI94" s="3"/>
      <c r="IRJ94" s="3"/>
      <c r="IRK94" s="3"/>
      <c r="IRL94" s="3"/>
      <c r="IRM94" s="3"/>
      <c r="IRN94" s="3"/>
      <c r="IRO94" s="3"/>
      <c r="IRP94" s="3"/>
      <c r="IRQ94" s="3"/>
      <c r="IRR94" s="3"/>
      <c r="IRS94" s="3"/>
      <c r="IRT94" s="3"/>
      <c r="IRU94" s="3"/>
      <c r="IRV94" s="3"/>
      <c r="IRW94" s="3"/>
      <c r="IRX94" s="3"/>
      <c r="IRY94" s="3"/>
      <c r="IRZ94" s="3"/>
      <c r="ISA94" s="3"/>
      <c r="ISB94" s="3"/>
      <c r="ISC94" s="3"/>
      <c r="ISD94" s="3"/>
      <c r="ISE94" s="3"/>
      <c r="ISF94" s="3"/>
      <c r="ISG94" s="3"/>
      <c r="ISH94" s="3"/>
      <c r="ISI94" s="3"/>
      <c r="ISJ94" s="3"/>
      <c r="ISK94" s="3"/>
      <c r="ISL94" s="3"/>
      <c r="ISM94" s="3"/>
      <c r="ISN94" s="3"/>
      <c r="ISO94" s="3"/>
      <c r="ISP94" s="3"/>
      <c r="ISQ94" s="3"/>
      <c r="ISR94" s="3"/>
      <c r="ISS94" s="3"/>
      <c r="IST94" s="3"/>
      <c r="ISU94" s="3"/>
      <c r="ISV94" s="3"/>
      <c r="ISW94" s="3"/>
      <c r="ISX94" s="3"/>
      <c r="ISY94" s="3"/>
      <c r="ISZ94" s="3"/>
      <c r="ITA94" s="3"/>
      <c r="ITB94" s="3"/>
      <c r="ITC94" s="3"/>
      <c r="ITD94" s="3"/>
      <c r="ITE94" s="3"/>
      <c r="ITF94" s="3"/>
      <c r="ITG94" s="3"/>
      <c r="ITH94" s="3"/>
      <c r="ITI94" s="3"/>
      <c r="ITJ94" s="3"/>
      <c r="ITK94" s="3"/>
      <c r="ITL94" s="3"/>
      <c r="ITM94" s="3"/>
      <c r="ITN94" s="3"/>
      <c r="ITO94" s="3"/>
      <c r="ITP94" s="3"/>
      <c r="ITQ94" s="3"/>
      <c r="ITR94" s="3"/>
      <c r="ITS94" s="3"/>
      <c r="ITT94" s="3"/>
      <c r="ITU94" s="3"/>
      <c r="ITV94" s="3"/>
      <c r="ITW94" s="3"/>
      <c r="ITX94" s="3"/>
      <c r="ITY94" s="3"/>
      <c r="ITZ94" s="3"/>
      <c r="IUA94" s="3"/>
      <c r="IUB94" s="3"/>
      <c r="IUC94" s="3"/>
      <c r="IUD94" s="3"/>
      <c r="IUE94" s="3"/>
      <c r="IUF94" s="3"/>
      <c r="IUG94" s="3"/>
      <c r="IUH94" s="3"/>
      <c r="IUI94" s="3"/>
      <c r="IUJ94" s="3"/>
      <c r="IUK94" s="3"/>
      <c r="IUL94" s="3"/>
      <c r="IUM94" s="3"/>
      <c r="IUN94" s="3"/>
      <c r="IUO94" s="3"/>
      <c r="IUP94" s="3"/>
      <c r="IUQ94" s="3"/>
      <c r="IUR94" s="3"/>
      <c r="IUS94" s="3"/>
      <c r="IUT94" s="3"/>
      <c r="IUU94" s="3"/>
      <c r="IUV94" s="3"/>
      <c r="IUW94" s="3"/>
      <c r="IUX94" s="3"/>
      <c r="IUY94" s="3"/>
      <c r="IUZ94" s="3"/>
      <c r="IVA94" s="3"/>
      <c r="IVB94" s="3"/>
      <c r="IVC94" s="3"/>
      <c r="IVD94" s="3"/>
      <c r="IVE94" s="3"/>
      <c r="IVF94" s="3"/>
      <c r="IVG94" s="3"/>
      <c r="IVH94" s="3"/>
      <c r="IVI94" s="3"/>
      <c r="IVJ94" s="3"/>
      <c r="IVK94" s="3"/>
      <c r="IVL94" s="3"/>
      <c r="IVM94" s="3"/>
      <c r="IVN94" s="3"/>
      <c r="IVO94" s="3"/>
      <c r="IVP94" s="3"/>
      <c r="IVQ94" s="3"/>
      <c r="IVR94" s="3"/>
      <c r="IVS94" s="3"/>
      <c r="IVT94" s="3"/>
      <c r="IVU94" s="3"/>
      <c r="IVV94" s="3"/>
      <c r="IVW94" s="3"/>
      <c r="IVX94" s="3"/>
      <c r="IVY94" s="3"/>
      <c r="IVZ94" s="3"/>
      <c r="IWA94" s="3"/>
      <c r="IWB94" s="3"/>
      <c r="IWC94" s="3"/>
      <c r="IWD94" s="3"/>
      <c r="IWE94" s="3"/>
      <c r="IWF94" s="3"/>
      <c r="IWG94" s="3"/>
      <c r="IWH94" s="3"/>
      <c r="IWI94" s="3"/>
      <c r="IWJ94" s="3"/>
      <c r="IWK94" s="3"/>
      <c r="IWL94" s="3"/>
      <c r="IWM94" s="3"/>
      <c r="IWN94" s="3"/>
      <c r="IWO94" s="3"/>
      <c r="IWP94" s="3"/>
      <c r="IWQ94" s="3"/>
      <c r="IWR94" s="3"/>
      <c r="IWS94" s="3"/>
      <c r="IWT94" s="3"/>
      <c r="IWU94" s="3"/>
      <c r="IWV94" s="3"/>
      <c r="IWW94" s="3"/>
      <c r="IWX94" s="3"/>
      <c r="IWY94" s="3"/>
      <c r="IWZ94" s="3"/>
      <c r="IXA94" s="3"/>
      <c r="IXB94" s="3"/>
      <c r="IXC94" s="3"/>
      <c r="IXD94" s="3"/>
      <c r="IXE94" s="3"/>
      <c r="IXF94" s="3"/>
      <c r="IXG94" s="3"/>
      <c r="IXH94" s="3"/>
      <c r="IXI94" s="3"/>
      <c r="IXJ94" s="3"/>
      <c r="IXK94" s="3"/>
      <c r="IXL94" s="3"/>
      <c r="IXM94" s="3"/>
      <c r="IXN94" s="3"/>
      <c r="IXO94" s="3"/>
      <c r="IXP94" s="3"/>
      <c r="IXQ94" s="3"/>
      <c r="IXR94" s="3"/>
      <c r="IXS94" s="3"/>
      <c r="IXT94" s="3"/>
      <c r="IXU94" s="3"/>
      <c r="IXV94" s="3"/>
      <c r="IXW94" s="3"/>
      <c r="IXX94" s="3"/>
      <c r="IXY94" s="3"/>
      <c r="IXZ94" s="3"/>
      <c r="IYA94" s="3"/>
      <c r="IYB94" s="3"/>
      <c r="IYC94" s="3"/>
      <c r="IYD94" s="3"/>
      <c r="IYE94" s="3"/>
      <c r="IYF94" s="3"/>
      <c r="IYG94" s="3"/>
      <c r="IYH94" s="3"/>
      <c r="IYI94" s="3"/>
      <c r="IYJ94" s="3"/>
      <c r="IYK94" s="3"/>
      <c r="IYL94" s="3"/>
      <c r="IYM94" s="3"/>
      <c r="IYN94" s="3"/>
      <c r="IYO94" s="3"/>
      <c r="IYP94" s="3"/>
      <c r="IYQ94" s="3"/>
      <c r="IYR94" s="3"/>
      <c r="IYS94" s="3"/>
      <c r="IYT94" s="3"/>
      <c r="IYU94" s="3"/>
      <c r="IYV94" s="3"/>
      <c r="IYW94" s="3"/>
      <c r="IYX94" s="3"/>
      <c r="IYY94" s="3"/>
      <c r="IYZ94" s="3"/>
      <c r="IZA94" s="3"/>
      <c r="IZB94" s="3"/>
      <c r="IZC94" s="3"/>
      <c r="IZD94" s="3"/>
      <c r="IZE94" s="3"/>
      <c r="IZF94" s="3"/>
      <c r="IZG94" s="3"/>
      <c r="IZH94" s="3"/>
      <c r="IZI94" s="3"/>
      <c r="IZJ94" s="3"/>
      <c r="IZK94" s="3"/>
      <c r="IZL94" s="3"/>
      <c r="IZM94" s="3"/>
      <c r="IZN94" s="3"/>
      <c r="IZO94" s="3"/>
      <c r="IZP94" s="3"/>
      <c r="IZQ94" s="3"/>
      <c r="IZR94" s="3"/>
      <c r="IZS94" s="3"/>
      <c r="IZT94" s="3"/>
      <c r="IZU94" s="3"/>
      <c r="IZV94" s="3"/>
      <c r="IZW94" s="3"/>
      <c r="IZX94" s="3"/>
      <c r="IZY94" s="3"/>
      <c r="IZZ94" s="3"/>
      <c r="JAA94" s="3"/>
      <c r="JAB94" s="3"/>
      <c r="JAC94" s="3"/>
      <c r="JAD94" s="3"/>
      <c r="JAE94" s="3"/>
      <c r="JAF94" s="3"/>
      <c r="JAG94" s="3"/>
      <c r="JAH94" s="3"/>
      <c r="JAI94" s="3"/>
      <c r="JAJ94" s="3"/>
      <c r="JAK94" s="3"/>
      <c r="JAL94" s="3"/>
      <c r="JAM94" s="3"/>
      <c r="JAN94" s="3"/>
      <c r="JAO94" s="3"/>
      <c r="JAP94" s="3"/>
      <c r="JAQ94" s="3"/>
      <c r="JAR94" s="3"/>
      <c r="JAS94" s="3"/>
      <c r="JAT94" s="3"/>
      <c r="JAU94" s="3"/>
      <c r="JAV94" s="3"/>
      <c r="JAW94" s="3"/>
      <c r="JAX94" s="3"/>
      <c r="JAY94" s="3"/>
      <c r="JAZ94" s="3"/>
      <c r="JBA94" s="3"/>
      <c r="JBB94" s="3"/>
      <c r="JBC94" s="3"/>
      <c r="JBD94" s="3"/>
      <c r="JBE94" s="3"/>
      <c r="JBF94" s="3"/>
      <c r="JBG94" s="3"/>
      <c r="JBH94" s="3"/>
      <c r="JBI94" s="3"/>
      <c r="JBJ94" s="3"/>
      <c r="JBK94" s="3"/>
      <c r="JBL94" s="3"/>
      <c r="JBM94" s="3"/>
      <c r="JBN94" s="3"/>
      <c r="JBO94" s="3"/>
      <c r="JBP94" s="3"/>
      <c r="JBQ94" s="3"/>
      <c r="JBR94" s="3"/>
      <c r="JBS94" s="3"/>
      <c r="JBT94" s="3"/>
      <c r="JBU94" s="3"/>
      <c r="JBV94" s="3"/>
      <c r="JBW94" s="3"/>
      <c r="JBX94" s="3"/>
      <c r="JBY94" s="3"/>
      <c r="JBZ94" s="3"/>
      <c r="JCA94" s="3"/>
      <c r="JCB94" s="3"/>
      <c r="JCC94" s="3"/>
      <c r="JCD94" s="3"/>
      <c r="JCE94" s="3"/>
      <c r="JCF94" s="3"/>
      <c r="JCG94" s="3"/>
      <c r="JCH94" s="3"/>
      <c r="JCI94" s="3"/>
      <c r="JCJ94" s="3"/>
      <c r="JCK94" s="3"/>
      <c r="JCL94" s="3"/>
      <c r="JCM94" s="3"/>
      <c r="JCN94" s="3"/>
      <c r="JCO94" s="3"/>
      <c r="JCP94" s="3"/>
      <c r="JCQ94" s="3"/>
      <c r="JCR94" s="3"/>
      <c r="JCS94" s="3"/>
      <c r="JCT94" s="3"/>
      <c r="JCU94" s="3"/>
      <c r="JCV94" s="3"/>
      <c r="JCW94" s="3"/>
      <c r="JCX94" s="3"/>
      <c r="JCY94" s="3"/>
      <c r="JCZ94" s="3"/>
      <c r="JDA94" s="3"/>
      <c r="JDB94" s="3"/>
      <c r="JDC94" s="3"/>
      <c r="JDD94" s="3"/>
      <c r="JDE94" s="3"/>
      <c r="JDF94" s="3"/>
      <c r="JDG94" s="3"/>
      <c r="JDH94" s="3"/>
      <c r="JDI94" s="3"/>
      <c r="JDJ94" s="3"/>
      <c r="JDK94" s="3"/>
      <c r="JDL94" s="3"/>
      <c r="JDM94" s="3"/>
      <c r="JDN94" s="3"/>
      <c r="JDO94" s="3"/>
      <c r="JDP94" s="3"/>
      <c r="JDQ94" s="3"/>
      <c r="JDR94" s="3"/>
      <c r="JDS94" s="3"/>
      <c r="JDT94" s="3"/>
      <c r="JDU94" s="3"/>
      <c r="JDV94" s="3"/>
      <c r="JDW94" s="3"/>
      <c r="JDX94" s="3"/>
      <c r="JDY94" s="3"/>
      <c r="JDZ94" s="3"/>
      <c r="JEA94" s="3"/>
      <c r="JEB94" s="3"/>
      <c r="JEC94" s="3"/>
      <c r="JED94" s="3"/>
      <c r="JEE94" s="3"/>
      <c r="JEF94" s="3"/>
      <c r="JEG94" s="3"/>
      <c r="JEH94" s="3"/>
      <c r="JEI94" s="3"/>
      <c r="JEJ94" s="3"/>
      <c r="JEK94" s="3"/>
      <c r="JEL94" s="3"/>
      <c r="JEM94" s="3"/>
      <c r="JEN94" s="3"/>
      <c r="JEO94" s="3"/>
      <c r="JEP94" s="3"/>
      <c r="JEQ94" s="3"/>
      <c r="JER94" s="3"/>
      <c r="JES94" s="3"/>
      <c r="JET94" s="3"/>
      <c r="JEU94" s="3"/>
      <c r="JEV94" s="3"/>
      <c r="JEW94" s="3"/>
      <c r="JEX94" s="3"/>
      <c r="JEY94" s="3"/>
      <c r="JEZ94" s="3"/>
      <c r="JFA94" s="3"/>
      <c r="JFB94" s="3"/>
      <c r="JFC94" s="3"/>
      <c r="JFD94" s="3"/>
      <c r="JFE94" s="3"/>
      <c r="JFF94" s="3"/>
      <c r="JFG94" s="3"/>
      <c r="JFH94" s="3"/>
      <c r="JFI94" s="3"/>
      <c r="JFJ94" s="3"/>
      <c r="JFK94" s="3"/>
      <c r="JFL94" s="3"/>
      <c r="JFM94" s="3"/>
      <c r="JFN94" s="3"/>
      <c r="JFO94" s="3"/>
      <c r="JFP94" s="3"/>
      <c r="JFQ94" s="3"/>
      <c r="JFR94" s="3"/>
      <c r="JFS94" s="3"/>
      <c r="JFT94" s="3"/>
      <c r="JFU94" s="3"/>
      <c r="JFV94" s="3"/>
      <c r="JFW94" s="3"/>
      <c r="JFX94" s="3"/>
      <c r="JFY94" s="3"/>
      <c r="JFZ94" s="3"/>
      <c r="JGA94" s="3"/>
      <c r="JGB94" s="3"/>
      <c r="JGC94" s="3"/>
      <c r="JGD94" s="3"/>
      <c r="JGE94" s="3"/>
      <c r="JGF94" s="3"/>
      <c r="JGG94" s="3"/>
      <c r="JGH94" s="3"/>
      <c r="JGI94" s="3"/>
      <c r="JGJ94" s="3"/>
      <c r="JGK94" s="3"/>
      <c r="JGL94" s="3"/>
      <c r="JGM94" s="3"/>
      <c r="JGN94" s="3"/>
      <c r="JGO94" s="3"/>
      <c r="JGP94" s="3"/>
      <c r="JGQ94" s="3"/>
      <c r="JGR94" s="3"/>
      <c r="JGS94" s="3"/>
      <c r="JGT94" s="3"/>
      <c r="JGU94" s="3"/>
      <c r="JGV94" s="3"/>
      <c r="JGW94" s="3"/>
      <c r="JGX94" s="3"/>
      <c r="JGY94" s="3"/>
      <c r="JGZ94" s="3"/>
      <c r="JHA94" s="3"/>
      <c r="JHB94" s="3"/>
      <c r="JHC94" s="3"/>
      <c r="JHD94" s="3"/>
      <c r="JHE94" s="3"/>
      <c r="JHF94" s="3"/>
      <c r="JHG94" s="3"/>
      <c r="JHH94" s="3"/>
      <c r="JHI94" s="3"/>
      <c r="JHJ94" s="3"/>
      <c r="JHK94" s="3"/>
      <c r="JHL94" s="3"/>
      <c r="JHM94" s="3"/>
      <c r="JHN94" s="3"/>
      <c r="JHO94" s="3"/>
      <c r="JHP94" s="3"/>
      <c r="JHQ94" s="3"/>
      <c r="JHR94" s="3"/>
      <c r="JHS94" s="3"/>
      <c r="JHT94" s="3"/>
      <c r="JHU94" s="3"/>
      <c r="JHV94" s="3"/>
      <c r="JHW94" s="3"/>
      <c r="JHX94" s="3"/>
      <c r="JHY94" s="3"/>
      <c r="JHZ94" s="3"/>
      <c r="JIA94" s="3"/>
      <c r="JIB94" s="3"/>
      <c r="JIC94" s="3"/>
      <c r="JID94" s="3"/>
      <c r="JIE94" s="3"/>
      <c r="JIF94" s="3"/>
      <c r="JIG94" s="3"/>
      <c r="JIH94" s="3"/>
      <c r="JII94" s="3"/>
      <c r="JIJ94" s="3"/>
      <c r="JIK94" s="3"/>
      <c r="JIL94" s="3"/>
      <c r="JIM94" s="3"/>
      <c r="JIN94" s="3"/>
      <c r="JIO94" s="3"/>
      <c r="JIP94" s="3"/>
      <c r="JIQ94" s="3"/>
      <c r="JIR94" s="3"/>
      <c r="JIS94" s="3"/>
      <c r="JIT94" s="3"/>
      <c r="JIU94" s="3"/>
      <c r="JIV94" s="3"/>
      <c r="JIW94" s="3"/>
      <c r="JIX94" s="3"/>
      <c r="JIY94" s="3"/>
      <c r="JIZ94" s="3"/>
      <c r="JJA94" s="3"/>
      <c r="JJB94" s="3"/>
      <c r="JJC94" s="3"/>
      <c r="JJD94" s="3"/>
      <c r="JJE94" s="3"/>
      <c r="JJF94" s="3"/>
      <c r="JJG94" s="3"/>
      <c r="JJH94" s="3"/>
      <c r="JJI94" s="3"/>
      <c r="JJJ94" s="3"/>
      <c r="JJK94" s="3"/>
      <c r="JJL94" s="3"/>
      <c r="JJM94" s="3"/>
      <c r="JJN94" s="3"/>
      <c r="JJO94" s="3"/>
      <c r="JJP94" s="3"/>
      <c r="JJQ94" s="3"/>
      <c r="JJR94" s="3"/>
      <c r="JJS94" s="3"/>
      <c r="JJT94" s="3"/>
      <c r="JJU94" s="3"/>
      <c r="JJV94" s="3"/>
      <c r="JJW94" s="3"/>
      <c r="JJX94" s="3"/>
      <c r="JJY94" s="3"/>
      <c r="JJZ94" s="3"/>
      <c r="JKA94" s="3"/>
      <c r="JKB94" s="3"/>
      <c r="JKC94" s="3"/>
      <c r="JKD94" s="3"/>
      <c r="JKE94" s="3"/>
      <c r="JKF94" s="3"/>
      <c r="JKG94" s="3"/>
      <c r="JKH94" s="3"/>
      <c r="JKI94" s="3"/>
      <c r="JKJ94" s="3"/>
      <c r="JKK94" s="3"/>
      <c r="JKL94" s="3"/>
      <c r="JKM94" s="3"/>
      <c r="JKN94" s="3"/>
      <c r="JKO94" s="3"/>
      <c r="JKP94" s="3"/>
      <c r="JKQ94" s="3"/>
      <c r="JKR94" s="3"/>
      <c r="JKS94" s="3"/>
      <c r="JKT94" s="3"/>
      <c r="JKU94" s="3"/>
      <c r="JKV94" s="3"/>
      <c r="JKW94" s="3"/>
      <c r="JKX94" s="3"/>
      <c r="JKY94" s="3"/>
      <c r="JKZ94" s="3"/>
      <c r="JLA94" s="3"/>
      <c r="JLB94" s="3"/>
      <c r="JLC94" s="3"/>
      <c r="JLD94" s="3"/>
      <c r="JLE94" s="3"/>
      <c r="JLF94" s="3"/>
      <c r="JLG94" s="3"/>
      <c r="JLH94" s="3"/>
      <c r="JLI94" s="3"/>
      <c r="JLJ94" s="3"/>
      <c r="JLK94" s="3"/>
      <c r="JLL94" s="3"/>
      <c r="JLM94" s="3"/>
      <c r="JLN94" s="3"/>
      <c r="JLO94" s="3"/>
      <c r="JLP94" s="3"/>
      <c r="JLQ94" s="3"/>
      <c r="JLR94" s="3"/>
      <c r="JLS94" s="3"/>
      <c r="JLT94" s="3"/>
      <c r="JLU94" s="3"/>
      <c r="JLV94" s="3"/>
      <c r="JLW94" s="3"/>
      <c r="JLX94" s="3"/>
      <c r="JLY94" s="3"/>
      <c r="JLZ94" s="3"/>
      <c r="JMA94" s="3"/>
      <c r="JMB94" s="3"/>
      <c r="JMC94" s="3"/>
      <c r="JMD94" s="3"/>
      <c r="JME94" s="3"/>
      <c r="JMF94" s="3"/>
      <c r="JMG94" s="3"/>
      <c r="JMH94" s="3"/>
      <c r="JMI94" s="3"/>
      <c r="JMJ94" s="3"/>
      <c r="JMK94" s="3"/>
      <c r="JML94" s="3"/>
      <c r="JMM94" s="3"/>
      <c r="JMN94" s="3"/>
      <c r="JMO94" s="3"/>
      <c r="JMP94" s="3"/>
      <c r="JMQ94" s="3"/>
      <c r="JMR94" s="3"/>
      <c r="JMS94" s="3"/>
      <c r="JMT94" s="3"/>
      <c r="JMU94" s="3"/>
      <c r="JMV94" s="3"/>
      <c r="JMW94" s="3"/>
      <c r="JMX94" s="3"/>
      <c r="JMY94" s="3"/>
      <c r="JMZ94" s="3"/>
      <c r="JNA94" s="3"/>
      <c r="JNB94" s="3"/>
      <c r="JNC94" s="3"/>
      <c r="JND94" s="3"/>
      <c r="JNE94" s="3"/>
      <c r="JNF94" s="3"/>
      <c r="JNG94" s="3"/>
      <c r="JNH94" s="3"/>
      <c r="JNI94" s="3"/>
      <c r="JNJ94" s="3"/>
      <c r="JNK94" s="3"/>
      <c r="JNL94" s="3"/>
      <c r="JNM94" s="3"/>
      <c r="JNN94" s="3"/>
      <c r="JNO94" s="3"/>
      <c r="JNP94" s="3"/>
      <c r="JNQ94" s="3"/>
      <c r="JNR94" s="3"/>
      <c r="JNS94" s="3"/>
      <c r="JNT94" s="3"/>
      <c r="JNU94" s="3"/>
      <c r="JNV94" s="3"/>
      <c r="JNW94" s="3"/>
      <c r="JNX94" s="3"/>
      <c r="JNY94" s="3"/>
      <c r="JNZ94" s="3"/>
      <c r="JOA94" s="3"/>
      <c r="JOB94" s="3"/>
      <c r="JOC94" s="3"/>
      <c r="JOD94" s="3"/>
      <c r="JOE94" s="3"/>
      <c r="JOF94" s="3"/>
      <c r="JOG94" s="3"/>
      <c r="JOH94" s="3"/>
      <c r="JOI94" s="3"/>
      <c r="JOJ94" s="3"/>
      <c r="JOK94" s="3"/>
      <c r="JOL94" s="3"/>
      <c r="JOM94" s="3"/>
      <c r="JON94" s="3"/>
      <c r="JOO94" s="3"/>
      <c r="JOP94" s="3"/>
      <c r="JOQ94" s="3"/>
      <c r="JOR94" s="3"/>
      <c r="JOS94" s="3"/>
      <c r="JOT94" s="3"/>
      <c r="JOU94" s="3"/>
      <c r="JOV94" s="3"/>
      <c r="JOW94" s="3"/>
      <c r="JOX94" s="3"/>
      <c r="JOY94" s="3"/>
      <c r="JOZ94" s="3"/>
      <c r="JPA94" s="3"/>
      <c r="JPB94" s="3"/>
      <c r="JPC94" s="3"/>
      <c r="JPD94" s="3"/>
      <c r="JPE94" s="3"/>
      <c r="JPF94" s="3"/>
      <c r="JPG94" s="3"/>
      <c r="JPH94" s="3"/>
      <c r="JPI94" s="3"/>
      <c r="JPJ94" s="3"/>
      <c r="JPK94" s="3"/>
      <c r="JPL94" s="3"/>
      <c r="JPM94" s="3"/>
      <c r="JPN94" s="3"/>
      <c r="JPO94" s="3"/>
      <c r="JPP94" s="3"/>
      <c r="JPQ94" s="3"/>
      <c r="JPR94" s="3"/>
      <c r="JPS94" s="3"/>
      <c r="JPT94" s="3"/>
      <c r="JPU94" s="3"/>
      <c r="JPV94" s="3"/>
      <c r="JPW94" s="3"/>
      <c r="JPX94" s="3"/>
      <c r="JPY94" s="3"/>
      <c r="JPZ94" s="3"/>
      <c r="JQA94" s="3"/>
      <c r="JQB94" s="3"/>
      <c r="JQC94" s="3"/>
      <c r="JQD94" s="3"/>
      <c r="JQE94" s="3"/>
      <c r="JQF94" s="3"/>
      <c r="JQG94" s="3"/>
      <c r="JQH94" s="3"/>
      <c r="JQI94" s="3"/>
      <c r="JQJ94" s="3"/>
      <c r="JQK94" s="3"/>
      <c r="JQL94" s="3"/>
      <c r="JQM94" s="3"/>
      <c r="JQN94" s="3"/>
      <c r="JQO94" s="3"/>
      <c r="JQP94" s="3"/>
      <c r="JQQ94" s="3"/>
      <c r="JQR94" s="3"/>
      <c r="JQS94" s="3"/>
      <c r="JQT94" s="3"/>
      <c r="JQU94" s="3"/>
      <c r="JQV94" s="3"/>
      <c r="JQW94" s="3"/>
      <c r="JQX94" s="3"/>
      <c r="JQY94" s="3"/>
      <c r="JQZ94" s="3"/>
      <c r="JRA94" s="3"/>
      <c r="JRB94" s="3"/>
      <c r="JRC94" s="3"/>
      <c r="JRD94" s="3"/>
      <c r="JRE94" s="3"/>
      <c r="JRF94" s="3"/>
      <c r="JRG94" s="3"/>
      <c r="JRH94" s="3"/>
      <c r="JRI94" s="3"/>
      <c r="JRJ94" s="3"/>
      <c r="JRK94" s="3"/>
      <c r="JRL94" s="3"/>
      <c r="JRM94" s="3"/>
      <c r="JRN94" s="3"/>
      <c r="JRO94" s="3"/>
      <c r="JRP94" s="3"/>
      <c r="JRQ94" s="3"/>
      <c r="JRR94" s="3"/>
      <c r="JRS94" s="3"/>
      <c r="JRT94" s="3"/>
      <c r="JRU94" s="3"/>
      <c r="JRV94" s="3"/>
      <c r="JRW94" s="3"/>
      <c r="JRX94" s="3"/>
      <c r="JRY94" s="3"/>
      <c r="JRZ94" s="3"/>
      <c r="JSA94" s="3"/>
      <c r="JSB94" s="3"/>
      <c r="JSC94" s="3"/>
      <c r="JSD94" s="3"/>
      <c r="JSE94" s="3"/>
      <c r="JSF94" s="3"/>
      <c r="JSG94" s="3"/>
      <c r="JSH94" s="3"/>
      <c r="JSI94" s="3"/>
      <c r="JSJ94" s="3"/>
      <c r="JSK94" s="3"/>
      <c r="JSL94" s="3"/>
      <c r="JSM94" s="3"/>
      <c r="JSN94" s="3"/>
      <c r="JSO94" s="3"/>
      <c r="JSP94" s="3"/>
      <c r="JSQ94" s="3"/>
      <c r="JSR94" s="3"/>
      <c r="JSS94" s="3"/>
      <c r="JST94" s="3"/>
      <c r="JSU94" s="3"/>
      <c r="JSV94" s="3"/>
      <c r="JSW94" s="3"/>
      <c r="JSX94" s="3"/>
      <c r="JSY94" s="3"/>
      <c r="JSZ94" s="3"/>
      <c r="JTA94" s="3"/>
      <c r="JTB94" s="3"/>
      <c r="JTC94" s="3"/>
      <c r="JTD94" s="3"/>
      <c r="JTE94" s="3"/>
      <c r="JTF94" s="3"/>
      <c r="JTG94" s="3"/>
      <c r="JTH94" s="3"/>
      <c r="JTI94" s="3"/>
      <c r="JTJ94" s="3"/>
      <c r="JTK94" s="3"/>
      <c r="JTL94" s="3"/>
      <c r="JTM94" s="3"/>
      <c r="JTN94" s="3"/>
      <c r="JTO94" s="3"/>
      <c r="JTP94" s="3"/>
      <c r="JTQ94" s="3"/>
      <c r="JTR94" s="3"/>
      <c r="JTS94" s="3"/>
      <c r="JTT94" s="3"/>
      <c r="JTU94" s="3"/>
      <c r="JTV94" s="3"/>
      <c r="JTW94" s="3"/>
      <c r="JTX94" s="3"/>
      <c r="JTY94" s="3"/>
      <c r="JTZ94" s="3"/>
      <c r="JUA94" s="3"/>
      <c r="JUB94" s="3"/>
      <c r="JUC94" s="3"/>
      <c r="JUD94" s="3"/>
      <c r="JUE94" s="3"/>
      <c r="JUF94" s="3"/>
      <c r="JUG94" s="3"/>
      <c r="JUH94" s="3"/>
      <c r="JUI94" s="3"/>
      <c r="JUJ94" s="3"/>
      <c r="JUK94" s="3"/>
      <c r="JUL94" s="3"/>
      <c r="JUM94" s="3"/>
      <c r="JUN94" s="3"/>
      <c r="JUO94" s="3"/>
      <c r="JUP94" s="3"/>
      <c r="JUQ94" s="3"/>
      <c r="JUR94" s="3"/>
      <c r="JUS94" s="3"/>
      <c r="JUT94" s="3"/>
      <c r="JUU94" s="3"/>
      <c r="JUV94" s="3"/>
      <c r="JUW94" s="3"/>
      <c r="JUX94" s="3"/>
      <c r="JUY94" s="3"/>
      <c r="JUZ94" s="3"/>
      <c r="JVA94" s="3"/>
      <c r="JVB94" s="3"/>
      <c r="JVC94" s="3"/>
      <c r="JVD94" s="3"/>
      <c r="JVE94" s="3"/>
      <c r="JVF94" s="3"/>
      <c r="JVG94" s="3"/>
      <c r="JVH94" s="3"/>
      <c r="JVI94" s="3"/>
      <c r="JVJ94" s="3"/>
      <c r="JVK94" s="3"/>
      <c r="JVL94" s="3"/>
      <c r="JVM94" s="3"/>
      <c r="JVN94" s="3"/>
      <c r="JVO94" s="3"/>
      <c r="JVP94" s="3"/>
      <c r="JVQ94" s="3"/>
      <c r="JVR94" s="3"/>
      <c r="JVS94" s="3"/>
      <c r="JVT94" s="3"/>
      <c r="JVU94" s="3"/>
      <c r="JVV94" s="3"/>
      <c r="JVW94" s="3"/>
      <c r="JVX94" s="3"/>
      <c r="JVY94" s="3"/>
      <c r="JVZ94" s="3"/>
      <c r="JWA94" s="3"/>
      <c r="JWB94" s="3"/>
      <c r="JWC94" s="3"/>
      <c r="JWD94" s="3"/>
      <c r="JWE94" s="3"/>
      <c r="JWF94" s="3"/>
      <c r="JWG94" s="3"/>
      <c r="JWH94" s="3"/>
      <c r="JWI94" s="3"/>
      <c r="JWJ94" s="3"/>
      <c r="JWK94" s="3"/>
      <c r="JWL94" s="3"/>
      <c r="JWM94" s="3"/>
      <c r="JWN94" s="3"/>
      <c r="JWO94" s="3"/>
      <c r="JWP94" s="3"/>
      <c r="JWQ94" s="3"/>
      <c r="JWR94" s="3"/>
      <c r="JWS94" s="3"/>
      <c r="JWT94" s="3"/>
      <c r="JWU94" s="3"/>
      <c r="JWV94" s="3"/>
      <c r="JWW94" s="3"/>
      <c r="JWX94" s="3"/>
      <c r="JWY94" s="3"/>
      <c r="JWZ94" s="3"/>
      <c r="JXA94" s="3"/>
      <c r="JXB94" s="3"/>
      <c r="JXC94" s="3"/>
      <c r="JXD94" s="3"/>
      <c r="JXE94" s="3"/>
      <c r="JXF94" s="3"/>
      <c r="JXG94" s="3"/>
      <c r="JXH94" s="3"/>
      <c r="JXI94" s="3"/>
      <c r="JXJ94" s="3"/>
      <c r="JXK94" s="3"/>
      <c r="JXL94" s="3"/>
      <c r="JXM94" s="3"/>
      <c r="JXN94" s="3"/>
      <c r="JXO94" s="3"/>
      <c r="JXP94" s="3"/>
      <c r="JXQ94" s="3"/>
      <c r="JXR94" s="3"/>
      <c r="JXS94" s="3"/>
      <c r="JXT94" s="3"/>
      <c r="JXU94" s="3"/>
      <c r="JXV94" s="3"/>
      <c r="JXW94" s="3"/>
      <c r="JXX94" s="3"/>
      <c r="JXY94" s="3"/>
      <c r="JXZ94" s="3"/>
      <c r="JYA94" s="3"/>
      <c r="JYB94" s="3"/>
      <c r="JYC94" s="3"/>
      <c r="JYD94" s="3"/>
      <c r="JYE94" s="3"/>
      <c r="JYF94" s="3"/>
      <c r="JYG94" s="3"/>
      <c r="JYH94" s="3"/>
      <c r="JYI94" s="3"/>
      <c r="JYJ94" s="3"/>
      <c r="JYK94" s="3"/>
      <c r="JYL94" s="3"/>
      <c r="JYM94" s="3"/>
      <c r="JYN94" s="3"/>
      <c r="JYO94" s="3"/>
      <c r="JYP94" s="3"/>
      <c r="JYQ94" s="3"/>
      <c r="JYR94" s="3"/>
      <c r="JYS94" s="3"/>
      <c r="JYT94" s="3"/>
      <c r="JYU94" s="3"/>
      <c r="JYV94" s="3"/>
      <c r="JYW94" s="3"/>
      <c r="JYX94" s="3"/>
      <c r="JYY94" s="3"/>
      <c r="JYZ94" s="3"/>
      <c r="JZA94" s="3"/>
      <c r="JZB94" s="3"/>
      <c r="JZC94" s="3"/>
      <c r="JZD94" s="3"/>
      <c r="JZE94" s="3"/>
      <c r="JZF94" s="3"/>
      <c r="JZG94" s="3"/>
      <c r="JZH94" s="3"/>
      <c r="JZI94" s="3"/>
      <c r="JZJ94" s="3"/>
      <c r="JZK94" s="3"/>
      <c r="JZL94" s="3"/>
      <c r="JZM94" s="3"/>
      <c r="JZN94" s="3"/>
      <c r="JZO94" s="3"/>
      <c r="JZP94" s="3"/>
      <c r="JZQ94" s="3"/>
      <c r="JZR94" s="3"/>
      <c r="JZS94" s="3"/>
      <c r="JZT94" s="3"/>
      <c r="JZU94" s="3"/>
      <c r="JZV94" s="3"/>
      <c r="JZW94" s="3"/>
      <c r="JZX94" s="3"/>
      <c r="JZY94" s="3"/>
      <c r="JZZ94" s="3"/>
      <c r="KAA94" s="3"/>
      <c r="KAB94" s="3"/>
      <c r="KAC94" s="3"/>
      <c r="KAD94" s="3"/>
      <c r="KAE94" s="3"/>
      <c r="KAF94" s="3"/>
      <c r="KAG94" s="3"/>
      <c r="KAH94" s="3"/>
      <c r="KAI94" s="3"/>
      <c r="KAJ94" s="3"/>
      <c r="KAK94" s="3"/>
      <c r="KAL94" s="3"/>
      <c r="KAM94" s="3"/>
      <c r="KAN94" s="3"/>
      <c r="KAO94" s="3"/>
      <c r="KAP94" s="3"/>
      <c r="KAQ94" s="3"/>
      <c r="KAR94" s="3"/>
      <c r="KAS94" s="3"/>
      <c r="KAT94" s="3"/>
      <c r="KAU94" s="3"/>
      <c r="KAV94" s="3"/>
      <c r="KAW94" s="3"/>
      <c r="KAX94" s="3"/>
      <c r="KAY94" s="3"/>
      <c r="KAZ94" s="3"/>
      <c r="KBA94" s="3"/>
      <c r="KBB94" s="3"/>
      <c r="KBC94" s="3"/>
      <c r="KBD94" s="3"/>
      <c r="KBE94" s="3"/>
      <c r="KBF94" s="3"/>
      <c r="KBG94" s="3"/>
      <c r="KBH94" s="3"/>
      <c r="KBI94" s="3"/>
      <c r="KBJ94" s="3"/>
      <c r="KBK94" s="3"/>
      <c r="KBL94" s="3"/>
      <c r="KBM94" s="3"/>
      <c r="KBN94" s="3"/>
      <c r="KBO94" s="3"/>
      <c r="KBP94" s="3"/>
      <c r="KBQ94" s="3"/>
      <c r="KBR94" s="3"/>
      <c r="KBS94" s="3"/>
      <c r="KBT94" s="3"/>
      <c r="KBU94" s="3"/>
      <c r="KBV94" s="3"/>
      <c r="KBW94" s="3"/>
      <c r="KBX94" s="3"/>
      <c r="KBY94" s="3"/>
      <c r="KBZ94" s="3"/>
      <c r="KCA94" s="3"/>
      <c r="KCB94" s="3"/>
      <c r="KCC94" s="3"/>
      <c r="KCD94" s="3"/>
      <c r="KCE94" s="3"/>
      <c r="KCF94" s="3"/>
      <c r="KCG94" s="3"/>
      <c r="KCH94" s="3"/>
      <c r="KCI94" s="3"/>
      <c r="KCJ94" s="3"/>
      <c r="KCK94" s="3"/>
      <c r="KCL94" s="3"/>
      <c r="KCM94" s="3"/>
      <c r="KCN94" s="3"/>
      <c r="KCO94" s="3"/>
      <c r="KCP94" s="3"/>
      <c r="KCQ94" s="3"/>
      <c r="KCR94" s="3"/>
      <c r="KCS94" s="3"/>
      <c r="KCT94" s="3"/>
      <c r="KCU94" s="3"/>
      <c r="KCV94" s="3"/>
      <c r="KCW94" s="3"/>
      <c r="KCX94" s="3"/>
      <c r="KCY94" s="3"/>
      <c r="KCZ94" s="3"/>
      <c r="KDA94" s="3"/>
      <c r="KDB94" s="3"/>
      <c r="KDC94" s="3"/>
      <c r="KDD94" s="3"/>
      <c r="KDE94" s="3"/>
      <c r="KDF94" s="3"/>
      <c r="KDG94" s="3"/>
      <c r="KDH94" s="3"/>
      <c r="KDI94" s="3"/>
      <c r="KDJ94" s="3"/>
      <c r="KDK94" s="3"/>
      <c r="KDL94" s="3"/>
      <c r="KDM94" s="3"/>
      <c r="KDN94" s="3"/>
      <c r="KDO94" s="3"/>
      <c r="KDP94" s="3"/>
      <c r="KDQ94" s="3"/>
      <c r="KDR94" s="3"/>
      <c r="KDS94" s="3"/>
      <c r="KDT94" s="3"/>
      <c r="KDU94" s="3"/>
      <c r="KDV94" s="3"/>
      <c r="KDW94" s="3"/>
      <c r="KDX94" s="3"/>
      <c r="KDY94" s="3"/>
      <c r="KDZ94" s="3"/>
      <c r="KEA94" s="3"/>
      <c r="KEB94" s="3"/>
      <c r="KEC94" s="3"/>
      <c r="KED94" s="3"/>
      <c r="KEE94" s="3"/>
      <c r="KEF94" s="3"/>
      <c r="KEG94" s="3"/>
      <c r="KEH94" s="3"/>
      <c r="KEI94" s="3"/>
      <c r="KEJ94" s="3"/>
      <c r="KEK94" s="3"/>
      <c r="KEL94" s="3"/>
      <c r="KEM94" s="3"/>
      <c r="KEN94" s="3"/>
      <c r="KEO94" s="3"/>
      <c r="KEP94" s="3"/>
      <c r="KEQ94" s="3"/>
      <c r="KER94" s="3"/>
      <c r="KES94" s="3"/>
      <c r="KET94" s="3"/>
      <c r="KEU94" s="3"/>
      <c r="KEV94" s="3"/>
      <c r="KEW94" s="3"/>
      <c r="KEX94" s="3"/>
      <c r="KEY94" s="3"/>
      <c r="KEZ94" s="3"/>
      <c r="KFA94" s="3"/>
      <c r="KFB94" s="3"/>
      <c r="KFC94" s="3"/>
      <c r="KFD94" s="3"/>
      <c r="KFE94" s="3"/>
      <c r="KFF94" s="3"/>
      <c r="KFG94" s="3"/>
      <c r="KFH94" s="3"/>
      <c r="KFI94" s="3"/>
      <c r="KFJ94" s="3"/>
      <c r="KFK94" s="3"/>
      <c r="KFL94" s="3"/>
      <c r="KFM94" s="3"/>
      <c r="KFN94" s="3"/>
      <c r="KFO94" s="3"/>
      <c r="KFP94" s="3"/>
      <c r="KFQ94" s="3"/>
      <c r="KFR94" s="3"/>
      <c r="KFS94" s="3"/>
      <c r="KFT94" s="3"/>
      <c r="KFU94" s="3"/>
      <c r="KFV94" s="3"/>
      <c r="KFW94" s="3"/>
      <c r="KFX94" s="3"/>
      <c r="KFY94" s="3"/>
      <c r="KFZ94" s="3"/>
      <c r="KGA94" s="3"/>
      <c r="KGB94" s="3"/>
      <c r="KGC94" s="3"/>
      <c r="KGD94" s="3"/>
      <c r="KGE94" s="3"/>
      <c r="KGF94" s="3"/>
      <c r="KGG94" s="3"/>
      <c r="KGH94" s="3"/>
      <c r="KGI94" s="3"/>
      <c r="KGJ94" s="3"/>
      <c r="KGK94" s="3"/>
      <c r="KGL94" s="3"/>
      <c r="KGM94" s="3"/>
      <c r="KGN94" s="3"/>
      <c r="KGO94" s="3"/>
      <c r="KGP94" s="3"/>
      <c r="KGQ94" s="3"/>
      <c r="KGR94" s="3"/>
      <c r="KGS94" s="3"/>
      <c r="KGT94" s="3"/>
      <c r="KGU94" s="3"/>
      <c r="KGV94" s="3"/>
      <c r="KGW94" s="3"/>
      <c r="KGX94" s="3"/>
      <c r="KGY94" s="3"/>
      <c r="KGZ94" s="3"/>
      <c r="KHA94" s="3"/>
      <c r="KHB94" s="3"/>
      <c r="KHC94" s="3"/>
      <c r="KHD94" s="3"/>
      <c r="KHE94" s="3"/>
      <c r="KHF94" s="3"/>
      <c r="KHG94" s="3"/>
      <c r="KHH94" s="3"/>
      <c r="KHI94" s="3"/>
      <c r="KHJ94" s="3"/>
      <c r="KHK94" s="3"/>
      <c r="KHL94" s="3"/>
      <c r="KHM94" s="3"/>
      <c r="KHN94" s="3"/>
      <c r="KHO94" s="3"/>
      <c r="KHP94" s="3"/>
      <c r="KHQ94" s="3"/>
      <c r="KHR94" s="3"/>
      <c r="KHS94" s="3"/>
      <c r="KHT94" s="3"/>
      <c r="KHU94" s="3"/>
      <c r="KHV94" s="3"/>
      <c r="KHW94" s="3"/>
      <c r="KHX94" s="3"/>
      <c r="KHY94" s="3"/>
      <c r="KHZ94" s="3"/>
      <c r="KIA94" s="3"/>
      <c r="KIB94" s="3"/>
      <c r="KIC94" s="3"/>
      <c r="KID94" s="3"/>
      <c r="KIE94" s="3"/>
      <c r="KIF94" s="3"/>
      <c r="KIG94" s="3"/>
      <c r="KIH94" s="3"/>
      <c r="KII94" s="3"/>
      <c r="KIJ94" s="3"/>
      <c r="KIK94" s="3"/>
      <c r="KIL94" s="3"/>
      <c r="KIM94" s="3"/>
      <c r="KIN94" s="3"/>
      <c r="KIO94" s="3"/>
      <c r="KIP94" s="3"/>
      <c r="KIQ94" s="3"/>
      <c r="KIR94" s="3"/>
      <c r="KIS94" s="3"/>
      <c r="KIT94" s="3"/>
      <c r="KIU94" s="3"/>
      <c r="KIV94" s="3"/>
      <c r="KIW94" s="3"/>
      <c r="KIX94" s="3"/>
      <c r="KIY94" s="3"/>
      <c r="KIZ94" s="3"/>
      <c r="KJA94" s="3"/>
      <c r="KJB94" s="3"/>
      <c r="KJC94" s="3"/>
      <c r="KJD94" s="3"/>
      <c r="KJE94" s="3"/>
      <c r="KJF94" s="3"/>
      <c r="KJG94" s="3"/>
      <c r="KJH94" s="3"/>
      <c r="KJI94" s="3"/>
      <c r="KJJ94" s="3"/>
      <c r="KJK94" s="3"/>
      <c r="KJL94" s="3"/>
      <c r="KJM94" s="3"/>
      <c r="KJN94" s="3"/>
      <c r="KJO94" s="3"/>
      <c r="KJP94" s="3"/>
      <c r="KJQ94" s="3"/>
      <c r="KJR94" s="3"/>
      <c r="KJS94" s="3"/>
      <c r="KJT94" s="3"/>
      <c r="KJU94" s="3"/>
      <c r="KJV94" s="3"/>
      <c r="KJW94" s="3"/>
      <c r="KJX94" s="3"/>
      <c r="KJY94" s="3"/>
      <c r="KJZ94" s="3"/>
      <c r="KKA94" s="3"/>
      <c r="KKB94" s="3"/>
      <c r="KKC94" s="3"/>
      <c r="KKD94" s="3"/>
      <c r="KKE94" s="3"/>
      <c r="KKF94" s="3"/>
      <c r="KKG94" s="3"/>
      <c r="KKH94" s="3"/>
      <c r="KKI94" s="3"/>
      <c r="KKJ94" s="3"/>
      <c r="KKK94" s="3"/>
      <c r="KKL94" s="3"/>
      <c r="KKM94" s="3"/>
      <c r="KKN94" s="3"/>
      <c r="KKO94" s="3"/>
      <c r="KKP94" s="3"/>
      <c r="KKQ94" s="3"/>
      <c r="KKR94" s="3"/>
      <c r="KKS94" s="3"/>
      <c r="KKT94" s="3"/>
      <c r="KKU94" s="3"/>
      <c r="KKV94" s="3"/>
      <c r="KKW94" s="3"/>
      <c r="KKX94" s="3"/>
      <c r="KKY94" s="3"/>
      <c r="KKZ94" s="3"/>
      <c r="KLA94" s="3"/>
      <c r="KLB94" s="3"/>
      <c r="KLC94" s="3"/>
      <c r="KLD94" s="3"/>
      <c r="KLE94" s="3"/>
      <c r="KLF94" s="3"/>
      <c r="KLG94" s="3"/>
      <c r="KLH94" s="3"/>
      <c r="KLI94" s="3"/>
      <c r="KLJ94" s="3"/>
      <c r="KLK94" s="3"/>
      <c r="KLL94" s="3"/>
      <c r="KLM94" s="3"/>
      <c r="KLN94" s="3"/>
      <c r="KLO94" s="3"/>
      <c r="KLP94" s="3"/>
      <c r="KLQ94" s="3"/>
      <c r="KLR94" s="3"/>
      <c r="KLS94" s="3"/>
      <c r="KLT94" s="3"/>
      <c r="KLU94" s="3"/>
      <c r="KLV94" s="3"/>
      <c r="KLW94" s="3"/>
      <c r="KLX94" s="3"/>
      <c r="KLY94" s="3"/>
      <c r="KLZ94" s="3"/>
      <c r="KMA94" s="3"/>
      <c r="KMB94" s="3"/>
      <c r="KMC94" s="3"/>
      <c r="KMD94" s="3"/>
      <c r="KME94" s="3"/>
      <c r="KMF94" s="3"/>
      <c r="KMG94" s="3"/>
      <c r="KMH94" s="3"/>
      <c r="KMI94" s="3"/>
      <c r="KMJ94" s="3"/>
      <c r="KMK94" s="3"/>
      <c r="KML94" s="3"/>
      <c r="KMM94" s="3"/>
      <c r="KMN94" s="3"/>
      <c r="KMO94" s="3"/>
      <c r="KMP94" s="3"/>
      <c r="KMQ94" s="3"/>
      <c r="KMR94" s="3"/>
      <c r="KMS94" s="3"/>
      <c r="KMT94" s="3"/>
      <c r="KMU94" s="3"/>
      <c r="KMV94" s="3"/>
      <c r="KMW94" s="3"/>
      <c r="KMX94" s="3"/>
      <c r="KMY94" s="3"/>
      <c r="KMZ94" s="3"/>
      <c r="KNA94" s="3"/>
      <c r="KNB94" s="3"/>
      <c r="KNC94" s="3"/>
      <c r="KND94" s="3"/>
      <c r="KNE94" s="3"/>
      <c r="KNF94" s="3"/>
      <c r="KNG94" s="3"/>
      <c r="KNH94" s="3"/>
      <c r="KNI94" s="3"/>
      <c r="KNJ94" s="3"/>
      <c r="KNK94" s="3"/>
      <c r="KNL94" s="3"/>
      <c r="KNM94" s="3"/>
      <c r="KNN94" s="3"/>
      <c r="KNO94" s="3"/>
      <c r="KNP94" s="3"/>
      <c r="KNQ94" s="3"/>
      <c r="KNR94" s="3"/>
      <c r="KNS94" s="3"/>
      <c r="KNT94" s="3"/>
      <c r="KNU94" s="3"/>
      <c r="KNV94" s="3"/>
      <c r="KNW94" s="3"/>
      <c r="KNX94" s="3"/>
      <c r="KNY94" s="3"/>
      <c r="KNZ94" s="3"/>
      <c r="KOA94" s="3"/>
      <c r="KOB94" s="3"/>
      <c r="KOC94" s="3"/>
      <c r="KOD94" s="3"/>
      <c r="KOE94" s="3"/>
      <c r="KOF94" s="3"/>
      <c r="KOG94" s="3"/>
      <c r="KOH94" s="3"/>
      <c r="KOI94" s="3"/>
      <c r="KOJ94" s="3"/>
      <c r="KOK94" s="3"/>
      <c r="KOL94" s="3"/>
      <c r="KOM94" s="3"/>
      <c r="KON94" s="3"/>
      <c r="KOO94" s="3"/>
      <c r="KOP94" s="3"/>
      <c r="KOQ94" s="3"/>
      <c r="KOR94" s="3"/>
      <c r="KOS94" s="3"/>
      <c r="KOT94" s="3"/>
      <c r="KOU94" s="3"/>
      <c r="KOV94" s="3"/>
      <c r="KOW94" s="3"/>
      <c r="KOX94" s="3"/>
      <c r="KOY94" s="3"/>
      <c r="KOZ94" s="3"/>
      <c r="KPA94" s="3"/>
      <c r="KPB94" s="3"/>
      <c r="KPC94" s="3"/>
      <c r="KPD94" s="3"/>
      <c r="KPE94" s="3"/>
      <c r="KPF94" s="3"/>
      <c r="KPG94" s="3"/>
      <c r="KPH94" s="3"/>
      <c r="KPI94" s="3"/>
      <c r="KPJ94" s="3"/>
      <c r="KPK94" s="3"/>
      <c r="KPL94" s="3"/>
      <c r="KPM94" s="3"/>
      <c r="KPN94" s="3"/>
      <c r="KPO94" s="3"/>
      <c r="KPP94" s="3"/>
      <c r="KPQ94" s="3"/>
      <c r="KPR94" s="3"/>
      <c r="KPS94" s="3"/>
      <c r="KPT94" s="3"/>
      <c r="KPU94" s="3"/>
      <c r="KPV94" s="3"/>
      <c r="KPW94" s="3"/>
      <c r="KPX94" s="3"/>
      <c r="KPY94" s="3"/>
      <c r="KPZ94" s="3"/>
      <c r="KQA94" s="3"/>
      <c r="KQB94" s="3"/>
      <c r="KQC94" s="3"/>
      <c r="KQD94" s="3"/>
      <c r="KQE94" s="3"/>
      <c r="KQF94" s="3"/>
      <c r="KQG94" s="3"/>
      <c r="KQH94" s="3"/>
      <c r="KQI94" s="3"/>
      <c r="KQJ94" s="3"/>
      <c r="KQK94" s="3"/>
      <c r="KQL94" s="3"/>
      <c r="KQM94" s="3"/>
      <c r="KQN94" s="3"/>
      <c r="KQO94" s="3"/>
      <c r="KQP94" s="3"/>
      <c r="KQQ94" s="3"/>
      <c r="KQR94" s="3"/>
      <c r="KQS94" s="3"/>
      <c r="KQT94" s="3"/>
      <c r="KQU94" s="3"/>
      <c r="KQV94" s="3"/>
      <c r="KQW94" s="3"/>
      <c r="KQX94" s="3"/>
      <c r="KQY94" s="3"/>
      <c r="KQZ94" s="3"/>
      <c r="KRA94" s="3"/>
      <c r="KRB94" s="3"/>
      <c r="KRC94" s="3"/>
      <c r="KRD94" s="3"/>
      <c r="KRE94" s="3"/>
      <c r="KRF94" s="3"/>
      <c r="KRG94" s="3"/>
      <c r="KRH94" s="3"/>
      <c r="KRI94" s="3"/>
      <c r="KRJ94" s="3"/>
      <c r="KRK94" s="3"/>
      <c r="KRL94" s="3"/>
      <c r="KRM94" s="3"/>
      <c r="KRN94" s="3"/>
      <c r="KRO94" s="3"/>
      <c r="KRP94" s="3"/>
      <c r="KRQ94" s="3"/>
      <c r="KRR94" s="3"/>
      <c r="KRS94" s="3"/>
      <c r="KRT94" s="3"/>
      <c r="KRU94" s="3"/>
      <c r="KRV94" s="3"/>
      <c r="KRW94" s="3"/>
      <c r="KRX94" s="3"/>
      <c r="KRY94" s="3"/>
      <c r="KRZ94" s="3"/>
      <c r="KSA94" s="3"/>
      <c r="KSB94" s="3"/>
      <c r="KSC94" s="3"/>
      <c r="KSD94" s="3"/>
      <c r="KSE94" s="3"/>
      <c r="KSF94" s="3"/>
      <c r="KSG94" s="3"/>
      <c r="KSH94" s="3"/>
      <c r="KSI94" s="3"/>
      <c r="KSJ94" s="3"/>
      <c r="KSK94" s="3"/>
      <c r="KSL94" s="3"/>
      <c r="KSM94" s="3"/>
      <c r="KSN94" s="3"/>
      <c r="KSO94" s="3"/>
      <c r="KSP94" s="3"/>
      <c r="KSQ94" s="3"/>
      <c r="KSR94" s="3"/>
      <c r="KSS94" s="3"/>
      <c r="KST94" s="3"/>
      <c r="KSU94" s="3"/>
      <c r="KSV94" s="3"/>
      <c r="KSW94" s="3"/>
      <c r="KSX94" s="3"/>
      <c r="KSY94" s="3"/>
      <c r="KSZ94" s="3"/>
      <c r="KTA94" s="3"/>
      <c r="KTB94" s="3"/>
      <c r="KTC94" s="3"/>
      <c r="KTD94" s="3"/>
      <c r="KTE94" s="3"/>
      <c r="KTF94" s="3"/>
      <c r="KTG94" s="3"/>
      <c r="KTH94" s="3"/>
      <c r="KTI94" s="3"/>
      <c r="KTJ94" s="3"/>
      <c r="KTK94" s="3"/>
      <c r="KTL94" s="3"/>
      <c r="KTM94" s="3"/>
      <c r="KTN94" s="3"/>
      <c r="KTO94" s="3"/>
      <c r="KTP94" s="3"/>
      <c r="KTQ94" s="3"/>
      <c r="KTR94" s="3"/>
      <c r="KTS94" s="3"/>
      <c r="KTT94" s="3"/>
      <c r="KTU94" s="3"/>
      <c r="KTV94" s="3"/>
      <c r="KTW94" s="3"/>
      <c r="KTX94" s="3"/>
      <c r="KTY94" s="3"/>
      <c r="KTZ94" s="3"/>
      <c r="KUA94" s="3"/>
      <c r="KUB94" s="3"/>
      <c r="KUC94" s="3"/>
      <c r="KUD94" s="3"/>
      <c r="KUE94" s="3"/>
      <c r="KUF94" s="3"/>
      <c r="KUG94" s="3"/>
      <c r="KUH94" s="3"/>
      <c r="KUI94" s="3"/>
      <c r="KUJ94" s="3"/>
      <c r="KUK94" s="3"/>
      <c r="KUL94" s="3"/>
      <c r="KUM94" s="3"/>
      <c r="KUN94" s="3"/>
      <c r="KUO94" s="3"/>
      <c r="KUP94" s="3"/>
      <c r="KUQ94" s="3"/>
      <c r="KUR94" s="3"/>
      <c r="KUS94" s="3"/>
      <c r="KUT94" s="3"/>
      <c r="KUU94" s="3"/>
      <c r="KUV94" s="3"/>
      <c r="KUW94" s="3"/>
      <c r="KUX94" s="3"/>
      <c r="KUY94" s="3"/>
      <c r="KUZ94" s="3"/>
      <c r="KVA94" s="3"/>
      <c r="KVB94" s="3"/>
      <c r="KVC94" s="3"/>
      <c r="KVD94" s="3"/>
      <c r="KVE94" s="3"/>
      <c r="KVF94" s="3"/>
      <c r="KVG94" s="3"/>
      <c r="KVH94" s="3"/>
      <c r="KVI94" s="3"/>
      <c r="KVJ94" s="3"/>
      <c r="KVK94" s="3"/>
      <c r="KVL94" s="3"/>
      <c r="KVM94" s="3"/>
      <c r="KVN94" s="3"/>
      <c r="KVO94" s="3"/>
      <c r="KVP94" s="3"/>
      <c r="KVQ94" s="3"/>
      <c r="KVR94" s="3"/>
      <c r="KVS94" s="3"/>
      <c r="KVT94" s="3"/>
      <c r="KVU94" s="3"/>
      <c r="KVV94" s="3"/>
      <c r="KVW94" s="3"/>
      <c r="KVX94" s="3"/>
      <c r="KVY94" s="3"/>
      <c r="KVZ94" s="3"/>
      <c r="KWA94" s="3"/>
      <c r="KWB94" s="3"/>
      <c r="KWC94" s="3"/>
      <c r="KWD94" s="3"/>
      <c r="KWE94" s="3"/>
      <c r="KWF94" s="3"/>
      <c r="KWG94" s="3"/>
      <c r="KWH94" s="3"/>
      <c r="KWI94" s="3"/>
      <c r="KWJ94" s="3"/>
      <c r="KWK94" s="3"/>
      <c r="KWL94" s="3"/>
      <c r="KWM94" s="3"/>
      <c r="KWN94" s="3"/>
      <c r="KWO94" s="3"/>
      <c r="KWP94" s="3"/>
      <c r="KWQ94" s="3"/>
      <c r="KWR94" s="3"/>
      <c r="KWS94" s="3"/>
      <c r="KWT94" s="3"/>
      <c r="KWU94" s="3"/>
      <c r="KWV94" s="3"/>
      <c r="KWW94" s="3"/>
      <c r="KWX94" s="3"/>
      <c r="KWY94" s="3"/>
      <c r="KWZ94" s="3"/>
      <c r="KXA94" s="3"/>
      <c r="KXB94" s="3"/>
      <c r="KXC94" s="3"/>
      <c r="KXD94" s="3"/>
      <c r="KXE94" s="3"/>
      <c r="KXF94" s="3"/>
      <c r="KXG94" s="3"/>
      <c r="KXH94" s="3"/>
      <c r="KXI94" s="3"/>
      <c r="KXJ94" s="3"/>
      <c r="KXK94" s="3"/>
      <c r="KXL94" s="3"/>
      <c r="KXM94" s="3"/>
      <c r="KXN94" s="3"/>
      <c r="KXO94" s="3"/>
      <c r="KXP94" s="3"/>
      <c r="KXQ94" s="3"/>
      <c r="KXR94" s="3"/>
      <c r="KXS94" s="3"/>
      <c r="KXT94" s="3"/>
      <c r="KXU94" s="3"/>
      <c r="KXV94" s="3"/>
      <c r="KXW94" s="3"/>
      <c r="KXX94" s="3"/>
      <c r="KXY94" s="3"/>
      <c r="KXZ94" s="3"/>
      <c r="KYA94" s="3"/>
      <c r="KYB94" s="3"/>
      <c r="KYC94" s="3"/>
      <c r="KYD94" s="3"/>
      <c r="KYE94" s="3"/>
      <c r="KYF94" s="3"/>
      <c r="KYG94" s="3"/>
      <c r="KYH94" s="3"/>
      <c r="KYI94" s="3"/>
      <c r="KYJ94" s="3"/>
      <c r="KYK94" s="3"/>
      <c r="KYL94" s="3"/>
      <c r="KYM94" s="3"/>
      <c r="KYN94" s="3"/>
      <c r="KYO94" s="3"/>
      <c r="KYP94" s="3"/>
      <c r="KYQ94" s="3"/>
      <c r="KYR94" s="3"/>
      <c r="KYS94" s="3"/>
      <c r="KYT94" s="3"/>
      <c r="KYU94" s="3"/>
      <c r="KYV94" s="3"/>
      <c r="KYW94" s="3"/>
      <c r="KYX94" s="3"/>
      <c r="KYY94" s="3"/>
      <c r="KYZ94" s="3"/>
      <c r="KZA94" s="3"/>
      <c r="KZB94" s="3"/>
      <c r="KZC94" s="3"/>
      <c r="KZD94" s="3"/>
      <c r="KZE94" s="3"/>
      <c r="KZF94" s="3"/>
      <c r="KZG94" s="3"/>
      <c r="KZH94" s="3"/>
      <c r="KZI94" s="3"/>
      <c r="KZJ94" s="3"/>
      <c r="KZK94" s="3"/>
      <c r="KZL94" s="3"/>
      <c r="KZM94" s="3"/>
      <c r="KZN94" s="3"/>
      <c r="KZO94" s="3"/>
      <c r="KZP94" s="3"/>
      <c r="KZQ94" s="3"/>
      <c r="KZR94" s="3"/>
      <c r="KZS94" s="3"/>
      <c r="KZT94" s="3"/>
      <c r="KZU94" s="3"/>
      <c r="KZV94" s="3"/>
      <c r="KZW94" s="3"/>
      <c r="KZX94" s="3"/>
      <c r="KZY94" s="3"/>
      <c r="KZZ94" s="3"/>
      <c r="LAA94" s="3"/>
      <c r="LAB94" s="3"/>
      <c r="LAC94" s="3"/>
      <c r="LAD94" s="3"/>
      <c r="LAE94" s="3"/>
      <c r="LAF94" s="3"/>
      <c r="LAG94" s="3"/>
      <c r="LAH94" s="3"/>
      <c r="LAI94" s="3"/>
      <c r="LAJ94" s="3"/>
      <c r="LAK94" s="3"/>
      <c r="LAL94" s="3"/>
      <c r="LAM94" s="3"/>
      <c r="LAN94" s="3"/>
      <c r="LAO94" s="3"/>
      <c r="LAP94" s="3"/>
      <c r="LAQ94" s="3"/>
      <c r="LAR94" s="3"/>
      <c r="LAS94" s="3"/>
      <c r="LAT94" s="3"/>
      <c r="LAU94" s="3"/>
      <c r="LAV94" s="3"/>
      <c r="LAW94" s="3"/>
      <c r="LAX94" s="3"/>
      <c r="LAY94" s="3"/>
      <c r="LAZ94" s="3"/>
      <c r="LBA94" s="3"/>
      <c r="LBB94" s="3"/>
      <c r="LBC94" s="3"/>
      <c r="LBD94" s="3"/>
      <c r="LBE94" s="3"/>
      <c r="LBF94" s="3"/>
      <c r="LBG94" s="3"/>
      <c r="LBH94" s="3"/>
      <c r="LBI94" s="3"/>
      <c r="LBJ94" s="3"/>
      <c r="LBK94" s="3"/>
      <c r="LBL94" s="3"/>
      <c r="LBM94" s="3"/>
      <c r="LBN94" s="3"/>
      <c r="LBO94" s="3"/>
      <c r="LBP94" s="3"/>
      <c r="LBQ94" s="3"/>
      <c r="LBR94" s="3"/>
      <c r="LBS94" s="3"/>
      <c r="LBT94" s="3"/>
      <c r="LBU94" s="3"/>
      <c r="LBV94" s="3"/>
      <c r="LBW94" s="3"/>
      <c r="LBX94" s="3"/>
      <c r="LBY94" s="3"/>
      <c r="LBZ94" s="3"/>
      <c r="LCA94" s="3"/>
      <c r="LCB94" s="3"/>
      <c r="LCC94" s="3"/>
      <c r="LCD94" s="3"/>
      <c r="LCE94" s="3"/>
      <c r="LCF94" s="3"/>
      <c r="LCG94" s="3"/>
      <c r="LCH94" s="3"/>
      <c r="LCI94" s="3"/>
      <c r="LCJ94" s="3"/>
      <c r="LCK94" s="3"/>
      <c r="LCL94" s="3"/>
      <c r="LCM94" s="3"/>
      <c r="LCN94" s="3"/>
      <c r="LCO94" s="3"/>
      <c r="LCP94" s="3"/>
      <c r="LCQ94" s="3"/>
      <c r="LCR94" s="3"/>
      <c r="LCS94" s="3"/>
      <c r="LCT94" s="3"/>
      <c r="LCU94" s="3"/>
      <c r="LCV94" s="3"/>
      <c r="LCW94" s="3"/>
      <c r="LCX94" s="3"/>
      <c r="LCY94" s="3"/>
      <c r="LCZ94" s="3"/>
      <c r="LDA94" s="3"/>
      <c r="LDB94" s="3"/>
      <c r="LDC94" s="3"/>
      <c r="LDD94" s="3"/>
      <c r="LDE94" s="3"/>
      <c r="LDF94" s="3"/>
      <c r="LDG94" s="3"/>
      <c r="LDH94" s="3"/>
      <c r="LDI94" s="3"/>
      <c r="LDJ94" s="3"/>
      <c r="LDK94" s="3"/>
      <c r="LDL94" s="3"/>
      <c r="LDM94" s="3"/>
      <c r="LDN94" s="3"/>
      <c r="LDO94" s="3"/>
      <c r="LDP94" s="3"/>
      <c r="LDQ94" s="3"/>
      <c r="LDR94" s="3"/>
      <c r="LDS94" s="3"/>
      <c r="LDT94" s="3"/>
      <c r="LDU94" s="3"/>
      <c r="LDV94" s="3"/>
      <c r="LDW94" s="3"/>
      <c r="LDX94" s="3"/>
      <c r="LDY94" s="3"/>
      <c r="LDZ94" s="3"/>
      <c r="LEA94" s="3"/>
      <c r="LEB94" s="3"/>
      <c r="LEC94" s="3"/>
      <c r="LED94" s="3"/>
      <c r="LEE94" s="3"/>
      <c r="LEF94" s="3"/>
      <c r="LEG94" s="3"/>
      <c r="LEH94" s="3"/>
      <c r="LEI94" s="3"/>
      <c r="LEJ94" s="3"/>
      <c r="LEK94" s="3"/>
      <c r="LEL94" s="3"/>
      <c r="LEM94" s="3"/>
      <c r="LEN94" s="3"/>
      <c r="LEO94" s="3"/>
      <c r="LEP94" s="3"/>
      <c r="LEQ94" s="3"/>
      <c r="LER94" s="3"/>
      <c r="LES94" s="3"/>
      <c r="LET94" s="3"/>
      <c r="LEU94" s="3"/>
      <c r="LEV94" s="3"/>
      <c r="LEW94" s="3"/>
      <c r="LEX94" s="3"/>
      <c r="LEY94" s="3"/>
      <c r="LEZ94" s="3"/>
      <c r="LFA94" s="3"/>
      <c r="LFB94" s="3"/>
      <c r="LFC94" s="3"/>
      <c r="LFD94" s="3"/>
      <c r="LFE94" s="3"/>
      <c r="LFF94" s="3"/>
      <c r="LFG94" s="3"/>
      <c r="LFH94" s="3"/>
      <c r="LFI94" s="3"/>
      <c r="LFJ94" s="3"/>
      <c r="LFK94" s="3"/>
      <c r="LFL94" s="3"/>
      <c r="LFM94" s="3"/>
      <c r="LFN94" s="3"/>
      <c r="LFO94" s="3"/>
      <c r="LFP94" s="3"/>
      <c r="LFQ94" s="3"/>
      <c r="LFR94" s="3"/>
      <c r="LFS94" s="3"/>
      <c r="LFT94" s="3"/>
      <c r="LFU94" s="3"/>
      <c r="LFV94" s="3"/>
      <c r="LFW94" s="3"/>
      <c r="LFX94" s="3"/>
      <c r="LFY94" s="3"/>
      <c r="LFZ94" s="3"/>
      <c r="LGA94" s="3"/>
      <c r="LGB94" s="3"/>
      <c r="LGC94" s="3"/>
      <c r="LGD94" s="3"/>
      <c r="LGE94" s="3"/>
      <c r="LGF94" s="3"/>
      <c r="LGG94" s="3"/>
      <c r="LGH94" s="3"/>
      <c r="LGI94" s="3"/>
      <c r="LGJ94" s="3"/>
      <c r="LGK94" s="3"/>
      <c r="LGL94" s="3"/>
      <c r="LGM94" s="3"/>
      <c r="LGN94" s="3"/>
      <c r="LGO94" s="3"/>
      <c r="LGP94" s="3"/>
      <c r="LGQ94" s="3"/>
      <c r="LGR94" s="3"/>
      <c r="LGS94" s="3"/>
      <c r="LGT94" s="3"/>
      <c r="LGU94" s="3"/>
      <c r="LGV94" s="3"/>
      <c r="LGW94" s="3"/>
      <c r="LGX94" s="3"/>
      <c r="LGY94" s="3"/>
      <c r="LGZ94" s="3"/>
      <c r="LHA94" s="3"/>
      <c r="LHB94" s="3"/>
      <c r="LHC94" s="3"/>
      <c r="LHD94" s="3"/>
      <c r="LHE94" s="3"/>
      <c r="LHF94" s="3"/>
      <c r="LHG94" s="3"/>
      <c r="LHH94" s="3"/>
      <c r="LHI94" s="3"/>
      <c r="LHJ94" s="3"/>
      <c r="LHK94" s="3"/>
      <c r="LHL94" s="3"/>
      <c r="LHM94" s="3"/>
      <c r="LHN94" s="3"/>
      <c r="LHO94" s="3"/>
      <c r="LHP94" s="3"/>
      <c r="LHQ94" s="3"/>
      <c r="LHR94" s="3"/>
      <c r="LHS94" s="3"/>
      <c r="LHT94" s="3"/>
      <c r="LHU94" s="3"/>
      <c r="LHV94" s="3"/>
      <c r="LHW94" s="3"/>
      <c r="LHX94" s="3"/>
      <c r="LHY94" s="3"/>
      <c r="LHZ94" s="3"/>
      <c r="LIA94" s="3"/>
      <c r="LIB94" s="3"/>
      <c r="LIC94" s="3"/>
      <c r="LID94" s="3"/>
      <c r="LIE94" s="3"/>
      <c r="LIF94" s="3"/>
      <c r="LIG94" s="3"/>
      <c r="LIH94" s="3"/>
      <c r="LII94" s="3"/>
      <c r="LIJ94" s="3"/>
      <c r="LIK94" s="3"/>
      <c r="LIL94" s="3"/>
      <c r="LIM94" s="3"/>
      <c r="LIN94" s="3"/>
      <c r="LIO94" s="3"/>
      <c r="LIP94" s="3"/>
      <c r="LIQ94" s="3"/>
      <c r="LIR94" s="3"/>
      <c r="LIS94" s="3"/>
      <c r="LIT94" s="3"/>
      <c r="LIU94" s="3"/>
      <c r="LIV94" s="3"/>
      <c r="LIW94" s="3"/>
      <c r="LIX94" s="3"/>
      <c r="LIY94" s="3"/>
      <c r="LIZ94" s="3"/>
      <c r="LJA94" s="3"/>
      <c r="LJB94" s="3"/>
      <c r="LJC94" s="3"/>
      <c r="LJD94" s="3"/>
      <c r="LJE94" s="3"/>
      <c r="LJF94" s="3"/>
      <c r="LJG94" s="3"/>
      <c r="LJH94" s="3"/>
      <c r="LJI94" s="3"/>
      <c r="LJJ94" s="3"/>
      <c r="LJK94" s="3"/>
      <c r="LJL94" s="3"/>
      <c r="LJM94" s="3"/>
      <c r="LJN94" s="3"/>
      <c r="LJO94" s="3"/>
      <c r="LJP94" s="3"/>
      <c r="LJQ94" s="3"/>
      <c r="LJR94" s="3"/>
      <c r="LJS94" s="3"/>
      <c r="LJT94" s="3"/>
      <c r="LJU94" s="3"/>
      <c r="LJV94" s="3"/>
      <c r="LJW94" s="3"/>
      <c r="LJX94" s="3"/>
      <c r="LJY94" s="3"/>
      <c r="LJZ94" s="3"/>
      <c r="LKA94" s="3"/>
      <c r="LKB94" s="3"/>
      <c r="LKC94" s="3"/>
      <c r="LKD94" s="3"/>
      <c r="LKE94" s="3"/>
      <c r="LKF94" s="3"/>
      <c r="LKG94" s="3"/>
      <c r="LKH94" s="3"/>
      <c r="LKI94" s="3"/>
      <c r="LKJ94" s="3"/>
      <c r="LKK94" s="3"/>
      <c r="LKL94" s="3"/>
      <c r="LKM94" s="3"/>
      <c r="LKN94" s="3"/>
      <c r="LKO94" s="3"/>
      <c r="LKP94" s="3"/>
      <c r="LKQ94" s="3"/>
      <c r="LKR94" s="3"/>
      <c r="LKS94" s="3"/>
      <c r="LKT94" s="3"/>
      <c r="LKU94" s="3"/>
      <c r="LKV94" s="3"/>
      <c r="LKW94" s="3"/>
      <c r="LKX94" s="3"/>
      <c r="LKY94" s="3"/>
      <c r="LKZ94" s="3"/>
      <c r="LLA94" s="3"/>
      <c r="LLB94" s="3"/>
      <c r="LLC94" s="3"/>
      <c r="LLD94" s="3"/>
      <c r="LLE94" s="3"/>
      <c r="LLF94" s="3"/>
      <c r="LLG94" s="3"/>
      <c r="LLH94" s="3"/>
      <c r="LLI94" s="3"/>
      <c r="LLJ94" s="3"/>
      <c r="LLK94" s="3"/>
      <c r="LLL94" s="3"/>
      <c r="LLM94" s="3"/>
      <c r="LLN94" s="3"/>
      <c r="LLO94" s="3"/>
      <c r="LLP94" s="3"/>
      <c r="LLQ94" s="3"/>
      <c r="LLR94" s="3"/>
      <c r="LLS94" s="3"/>
      <c r="LLT94" s="3"/>
      <c r="LLU94" s="3"/>
      <c r="LLV94" s="3"/>
      <c r="LLW94" s="3"/>
      <c r="LLX94" s="3"/>
      <c r="LLY94" s="3"/>
      <c r="LLZ94" s="3"/>
      <c r="LMA94" s="3"/>
      <c r="LMB94" s="3"/>
      <c r="LMC94" s="3"/>
      <c r="LMD94" s="3"/>
      <c r="LME94" s="3"/>
      <c r="LMF94" s="3"/>
      <c r="LMG94" s="3"/>
      <c r="LMH94" s="3"/>
      <c r="LMI94" s="3"/>
      <c r="LMJ94" s="3"/>
      <c r="LMK94" s="3"/>
      <c r="LML94" s="3"/>
      <c r="LMM94" s="3"/>
      <c r="LMN94" s="3"/>
      <c r="LMO94" s="3"/>
      <c r="LMP94" s="3"/>
      <c r="LMQ94" s="3"/>
      <c r="LMR94" s="3"/>
      <c r="LMS94" s="3"/>
      <c r="LMT94" s="3"/>
      <c r="LMU94" s="3"/>
      <c r="LMV94" s="3"/>
      <c r="LMW94" s="3"/>
      <c r="LMX94" s="3"/>
      <c r="LMY94" s="3"/>
      <c r="LMZ94" s="3"/>
      <c r="LNA94" s="3"/>
      <c r="LNB94" s="3"/>
      <c r="LNC94" s="3"/>
      <c r="LND94" s="3"/>
      <c r="LNE94" s="3"/>
      <c r="LNF94" s="3"/>
      <c r="LNG94" s="3"/>
      <c r="LNH94" s="3"/>
      <c r="LNI94" s="3"/>
      <c r="LNJ94" s="3"/>
      <c r="LNK94" s="3"/>
      <c r="LNL94" s="3"/>
      <c r="LNM94" s="3"/>
      <c r="LNN94" s="3"/>
      <c r="LNO94" s="3"/>
      <c r="LNP94" s="3"/>
      <c r="LNQ94" s="3"/>
      <c r="LNR94" s="3"/>
      <c r="LNS94" s="3"/>
      <c r="LNT94" s="3"/>
      <c r="LNU94" s="3"/>
      <c r="LNV94" s="3"/>
      <c r="LNW94" s="3"/>
      <c r="LNX94" s="3"/>
      <c r="LNY94" s="3"/>
      <c r="LNZ94" s="3"/>
      <c r="LOA94" s="3"/>
      <c r="LOB94" s="3"/>
      <c r="LOC94" s="3"/>
      <c r="LOD94" s="3"/>
      <c r="LOE94" s="3"/>
      <c r="LOF94" s="3"/>
      <c r="LOG94" s="3"/>
      <c r="LOH94" s="3"/>
      <c r="LOI94" s="3"/>
      <c r="LOJ94" s="3"/>
      <c r="LOK94" s="3"/>
      <c r="LOL94" s="3"/>
      <c r="LOM94" s="3"/>
      <c r="LON94" s="3"/>
      <c r="LOO94" s="3"/>
      <c r="LOP94" s="3"/>
      <c r="LOQ94" s="3"/>
      <c r="LOR94" s="3"/>
      <c r="LOS94" s="3"/>
      <c r="LOT94" s="3"/>
      <c r="LOU94" s="3"/>
      <c r="LOV94" s="3"/>
      <c r="LOW94" s="3"/>
      <c r="LOX94" s="3"/>
      <c r="LOY94" s="3"/>
      <c r="LOZ94" s="3"/>
      <c r="LPA94" s="3"/>
      <c r="LPB94" s="3"/>
      <c r="LPC94" s="3"/>
      <c r="LPD94" s="3"/>
      <c r="LPE94" s="3"/>
      <c r="LPF94" s="3"/>
      <c r="LPG94" s="3"/>
      <c r="LPH94" s="3"/>
      <c r="LPI94" s="3"/>
      <c r="LPJ94" s="3"/>
      <c r="LPK94" s="3"/>
      <c r="LPL94" s="3"/>
      <c r="LPM94" s="3"/>
      <c r="LPN94" s="3"/>
      <c r="LPO94" s="3"/>
      <c r="LPP94" s="3"/>
      <c r="LPQ94" s="3"/>
      <c r="LPR94" s="3"/>
      <c r="LPS94" s="3"/>
      <c r="LPT94" s="3"/>
      <c r="LPU94" s="3"/>
      <c r="LPV94" s="3"/>
      <c r="LPW94" s="3"/>
      <c r="LPX94" s="3"/>
      <c r="LPY94" s="3"/>
      <c r="LPZ94" s="3"/>
      <c r="LQA94" s="3"/>
      <c r="LQB94" s="3"/>
      <c r="LQC94" s="3"/>
      <c r="LQD94" s="3"/>
      <c r="LQE94" s="3"/>
      <c r="LQF94" s="3"/>
      <c r="LQG94" s="3"/>
      <c r="LQH94" s="3"/>
      <c r="LQI94" s="3"/>
      <c r="LQJ94" s="3"/>
      <c r="LQK94" s="3"/>
      <c r="LQL94" s="3"/>
      <c r="LQM94" s="3"/>
      <c r="LQN94" s="3"/>
      <c r="LQO94" s="3"/>
      <c r="LQP94" s="3"/>
      <c r="LQQ94" s="3"/>
      <c r="LQR94" s="3"/>
      <c r="LQS94" s="3"/>
      <c r="LQT94" s="3"/>
      <c r="LQU94" s="3"/>
      <c r="LQV94" s="3"/>
      <c r="LQW94" s="3"/>
      <c r="LQX94" s="3"/>
      <c r="LQY94" s="3"/>
      <c r="LQZ94" s="3"/>
      <c r="LRA94" s="3"/>
      <c r="LRB94" s="3"/>
      <c r="LRC94" s="3"/>
      <c r="LRD94" s="3"/>
      <c r="LRE94" s="3"/>
      <c r="LRF94" s="3"/>
      <c r="LRG94" s="3"/>
      <c r="LRH94" s="3"/>
      <c r="LRI94" s="3"/>
      <c r="LRJ94" s="3"/>
      <c r="LRK94" s="3"/>
      <c r="LRL94" s="3"/>
      <c r="LRM94" s="3"/>
      <c r="LRN94" s="3"/>
      <c r="LRO94" s="3"/>
      <c r="LRP94" s="3"/>
      <c r="LRQ94" s="3"/>
      <c r="LRR94" s="3"/>
      <c r="LRS94" s="3"/>
      <c r="LRT94" s="3"/>
      <c r="LRU94" s="3"/>
      <c r="LRV94" s="3"/>
      <c r="LRW94" s="3"/>
      <c r="LRX94" s="3"/>
      <c r="LRY94" s="3"/>
      <c r="LRZ94" s="3"/>
      <c r="LSA94" s="3"/>
      <c r="LSB94" s="3"/>
      <c r="LSC94" s="3"/>
      <c r="LSD94" s="3"/>
      <c r="LSE94" s="3"/>
      <c r="LSF94" s="3"/>
      <c r="LSG94" s="3"/>
      <c r="LSH94" s="3"/>
      <c r="LSI94" s="3"/>
      <c r="LSJ94" s="3"/>
      <c r="LSK94" s="3"/>
      <c r="LSL94" s="3"/>
      <c r="LSM94" s="3"/>
      <c r="LSN94" s="3"/>
      <c r="LSO94" s="3"/>
      <c r="LSP94" s="3"/>
      <c r="LSQ94" s="3"/>
      <c r="LSR94" s="3"/>
      <c r="LSS94" s="3"/>
      <c r="LST94" s="3"/>
      <c r="LSU94" s="3"/>
      <c r="LSV94" s="3"/>
      <c r="LSW94" s="3"/>
      <c r="LSX94" s="3"/>
      <c r="LSY94" s="3"/>
      <c r="LSZ94" s="3"/>
      <c r="LTA94" s="3"/>
      <c r="LTB94" s="3"/>
      <c r="LTC94" s="3"/>
      <c r="LTD94" s="3"/>
      <c r="LTE94" s="3"/>
      <c r="LTF94" s="3"/>
      <c r="LTG94" s="3"/>
      <c r="LTH94" s="3"/>
      <c r="LTI94" s="3"/>
      <c r="LTJ94" s="3"/>
      <c r="LTK94" s="3"/>
      <c r="LTL94" s="3"/>
      <c r="LTM94" s="3"/>
      <c r="LTN94" s="3"/>
      <c r="LTO94" s="3"/>
      <c r="LTP94" s="3"/>
      <c r="LTQ94" s="3"/>
      <c r="LTR94" s="3"/>
      <c r="LTS94" s="3"/>
      <c r="LTT94" s="3"/>
      <c r="LTU94" s="3"/>
      <c r="LTV94" s="3"/>
      <c r="LTW94" s="3"/>
      <c r="LTX94" s="3"/>
      <c r="LTY94" s="3"/>
      <c r="LTZ94" s="3"/>
      <c r="LUA94" s="3"/>
      <c r="LUB94" s="3"/>
      <c r="LUC94" s="3"/>
      <c r="LUD94" s="3"/>
      <c r="LUE94" s="3"/>
      <c r="LUF94" s="3"/>
      <c r="LUG94" s="3"/>
      <c r="LUH94" s="3"/>
      <c r="LUI94" s="3"/>
      <c r="LUJ94" s="3"/>
      <c r="LUK94" s="3"/>
      <c r="LUL94" s="3"/>
      <c r="LUM94" s="3"/>
      <c r="LUN94" s="3"/>
      <c r="LUO94" s="3"/>
      <c r="LUP94" s="3"/>
      <c r="LUQ94" s="3"/>
      <c r="LUR94" s="3"/>
      <c r="LUS94" s="3"/>
      <c r="LUT94" s="3"/>
      <c r="LUU94" s="3"/>
      <c r="LUV94" s="3"/>
      <c r="LUW94" s="3"/>
      <c r="LUX94" s="3"/>
      <c r="LUY94" s="3"/>
      <c r="LUZ94" s="3"/>
      <c r="LVA94" s="3"/>
      <c r="LVB94" s="3"/>
      <c r="LVC94" s="3"/>
      <c r="LVD94" s="3"/>
      <c r="LVE94" s="3"/>
      <c r="LVF94" s="3"/>
      <c r="LVG94" s="3"/>
      <c r="LVH94" s="3"/>
      <c r="LVI94" s="3"/>
      <c r="LVJ94" s="3"/>
      <c r="LVK94" s="3"/>
      <c r="LVL94" s="3"/>
      <c r="LVM94" s="3"/>
      <c r="LVN94" s="3"/>
      <c r="LVO94" s="3"/>
      <c r="LVP94" s="3"/>
      <c r="LVQ94" s="3"/>
      <c r="LVR94" s="3"/>
      <c r="LVS94" s="3"/>
      <c r="LVT94" s="3"/>
      <c r="LVU94" s="3"/>
      <c r="LVV94" s="3"/>
      <c r="LVW94" s="3"/>
      <c r="LVX94" s="3"/>
      <c r="LVY94" s="3"/>
      <c r="LVZ94" s="3"/>
      <c r="LWA94" s="3"/>
      <c r="LWB94" s="3"/>
      <c r="LWC94" s="3"/>
      <c r="LWD94" s="3"/>
      <c r="LWE94" s="3"/>
      <c r="LWF94" s="3"/>
      <c r="LWG94" s="3"/>
      <c r="LWH94" s="3"/>
      <c r="LWI94" s="3"/>
      <c r="LWJ94" s="3"/>
      <c r="LWK94" s="3"/>
      <c r="LWL94" s="3"/>
      <c r="LWM94" s="3"/>
      <c r="LWN94" s="3"/>
      <c r="LWO94" s="3"/>
      <c r="LWP94" s="3"/>
      <c r="LWQ94" s="3"/>
      <c r="LWR94" s="3"/>
      <c r="LWS94" s="3"/>
      <c r="LWT94" s="3"/>
      <c r="LWU94" s="3"/>
      <c r="LWV94" s="3"/>
      <c r="LWW94" s="3"/>
      <c r="LWX94" s="3"/>
      <c r="LWY94" s="3"/>
      <c r="LWZ94" s="3"/>
      <c r="LXA94" s="3"/>
      <c r="LXB94" s="3"/>
      <c r="LXC94" s="3"/>
      <c r="LXD94" s="3"/>
      <c r="LXE94" s="3"/>
      <c r="LXF94" s="3"/>
      <c r="LXG94" s="3"/>
      <c r="LXH94" s="3"/>
      <c r="LXI94" s="3"/>
      <c r="LXJ94" s="3"/>
      <c r="LXK94" s="3"/>
      <c r="LXL94" s="3"/>
      <c r="LXM94" s="3"/>
      <c r="LXN94" s="3"/>
      <c r="LXO94" s="3"/>
      <c r="LXP94" s="3"/>
      <c r="LXQ94" s="3"/>
      <c r="LXR94" s="3"/>
      <c r="LXS94" s="3"/>
      <c r="LXT94" s="3"/>
      <c r="LXU94" s="3"/>
      <c r="LXV94" s="3"/>
      <c r="LXW94" s="3"/>
      <c r="LXX94" s="3"/>
      <c r="LXY94" s="3"/>
      <c r="LXZ94" s="3"/>
      <c r="LYA94" s="3"/>
      <c r="LYB94" s="3"/>
      <c r="LYC94" s="3"/>
      <c r="LYD94" s="3"/>
      <c r="LYE94" s="3"/>
      <c r="LYF94" s="3"/>
      <c r="LYG94" s="3"/>
      <c r="LYH94" s="3"/>
      <c r="LYI94" s="3"/>
      <c r="LYJ94" s="3"/>
      <c r="LYK94" s="3"/>
      <c r="LYL94" s="3"/>
      <c r="LYM94" s="3"/>
      <c r="LYN94" s="3"/>
      <c r="LYO94" s="3"/>
      <c r="LYP94" s="3"/>
      <c r="LYQ94" s="3"/>
      <c r="LYR94" s="3"/>
      <c r="LYS94" s="3"/>
      <c r="LYT94" s="3"/>
      <c r="LYU94" s="3"/>
      <c r="LYV94" s="3"/>
      <c r="LYW94" s="3"/>
      <c r="LYX94" s="3"/>
      <c r="LYY94" s="3"/>
      <c r="LYZ94" s="3"/>
      <c r="LZA94" s="3"/>
      <c r="LZB94" s="3"/>
      <c r="LZC94" s="3"/>
      <c r="LZD94" s="3"/>
      <c r="LZE94" s="3"/>
      <c r="LZF94" s="3"/>
      <c r="LZG94" s="3"/>
      <c r="LZH94" s="3"/>
      <c r="LZI94" s="3"/>
      <c r="LZJ94" s="3"/>
      <c r="LZK94" s="3"/>
      <c r="LZL94" s="3"/>
      <c r="LZM94" s="3"/>
      <c r="LZN94" s="3"/>
      <c r="LZO94" s="3"/>
      <c r="LZP94" s="3"/>
      <c r="LZQ94" s="3"/>
      <c r="LZR94" s="3"/>
      <c r="LZS94" s="3"/>
      <c r="LZT94" s="3"/>
      <c r="LZU94" s="3"/>
      <c r="LZV94" s="3"/>
      <c r="LZW94" s="3"/>
      <c r="LZX94" s="3"/>
      <c r="LZY94" s="3"/>
      <c r="LZZ94" s="3"/>
      <c r="MAA94" s="3"/>
      <c r="MAB94" s="3"/>
      <c r="MAC94" s="3"/>
      <c r="MAD94" s="3"/>
      <c r="MAE94" s="3"/>
      <c r="MAF94" s="3"/>
      <c r="MAG94" s="3"/>
      <c r="MAH94" s="3"/>
      <c r="MAI94" s="3"/>
      <c r="MAJ94" s="3"/>
      <c r="MAK94" s="3"/>
      <c r="MAL94" s="3"/>
      <c r="MAM94" s="3"/>
      <c r="MAN94" s="3"/>
      <c r="MAO94" s="3"/>
      <c r="MAP94" s="3"/>
      <c r="MAQ94" s="3"/>
      <c r="MAR94" s="3"/>
      <c r="MAS94" s="3"/>
      <c r="MAT94" s="3"/>
      <c r="MAU94" s="3"/>
      <c r="MAV94" s="3"/>
      <c r="MAW94" s="3"/>
      <c r="MAX94" s="3"/>
      <c r="MAY94" s="3"/>
      <c r="MAZ94" s="3"/>
      <c r="MBA94" s="3"/>
      <c r="MBB94" s="3"/>
      <c r="MBC94" s="3"/>
      <c r="MBD94" s="3"/>
      <c r="MBE94" s="3"/>
      <c r="MBF94" s="3"/>
      <c r="MBG94" s="3"/>
      <c r="MBH94" s="3"/>
      <c r="MBI94" s="3"/>
      <c r="MBJ94" s="3"/>
      <c r="MBK94" s="3"/>
      <c r="MBL94" s="3"/>
      <c r="MBM94" s="3"/>
      <c r="MBN94" s="3"/>
      <c r="MBO94" s="3"/>
      <c r="MBP94" s="3"/>
      <c r="MBQ94" s="3"/>
      <c r="MBR94" s="3"/>
      <c r="MBS94" s="3"/>
      <c r="MBT94" s="3"/>
      <c r="MBU94" s="3"/>
      <c r="MBV94" s="3"/>
      <c r="MBW94" s="3"/>
      <c r="MBX94" s="3"/>
      <c r="MBY94" s="3"/>
      <c r="MBZ94" s="3"/>
      <c r="MCA94" s="3"/>
      <c r="MCB94" s="3"/>
      <c r="MCC94" s="3"/>
      <c r="MCD94" s="3"/>
      <c r="MCE94" s="3"/>
      <c r="MCF94" s="3"/>
      <c r="MCG94" s="3"/>
      <c r="MCH94" s="3"/>
      <c r="MCI94" s="3"/>
      <c r="MCJ94" s="3"/>
      <c r="MCK94" s="3"/>
      <c r="MCL94" s="3"/>
      <c r="MCM94" s="3"/>
      <c r="MCN94" s="3"/>
      <c r="MCO94" s="3"/>
      <c r="MCP94" s="3"/>
      <c r="MCQ94" s="3"/>
      <c r="MCR94" s="3"/>
      <c r="MCS94" s="3"/>
      <c r="MCT94" s="3"/>
      <c r="MCU94" s="3"/>
      <c r="MCV94" s="3"/>
      <c r="MCW94" s="3"/>
      <c r="MCX94" s="3"/>
      <c r="MCY94" s="3"/>
      <c r="MCZ94" s="3"/>
      <c r="MDA94" s="3"/>
      <c r="MDB94" s="3"/>
      <c r="MDC94" s="3"/>
      <c r="MDD94" s="3"/>
      <c r="MDE94" s="3"/>
      <c r="MDF94" s="3"/>
      <c r="MDG94" s="3"/>
      <c r="MDH94" s="3"/>
      <c r="MDI94" s="3"/>
      <c r="MDJ94" s="3"/>
      <c r="MDK94" s="3"/>
      <c r="MDL94" s="3"/>
      <c r="MDM94" s="3"/>
      <c r="MDN94" s="3"/>
      <c r="MDO94" s="3"/>
      <c r="MDP94" s="3"/>
      <c r="MDQ94" s="3"/>
      <c r="MDR94" s="3"/>
      <c r="MDS94" s="3"/>
      <c r="MDT94" s="3"/>
      <c r="MDU94" s="3"/>
      <c r="MDV94" s="3"/>
      <c r="MDW94" s="3"/>
      <c r="MDX94" s="3"/>
      <c r="MDY94" s="3"/>
      <c r="MDZ94" s="3"/>
      <c r="MEA94" s="3"/>
      <c r="MEB94" s="3"/>
      <c r="MEC94" s="3"/>
      <c r="MED94" s="3"/>
      <c r="MEE94" s="3"/>
      <c r="MEF94" s="3"/>
      <c r="MEG94" s="3"/>
      <c r="MEH94" s="3"/>
      <c r="MEI94" s="3"/>
      <c r="MEJ94" s="3"/>
      <c r="MEK94" s="3"/>
      <c r="MEL94" s="3"/>
      <c r="MEM94" s="3"/>
      <c r="MEN94" s="3"/>
      <c r="MEO94" s="3"/>
      <c r="MEP94" s="3"/>
      <c r="MEQ94" s="3"/>
      <c r="MER94" s="3"/>
      <c r="MES94" s="3"/>
      <c r="MET94" s="3"/>
      <c r="MEU94" s="3"/>
      <c r="MEV94" s="3"/>
      <c r="MEW94" s="3"/>
      <c r="MEX94" s="3"/>
      <c r="MEY94" s="3"/>
      <c r="MEZ94" s="3"/>
      <c r="MFA94" s="3"/>
      <c r="MFB94" s="3"/>
      <c r="MFC94" s="3"/>
      <c r="MFD94" s="3"/>
      <c r="MFE94" s="3"/>
      <c r="MFF94" s="3"/>
      <c r="MFG94" s="3"/>
      <c r="MFH94" s="3"/>
      <c r="MFI94" s="3"/>
      <c r="MFJ94" s="3"/>
      <c r="MFK94" s="3"/>
      <c r="MFL94" s="3"/>
      <c r="MFM94" s="3"/>
      <c r="MFN94" s="3"/>
      <c r="MFO94" s="3"/>
      <c r="MFP94" s="3"/>
      <c r="MFQ94" s="3"/>
      <c r="MFR94" s="3"/>
      <c r="MFS94" s="3"/>
      <c r="MFT94" s="3"/>
      <c r="MFU94" s="3"/>
      <c r="MFV94" s="3"/>
      <c r="MFW94" s="3"/>
      <c r="MFX94" s="3"/>
      <c r="MFY94" s="3"/>
      <c r="MFZ94" s="3"/>
      <c r="MGA94" s="3"/>
      <c r="MGB94" s="3"/>
      <c r="MGC94" s="3"/>
      <c r="MGD94" s="3"/>
      <c r="MGE94" s="3"/>
      <c r="MGF94" s="3"/>
      <c r="MGG94" s="3"/>
      <c r="MGH94" s="3"/>
      <c r="MGI94" s="3"/>
      <c r="MGJ94" s="3"/>
      <c r="MGK94" s="3"/>
      <c r="MGL94" s="3"/>
      <c r="MGM94" s="3"/>
      <c r="MGN94" s="3"/>
      <c r="MGO94" s="3"/>
      <c r="MGP94" s="3"/>
      <c r="MGQ94" s="3"/>
      <c r="MGR94" s="3"/>
      <c r="MGS94" s="3"/>
      <c r="MGT94" s="3"/>
      <c r="MGU94" s="3"/>
      <c r="MGV94" s="3"/>
      <c r="MGW94" s="3"/>
      <c r="MGX94" s="3"/>
      <c r="MGY94" s="3"/>
      <c r="MGZ94" s="3"/>
      <c r="MHA94" s="3"/>
      <c r="MHB94" s="3"/>
      <c r="MHC94" s="3"/>
      <c r="MHD94" s="3"/>
      <c r="MHE94" s="3"/>
      <c r="MHF94" s="3"/>
      <c r="MHG94" s="3"/>
      <c r="MHH94" s="3"/>
      <c r="MHI94" s="3"/>
      <c r="MHJ94" s="3"/>
      <c r="MHK94" s="3"/>
      <c r="MHL94" s="3"/>
      <c r="MHM94" s="3"/>
      <c r="MHN94" s="3"/>
      <c r="MHO94" s="3"/>
      <c r="MHP94" s="3"/>
      <c r="MHQ94" s="3"/>
      <c r="MHR94" s="3"/>
      <c r="MHS94" s="3"/>
      <c r="MHT94" s="3"/>
      <c r="MHU94" s="3"/>
      <c r="MHV94" s="3"/>
      <c r="MHW94" s="3"/>
      <c r="MHX94" s="3"/>
      <c r="MHY94" s="3"/>
      <c r="MHZ94" s="3"/>
      <c r="MIA94" s="3"/>
      <c r="MIB94" s="3"/>
      <c r="MIC94" s="3"/>
      <c r="MID94" s="3"/>
      <c r="MIE94" s="3"/>
      <c r="MIF94" s="3"/>
      <c r="MIG94" s="3"/>
      <c r="MIH94" s="3"/>
      <c r="MII94" s="3"/>
      <c r="MIJ94" s="3"/>
      <c r="MIK94" s="3"/>
      <c r="MIL94" s="3"/>
      <c r="MIM94" s="3"/>
      <c r="MIN94" s="3"/>
      <c r="MIO94" s="3"/>
      <c r="MIP94" s="3"/>
      <c r="MIQ94" s="3"/>
      <c r="MIR94" s="3"/>
      <c r="MIS94" s="3"/>
      <c r="MIT94" s="3"/>
      <c r="MIU94" s="3"/>
      <c r="MIV94" s="3"/>
      <c r="MIW94" s="3"/>
      <c r="MIX94" s="3"/>
      <c r="MIY94" s="3"/>
      <c r="MIZ94" s="3"/>
      <c r="MJA94" s="3"/>
      <c r="MJB94" s="3"/>
      <c r="MJC94" s="3"/>
      <c r="MJD94" s="3"/>
      <c r="MJE94" s="3"/>
      <c r="MJF94" s="3"/>
      <c r="MJG94" s="3"/>
      <c r="MJH94" s="3"/>
      <c r="MJI94" s="3"/>
      <c r="MJJ94" s="3"/>
      <c r="MJK94" s="3"/>
      <c r="MJL94" s="3"/>
      <c r="MJM94" s="3"/>
      <c r="MJN94" s="3"/>
      <c r="MJO94" s="3"/>
      <c r="MJP94" s="3"/>
      <c r="MJQ94" s="3"/>
      <c r="MJR94" s="3"/>
      <c r="MJS94" s="3"/>
      <c r="MJT94" s="3"/>
      <c r="MJU94" s="3"/>
      <c r="MJV94" s="3"/>
      <c r="MJW94" s="3"/>
      <c r="MJX94" s="3"/>
      <c r="MJY94" s="3"/>
      <c r="MJZ94" s="3"/>
      <c r="MKA94" s="3"/>
      <c r="MKB94" s="3"/>
      <c r="MKC94" s="3"/>
      <c r="MKD94" s="3"/>
      <c r="MKE94" s="3"/>
      <c r="MKF94" s="3"/>
      <c r="MKG94" s="3"/>
      <c r="MKH94" s="3"/>
      <c r="MKI94" s="3"/>
      <c r="MKJ94" s="3"/>
      <c r="MKK94" s="3"/>
      <c r="MKL94" s="3"/>
      <c r="MKM94" s="3"/>
      <c r="MKN94" s="3"/>
      <c r="MKO94" s="3"/>
      <c r="MKP94" s="3"/>
      <c r="MKQ94" s="3"/>
      <c r="MKR94" s="3"/>
      <c r="MKS94" s="3"/>
      <c r="MKT94" s="3"/>
      <c r="MKU94" s="3"/>
      <c r="MKV94" s="3"/>
      <c r="MKW94" s="3"/>
      <c r="MKX94" s="3"/>
      <c r="MKY94" s="3"/>
      <c r="MKZ94" s="3"/>
      <c r="MLA94" s="3"/>
      <c r="MLB94" s="3"/>
      <c r="MLC94" s="3"/>
      <c r="MLD94" s="3"/>
      <c r="MLE94" s="3"/>
      <c r="MLF94" s="3"/>
      <c r="MLG94" s="3"/>
      <c r="MLH94" s="3"/>
      <c r="MLI94" s="3"/>
      <c r="MLJ94" s="3"/>
      <c r="MLK94" s="3"/>
      <c r="MLL94" s="3"/>
      <c r="MLM94" s="3"/>
      <c r="MLN94" s="3"/>
      <c r="MLO94" s="3"/>
      <c r="MLP94" s="3"/>
      <c r="MLQ94" s="3"/>
      <c r="MLR94" s="3"/>
      <c r="MLS94" s="3"/>
      <c r="MLT94" s="3"/>
      <c r="MLU94" s="3"/>
      <c r="MLV94" s="3"/>
      <c r="MLW94" s="3"/>
      <c r="MLX94" s="3"/>
      <c r="MLY94" s="3"/>
      <c r="MLZ94" s="3"/>
      <c r="MMA94" s="3"/>
      <c r="MMB94" s="3"/>
      <c r="MMC94" s="3"/>
      <c r="MMD94" s="3"/>
      <c r="MME94" s="3"/>
      <c r="MMF94" s="3"/>
      <c r="MMG94" s="3"/>
      <c r="MMH94" s="3"/>
      <c r="MMI94" s="3"/>
      <c r="MMJ94" s="3"/>
      <c r="MMK94" s="3"/>
      <c r="MML94" s="3"/>
      <c r="MMM94" s="3"/>
      <c r="MMN94" s="3"/>
      <c r="MMO94" s="3"/>
      <c r="MMP94" s="3"/>
      <c r="MMQ94" s="3"/>
      <c r="MMR94" s="3"/>
      <c r="MMS94" s="3"/>
      <c r="MMT94" s="3"/>
      <c r="MMU94" s="3"/>
      <c r="MMV94" s="3"/>
      <c r="MMW94" s="3"/>
      <c r="MMX94" s="3"/>
      <c r="MMY94" s="3"/>
      <c r="MMZ94" s="3"/>
      <c r="MNA94" s="3"/>
      <c r="MNB94" s="3"/>
      <c r="MNC94" s="3"/>
      <c r="MND94" s="3"/>
      <c r="MNE94" s="3"/>
      <c r="MNF94" s="3"/>
      <c r="MNG94" s="3"/>
      <c r="MNH94" s="3"/>
      <c r="MNI94" s="3"/>
      <c r="MNJ94" s="3"/>
      <c r="MNK94" s="3"/>
      <c r="MNL94" s="3"/>
      <c r="MNM94" s="3"/>
      <c r="MNN94" s="3"/>
      <c r="MNO94" s="3"/>
      <c r="MNP94" s="3"/>
      <c r="MNQ94" s="3"/>
      <c r="MNR94" s="3"/>
      <c r="MNS94" s="3"/>
      <c r="MNT94" s="3"/>
      <c r="MNU94" s="3"/>
      <c r="MNV94" s="3"/>
      <c r="MNW94" s="3"/>
      <c r="MNX94" s="3"/>
      <c r="MNY94" s="3"/>
      <c r="MNZ94" s="3"/>
      <c r="MOA94" s="3"/>
      <c r="MOB94" s="3"/>
      <c r="MOC94" s="3"/>
      <c r="MOD94" s="3"/>
      <c r="MOE94" s="3"/>
      <c r="MOF94" s="3"/>
      <c r="MOG94" s="3"/>
      <c r="MOH94" s="3"/>
      <c r="MOI94" s="3"/>
      <c r="MOJ94" s="3"/>
      <c r="MOK94" s="3"/>
      <c r="MOL94" s="3"/>
      <c r="MOM94" s="3"/>
      <c r="MON94" s="3"/>
      <c r="MOO94" s="3"/>
      <c r="MOP94" s="3"/>
      <c r="MOQ94" s="3"/>
      <c r="MOR94" s="3"/>
      <c r="MOS94" s="3"/>
      <c r="MOT94" s="3"/>
      <c r="MOU94" s="3"/>
      <c r="MOV94" s="3"/>
      <c r="MOW94" s="3"/>
      <c r="MOX94" s="3"/>
      <c r="MOY94" s="3"/>
      <c r="MOZ94" s="3"/>
      <c r="MPA94" s="3"/>
      <c r="MPB94" s="3"/>
      <c r="MPC94" s="3"/>
      <c r="MPD94" s="3"/>
      <c r="MPE94" s="3"/>
      <c r="MPF94" s="3"/>
      <c r="MPG94" s="3"/>
      <c r="MPH94" s="3"/>
      <c r="MPI94" s="3"/>
      <c r="MPJ94" s="3"/>
      <c r="MPK94" s="3"/>
      <c r="MPL94" s="3"/>
      <c r="MPM94" s="3"/>
      <c r="MPN94" s="3"/>
      <c r="MPO94" s="3"/>
      <c r="MPP94" s="3"/>
      <c r="MPQ94" s="3"/>
      <c r="MPR94" s="3"/>
      <c r="MPS94" s="3"/>
      <c r="MPT94" s="3"/>
      <c r="MPU94" s="3"/>
      <c r="MPV94" s="3"/>
      <c r="MPW94" s="3"/>
      <c r="MPX94" s="3"/>
      <c r="MPY94" s="3"/>
      <c r="MPZ94" s="3"/>
      <c r="MQA94" s="3"/>
      <c r="MQB94" s="3"/>
      <c r="MQC94" s="3"/>
      <c r="MQD94" s="3"/>
      <c r="MQE94" s="3"/>
      <c r="MQF94" s="3"/>
      <c r="MQG94" s="3"/>
      <c r="MQH94" s="3"/>
      <c r="MQI94" s="3"/>
      <c r="MQJ94" s="3"/>
      <c r="MQK94" s="3"/>
      <c r="MQL94" s="3"/>
      <c r="MQM94" s="3"/>
      <c r="MQN94" s="3"/>
      <c r="MQO94" s="3"/>
      <c r="MQP94" s="3"/>
      <c r="MQQ94" s="3"/>
      <c r="MQR94" s="3"/>
      <c r="MQS94" s="3"/>
      <c r="MQT94" s="3"/>
      <c r="MQU94" s="3"/>
      <c r="MQV94" s="3"/>
      <c r="MQW94" s="3"/>
      <c r="MQX94" s="3"/>
      <c r="MQY94" s="3"/>
      <c r="MQZ94" s="3"/>
      <c r="MRA94" s="3"/>
      <c r="MRB94" s="3"/>
      <c r="MRC94" s="3"/>
      <c r="MRD94" s="3"/>
      <c r="MRE94" s="3"/>
      <c r="MRF94" s="3"/>
      <c r="MRG94" s="3"/>
      <c r="MRH94" s="3"/>
      <c r="MRI94" s="3"/>
      <c r="MRJ94" s="3"/>
      <c r="MRK94" s="3"/>
      <c r="MRL94" s="3"/>
      <c r="MRM94" s="3"/>
      <c r="MRN94" s="3"/>
      <c r="MRO94" s="3"/>
      <c r="MRP94" s="3"/>
      <c r="MRQ94" s="3"/>
      <c r="MRR94" s="3"/>
      <c r="MRS94" s="3"/>
      <c r="MRT94" s="3"/>
      <c r="MRU94" s="3"/>
      <c r="MRV94" s="3"/>
      <c r="MRW94" s="3"/>
      <c r="MRX94" s="3"/>
      <c r="MRY94" s="3"/>
      <c r="MRZ94" s="3"/>
      <c r="MSA94" s="3"/>
      <c r="MSB94" s="3"/>
      <c r="MSC94" s="3"/>
      <c r="MSD94" s="3"/>
      <c r="MSE94" s="3"/>
      <c r="MSF94" s="3"/>
      <c r="MSG94" s="3"/>
      <c r="MSH94" s="3"/>
      <c r="MSI94" s="3"/>
      <c r="MSJ94" s="3"/>
      <c r="MSK94" s="3"/>
      <c r="MSL94" s="3"/>
      <c r="MSM94" s="3"/>
      <c r="MSN94" s="3"/>
      <c r="MSO94" s="3"/>
      <c r="MSP94" s="3"/>
      <c r="MSQ94" s="3"/>
      <c r="MSR94" s="3"/>
      <c r="MSS94" s="3"/>
      <c r="MST94" s="3"/>
      <c r="MSU94" s="3"/>
      <c r="MSV94" s="3"/>
      <c r="MSW94" s="3"/>
      <c r="MSX94" s="3"/>
      <c r="MSY94" s="3"/>
      <c r="MSZ94" s="3"/>
      <c r="MTA94" s="3"/>
      <c r="MTB94" s="3"/>
      <c r="MTC94" s="3"/>
      <c r="MTD94" s="3"/>
      <c r="MTE94" s="3"/>
      <c r="MTF94" s="3"/>
      <c r="MTG94" s="3"/>
      <c r="MTH94" s="3"/>
      <c r="MTI94" s="3"/>
      <c r="MTJ94" s="3"/>
      <c r="MTK94" s="3"/>
      <c r="MTL94" s="3"/>
      <c r="MTM94" s="3"/>
      <c r="MTN94" s="3"/>
      <c r="MTO94" s="3"/>
      <c r="MTP94" s="3"/>
      <c r="MTQ94" s="3"/>
      <c r="MTR94" s="3"/>
      <c r="MTS94" s="3"/>
      <c r="MTT94" s="3"/>
      <c r="MTU94" s="3"/>
      <c r="MTV94" s="3"/>
      <c r="MTW94" s="3"/>
      <c r="MTX94" s="3"/>
      <c r="MTY94" s="3"/>
      <c r="MTZ94" s="3"/>
      <c r="MUA94" s="3"/>
      <c r="MUB94" s="3"/>
      <c r="MUC94" s="3"/>
      <c r="MUD94" s="3"/>
      <c r="MUE94" s="3"/>
      <c r="MUF94" s="3"/>
      <c r="MUG94" s="3"/>
      <c r="MUH94" s="3"/>
      <c r="MUI94" s="3"/>
      <c r="MUJ94" s="3"/>
      <c r="MUK94" s="3"/>
      <c r="MUL94" s="3"/>
      <c r="MUM94" s="3"/>
      <c r="MUN94" s="3"/>
      <c r="MUO94" s="3"/>
      <c r="MUP94" s="3"/>
      <c r="MUQ94" s="3"/>
      <c r="MUR94" s="3"/>
      <c r="MUS94" s="3"/>
      <c r="MUT94" s="3"/>
      <c r="MUU94" s="3"/>
      <c r="MUV94" s="3"/>
      <c r="MUW94" s="3"/>
      <c r="MUX94" s="3"/>
      <c r="MUY94" s="3"/>
      <c r="MUZ94" s="3"/>
      <c r="MVA94" s="3"/>
      <c r="MVB94" s="3"/>
      <c r="MVC94" s="3"/>
      <c r="MVD94" s="3"/>
      <c r="MVE94" s="3"/>
      <c r="MVF94" s="3"/>
      <c r="MVG94" s="3"/>
      <c r="MVH94" s="3"/>
      <c r="MVI94" s="3"/>
      <c r="MVJ94" s="3"/>
      <c r="MVK94" s="3"/>
      <c r="MVL94" s="3"/>
      <c r="MVM94" s="3"/>
      <c r="MVN94" s="3"/>
      <c r="MVO94" s="3"/>
      <c r="MVP94" s="3"/>
      <c r="MVQ94" s="3"/>
      <c r="MVR94" s="3"/>
      <c r="MVS94" s="3"/>
      <c r="MVT94" s="3"/>
      <c r="MVU94" s="3"/>
      <c r="MVV94" s="3"/>
      <c r="MVW94" s="3"/>
      <c r="MVX94" s="3"/>
      <c r="MVY94" s="3"/>
      <c r="MVZ94" s="3"/>
      <c r="MWA94" s="3"/>
      <c r="MWB94" s="3"/>
      <c r="MWC94" s="3"/>
      <c r="MWD94" s="3"/>
      <c r="MWE94" s="3"/>
      <c r="MWF94" s="3"/>
      <c r="MWG94" s="3"/>
      <c r="MWH94" s="3"/>
      <c r="MWI94" s="3"/>
      <c r="MWJ94" s="3"/>
      <c r="MWK94" s="3"/>
      <c r="MWL94" s="3"/>
      <c r="MWM94" s="3"/>
      <c r="MWN94" s="3"/>
      <c r="MWO94" s="3"/>
      <c r="MWP94" s="3"/>
      <c r="MWQ94" s="3"/>
      <c r="MWR94" s="3"/>
      <c r="MWS94" s="3"/>
      <c r="MWT94" s="3"/>
      <c r="MWU94" s="3"/>
      <c r="MWV94" s="3"/>
      <c r="MWW94" s="3"/>
      <c r="MWX94" s="3"/>
      <c r="MWY94" s="3"/>
      <c r="MWZ94" s="3"/>
      <c r="MXA94" s="3"/>
      <c r="MXB94" s="3"/>
      <c r="MXC94" s="3"/>
      <c r="MXD94" s="3"/>
      <c r="MXE94" s="3"/>
      <c r="MXF94" s="3"/>
      <c r="MXG94" s="3"/>
      <c r="MXH94" s="3"/>
      <c r="MXI94" s="3"/>
      <c r="MXJ94" s="3"/>
      <c r="MXK94" s="3"/>
      <c r="MXL94" s="3"/>
      <c r="MXM94" s="3"/>
      <c r="MXN94" s="3"/>
      <c r="MXO94" s="3"/>
      <c r="MXP94" s="3"/>
      <c r="MXQ94" s="3"/>
      <c r="MXR94" s="3"/>
      <c r="MXS94" s="3"/>
      <c r="MXT94" s="3"/>
      <c r="MXU94" s="3"/>
      <c r="MXV94" s="3"/>
      <c r="MXW94" s="3"/>
      <c r="MXX94" s="3"/>
      <c r="MXY94" s="3"/>
      <c r="MXZ94" s="3"/>
      <c r="MYA94" s="3"/>
      <c r="MYB94" s="3"/>
      <c r="MYC94" s="3"/>
      <c r="MYD94" s="3"/>
      <c r="MYE94" s="3"/>
      <c r="MYF94" s="3"/>
      <c r="MYG94" s="3"/>
      <c r="MYH94" s="3"/>
      <c r="MYI94" s="3"/>
      <c r="MYJ94" s="3"/>
      <c r="MYK94" s="3"/>
      <c r="MYL94" s="3"/>
      <c r="MYM94" s="3"/>
      <c r="MYN94" s="3"/>
      <c r="MYO94" s="3"/>
      <c r="MYP94" s="3"/>
      <c r="MYQ94" s="3"/>
      <c r="MYR94" s="3"/>
      <c r="MYS94" s="3"/>
      <c r="MYT94" s="3"/>
      <c r="MYU94" s="3"/>
      <c r="MYV94" s="3"/>
      <c r="MYW94" s="3"/>
      <c r="MYX94" s="3"/>
      <c r="MYY94" s="3"/>
      <c r="MYZ94" s="3"/>
      <c r="MZA94" s="3"/>
      <c r="MZB94" s="3"/>
      <c r="MZC94" s="3"/>
      <c r="MZD94" s="3"/>
      <c r="MZE94" s="3"/>
      <c r="MZF94" s="3"/>
      <c r="MZG94" s="3"/>
      <c r="MZH94" s="3"/>
      <c r="MZI94" s="3"/>
      <c r="MZJ94" s="3"/>
      <c r="MZK94" s="3"/>
      <c r="MZL94" s="3"/>
      <c r="MZM94" s="3"/>
      <c r="MZN94" s="3"/>
      <c r="MZO94" s="3"/>
      <c r="MZP94" s="3"/>
      <c r="MZQ94" s="3"/>
      <c r="MZR94" s="3"/>
      <c r="MZS94" s="3"/>
      <c r="MZT94" s="3"/>
      <c r="MZU94" s="3"/>
      <c r="MZV94" s="3"/>
      <c r="MZW94" s="3"/>
      <c r="MZX94" s="3"/>
      <c r="MZY94" s="3"/>
      <c r="MZZ94" s="3"/>
      <c r="NAA94" s="3"/>
      <c r="NAB94" s="3"/>
      <c r="NAC94" s="3"/>
      <c r="NAD94" s="3"/>
      <c r="NAE94" s="3"/>
      <c r="NAF94" s="3"/>
      <c r="NAG94" s="3"/>
      <c r="NAH94" s="3"/>
      <c r="NAI94" s="3"/>
      <c r="NAJ94" s="3"/>
      <c r="NAK94" s="3"/>
      <c r="NAL94" s="3"/>
      <c r="NAM94" s="3"/>
      <c r="NAN94" s="3"/>
      <c r="NAO94" s="3"/>
      <c r="NAP94" s="3"/>
      <c r="NAQ94" s="3"/>
      <c r="NAR94" s="3"/>
      <c r="NAS94" s="3"/>
      <c r="NAT94" s="3"/>
      <c r="NAU94" s="3"/>
      <c r="NAV94" s="3"/>
      <c r="NAW94" s="3"/>
      <c r="NAX94" s="3"/>
      <c r="NAY94" s="3"/>
      <c r="NAZ94" s="3"/>
      <c r="NBA94" s="3"/>
      <c r="NBB94" s="3"/>
      <c r="NBC94" s="3"/>
      <c r="NBD94" s="3"/>
      <c r="NBE94" s="3"/>
      <c r="NBF94" s="3"/>
      <c r="NBG94" s="3"/>
      <c r="NBH94" s="3"/>
      <c r="NBI94" s="3"/>
      <c r="NBJ94" s="3"/>
      <c r="NBK94" s="3"/>
      <c r="NBL94" s="3"/>
      <c r="NBM94" s="3"/>
      <c r="NBN94" s="3"/>
      <c r="NBO94" s="3"/>
      <c r="NBP94" s="3"/>
      <c r="NBQ94" s="3"/>
      <c r="NBR94" s="3"/>
      <c r="NBS94" s="3"/>
      <c r="NBT94" s="3"/>
      <c r="NBU94" s="3"/>
      <c r="NBV94" s="3"/>
      <c r="NBW94" s="3"/>
      <c r="NBX94" s="3"/>
      <c r="NBY94" s="3"/>
      <c r="NBZ94" s="3"/>
      <c r="NCA94" s="3"/>
      <c r="NCB94" s="3"/>
      <c r="NCC94" s="3"/>
      <c r="NCD94" s="3"/>
      <c r="NCE94" s="3"/>
      <c r="NCF94" s="3"/>
      <c r="NCG94" s="3"/>
      <c r="NCH94" s="3"/>
      <c r="NCI94" s="3"/>
      <c r="NCJ94" s="3"/>
      <c r="NCK94" s="3"/>
      <c r="NCL94" s="3"/>
      <c r="NCM94" s="3"/>
      <c r="NCN94" s="3"/>
      <c r="NCO94" s="3"/>
      <c r="NCP94" s="3"/>
      <c r="NCQ94" s="3"/>
      <c r="NCR94" s="3"/>
      <c r="NCS94" s="3"/>
      <c r="NCT94" s="3"/>
      <c r="NCU94" s="3"/>
      <c r="NCV94" s="3"/>
      <c r="NCW94" s="3"/>
      <c r="NCX94" s="3"/>
      <c r="NCY94" s="3"/>
      <c r="NCZ94" s="3"/>
      <c r="NDA94" s="3"/>
      <c r="NDB94" s="3"/>
      <c r="NDC94" s="3"/>
      <c r="NDD94" s="3"/>
      <c r="NDE94" s="3"/>
      <c r="NDF94" s="3"/>
      <c r="NDG94" s="3"/>
      <c r="NDH94" s="3"/>
      <c r="NDI94" s="3"/>
      <c r="NDJ94" s="3"/>
      <c r="NDK94" s="3"/>
      <c r="NDL94" s="3"/>
      <c r="NDM94" s="3"/>
      <c r="NDN94" s="3"/>
      <c r="NDO94" s="3"/>
      <c r="NDP94" s="3"/>
      <c r="NDQ94" s="3"/>
      <c r="NDR94" s="3"/>
      <c r="NDS94" s="3"/>
      <c r="NDT94" s="3"/>
      <c r="NDU94" s="3"/>
      <c r="NDV94" s="3"/>
      <c r="NDW94" s="3"/>
      <c r="NDX94" s="3"/>
      <c r="NDY94" s="3"/>
      <c r="NDZ94" s="3"/>
      <c r="NEA94" s="3"/>
      <c r="NEB94" s="3"/>
      <c r="NEC94" s="3"/>
      <c r="NED94" s="3"/>
      <c r="NEE94" s="3"/>
      <c r="NEF94" s="3"/>
      <c r="NEG94" s="3"/>
      <c r="NEH94" s="3"/>
      <c r="NEI94" s="3"/>
      <c r="NEJ94" s="3"/>
      <c r="NEK94" s="3"/>
      <c r="NEL94" s="3"/>
      <c r="NEM94" s="3"/>
      <c r="NEN94" s="3"/>
      <c r="NEO94" s="3"/>
      <c r="NEP94" s="3"/>
      <c r="NEQ94" s="3"/>
      <c r="NER94" s="3"/>
      <c r="NES94" s="3"/>
      <c r="NET94" s="3"/>
      <c r="NEU94" s="3"/>
      <c r="NEV94" s="3"/>
      <c r="NEW94" s="3"/>
      <c r="NEX94" s="3"/>
      <c r="NEY94" s="3"/>
      <c r="NEZ94" s="3"/>
      <c r="NFA94" s="3"/>
      <c r="NFB94" s="3"/>
      <c r="NFC94" s="3"/>
      <c r="NFD94" s="3"/>
      <c r="NFE94" s="3"/>
      <c r="NFF94" s="3"/>
      <c r="NFG94" s="3"/>
      <c r="NFH94" s="3"/>
      <c r="NFI94" s="3"/>
      <c r="NFJ94" s="3"/>
      <c r="NFK94" s="3"/>
      <c r="NFL94" s="3"/>
      <c r="NFM94" s="3"/>
      <c r="NFN94" s="3"/>
      <c r="NFO94" s="3"/>
      <c r="NFP94" s="3"/>
      <c r="NFQ94" s="3"/>
      <c r="NFR94" s="3"/>
      <c r="NFS94" s="3"/>
      <c r="NFT94" s="3"/>
      <c r="NFU94" s="3"/>
      <c r="NFV94" s="3"/>
      <c r="NFW94" s="3"/>
      <c r="NFX94" s="3"/>
      <c r="NFY94" s="3"/>
      <c r="NFZ94" s="3"/>
      <c r="NGA94" s="3"/>
      <c r="NGB94" s="3"/>
      <c r="NGC94" s="3"/>
      <c r="NGD94" s="3"/>
      <c r="NGE94" s="3"/>
      <c r="NGF94" s="3"/>
      <c r="NGG94" s="3"/>
      <c r="NGH94" s="3"/>
      <c r="NGI94" s="3"/>
      <c r="NGJ94" s="3"/>
      <c r="NGK94" s="3"/>
      <c r="NGL94" s="3"/>
      <c r="NGM94" s="3"/>
      <c r="NGN94" s="3"/>
      <c r="NGO94" s="3"/>
      <c r="NGP94" s="3"/>
      <c r="NGQ94" s="3"/>
      <c r="NGR94" s="3"/>
      <c r="NGS94" s="3"/>
      <c r="NGT94" s="3"/>
      <c r="NGU94" s="3"/>
      <c r="NGV94" s="3"/>
      <c r="NGW94" s="3"/>
      <c r="NGX94" s="3"/>
      <c r="NGY94" s="3"/>
      <c r="NGZ94" s="3"/>
      <c r="NHA94" s="3"/>
      <c r="NHB94" s="3"/>
      <c r="NHC94" s="3"/>
      <c r="NHD94" s="3"/>
      <c r="NHE94" s="3"/>
      <c r="NHF94" s="3"/>
      <c r="NHG94" s="3"/>
      <c r="NHH94" s="3"/>
      <c r="NHI94" s="3"/>
      <c r="NHJ94" s="3"/>
      <c r="NHK94" s="3"/>
      <c r="NHL94" s="3"/>
      <c r="NHM94" s="3"/>
      <c r="NHN94" s="3"/>
      <c r="NHO94" s="3"/>
      <c r="NHP94" s="3"/>
      <c r="NHQ94" s="3"/>
      <c r="NHR94" s="3"/>
      <c r="NHS94" s="3"/>
      <c r="NHT94" s="3"/>
      <c r="NHU94" s="3"/>
      <c r="NHV94" s="3"/>
      <c r="NHW94" s="3"/>
      <c r="NHX94" s="3"/>
      <c r="NHY94" s="3"/>
      <c r="NHZ94" s="3"/>
      <c r="NIA94" s="3"/>
      <c r="NIB94" s="3"/>
      <c r="NIC94" s="3"/>
      <c r="NID94" s="3"/>
      <c r="NIE94" s="3"/>
      <c r="NIF94" s="3"/>
      <c r="NIG94" s="3"/>
      <c r="NIH94" s="3"/>
      <c r="NII94" s="3"/>
      <c r="NIJ94" s="3"/>
      <c r="NIK94" s="3"/>
      <c r="NIL94" s="3"/>
      <c r="NIM94" s="3"/>
      <c r="NIN94" s="3"/>
      <c r="NIO94" s="3"/>
      <c r="NIP94" s="3"/>
      <c r="NIQ94" s="3"/>
      <c r="NIR94" s="3"/>
      <c r="NIS94" s="3"/>
      <c r="NIT94" s="3"/>
      <c r="NIU94" s="3"/>
      <c r="NIV94" s="3"/>
      <c r="NIW94" s="3"/>
      <c r="NIX94" s="3"/>
      <c r="NIY94" s="3"/>
      <c r="NIZ94" s="3"/>
      <c r="NJA94" s="3"/>
      <c r="NJB94" s="3"/>
      <c r="NJC94" s="3"/>
      <c r="NJD94" s="3"/>
      <c r="NJE94" s="3"/>
      <c r="NJF94" s="3"/>
      <c r="NJG94" s="3"/>
      <c r="NJH94" s="3"/>
      <c r="NJI94" s="3"/>
      <c r="NJJ94" s="3"/>
      <c r="NJK94" s="3"/>
      <c r="NJL94" s="3"/>
      <c r="NJM94" s="3"/>
      <c r="NJN94" s="3"/>
      <c r="NJO94" s="3"/>
      <c r="NJP94" s="3"/>
      <c r="NJQ94" s="3"/>
      <c r="NJR94" s="3"/>
      <c r="NJS94" s="3"/>
      <c r="NJT94" s="3"/>
      <c r="NJU94" s="3"/>
      <c r="NJV94" s="3"/>
      <c r="NJW94" s="3"/>
      <c r="NJX94" s="3"/>
      <c r="NJY94" s="3"/>
      <c r="NJZ94" s="3"/>
      <c r="NKA94" s="3"/>
      <c r="NKB94" s="3"/>
      <c r="NKC94" s="3"/>
      <c r="NKD94" s="3"/>
      <c r="NKE94" s="3"/>
      <c r="NKF94" s="3"/>
      <c r="NKG94" s="3"/>
      <c r="NKH94" s="3"/>
      <c r="NKI94" s="3"/>
      <c r="NKJ94" s="3"/>
      <c r="NKK94" s="3"/>
      <c r="NKL94" s="3"/>
      <c r="NKM94" s="3"/>
      <c r="NKN94" s="3"/>
      <c r="NKO94" s="3"/>
      <c r="NKP94" s="3"/>
      <c r="NKQ94" s="3"/>
      <c r="NKR94" s="3"/>
      <c r="NKS94" s="3"/>
      <c r="NKT94" s="3"/>
      <c r="NKU94" s="3"/>
      <c r="NKV94" s="3"/>
      <c r="NKW94" s="3"/>
      <c r="NKX94" s="3"/>
      <c r="NKY94" s="3"/>
      <c r="NKZ94" s="3"/>
      <c r="NLA94" s="3"/>
      <c r="NLB94" s="3"/>
      <c r="NLC94" s="3"/>
      <c r="NLD94" s="3"/>
      <c r="NLE94" s="3"/>
      <c r="NLF94" s="3"/>
      <c r="NLG94" s="3"/>
      <c r="NLH94" s="3"/>
      <c r="NLI94" s="3"/>
      <c r="NLJ94" s="3"/>
      <c r="NLK94" s="3"/>
      <c r="NLL94" s="3"/>
      <c r="NLM94" s="3"/>
      <c r="NLN94" s="3"/>
      <c r="NLO94" s="3"/>
      <c r="NLP94" s="3"/>
      <c r="NLQ94" s="3"/>
      <c r="NLR94" s="3"/>
      <c r="NLS94" s="3"/>
      <c r="NLT94" s="3"/>
      <c r="NLU94" s="3"/>
      <c r="NLV94" s="3"/>
      <c r="NLW94" s="3"/>
      <c r="NLX94" s="3"/>
      <c r="NLY94" s="3"/>
      <c r="NLZ94" s="3"/>
      <c r="NMA94" s="3"/>
      <c r="NMB94" s="3"/>
      <c r="NMC94" s="3"/>
      <c r="NMD94" s="3"/>
      <c r="NME94" s="3"/>
      <c r="NMF94" s="3"/>
      <c r="NMG94" s="3"/>
      <c r="NMH94" s="3"/>
      <c r="NMI94" s="3"/>
      <c r="NMJ94" s="3"/>
      <c r="NMK94" s="3"/>
      <c r="NML94" s="3"/>
      <c r="NMM94" s="3"/>
      <c r="NMN94" s="3"/>
      <c r="NMO94" s="3"/>
      <c r="NMP94" s="3"/>
      <c r="NMQ94" s="3"/>
      <c r="NMR94" s="3"/>
      <c r="NMS94" s="3"/>
      <c r="NMT94" s="3"/>
      <c r="NMU94" s="3"/>
      <c r="NMV94" s="3"/>
      <c r="NMW94" s="3"/>
      <c r="NMX94" s="3"/>
      <c r="NMY94" s="3"/>
      <c r="NMZ94" s="3"/>
      <c r="NNA94" s="3"/>
      <c r="NNB94" s="3"/>
      <c r="NNC94" s="3"/>
      <c r="NND94" s="3"/>
      <c r="NNE94" s="3"/>
      <c r="NNF94" s="3"/>
      <c r="NNG94" s="3"/>
      <c r="NNH94" s="3"/>
      <c r="NNI94" s="3"/>
      <c r="NNJ94" s="3"/>
      <c r="NNK94" s="3"/>
      <c r="NNL94" s="3"/>
      <c r="NNM94" s="3"/>
      <c r="NNN94" s="3"/>
      <c r="NNO94" s="3"/>
      <c r="NNP94" s="3"/>
      <c r="NNQ94" s="3"/>
      <c r="NNR94" s="3"/>
      <c r="NNS94" s="3"/>
      <c r="NNT94" s="3"/>
      <c r="NNU94" s="3"/>
      <c r="NNV94" s="3"/>
      <c r="NNW94" s="3"/>
      <c r="NNX94" s="3"/>
      <c r="NNY94" s="3"/>
      <c r="NNZ94" s="3"/>
      <c r="NOA94" s="3"/>
      <c r="NOB94" s="3"/>
      <c r="NOC94" s="3"/>
      <c r="NOD94" s="3"/>
      <c r="NOE94" s="3"/>
      <c r="NOF94" s="3"/>
      <c r="NOG94" s="3"/>
      <c r="NOH94" s="3"/>
      <c r="NOI94" s="3"/>
      <c r="NOJ94" s="3"/>
      <c r="NOK94" s="3"/>
      <c r="NOL94" s="3"/>
      <c r="NOM94" s="3"/>
      <c r="NON94" s="3"/>
      <c r="NOO94" s="3"/>
      <c r="NOP94" s="3"/>
      <c r="NOQ94" s="3"/>
      <c r="NOR94" s="3"/>
      <c r="NOS94" s="3"/>
      <c r="NOT94" s="3"/>
      <c r="NOU94" s="3"/>
      <c r="NOV94" s="3"/>
      <c r="NOW94" s="3"/>
      <c r="NOX94" s="3"/>
      <c r="NOY94" s="3"/>
      <c r="NOZ94" s="3"/>
      <c r="NPA94" s="3"/>
      <c r="NPB94" s="3"/>
      <c r="NPC94" s="3"/>
      <c r="NPD94" s="3"/>
      <c r="NPE94" s="3"/>
      <c r="NPF94" s="3"/>
      <c r="NPG94" s="3"/>
      <c r="NPH94" s="3"/>
      <c r="NPI94" s="3"/>
      <c r="NPJ94" s="3"/>
      <c r="NPK94" s="3"/>
      <c r="NPL94" s="3"/>
      <c r="NPM94" s="3"/>
      <c r="NPN94" s="3"/>
      <c r="NPO94" s="3"/>
      <c r="NPP94" s="3"/>
      <c r="NPQ94" s="3"/>
      <c r="NPR94" s="3"/>
      <c r="NPS94" s="3"/>
      <c r="NPT94" s="3"/>
      <c r="NPU94" s="3"/>
      <c r="NPV94" s="3"/>
      <c r="NPW94" s="3"/>
      <c r="NPX94" s="3"/>
      <c r="NPY94" s="3"/>
      <c r="NPZ94" s="3"/>
      <c r="NQA94" s="3"/>
      <c r="NQB94" s="3"/>
      <c r="NQC94" s="3"/>
      <c r="NQD94" s="3"/>
      <c r="NQE94" s="3"/>
      <c r="NQF94" s="3"/>
      <c r="NQG94" s="3"/>
      <c r="NQH94" s="3"/>
      <c r="NQI94" s="3"/>
      <c r="NQJ94" s="3"/>
      <c r="NQK94" s="3"/>
      <c r="NQL94" s="3"/>
      <c r="NQM94" s="3"/>
      <c r="NQN94" s="3"/>
      <c r="NQO94" s="3"/>
      <c r="NQP94" s="3"/>
      <c r="NQQ94" s="3"/>
      <c r="NQR94" s="3"/>
      <c r="NQS94" s="3"/>
      <c r="NQT94" s="3"/>
      <c r="NQU94" s="3"/>
      <c r="NQV94" s="3"/>
      <c r="NQW94" s="3"/>
      <c r="NQX94" s="3"/>
      <c r="NQY94" s="3"/>
      <c r="NQZ94" s="3"/>
      <c r="NRA94" s="3"/>
      <c r="NRB94" s="3"/>
      <c r="NRC94" s="3"/>
      <c r="NRD94" s="3"/>
      <c r="NRE94" s="3"/>
      <c r="NRF94" s="3"/>
      <c r="NRG94" s="3"/>
      <c r="NRH94" s="3"/>
      <c r="NRI94" s="3"/>
      <c r="NRJ94" s="3"/>
      <c r="NRK94" s="3"/>
      <c r="NRL94" s="3"/>
      <c r="NRM94" s="3"/>
      <c r="NRN94" s="3"/>
      <c r="NRO94" s="3"/>
      <c r="NRP94" s="3"/>
      <c r="NRQ94" s="3"/>
      <c r="NRR94" s="3"/>
      <c r="NRS94" s="3"/>
      <c r="NRT94" s="3"/>
      <c r="NRU94" s="3"/>
      <c r="NRV94" s="3"/>
      <c r="NRW94" s="3"/>
      <c r="NRX94" s="3"/>
      <c r="NRY94" s="3"/>
      <c r="NRZ94" s="3"/>
      <c r="NSA94" s="3"/>
      <c r="NSB94" s="3"/>
      <c r="NSC94" s="3"/>
      <c r="NSD94" s="3"/>
      <c r="NSE94" s="3"/>
      <c r="NSF94" s="3"/>
      <c r="NSG94" s="3"/>
      <c r="NSH94" s="3"/>
      <c r="NSI94" s="3"/>
      <c r="NSJ94" s="3"/>
      <c r="NSK94" s="3"/>
      <c r="NSL94" s="3"/>
      <c r="NSM94" s="3"/>
      <c r="NSN94" s="3"/>
      <c r="NSO94" s="3"/>
      <c r="NSP94" s="3"/>
      <c r="NSQ94" s="3"/>
      <c r="NSR94" s="3"/>
      <c r="NSS94" s="3"/>
      <c r="NST94" s="3"/>
      <c r="NSU94" s="3"/>
      <c r="NSV94" s="3"/>
      <c r="NSW94" s="3"/>
      <c r="NSX94" s="3"/>
      <c r="NSY94" s="3"/>
      <c r="NSZ94" s="3"/>
      <c r="NTA94" s="3"/>
      <c r="NTB94" s="3"/>
      <c r="NTC94" s="3"/>
      <c r="NTD94" s="3"/>
      <c r="NTE94" s="3"/>
      <c r="NTF94" s="3"/>
      <c r="NTG94" s="3"/>
      <c r="NTH94" s="3"/>
      <c r="NTI94" s="3"/>
      <c r="NTJ94" s="3"/>
      <c r="NTK94" s="3"/>
      <c r="NTL94" s="3"/>
      <c r="NTM94" s="3"/>
      <c r="NTN94" s="3"/>
      <c r="NTO94" s="3"/>
      <c r="NTP94" s="3"/>
      <c r="NTQ94" s="3"/>
      <c r="NTR94" s="3"/>
      <c r="NTS94" s="3"/>
      <c r="NTT94" s="3"/>
      <c r="NTU94" s="3"/>
      <c r="NTV94" s="3"/>
      <c r="NTW94" s="3"/>
      <c r="NTX94" s="3"/>
      <c r="NTY94" s="3"/>
      <c r="NTZ94" s="3"/>
      <c r="NUA94" s="3"/>
      <c r="NUB94" s="3"/>
      <c r="NUC94" s="3"/>
      <c r="NUD94" s="3"/>
      <c r="NUE94" s="3"/>
      <c r="NUF94" s="3"/>
      <c r="NUG94" s="3"/>
      <c r="NUH94" s="3"/>
      <c r="NUI94" s="3"/>
      <c r="NUJ94" s="3"/>
      <c r="NUK94" s="3"/>
      <c r="NUL94" s="3"/>
      <c r="NUM94" s="3"/>
      <c r="NUN94" s="3"/>
      <c r="NUO94" s="3"/>
      <c r="NUP94" s="3"/>
      <c r="NUQ94" s="3"/>
      <c r="NUR94" s="3"/>
      <c r="NUS94" s="3"/>
      <c r="NUT94" s="3"/>
      <c r="NUU94" s="3"/>
      <c r="NUV94" s="3"/>
      <c r="NUW94" s="3"/>
      <c r="NUX94" s="3"/>
      <c r="NUY94" s="3"/>
      <c r="NUZ94" s="3"/>
      <c r="NVA94" s="3"/>
      <c r="NVB94" s="3"/>
      <c r="NVC94" s="3"/>
      <c r="NVD94" s="3"/>
      <c r="NVE94" s="3"/>
      <c r="NVF94" s="3"/>
      <c r="NVG94" s="3"/>
      <c r="NVH94" s="3"/>
      <c r="NVI94" s="3"/>
      <c r="NVJ94" s="3"/>
      <c r="NVK94" s="3"/>
      <c r="NVL94" s="3"/>
      <c r="NVM94" s="3"/>
      <c r="NVN94" s="3"/>
      <c r="NVO94" s="3"/>
      <c r="NVP94" s="3"/>
      <c r="NVQ94" s="3"/>
      <c r="NVR94" s="3"/>
      <c r="NVS94" s="3"/>
      <c r="NVT94" s="3"/>
      <c r="NVU94" s="3"/>
      <c r="NVV94" s="3"/>
      <c r="NVW94" s="3"/>
      <c r="NVX94" s="3"/>
      <c r="NVY94" s="3"/>
      <c r="NVZ94" s="3"/>
      <c r="NWA94" s="3"/>
      <c r="NWB94" s="3"/>
      <c r="NWC94" s="3"/>
      <c r="NWD94" s="3"/>
      <c r="NWE94" s="3"/>
      <c r="NWF94" s="3"/>
      <c r="NWG94" s="3"/>
      <c r="NWH94" s="3"/>
      <c r="NWI94" s="3"/>
      <c r="NWJ94" s="3"/>
      <c r="NWK94" s="3"/>
      <c r="NWL94" s="3"/>
      <c r="NWM94" s="3"/>
      <c r="NWN94" s="3"/>
      <c r="NWO94" s="3"/>
      <c r="NWP94" s="3"/>
      <c r="NWQ94" s="3"/>
      <c r="NWR94" s="3"/>
      <c r="NWS94" s="3"/>
      <c r="NWT94" s="3"/>
      <c r="NWU94" s="3"/>
      <c r="NWV94" s="3"/>
      <c r="NWW94" s="3"/>
      <c r="NWX94" s="3"/>
      <c r="NWY94" s="3"/>
      <c r="NWZ94" s="3"/>
      <c r="NXA94" s="3"/>
      <c r="NXB94" s="3"/>
      <c r="NXC94" s="3"/>
      <c r="NXD94" s="3"/>
      <c r="NXE94" s="3"/>
      <c r="NXF94" s="3"/>
      <c r="NXG94" s="3"/>
      <c r="NXH94" s="3"/>
      <c r="NXI94" s="3"/>
      <c r="NXJ94" s="3"/>
      <c r="NXK94" s="3"/>
      <c r="NXL94" s="3"/>
      <c r="NXM94" s="3"/>
      <c r="NXN94" s="3"/>
      <c r="NXO94" s="3"/>
      <c r="NXP94" s="3"/>
      <c r="NXQ94" s="3"/>
      <c r="NXR94" s="3"/>
      <c r="NXS94" s="3"/>
      <c r="NXT94" s="3"/>
      <c r="NXU94" s="3"/>
      <c r="NXV94" s="3"/>
      <c r="NXW94" s="3"/>
      <c r="NXX94" s="3"/>
      <c r="NXY94" s="3"/>
      <c r="NXZ94" s="3"/>
      <c r="NYA94" s="3"/>
      <c r="NYB94" s="3"/>
      <c r="NYC94" s="3"/>
      <c r="NYD94" s="3"/>
      <c r="NYE94" s="3"/>
      <c r="NYF94" s="3"/>
      <c r="NYG94" s="3"/>
      <c r="NYH94" s="3"/>
      <c r="NYI94" s="3"/>
      <c r="NYJ94" s="3"/>
      <c r="NYK94" s="3"/>
      <c r="NYL94" s="3"/>
      <c r="NYM94" s="3"/>
      <c r="NYN94" s="3"/>
      <c r="NYO94" s="3"/>
      <c r="NYP94" s="3"/>
      <c r="NYQ94" s="3"/>
      <c r="NYR94" s="3"/>
      <c r="NYS94" s="3"/>
      <c r="NYT94" s="3"/>
      <c r="NYU94" s="3"/>
      <c r="NYV94" s="3"/>
      <c r="NYW94" s="3"/>
      <c r="NYX94" s="3"/>
      <c r="NYY94" s="3"/>
      <c r="NYZ94" s="3"/>
      <c r="NZA94" s="3"/>
      <c r="NZB94" s="3"/>
      <c r="NZC94" s="3"/>
      <c r="NZD94" s="3"/>
      <c r="NZE94" s="3"/>
      <c r="NZF94" s="3"/>
      <c r="NZG94" s="3"/>
      <c r="NZH94" s="3"/>
      <c r="NZI94" s="3"/>
      <c r="NZJ94" s="3"/>
      <c r="NZK94" s="3"/>
      <c r="NZL94" s="3"/>
      <c r="NZM94" s="3"/>
      <c r="NZN94" s="3"/>
      <c r="NZO94" s="3"/>
      <c r="NZP94" s="3"/>
      <c r="NZQ94" s="3"/>
      <c r="NZR94" s="3"/>
      <c r="NZS94" s="3"/>
      <c r="NZT94" s="3"/>
      <c r="NZU94" s="3"/>
      <c r="NZV94" s="3"/>
      <c r="NZW94" s="3"/>
      <c r="NZX94" s="3"/>
      <c r="NZY94" s="3"/>
      <c r="NZZ94" s="3"/>
      <c r="OAA94" s="3"/>
      <c r="OAB94" s="3"/>
      <c r="OAC94" s="3"/>
      <c r="OAD94" s="3"/>
      <c r="OAE94" s="3"/>
      <c r="OAF94" s="3"/>
      <c r="OAG94" s="3"/>
      <c r="OAH94" s="3"/>
      <c r="OAI94" s="3"/>
      <c r="OAJ94" s="3"/>
      <c r="OAK94" s="3"/>
      <c r="OAL94" s="3"/>
      <c r="OAM94" s="3"/>
      <c r="OAN94" s="3"/>
      <c r="OAO94" s="3"/>
      <c r="OAP94" s="3"/>
      <c r="OAQ94" s="3"/>
      <c r="OAR94" s="3"/>
      <c r="OAS94" s="3"/>
      <c r="OAT94" s="3"/>
      <c r="OAU94" s="3"/>
      <c r="OAV94" s="3"/>
      <c r="OAW94" s="3"/>
      <c r="OAX94" s="3"/>
      <c r="OAY94" s="3"/>
      <c r="OAZ94" s="3"/>
      <c r="OBA94" s="3"/>
      <c r="OBB94" s="3"/>
      <c r="OBC94" s="3"/>
      <c r="OBD94" s="3"/>
      <c r="OBE94" s="3"/>
      <c r="OBF94" s="3"/>
      <c r="OBG94" s="3"/>
      <c r="OBH94" s="3"/>
      <c r="OBI94" s="3"/>
      <c r="OBJ94" s="3"/>
      <c r="OBK94" s="3"/>
      <c r="OBL94" s="3"/>
      <c r="OBM94" s="3"/>
      <c r="OBN94" s="3"/>
      <c r="OBO94" s="3"/>
      <c r="OBP94" s="3"/>
      <c r="OBQ94" s="3"/>
      <c r="OBR94" s="3"/>
      <c r="OBS94" s="3"/>
      <c r="OBT94" s="3"/>
      <c r="OBU94" s="3"/>
      <c r="OBV94" s="3"/>
      <c r="OBW94" s="3"/>
      <c r="OBX94" s="3"/>
      <c r="OBY94" s="3"/>
      <c r="OBZ94" s="3"/>
      <c r="OCA94" s="3"/>
      <c r="OCB94" s="3"/>
      <c r="OCC94" s="3"/>
      <c r="OCD94" s="3"/>
      <c r="OCE94" s="3"/>
      <c r="OCF94" s="3"/>
      <c r="OCG94" s="3"/>
      <c r="OCH94" s="3"/>
      <c r="OCI94" s="3"/>
      <c r="OCJ94" s="3"/>
      <c r="OCK94" s="3"/>
      <c r="OCL94" s="3"/>
      <c r="OCM94" s="3"/>
      <c r="OCN94" s="3"/>
      <c r="OCO94" s="3"/>
      <c r="OCP94" s="3"/>
      <c r="OCQ94" s="3"/>
      <c r="OCR94" s="3"/>
      <c r="OCS94" s="3"/>
      <c r="OCT94" s="3"/>
      <c r="OCU94" s="3"/>
      <c r="OCV94" s="3"/>
      <c r="OCW94" s="3"/>
      <c r="OCX94" s="3"/>
      <c r="OCY94" s="3"/>
      <c r="OCZ94" s="3"/>
      <c r="ODA94" s="3"/>
      <c r="ODB94" s="3"/>
      <c r="ODC94" s="3"/>
      <c r="ODD94" s="3"/>
      <c r="ODE94" s="3"/>
      <c r="ODF94" s="3"/>
      <c r="ODG94" s="3"/>
      <c r="ODH94" s="3"/>
      <c r="ODI94" s="3"/>
      <c r="ODJ94" s="3"/>
      <c r="ODK94" s="3"/>
      <c r="ODL94" s="3"/>
      <c r="ODM94" s="3"/>
      <c r="ODN94" s="3"/>
      <c r="ODO94" s="3"/>
      <c r="ODP94" s="3"/>
      <c r="ODQ94" s="3"/>
      <c r="ODR94" s="3"/>
      <c r="ODS94" s="3"/>
      <c r="ODT94" s="3"/>
      <c r="ODU94" s="3"/>
      <c r="ODV94" s="3"/>
      <c r="ODW94" s="3"/>
      <c r="ODX94" s="3"/>
      <c r="ODY94" s="3"/>
      <c r="ODZ94" s="3"/>
      <c r="OEA94" s="3"/>
      <c r="OEB94" s="3"/>
      <c r="OEC94" s="3"/>
      <c r="OED94" s="3"/>
      <c r="OEE94" s="3"/>
      <c r="OEF94" s="3"/>
      <c r="OEG94" s="3"/>
      <c r="OEH94" s="3"/>
      <c r="OEI94" s="3"/>
      <c r="OEJ94" s="3"/>
      <c r="OEK94" s="3"/>
      <c r="OEL94" s="3"/>
      <c r="OEM94" s="3"/>
      <c r="OEN94" s="3"/>
      <c r="OEO94" s="3"/>
      <c r="OEP94" s="3"/>
      <c r="OEQ94" s="3"/>
      <c r="OER94" s="3"/>
      <c r="OES94" s="3"/>
      <c r="OET94" s="3"/>
      <c r="OEU94" s="3"/>
      <c r="OEV94" s="3"/>
      <c r="OEW94" s="3"/>
      <c r="OEX94" s="3"/>
      <c r="OEY94" s="3"/>
      <c r="OEZ94" s="3"/>
      <c r="OFA94" s="3"/>
      <c r="OFB94" s="3"/>
      <c r="OFC94" s="3"/>
      <c r="OFD94" s="3"/>
      <c r="OFE94" s="3"/>
      <c r="OFF94" s="3"/>
      <c r="OFG94" s="3"/>
      <c r="OFH94" s="3"/>
      <c r="OFI94" s="3"/>
      <c r="OFJ94" s="3"/>
      <c r="OFK94" s="3"/>
      <c r="OFL94" s="3"/>
      <c r="OFM94" s="3"/>
      <c r="OFN94" s="3"/>
      <c r="OFO94" s="3"/>
      <c r="OFP94" s="3"/>
      <c r="OFQ94" s="3"/>
      <c r="OFR94" s="3"/>
      <c r="OFS94" s="3"/>
      <c r="OFT94" s="3"/>
      <c r="OFU94" s="3"/>
      <c r="OFV94" s="3"/>
      <c r="OFW94" s="3"/>
      <c r="OFX94" s="3"/>
      <c r="OFY94" s="3"/>
      <c r="OFZ94" s="3"/>
      <c r="OGA94" s="3"/>
      <c r="OGB94" s="3"/>
      <c r="OGC94" s="3"/>
      <c r="OGD94" s="3"/>
      <c r="OGE94" s="3"/>
      <c r="OGF94" s="3"/>
      <c r="OGG94" s="3"/>
      <c r="OGH94" s="3"/>
      <c r="OGI94" s="3"/>
      <c r="OGJ94" s="3"/>
      <c r="OGK94" s="3"/>
      <c r="OGL94" s="3"/>
      <c r="OGM94" s="3"/>
      <c r="OGN94" s="3"/>
      <c r="OGO94" s="3"/>
      <c r="OGP94" s="3"/>
      <c r="OGQ94" s="3"/>
      <c r="OGR94" s="3"/>
      <c r="OGS94" s="3"/>
      <c r="OGT94" s="3"/>
      <c r="OGU94" s="3"/>
      <c r="OGV94" s="3"/>
      <c r="OGW94" s="3"/>
      <c r="OGX94" s="3"/>
      <c r="OGY94" s="3"/>
      <c r="OGZ94" s="3"/>
      <c r="OHA94" s="3"/>
      <c r="OHB94" s="3"/>
      <c r="OHC94" s="3"/>
      <c r="OHD94" s="3"/>
      <c r="OHE94" s="3"/>
      <c r="OHF94" s="3"/>
      <c r="OHG94" s="3"/>
      <c r="OHH94" s="3"/>
      <c r="OHI94" s="3"/>
      <c r="OHJ94" s="3"/>
      <c r="OHK94" s="3"/>
      <c r="OHL94" s="3"/>
      <c r="OHM94" s="3"/>
      <c r="OHN94" s="3"/>
      <c r="OHO94" s="3"/>
      <c r="OHP94" s="3"/>
      <c r="OHQ94" s="3"/>
      <c r="OHR94" s="3"/>
      <c r="OHS94" s="3"/>
      <c r="OHT94" s="3"/>
      <c r="OHU94" s="3"/>
      <c r="OHV94" s="3"/>
      <c r="OHW94" s="3"/>
      <c r="OHX94" s="3"/>
      <c r="OHY94" s="3"/>
      <c r="OHZ94" s="3"/>
      <c r="OIA94" s="3"/>
      <c r="OIB94" s="3"/>
      <c r="OIC94" s="3"/>
      <c r="OID94" s="3"/>
      <c r="OIE94" s="3"/>
      <c r="OIF94" s="3"/>
      <c r="OIG94" s="3"/>
      <c r="OIH94" s="3"/>
      <c r="OII94" s="3"/>
      <c r="OIJ94" s="3"/>
      <c r="OIK94" s="3"/>
      <c r="OIL94" s="3"/>
      <c r="OIM94" s="3"/>
      <c r="OIN94" s="3"/>
      <c r="OIO94" s="3"/>
      <c r="OIP94" s="3"/>
      <c r="OIQ94" s="3"/>
      <c r="OIR94" s="3"/>
      <c r="OIS94" s="3"/>
      <c r="OIT94" s="3"/>
      <c r="OIU94" s="3"/>
      <c r="OIV94" s="3"/>
      <c r="OIW94" s="3"/>
      <c r="OIX94" s="3"/>
      <c r="OIY94" s="3"/>
      <c r="OIZ94" s="3"/>
      <c r="OJA94" s="3"/>
      <c r="OJB94" s="3"/>
      <c r="OJC94" s="3"/>
      <c r="OJD94" s="3"/>
      <c r="OJE94" s="3"/>
      <c r="OJF94" s="3"/>
      <c r="OJG94" s="3"/>
      <c r="OJH94" s="3"/>
      <c r="OJI94" s="3"/>
      <c r="OJJ94" s="3"/>
      <c r="OJK94" s="3"/>
      <c r="OJL94" s="3"/>
      <c r="OJM94" s="3"/>
      <c r="OJN94" s="3"/>
      <c r="OJO94" s="3"/>
      <c r="OJP94" s="3"/>
      <c r="OJQ94" s="3"/>
      <c r="OJR94" s="3"/>
      <c r="OJS94" s="3"/>
      <c r="OJT94" s="3"/>
      <c r="OJU94" s="3"/>
      <c r="OJV94" s="3"/>
      <c r="OJW94" s="3"/>
      <c r="OJX94" s="3"/>
      <c r="OJY94" s="3"/>
      <c r="OJZ94" s="3"/>
      <c r="OKA94" s="3"/>
      <c r="OKB94" s="3"/>
      <c r="OKC94" s="3"/>
      <c r="OKD94" s="3"/>
      <c r="OKE94" s="3"/>
      <c r="OKF94" s="3"/>
      <c r="OKG94" s="3"/>
      <c r="OKH94" s="3"/>
      <c r="OKI94" s="3"/>
      <c r="OKJ94" s="3"/>
      <c r="OKK94" s="3"/>
      <c r="OKL94" s="3"/>
      <c r="OKM94" s="3"/>
      <c r="OKN94" s="3"/>
      <c r="OKO94" s="3"/>
      <c r="OKP94" s="3"/>
      <c r="OKQ94" s="3"/>
      <c r="OKR94" s="3"/>
      <c r="OKS94" s="3"/>
      <c r="OKT94" s="3"/>
      <c r="OKU94" s="3"/>
      <c r="OKV94" s="3"/>
      <c r="OKW94" s="3"/>
      <c r="OKX94" s="3"/>
      <c r="OKY94" s="3"/>
      <c r="OKZ94" s="3"/>
      <c r="OLA94" s="3"/>
      <c r="OLB94" s="3"/>
      <c r="OLC94" s="3"/>
      <c r="OLD94" s="3"/>
      <c r="OLE94" s="3"/>
      <c r="OLF94" s="3"/>
      <c r="OLG94" s="3"/>
      <c r="OLH94" s="3"/>
      <c r="OLI94" s="3"/>
      <c r="OLJ94" s="3"/>
      <c r="OLK94" s="3"/>
      <c r="OLL94" s="3"/>
      <c r="OLM94" s="3"/>
      <c r="OLN94" s="3"/>
      <c r="OLO94" s="3"/>
      <c r="OLP94" s="3"/>
      <c r="OLQ94" s="3"/>
      <c r="OLR94" s="3"/>
      <c r="OLS94" s="3"/>
      <c r="OLT94" s="3"/>
      <c r="OLU94" s="3"/>
      <c r="OLV94" s="3"/>
      <c r="OLW94" s="3"/>
      <c r="OLX94" s="3"/>
      <c r="OLY94" s="3"/>
      <c r="OLZ94" s="3"/>
      <c r="OMA94" s="3"/>
      <c r="OMB94" s="3"/>
      <c r="OMC94" s="3"/>
      <c r="OMD94" s="3"/>
      <c r="OME94" s="3"/>
      <c r="OMF94" s="3"/>
      <c r="OMG94" s="3"/>
      <c r="OMH94" s="3"/>
      <c r="OMI94" s="3"/>
      <c r="OMJ94" s="3"/>
      <c r="OMK94" s="3"/>
      <c r="OML94" s="3"/>
      <c r="OMM94" s="3"/>
      <c r="OMN94" s="3"/>
      <c r="OMO94" s="3"/>
      <c r="OMP94" s="3"/>
      <c r="OMQ94" s="3"/>
      <c r="OMR94" s="3"/>
      <c r="OMS94" s="3"/>
      <c r="OMT94" s="3"/>
      <c r="OMU94" s="3"/>
      <c r="OMV94" s="3"/>
      <c r="OMW94" s="3"/>
      <c r="OMX94" s="3"/>
      <c r="OMY94" s="3"/>
      <c r="OMZ94" s="3"/>
      <c r="ONA94" s="3"/>
      <c r="ONB94" s="3"/>
      <c r="ONC94" s="3"/>
      <c r="OND94" s="3"/>
      <c r="ONE94" s="3"/>
      <c r="ONF94" s="3"/>
      <c r="ONG94" s="3"/>
      <c r="ONH94" s="3"/>
      <c r="ONI94" s="3"/>
      <c r="ONJ94" s="3"/>
      <c r="ONK94" s="3"/>
      <c r="ONL94" s="3"/>
      <c r="ONM94" s="3"/>
      <c r="ONN94" s="3"/>
      <c r="ONO94" s="3"/>
      <c r="ONP94" s="3"/>
      <c r="ONQ94" s="3"/>
      <c r="ONR94" s="3"/>
      <c r="ONS94" s="3"/>
      <c r="ONT94" s="3"/>
      <c r="ONU94" s="3"/>
      <c r="ONV94" s="3"/>
      <c r="ONW94" s="3"/>
      <c r="ONX94" s="3"/>
      <c r="ONY94" s="3"/>
      <c r="ONZ94" s="3"/>
      <c r="OOA94" s="3"/>
      <c r="OOB94" s="3"/>
      <c r="OOC94" s="3"/>
      <c r="OOD94" s="3"/>
      <c r="OOE94" s="3"/>
      <c r="OOF94" s="3"/>
      <c r="OOG94" s="3"/>
      <c r="OOH94" s="3"/>
      <c r="OOI94" s="3"/>
      <c r="OOJ94" s="3"/>
      <c r="OOK94" s="3"/>
      <c r="OOL94" s="3"/>
      <c r="OOM94" s="3"/>
      <c r="OON94" s="3"/>
      <c r="OOO94" s="3"/>
      <c r="OOP94" s="3"/>
      <c r="OOQ94" s="3"/>
      <c r="OOR94" s="3"/>
      <c r="OOS94" s="3"/>
      <c r="OOT94" s="3"/>
      <c r="OOU94" s="3"/>
      <c r="OOV94" s="3"/>
      <c r="OOW94" s="3"/>
      <c r="OOX94" s="3"/>
      <c r="OOY94" s="3"/>
      <c r="OOZ94" s="3"/>
      <c r="OPA94" s="3"/>
      <c r="OPB94" s="3"/>
      <c r="OPC94" s="3"/>
      <c r="OPD94" s="3"/>
      <c r="OPE94" s="3"/>
      <c r="OPF94" s="3"/>
      <c r="OPG94" s="3"/>
      <c r="OPH94" s="3"/>
      <c r="OPI94" s="3"/>
      <c r="OPJ94" s="3"/>
      <c r="OPK94" s="3"/>
      <c r="OPL94" s="3"/>
      <c r="OPM94" s="3"/>
      <c r="OPN94" s="3"/>
      <c r="OPO94" s="3"/>
      <c r="OPP94" s="3"/>
      <c r="OPQ94" s="3"/>
      <c r="OPR94" s="3"/>
      <c r="OPS94" s="3"/>
      <c r="OPT94" s="3"/>
      <c r="OPU94" s="3"/>
      <c r="OPV94" s="3"/>
      <c r="OPW94" s="3"/>
      <c r="OPX94" s="3"/>
      <c r="OPY94" s="3"/>
      <c r="OPZ94" s="3"/>
      <c r="OQA94" s="3"/>
      <c r="OQB94" s="3"/>
      <c r="OQC94" s="3"/>
      <c r="OQD94" s="3"/>
      <c r="OQE94" s="3"/>
      <c r="OQF94" s="3"/>
      <c r="OQG94" s="3"/>
      <c r="OQH94" s="3"/>
      <c r="OQI94" s="3"/>
      <c r="OQJ94" s="3"/>
      <c r="OQK94" s="3"/>
      <c r="OQL94" s="3"/>
      <c r="OQM94" s="3"/>
      <c r="OQN94" s="3"/>
      <c r="OQO94" s="3"/>
      <c r="OQP94" s="3"/>
      <c r="OQQ94" s="3"/>
      <c r="OQR94" s="3"/>
      <c r="OQS94" s="3"/>
      <c r="OQT94" s="3"/>
      <c r="OQU94" s="3"/>
      <c r="OQV94" s="3"/>
      <c r="OQW94" s="3"/>
      <c r="OQX94" s="3"/>
      <c r="OQY94" s="3"/>
      <c r="OQZ94" s="3"/>
      <c r="ORA94" s="3"/>
      <c r="ORB94" s="3"/>
      <c r="ORC94" s="3"/>
      <c r="ORD94" s="3"/>
      <c r="ORE94" s="3"/>
      <c r="ORF94" s="3"/>
      <c r="ORG94" s="3"/>
      <c r="ORH94" s="3"/>
      <c r="ORI94" s="3"/>
      <c r="ORJ94" s="3"/>
      <c r="ORK94" s="3"/>
      <c r="ORL94" s="3"/>
      <c r="ORM94" s="3"/>
      <c r="ORN94" s="3"/>
      <c r="ORO94" s="3"/>
      <c r="ORP94" s="3"/>
      <c r="ORQ94" s="3"/>
      <c r="ORR94" s="3"/>
      <c r="ORS94" s="3"/>
      <c r="ORT94" s="3"/>
      <c r="ORU94" s="3"/>
      <c r="ORV94" s="3"/>
      <c r="ORW94" s="3"/>
      <c r="ORX94" s="3"/>
      <c r="ORY94" s="3"/>
      <c r="ORZ94" s="3"/>
      <c r="OSA94" s="3"/>
      <c r="OSB94" s="3"/>
      <c r="OSC94" s="3"/>
      <c r="OSD94" s="3"/>
      <c r="OSE94" s="3"/>
      <c r="OSF94" s="3"/>
      <c r="OSG94" s="3"/>
      <c r="OSH94" s="3"/>
      <c r="OSI94" s="3"/>
      <c r="OSJ94" s="3"/>
      <c r="OSK94" s="3"/>
      <c r="OSL94" s="3"/>
      <c r="OSM94" s="3"/>
      <c r="OSN94" s="3"/>
      <c r="OSO94" s="3"/>
      <c r="OSP94" s="3"/>
      <c r="OSQ94" s="3"/>
      <c r="OSR94" s="3"/>
      <c r="OSS94" s="3"/>
      <c r="OST94" s="3"/>
      <c r="OSU94" s="3"/>
      <c r="OSV94" s="3"/>
      <c r="OSW94" s="3"/>
      <c r="OSX94" s="3"/>
      <c r="OSY94" s="3"/>
      <c r="OSZ94" s="3"/>
      <c r="OTA94" s="3"/>
      <c r="OTB94" s="3"/>
      <c r="OTC94" s="3"/>
      <c r="OTD94" s="3"/>
      <c r="OTE94" s="3"/>
      <c r="OTF94" s="3"/>
      <c r="OTG94" s="3"/>
      <c r="OTH94" s="3"/>
      <c r="OTI94" s="3"/>
      <c r="OTJ94" s="3"/>
      <c r="OTK94" s="3"/>
      <c r="OTL94" s="3"/>
      <c r="OTM94" s="3"/>
      <c r="OTN94" s="3"/>
      <c r="OTO94" s="3"/>
      <c r="OTP94" s="3"/>
      <c r="OTQ94" s="3"/>
      <c r="OTR94" s="3"/>
      <c r="OTS94" s="3"/>
      <c r="OTT94" s="3"/>
      <c r="OTU94" s="3"/>
      <c r="OTV94" s="3"/>
      <c r="OTW94" s="3"/>
      <c r="OTX94" s="3"/>
      <c r="OTY94" s="3"/>
      <c r="OTZ94" s="3"/>
      <c r="OUA94" s="3"/>
      <c r="OUB94" s="3"/>
      <c r="OUC94" s="3"/>
      <c r="OUD94" s="3"/>
      <c r="OUE94" s="3"/>
      <c r="OUF94" s="3"/>
      <c r="OUG94" s="3"/>
      <c r="OUH94" s="3"/>
      <c r="OUI94" s="3"/>
      <c r="OUJ94" s="3"/>
      <c r="OUK94" s="3"/>
      <c r="OUL94" s="3"/>
      <c r="OUM94" s="3"/>
      <c r="OUN94" s="3"/>
      <c r="OUO94" s="3"/>
      <c r="OUP94" s="3"/>
      <c r="OUQ94" s="3"/>
      <c r="OUR94" s="3"/>
      <c r="OUS94" s="3"/>
      <c r="OUT94" s="3"/>
      <c r="OUU94" s="3"/>
      <c r="OUV94" s="3"/>
      <c r="OUW94" s="3"/>
      <c r="OUX94" s="3"/>
      <c r="OUY94" s="3"/>
      <c r="OUZ94" s="3"/>
      <c r="OVA94" s="3"/>
      <c r="OVB94" s="3"/>
      <c r="OVC94" s="3"/>
      <c r="OVD94" s="3"/>
      <c r="OVE94" s="3"/>
      <c r="OVF94" s="3"/>
      <c r="OVG94" s="3"/>
      <c r="OVH94" s="3"/>
      <c r="OVI94" s="3"/>
      <c r="OVJ94" s="3"/>
      <c r="OVK94" s="3"/>
      <c r="OVL94" s="3"/>
      <c r="OVM94" s="3"/>
      <c r="OVN94" s="3"/>
      <c r="OVO94" s="3"/>
      <c r="OVP94" s="3"/>
      <c r="OVQ94" s="3"/>
      <c r="OVR94" s="3"/>
      <c r="OVS94" s="3"/>
      <c r="OVT94" s="3"/>
      <c r="OVU94" s="3"/>
      <c r="OVV94" s="3"/>
      <c r="OVW94" s="3"/>
      <c r="OVX94" s="3"/>
      <c r="OVY94" s="3"/>
      <c r="OVZ94" s="3"/>
      <c r="OWA94" s="3"/>
      <c r="OWB94" s="3"/>
      <c r="OWC94" s="3"/>
      <c r="OWD94" s="3"/>
      <c r="OWE94" s="3"/>
      <c r="OWF94" s="3"/>
      <c r="OWG94" s="3"/>
      <c r="OWH94" s="3"/>
      <c r="OWI94" s="3"/>
      <c r="OWJ94" s="3"/>
      <c r="OWK94" s="3"/>
      <c r="OWL94" s="3"/>
      <c r="OWM94" s="3"/>
      <c r="OWN94" s="3"/>
      <c r="OWO94" s="3"/>
      <c r="OWP94" s="3"/>
      <c r="OWQ94" s="3"/>
      <c r="OWR94" s="3"/>
      <c r="OWS94" s="3"/>
      <c r="OWT94" s="3"/>
      <c r="OWU94" s="3"/>
      <c r="OWV94" s="3"/>
      <c r="OWW94" s="3"/>
      <c r="OWX94" s="3"/>
      <c r="OWY94" s="3"/>
      <c r="OWZ94" s="3"/>
      <c r="OXA94" s="3"/>
      <c r="OXB94" s="3"/>
      <c r="OXC94" s="3"/>
      <c r="OXD94" s="3"/>
      <c r="OXE94" s="3"/>
      <c r="OXF94" s="3"/>
      <c r="OXG94" s="3"/>
      <c r="OXH94" s="3"/>
      <c r="OXI94" s="3"/>
      <c r="OXJ94" s="3"/>
      <c r="OXK94" s="3"/>
      <c r="OXL94" s="3"/>
      <c r="OXM94" s="3"/>
      <c r="OXN94" s="3"/>
      <c r="OXO94" s="3"/>
      <c r="OXP94" s="3"/>
      <c r="OXQ94" s="3"/>
      <c r="OXR94" s="3"/>
      <c r="OXS94" s="3"/>
      <c r="OXT94" s="3"/>
      <c r="OXU94" s="3"/>
      <c r="OXV94" s="3"/>
      <c r="OXW94" s="3"/>
      <c r="OXX94" s="3"/>
      <c r="OXY94" s="3"/>
      <c r="OXZ94" s="3"/>
      <c r="OYA94" s="3"/>
      <c r="OYB94" s="3"/>
      <c r="OYC94" s="3"/>
      <c r="OYD94" s="3"/>
      <c r="OYE94" s="3"/>
      <c r="OYF94" s="3"/>
      <c r="OYG94" s="3"/>
      <c r="OYH94" s="3"/>
      <c r="OYI94" s="3"/>
      <c r="OYJ94" s="3"/>
      <c r="OYK94" s="3"/>
      <c r="OYL94" s="3"/>
      <c r="OYM94" s="3"/>
      <c r="OYN94" s="3"/>
      <c r="OYO94" s="3"/>
      <c r="OYP94" s="3"/>
      <c r="OYQ94" s="3"/>
      <c r="OYR94" s="3"/>
      <c r="OYS94" s="3"/>
      <c r="OYT94" s="3"/>
      <c r="OYU94" s="3"/>
      <c r="OYV94" s="3"/>
      <c r="OYW94" s="3"/>
      <c r="OYX94" s="3"/>
      <c r="OYY94" s="3"/>
      <c r="OYZ94" s="3"/>
      <c r="OZA94" s="3"/>
      <c r="OZB94" s="3"/>
      <c r="OZC94" s="3"/>
      <c r="OZD94" s="3"/>
      <c r="OZE94" s="3"/>
      <c r="OZF94" s="3"/>
      <c r="OZG94" s="3"/>
      <c r="OZH94" s="3"/>
      <c r="OZI94" s="3"/>
      <c r="OZJ94" s="3"/>
      <c r="OZK94" s="3"/>
      <c r="OZL94" s="3"/>
      <c r="OZM94" s="3"/>
      <c r="OZN94" s="3"/>
      <c r="OZO94" s="3"/>
      <c r="OZP94" s="3"/>
      <c r="OZQ94" s="3"/>
      <c r="OZR94" s="3"/>
      <c r="OZS94" s="3"/>
      <c r="OZT94" s="3"/>
      <c r="OZU94" s="3"/>
      <c r="OZV94" s="3"/>
      <c r="OZW94" s="3"/>
      <c r="OZX94" s="3"/>
      <c r="OZY94" s="3"/>
      <c r="OZZ94" s="3"/>
      <c r="PAA94" s="3"/>
      <c r="PAB94" s="3"/>
      <c r="PAC94" s="3"/>
      <c r="PAD94" s="3"/>
      <c r="PAE94" s="3"/>
      <c r="PAF94" s="3"/>
      <c r="PAG94" s="3"/>
      <c r="PAH94" s="3"/>
      <c r="PAI94" s="3"/>
      <c r="PAJ94" s="3"/>
      <c r="PAK94" s="3"/>
      <c r="PAL94" s="3"/>
      <c r="PAM94" s="3"/>
      <c r="PAN94" s="3"/>
      <c r="PAO94" s="3"/>
      <c r="PAP94" s="3"/>
      <c r="PAQ94" s="3"/>
      <c r="PAR94" s="3"/>
      <c r="PAS94" s="3"/>
      <c r="PAT94" s="3"/>
      <c r="PAU94" s="3"/>
      <c r="PAV94" s="3"/>
      <c r="PAW94" s="3"/>
      <c r="PAX94" s="3"/>
      <c r="PAY94" s="3"/>
      <c r="PAZ94" s="3"/>
      <c r="PBA94" s="3"/>
      <c r="PBB94" s="3"/>
      <c r="PBC94" s="3"/>
      <c r="PBD94" s="3"/>
      <c r="PBE94" s="3"/>
      <c r="PBF94" s="3"/>
      <c r="PBG94" s="3"/>
      <c r="PBH94" s="3"/>
      <c r="PBI94" s="3"/>
      <c r="PBJ94" s="3"/>
      <c r="PBK94" s="3"/>
      <c r="PBL94" s="3"/>
      <c r="PBM94" s="3"/>
      <c r="PBN94" s="3"/>
      <c r="PBO94" s="3"/>
      <c r="PBP94" s="3"/>
      <c r="PBQ94" s="3"/>
      <c r="PBR94" s="3"/>
      <c r="PBS94" s="3"/>
      <c r="PBT94" s="3"/>
      <c r="PBU94" s="3"/>
      <c r="PBV94" s="3"/>
      <c r="PBW94" s="3"/>
      <c r="PBX94" s="3"/>
      <c r="PBY94" s="3"/>
      <c r="PBZ94" s="3"/>
      <c r="PCA94" s="3"/>
      <c r="PCB94" s="3"/>
      <c r="PCC94" s="3"/>
      <c r="PCD94" s="3"/>
      <c r="PCE94" s="3"/>
      <c r="PCF94" s="3"/>
      <c r="PCG94" s="3"/>
      <c r="PCH94" s="3"/>
      <c r="PCI94" s="3"/>
      <c r="PCJ94" s="3"/>
      <c r="PCK94" s="3"/>
      <c r="PCL94" s="3"/>
      <c r="PCM94" s="3"/>
      <c r="PCN94" s="3"/>
      <c r="PCO94" s="3"/>
      <c r="PCP94" s="3"/>
      <c r="PCQ94" s="3"/>
      <c r="PCR94" s="3"/>
      <c r="PCS94" s="3"/>
      <c r="PCT94" s="3"/>
      <c r="PCU94" s="3"/>
      <c r="PCV94" s="3"/>
      <c r="PCW94" s="3"/>
      <c r="PCX94" s="3"/>
      <c r="PCY94" s="3"/>
      <c r="PCZ94" s="3"/>
      <c r="PDA94" s="3"/>
      <c r="PDB94" s="3"/>
      <c r="PDC94" s="3"/>
      <c r="PDD94" s="3"/>
      <c r="PDE94" s="3"/>
      <c r="PDF94" s="3"/>
      <c r="PDG94" s="3"/>
      <c r="PDH94" s="3"/>
      <c r="PDI94" s="3"/>
      <c r="PDJ94" s="3"/>
      <c r="PDK94" s="3"/>
      <c r="PDL94" s="3"/>
      <c r="PDM94" s="3"/>
      <c r="PDN94" s="3"/>
      <c r="PDO94" s="3"/>
      <c r="PDP94" s="3"/>
      <c r="PDQ94" s="3"/>
      <c r="PDR94" s="3"/>
      <c r="PDS94" s="3"/>
      <c r="PDT94" s="3"/>
      <c r="PDU94" s="3"/>
      <c r="PDV94" s="3"/>
      <c r="PDW94" s="3"/>
      <c r="PDX94" s="3"/>
      <c r="PDY94" s="3"/>
      <c r="PDZ94" s="3"/>
      <c r="PEA94" s="3"/>
      <c r="PEB94" s="3"/>
      <c r="PEC94" s="3"/>
      <c r="PED94" s="3"/>
      <c r="PEE94" s="3"/>
      <c r="PEF94" s="3"/>
      <c r="PEG94" s="3"/>
      <c r="PEH94" s="3"/>
      <c r="PEI94" s="3"/>
      <c r="PEJ94" s="3"/>
      <c r="PEK94" s="3"/>
      <c r="PEL94" s="3"/>
      <c r="PEM94" s="3"/>
      <c r="PEN94" s="3"/>
      <c r="PEO94" s="3"/>
      <c r="PEP94" s="3"/>
      <c r="PEQ94" s="3"/>
      <c r="PER94" s="3"/>
      <c r="PES94" s="3"/>
      <c r="PET94" s="3"/>
      <c r="PEU94" s="3"/>
      <c r="PEV94" s="3"/>
      <c r="PEW94" s="3"/>
      <c r="PEX94" s="3"/>
      <c r="PEY94" s="3"/>
      <c r="PEZ94" s="3"/>
      <c r="PFA94" s="3"/>
      <c r="PFB94" s="3"/>
      <c r="PFC94" s="3"/>
      <c r="PFD94" s="3"/>
      <c r="PFE94" s="3"/>
      <c r="PFF94" s="3"/>
      <c r="PFG94" s="3"/>
      <c r="PFH94" s="3"/>
      <c r="PFI94" s="3"/>
      <c r="PFJ94" s="3"/>
      <c r="PFK94" s="3"/>
      <c r="PFL94" s="3"/>
      <c r="PFM94" s="3"/>
      <c r="PFN94" s="3"/>
      <c r="PFO94" s="3"/>
      <c r="PFP94" s="3"/>
      <c r="PFQ94" s="3"/>
      <c r="PFR94" s="3"/>
      <c r="PFS94" s="3"/>
      <c r="PFT94" s="3"/>
      <c r="PFU94" s="3"/>
      <c r="PFV94" s="3"/>
      <c r="PFW94" s="3"/>
      <c r="PFX94" s="3"/>
      <c r="PFY94" s="3"/>
      <c r="PFZ94" s="3"/>
      <c r="PGA94" s="3"/>
      <c r="PGB94" s="3"/>
      <c r="PGC94" s="3"/>
      <c r="PGD94" s="3"/>
      <c r="PGE94" s="3"/>
      <c r="PGF94" s="3"/>
      <c r="PGG94" s="3"/>
      <c r="PGH94" s="3"/>
      <c r="PGI94" s="3"/>
      <c r="PGJ94" s="3"/>
      <c r="PGK94" s="3"/>
      <c r="PGL94" s="3"/>
      <c r="PGM94" s="3"/>
      <c r="PGN94" s="3"/>
      <c r="PGO94" s="3"/>
      <c r="PGP94" s="3"/>
      <c r="PGQ94" s="3"/>
      <c r="PGR94" s="3"/>
      <c r="PGS94" s="3"/>
      <c r="PGT94" s="3"/>
      <c r="PGU94" s="3"/>
      <c r="PGV94" s="3"/>
      <c r="PGW94" s="3"/>
      <c r="PGX94" s="3"/>
      <c r="PGY94" s="3"/>
      <c r="PGZ94" s="3"/>
      <c r="PHA94" s="3"/>
      <c r="PHB94" s="3"/>
      <c r="PHC94" s="3"/>
      <c r="PHD94" s="3"/>
      <c r="PHE94" s="3"/>
      <c r="PHF94" s="3"/>
      <c r="PHG94" s="3"/>
      <c r="PHH94" s="3"/>
      <c r="PHI94" s="3"/>
      <c r="PHJ94" s="3"/>
      <c r="PHK94" s="3"/>
      <c r="PHL94" s="3"/>
      <c r="PHM94" s="3"/>
      <c r="PHN94" s="3"/>
      <c r="PHO94" s="3"/>
      <c r="PHP94" s="3"/>
      <c r="PHQ94" s="3"/>
      <c r="PHR94" s="3"/>
      <c r="PHS94" s="3"/>
      <c r="PHT94" s="3"/>
      <c r="PHU94" s="3"/>
      <c r="PHV94" s="3"/>
      <c r="PHW94" s="3"/>
      <c r="PHX94" s="3"/>
      <c r="PHY94" s="3"/>
      <c r="PHZ94" s="3"/>
      <c r="PIA94" s="3"/>
      <c r="PIB94" s="3"/>
      <c r="PIC94" s="3"/>
      <c r="PID94" s="3"/>
      <c r="PIE94" s="3"/>
      <c r="PIF94" s="3"/>
      <c r="PIG94" s="3"/>
      <c r="PIH94" s="3"/>
      <c r="PII94" s="3"/>
      <c r="PIJ94" s="3"/>
      <c r="PIK94" s="3"/>
      <c r="PIL94" s="3"/>
      <c r="PIM94" s="3"/>
      <c r="PIN94" s="3"/>
      <c r="PIO94" s="3"/>
      <c r="PIP94" s="3"/>
      <c r="PIQ94" s="3"/>
      <c r="PIR94" s="3"/>
      <c r="PIS94" s="3"/>
      <c r="PIT94" s="3"/>
      <c r="PIU94" s="3"/>
      <c r="PIV94" s="3"/>
      <c r="PIW94" s="3"/>
      <c r="PIX94" s="3"/>
      <c r="PIY94" s="3"/>
      <c r="PIZ94" s="3"/>
      <c r="PJA94" s="3"/>
      <c r="PJB94" s="3"/>
      <c r="PJC94" s="3"/>
      <c r="PJD94" s="3"/>
      <c r="PJE94" s="3"/>
      <c r="PJF94" s="3"/>
      <c r="PJG94" s="3"/>
      <c r="PJH94" s="3"/>
      <c r="PJI94" s="3"/>
      <c r="PJJ94" s="3"/>
      <c r="PJK94" s="3"/>
      <c r="PJL94" s="3"/>
      <c r="PJM94" s="3"/>
      <c r="PJN94" s="3"/>
      <c r="PJO94" s="3"/>
      <c r="PJP94" s="3"/>
      <c r="PJQ94" s="3"/>
      <c r="PJR94" s="3"/>
      <c r="PJS94" s="3"/>
      <c r="PJT94" s="3"/>
      <c r="PJU94" s="3"/>
      <c r="PJV94" s="3"/>
      <c r="PJW94" s="3"/>
      <c r="PJX94" s="3"/>
      <c r="PJY94" s="3"/>
      <c r="PJZ94" s="3"/>
      <c r="PKA94" s="3"/>
      <c r="PKB94" s="3"/>
      <c r="PKC94" s="3"/>
      <c r="PKD94" s="3"/>
      <c r="PKE94" s="3"/>
      <c r="PKF94" s="3"/>
      <c r="PKG94" s="3"/>
      <c r="PKH94" s="3"/>
      <c r="PKI94" s="3"/>
      <c r="PKJ94" s="3"/>
      <c r="PKK94" s="3"/>
      <c r="PKL94" s="3"/>
      <c r="PKM94" s="3"/>
      <c r="PKN94" s="3"/>
      <c r="PKO94" s="3"/>
      <c r="PKP94" s="3"/>
      <c r="PKQ94" s="3"/>
      <c r="PKR94" s="3"/>
      <c r="PKS94" s="3"/>
      <c r="PKT94" s="3"/>
      <c r="PKU94" s="3"/>
      <c r="PKV94" s="3"/>
      <c r="PKW94" s="3"/>
      <c r="PKX94" s="3"/>
      <c r="PKY94" s="3"/>
      <c r="PKZ94" s="3"/>
      <c r="PLA94" s="3"/>
      <c r="PLB94" s="3"/>
      <c r="PLC94" s="3"/>
      <c r="PLD94" s="3"/>
      <c r="PLE94" s="3"/>
      <c r="PLF94" s="3"/>
      <c r="PLG94" s="3"/>
      <c r="PLH94" s="3"/>
      <c r="PLI94" s="3"/>
      <c r="PLJ94" s="3"/>
      <c r="PLK94" s="3"/>
      <c r="PLL94" s="3"/>
      <c r="PLM94" s="3"/>
      <c r="PLN94" s="3"/>
      <c r="PLO94" s="3"/>
      <c r="PLP94" s="3"/>
      <c r="PLQ94" s="3"/>
      <c r="PLR94" s="3"/>
      <c r="PLS94" s="3"/>
      <c r="PLT94" s="3"/>
      <c r="PLU94" s="3"/>
      <c r="PLV94" s="3"/>
      <c r="PLW94" s="3"/>
      <c r="PLX94" s="3"/>
      <c r="PLY94" s="3"/>
      <c r="PLZ94" s="3"/>
      <c r="PMA94" s="3"/>
      <c r="PMB94" s="3"/>
      <c r="PMC94" s="3"/>
      <c r="PMD94" s="3"/>
      <c r="PME94" s="3"/>
      <c r="PMF94" s="3"/>
      <c r="PMG94" s="3"/>
      <c r="PMH94" s="3"/>
      <c r="PMI94" s="3"/>
      <c r="PMJ94" s="3"/>
      <c r="PMK94" s="3"/>
      <c r="PML94" s="3"/>
      <c r="PMM94" s="3"/>
      <c r="PMN94" s="3"/>
      <c r="PMO94" s="3"/>
      <c r="PMP94" s="3"/>
      <c r="PMQ94" s="3"/>
      <c r="PMR94" s="3"/>
      <c r="PMS94" s="3"/>
      <c r="PMT94" s="3"/>
      <c r="PMU94" s="3"/>
      <c r="PMV94" s="3"/>
      <c r="PMW94" s="3"/>
      <c r="PMX94" s="3"/>
      <c r="PMY94" s="3"/>
      <c r="PMZ94" s="3"/>
      <c r="PNA94" s="3"/>
      <c r="PNB94" s="3"/>
      <c r="PNC94" s="3"/>
      <c r="PND94" s="3"/>
      <c r="PNE94" s="3"/>
      <c r="PNF94" s="3"/>
      <c r="PNG94" s="3"/>
      <c r="PNH94" s="3"/>
      <c r="PNI94" s="3"/>
      <c r="PNJ94" s="3"/>
      <c r="PNK94" s="3"/>
      <c r="PNL94" s="3"/>
      <c r="PNM94" s="3"/>
      <c r="PNN94" s="3"/>
      <c r="PNO94" s="3"/>
      <c r="PNP94" s="3"/>
      <c r="PNQ94" s="3"/>
      <c r="PNR94" s="3"/>
      <c r="PNS94" s="3"/>
      <c r="PNT94" s="3"/>
      <c r="PNU94" s="3"/>
      <c r="PNV94" s="3"/>
      <c r="PNW94" s="3"/>
      <c r="PNX94" s="3"/>
      <c r="PNY94" s="3"/>
      <c r="PNZ94" s="3"/>
      <c r="POA94" s="3"/>
      <c r="POB94" s="3"/>
      <c r="POC94" s="3"/>
      <c r="POD94" s="3"/>
      <c r="POE94" s="3"/>
      <c r="POF94" s="3"/>
      <c r="POG94" s="3"/>
      <c r="POH94" s="3"/>
      <c r="POI94" s="3"/>
      <c r="POJ94" s="3"/>
      <c r="POK94" s="3"/>
      <c r="POL94" s="3"/>
      <c r="POM94" s="3"/>
      <c r="PON94" s="3"/>
      <c r="POO94" s="3"/>
      <c r="POP94" s="3"/>
      <c r="POQ94" s="3"/>
      <c r="POR94" s="3"/>
      <c r="POS94" s="3"/>
      <c r="POT94" s="3"/>
      <c r="POU94" s="3"/>
      <c r="POV94" s="3"/>
      <c r="POW94" s="3"/>
      <c r="POX94" s="3"/>
      <c r="POY94" s="3"/>
      <c r="POZ94" s="3"/>
      <c r="PPA94" s="3"/>
      <c r="PPB94" s="3"/>
      <c r="PPC94" s="3"/>
      <c r="PPD94" s="3"/>
      <c r="PPE94" s="3"/>
      <c r="PPF94" s="3"/>
      <c r="PPG94" s="3"/>
      <c r="PPH94" s="3"/>
      <c r="PPI94" s="3"/>
      <c r="PPJ94" s="3"/>
      <c r="PPK94" s="3"/>
      <c r="PPL94" s="3"/>
      <c r="PPM94" s="3"/>
      <c r="PPN94" s="3"/>
      <c r="PPO94" s="3"/>
      <c r="PPP94" s="3"/>
      <c r="PPQ94" s="3"/>
      <c r="PPR94" s="3"/>
      <c r="PPS94" s="3"/>
      <c r="PPT94" s="3"/>
      <c r="PPU94" s="3"/>
      <c r="PPV94" s="3"/>
      <c r="PPW94" s="3"/>
      <c r="PPX94" s="3"/>
      <c r="PPY94" s="3"/>
      <c r="PPZ94" s="3"/>
      <c r="PQA94" s="3"/>
      <c r="PQB94" s="3"/>
      <c r="PQC94" s="3"/>
      <c r="PQD94" s="3"/>
      <c r="PQE94" s="3"/>
      <c r="PQF94" s="3"/>
      <c r="PQG94" s="3"/>
      <c r="PQH94" s="3"/>
      <c r="PQI94" s="3"/>
      <c r="PQJ94" s="3"/>
      <c r="PQK94" s="3"/>
      <c r="PQL94" s="3"/>
      <c r="PQM94" s="3"/>
      <c r="PQN94" s="3"/>
      <c r="PQO94" s="3"/>
      <c r="PQP94" s="3"/>
      <c r="PQQ94" s="3"/>
      <c r="PQR94" s="3"/>
      <c r="PQS94" s="3"/>
      <c r="PQT94" s="3"/>
      <c r="PQU94" s="3"/>
      <c r="PQV94" s="3"/>
      <c r="PQW94" s="3"/>
      <c r="PQX94" s="3"/>
      <c r="PQY94" s="3"/>
      <c r="PQZ94" s="3"/>
      <c r="PRA94" s="3"/>
      <c r="PRB94" s="3"/>
      <c r="PRC94" s="3"/>
      <c r="PRD94" s="3"/>
      <c r="PRE94" s="3"/>
      <c r="PRF94" s="3"/>
      <c r="PRG94" s="3"/>
      <c r="PRH94" s="3"/>
      <c r="PRI94" s="3"/>
      <c r="PRJ94" s="3"/>
      <c r="PRK94" s="3"/>
      <c r="PRL94" s="3"/>
      <c r="PRM94" s="3"/>
      <c r="PRN94" s="3"/>
      <c r="PRO94" s="3"/>
      <c r="PRP94" s="3"/>
      <c r="PRQ94" s="3"/>
      <c r="PRR94" s="3"/>
      <c r="PRS94" s="3"/>
      <c r="PRT94" s="3"/>
      <c r="PRU94" s="3"/>
      <c r="PRV94" s="3"/>
      <c r="PRW94" s="3"/>
      <c r="PRX94" s="3"/>
      <c r="PRY94" s="3"/>
      <c r="PRZ94" s="3"/>
      <c r="PSA94" s="3"/>
      <c r="PSB94" s="3"/>
      <c r="PSC94" s="3"/>
      <c r="PSD94" s="3"/>
      <c r="PSE94" s="3"/>
      <c r="PSF94" s="3"/>
      <c r="PSG94" s="3"/>
      <c r="PSH94" s="3"/>
      <c r="PSI94" s="3"/>
      <c r="PSJ94" s="3"/>
      <c r="PSK94" s="3"/>
      <c r="PSL94" s="3"/>
      <c r="PSM94" s="3"/>
      <c r="PSN94" s="3"/>
      <c r="PSO94" s="3"/>
      <c r="PSP94" s="3"/>
      <c r="PSQ94" s="3"/>
      <c r="PSR94" s="3"/>
      <c r="PSS94" s="3"/>
      <c r="PST94" s="3"/>
      <c r="PSU94" s="3"/>
      <c r="PSV94" s="3"/>
      <c r="PSW94" s="3"/>
      <c r="PSX94" s="3"/>
      <c r="PSY94" s="3"/>
      <c r="PSZ94" s="3"/>
      <c r="PTA94" s="3"/>
      <c r="PTB94" s="3"/>
      <c r="PTC94" s="3"/>
      <c r="PTD94" s="3"/>
      <c r="PTE94" s="3"/>
      <c r="PTF94" s="3"/>
      <c r="PTG94" s="3"/>
      <c r="PTH94" s="3"/>
      <c r="PTI94" s="3"/>
      <c r="PTJ94" s="3"/>
      <c r="PTK94" s="3"/>
      <c r="PTL94" s="3"/>
      <c r="PTM94" s="3"/>
      <c r="PTN94" s="3"/>
      <c r="PTO94" s="3"/>
      <c r="PTP94" s="3"/>
      <c r="PTQ94" s="3"/>
      <c r="PTR94" s="3"/>
      <c r="PTS94" s="3"/>
      <c r="PTT94" s="3"/>
      <c r="PTU94" s="3"/>
      <c r="PTV94" s="3"/>
      <c r="PTW94" s="3"/>
      <c r="PTX94" s="3"/>
      <c r="PTY94" s="3"/>
      <c r="PTZ94" s="3"/>
      <c r="PUA94" s="3"/>
      <c r="PUB94" s="3"/>
      <c r="PUC94" s="3"/>
      <c r="PUD94" s="3"/>
      <c r="PUE94" s="3"/>
      <c r="PUF94" s="3"/>
      <c r="PUG94" s="3"/>
      <c r="PUH94" s="3"/>
      <c r="PUI94" s="3"/>
      <c r="PUJ94" s="3"/>
      <c r="PUK94" s="3"/>
      <c r="PUL94" s="3"/>
      <c r="PUM94" s="3"/>
      <c r="PUN94" s="3"/>
      <c r="PUO94" s="3"/>
      <c r="PUP94" s="3"/>
      <c r="PUQ94" s="3"/>
      <c r="PUR94" s="3"/>
      <c r="PUS94" s="3"/>
      <c r="PUT94" s="3"/>
      <c r="PUU94" s="3"/>
      <c r="PUV94" s="3"/>
      <c r="PUW94" s="3"/>
      <c r="PUX94" s="3"/>
      <c r="PUY94" s="3"/>
      <c r="PUZ94" s="3"/>
      <c r="PVA94" s="3"/>
      <c r="PVB94" s="3"/>
      <c r="PVC94" s="3"/>
      <c r="PVD94" s="3"/>
      <c r="PVE94" s="3"/>
      <c r="PVF94" s="3"/>
      <c r="PVG94" s="3"/>
      <c r="PVH94" s="3"/>
      <c r="PVI94" s="3"/>
      <c r="PVJ94" s="3"/>
      <c r="PVK94" s="3"/>
      <c r="PVL94" s="3"/>
      <c r="PVM94" s="3"/>
      <c r="PVN94" s="3"/>
      <c r="PVO94" s="3"/>
      <c r="PVP94" s="3"/>
      <c r="PVQ94" s="3"/>
      <c r="PVR94" s="3"/>
      <c r="PVS94" s="3"/>
      <c r="PVT94" s="3"/>
      <c r="PVU94" s="3"/>
      <c r="PVV94" s="3"/>
      <c r="PVW94" s="3"/>
      <c r="PVX94" s="3"/>
      <c r="PVY94" s="3"/>
      <c r="PVZ94" s="3"/>
      <c r="PWA94" s="3"/>
      <c r="PWB94" s="3"/>
      <c r="PWC94" s="3"/>
      <c r="PWD94" s="3"/>
      <c r="PWE94" s="3"/>
      <c r="PWF94" s="3"/>
      <c r="PWG94" s="3"/>
      <c r="PWH94" s="3"/>
      <c r="PWI94" s="3"/>
      <c r="PWJ94" s="3"/>
      <c r="PWK94" s="3"/>
      <c r="PWL94" s="3"/>
      <c r="PWM94" s="3"/>
      <c r="PWN94" s="3"/>
      <c r="PWO94" s="3"/>
      <c r="PWP94" s="3"/>
      <c r="PWQ94" s="3"/>
      <c r="PWR94" s="3"/>
      <c r="PWS94" s="3"/>
      <c r="PWT94" s="3"/>
      <c r="PWU94" s="3"/>
      <c r="PWV94" s="3"/>
      <c r="PWW94" s="3"/>
      <c r="PWX94" s="3"/>
      <c r="PWY94" s="3"/>
      <c r="PWZ94" s="3"/>
      <c r="PXA94" s="3"/>
      <c r="PXB94" s="3"/>
      <c r="PXC94" s="3"/>
      <c r="PXD94" s="3"/>
      <c r="PXE94" s="3"/>
      <c r="PXF94" s="3"/>
      <c r="PXG94" s="3"/>
      <c r="PXH94" s="3"/>
      <c r="PXI94" s="3"/>
      <c r="PXJ94" s="3"/>
      <c r="PXK94" s="3"/>
      <c r="PXL94" s="3"/>
      <c r="PXM94" s="3"/>
      <c r="PXN94" s="3"/>
      <c r="PXO94" s="3"/>
      <c r="PXP94" s="3"/>
      <c r="PXQ94" s="3"/>
      <c r="PXR94" s="3"/>
      <c r="PXS94" s="3"/>
      <c r="PXT94" s="3"/>
      <c r="PXU94" s="3"/>
      <c r="PXV94" s="3"/>
      <c r="PXW94" s="3"/>
      <c r="PXX94" s="3"/>
      <c r="PXY94" s="3"/>
      <c r="PXZ94" s="3"/>
      <c r="PYA94" s="3"/>
      <c r="PYB94" s="3"/>
      <c r="PYC94" s="3"/>
      <c r="PYD94" s="3"/>
      <c r="PYE94" s="3"/>
      <c r="PYF94" s="3"/>
      <c r="PYG94" s="3"/>
      <c r="PYH94" s="3"/>
      <c r="PYI94" s="3"/>
      <c r="PYJ94" s="3"/>
      <c r="PYK94" s="3"/>
      <c r="PYL94" s="3"/>
      <c r="PYM94" s="3"/>
      <c r="PYN94" s="3"/>
      <c r="PYO94" s="3"/>
      <c r="PYP94" s="3"/>
      <c r="PYQ94" s="3"/>
      <c r="PYR94" s="3"/>
      <c r="PYS94" s="3"/>
      <c r="PYT94" s="3"/>
      <c r="PYU94" s="3"/>
      <c r="PYV94" s="3"/>
      <c r="PYW94" s="3"/>
      <c r="PYX94" s="3"/>
      <c r="PYY94" s="3"/>
      <c r="PYZ94" s="3"/>
      <c r="PZA94" s="3"/>
      <c r="PZB94" s="3"/>
      <c r="PZC94" s="3"/>
      <c r="PZD94" s="3"/>
      <c r="PZE94" s="3"/>
      <c r="PZF94" s="3"/>
      <c r="PZG94" s="3"/>
      <c r="PZH94" s="3"/>
      <c r="PZI94" s="3"/>
      <c r="PZJ94" s="3"/>
      <c r="PZK94" s="3"/>
      <c r="PZL94" s="3"/>
      <c r="PZM94" s="3"/>
      <c r="PZN94" s="3"/>
      <c r="PZO94" s="3"/>
      <c r="PZP94" s="3"/>
      <c r="PZQ94" s="3"/>
      <c r="PZR94" s="3"/>
      <c r="PZS94" s="3"/>
      <c r="PZT94" s="3"/>
      <c r="PZU94" s="3"/>
      <c r="PZV94" s="3"/>
      <c r="PZW94" s="3"/>
      <c r="PZX94" s="3"/>
      <c r="PZY94" s="3"/>
      <c r="PZZ94" s="3"/>
      <c r="QAA94" s="3"/>
      <c r="QAB94" s="3"/>
      <c r="QAC94" s="3"/>
      <c r="QAD94" s="3"/>
      <c r="QAE94" s="3"/>
      <c r="QAF94" s="3"/>
      <c r="QAG94" s="3"/>
      <c r="QAH94" s="3"/>
      <c r="QAI94" s="3"/>
      <c r="QAJ94" s="3"/>
      <c r="QAK94" s="3"/>
      <c r="QAL94" s="3"/>
      <c r="QAM94" s="3"/>
      <c r="QAN94" s="3"/>
      <c r="QAO94" s="3"/>
      <c r="QAP94" s="3"/>
      <c r="QAQ94" s="3"/>
      <c r="QAR94" s="3"/>
      <c r="QAS94" s="3"/>
      <c r="QAT94" s="3"/>
      <c r="QAU94" s="3"/>
      <c r="QAV94" s="3"/>
      <c r="QAW94" s="3"/>
      <c r="QAX94" s="3"/>
      <c r="QAY94" s="3"/>
      <c r="QAZ94" s="3"/>
      <c r="QBA94" s="3"/>
      <c r="QBB94" s="3"/>
      <c r="QBC94" s="3"/>
      <c r="QBD94" s="3"/>
      <c r="QBE94" s="3"/>
      <c r="QBF94" s="3"/>
      <c r="QBG94" s="3"/>
      <c r="QBH94" s="3"/>
      <c r="QBI94" s="3"/>
      <c r="QBJ94" s="3"/>
      <c r="QBK94" s="3"/>
      <c r="QBL94" s="3"/>
      <c r="QBM94" s="3"/>
      <c r="QBN94" s="3"/>
      <c r="QBO94" s="3"/>
      <c r="QBP94" s="3"/>
      <c r="QBQ94" s="3"/>
      <c r="QBR94" s="3"/>
      <c r="QBS94" s="3"/>
      <c r="QBT94" s="3"/>
      <c r="QBU94" s="3"/>
      <c r="QBV94" s="3"/>
      <c r="QBW94" s="3"/>
      <c r="QBX94" s="3"/>
      <c r="QBY94" s="3"/>
      <c r="QBZ94" s="3"/>
      <c r="QCA94" s="3"/>
      <c r="QCB94" s="3"/>
      <c r="QCC94" s="3"/>
      <c r="QCD94" s="3"/>
      <c r="QCE94" s="3"/>
      <c r="QCF94" s="3"/>
      <c r="QCG94" s="3"/>
      <c r="QCH94" s="3"/>
      <c r="QCI94" s="3"/>
      <c r="QCJ94" s="3"/>
      <c r="QCK94" s="3"/>
      <c r="QCL94" s="3"/>
      <c r="QCM94" s="3"/>
      <c r="QCN94" s="3"/>
      <c r="QCO94" s="3"/>
      <c r="QCP94" s="3"/>
      <c r="QCQ94" s="3"/>
      <c r="QCR94" s="3"/>
      <c r="QCS94" s="3"/>
      <c r="QCT94" s="3"/>
      <c r="QCU94" s="3"/>
      <c r="QCV94" s="3"/>
      <c r="QCW94" s="3"/>
      <c r="QCX94" s="3"/>
      <c r="QCY94" s="3"/>
      <c r="QCZ94" s="3"/>
      <c r="QDA94" s="3"/>
      <c r="QDB94" s="3"/>
      <c r="QDC94" s="3"/>
      <c r="QDD94" s="3"/>
      <c r="QDE94" s="3"/>
      <c r="QDF94" s="3"/>
      <c r="QDG94" s="3"/>
      <c r="QDH94" s="3"/>
      <c r="QDI94" s="3"/>
      <c r="QDJ94" s="3"/>
      <c r="QDK94" s="3"/>
      <c r="QDL94" s="3"/>
      <c r="QDM94" s="3"/>
      <c r="QDN94" s="3"/>
      <c r="QDO94" s="3"/>
      <c r="QDP94" s="3"/>
      <c r="QDQ94" s="3"/>
      <c r="QDR94" s="3"/>
      <c r="QDS94" s="3"/>
      <c r="QDT94" s="3"/>
      <c r="QDU94" s="3"/>
      <c r="QDV94" s="3"/>
      <c r="QDW94" s="3"/>
      <c r="QDX94" s="3"/>
      <c r="QDY94" s="3"/>
      <c r="QDZ94" s="3"/>
      <c r="QEA94" s="3"/>
      <c r="QEB94" s="3"/>
      <c r="QEC94" s="3"/>
      <c r="QED94" s="3"/>
      <c r="QEE94" s="3"/>
      <c r="QEF94" s="3"/>
      <c r="QEG94" s="3"/>
      <c r="QEH94" s="3"/>
      <c r="QEI94" s="3"/>
      <c r="QEJ94" s="3"/>
      <c r="QEK94" s="3"/>
      <c r="QEL94" s="3"/>
      <c r="QEM94" s="3"/>
      <c r="QEN94" s="3"/>
      <c r="QEO94" s="3"/>
      <c r="QEP94" s="3"/>
      <c r="QEQ94" s="3"/>
      <c r="QER94" s="3"/>
      <c r="QES94" s="3"/>
      <c r="QET94" s="3"/>
      <c r="QEU94" s="3"/>
      <c r="QEV94" s="3"/>
      <c r="QEW94" s="3"/>
      <c r="QEX94" s="3"/>
      <c r="QEY94" s="3"/>
      <c r="QEZ94" s="3"/>
      <c r="QFA94" s="3"/>
      <c r="QFB94" s="3"/>
      <c r="QFC94" s="3"/>
      <c r="QFD94" s="3"/>
      <c r="QFE94" s="3"/>
      <c r="QFF94" s="3"/>
      <c r="QFG94" s="3"/>
      <c r="QFH94" s="3"/>
      <c r="QFI94" s="3"/>
      <c r="QFJ94" s="3"/>
      <c r="QFK94" s="3"/>
      <c r="QFL94" s="3"/>
      <c r="QFM94" s="3"/>
      <c r="QFN94" s="3"/>
      <c r="QFO94" s="3"/>
      <c r="QFP94" s="3"/>
      <c r="QFQ94" s="3"/>
      <c r="QFR94" s="3"/>
      <c r="QFS94" s="3"/>
      <c r="QFT94" s="3"/>
      <c r="QFU94" s="3"/>
      <c r="QFV94" s="3"/>
      <c r="QFW94" s="3"/>
      <c r="QFX94" s="3"/>
      <c r="QFY94" s="3"/>
      <c r="QFZ94" s="3"/>
      <c r="QGA94" s="3"/>
      <c r="QGB94" s="3"/>
      <c r="QGC94" s="3"/>
      <c r="QGD94" s="3"/>
      <c r="QGE94" s="3"/>
      <c r="QGF94" s="3"/>
      <c r="QGG94" s="3"/>
      <c r="QGH94" s="3"/>
      <c r="QGI94" s="3"/>
      <c r="QGJ94" s="3"/>
      <c r="QGK94" s="3"/>
      <c r="QGL94" s="3"/>
      <c r="QGM94" s="3"/>
      <c r="QGN94" s="3"/>
      <c r="QGO94" s="3"/>
      <c r="QGP94" s="3"/>
      <c r="QGQ94" s="3"/>
      <c r="QGR94" s="3"/>
      <c r="QGS94" s="3"/>
      <c r="QGT94" s="3"/>
      <c r="QGU94" s="3"/>
      <c r="QGV94" s="3"/>
      <c r="QGW94" s="3"/>
      <c r="QGX94" s="3"/>
      <c r="QGY94" s="3"/>
      <c r="QGZ94" s="3"/>
      <c r="QHA94" s="3"/>
      <c r="QHB94" s="3"/>
      <c r="QHC94" s="3"/>
      <c r="QHD94" s="3"/>
      <c r="QHE94" s="3"/>
      <c r="QHF94" s="3"/>
      <c r="QHG94" s="3"/>
      <c r="QHH94" s="3"/>
      <c r="QHI94" s="3"/>
      <c r="QHJ94" s="3"/>
      <c r="QHK94" s="3"/>
      <c r="QHL94" s="3"/>
      <c r="QHM94" s="3"/>
      <c r="QHN94" s="3"/>
      <c r="QHO94" s="3"/>
      <c r="QHP94" s="3"/>
      <c r="QHQ94" s="3"/>
      <c r="QHR94" s="3"/>
      <c r="QHS94" s="3"/>
      <c r="QHT94" s="3"/>
      <c r="QHU94" s="3"/>
      <c r="QHV94" s="3"/>
      <c r="QHW94" s="3"/>
      <c r="QHX94" s="3"/>
      <c r="QHY94" s="3"/>
      <c r="QHZ94" s="3"/>
      <c r="QIA94" s="3"/>
      <c r="QIB94" s="3"/>
      <c r="QIC94" s="3"/>
      <c r="QID94" s="3"/>
      <c r="QIE94" s="3"/>
      <c r="QIF94" s="3"/>
      <c r="QIG94" s="3"/>
      <c r="QIH94" s="3"/>
      <c r="QII94" s="3"/>
      <c r="QIJ94" s="3"/>
      <c r="QIK94" s="3"/>
      <c r="QIL94" s="3"/>
      <c r="QIM94" s="3"/>
      <c r="QIN94" s="3"/>
      <c r="QIO94" s="3"/>
      <c r="QIP94" s="3"/>
      <c r="QIQ94" s="3"/>
      <c r="QIR94" s="3"/>
      <c r="QIS94" s="3"/>
      <c r="QIT94" s="3"/>
      <c r="QIU94" s="3"/>
      <c r="QIV94" s="3"/>
      <c r="QIW94" s="3"/>
      <c r="QIX94" s="3"/>
      <c r="QIY94" s="3"/>
      <c r="QIZ94" s="3"/>
      <c r="QJA94" s="3"/>
      <c r="QJB94" s="3"/>
      <c r="QJC94" s="3"/>
      <c r="QJD94" s="3"/>
      <c r="QJE94" s="3"/>
      <c r="QJF94" s="3"/>
      <c r="QJG94" s="3"/>
      <c r="QJH94" s="3"/>
      <c r="QJI94" s="3"/>
      <c r="QJJ94" s="3"/>
      <c r="QJK94" s="3"/>
      <c r="QJL94" s="3"/>
      <c r="QJM94" s="3"/>
      <c r="QJN94" s="3"/>
      <c r="QJO94" s="3"/>
      <c r="QJP94" s="3"/>
      <c r="QJQ94" s="3"/>
      <c r="QJR94" s="3"/>
      <c r="QJS94" s="3"/>
      <c r="QJT94" s="3"/>
      <c r="QJU94" s="3"/>
      <c r="QJV94" s="3"/>
      <c r="QJW94" s="3"/>
      <c r="QJX94" s="3"/>
      <c r="QJY94" s="3"/>
      <c r="QJZ94" s="3"/>
      <c r="QKA94" s="3"/>
      <c r="QKB94" s="3"/>
      <c r="QKC94" s="3"/>
      <c r="QKD94" s="3"/>
      <c r="QKE94" s="3"/>
      <c r="QKF94" s="3"/>
      <c r="QKG94" s="3"/>
      <c r="QKH94" s="3"/>
      <c r="QKI94" s="3"/>
      <c r="QKJ94" s="3"/>
      <c r="QKK94" s="3"/>
      <c r="QKL94" s="3"/>
      <c r="QKM94" s="3"/>
      <c r="QKN94" s="3"/>
      <c r="QKO94" s="3"/>
      <c r="QKP94" s="3"/>
      <c r="QKQ94" s="3"/>
      <c r="QKR94" s="3"/>
      <c r="QKS94" s="3"/>
      <c r="QKT94" s="3"/>
      <c r="QKU94" s="3"/>
      <c r="QKV94" s="3"/>
      <c r="QKW94" s="3"/>
      <c r="QKX94" s="3"/>
      <c r="QKY94" s="3"/>
      <c r="QKZ94" s="3"/>
      <c r="QLA94" s="3"/>
      <c r="QLB94" s="3"/>
      <c r="QLC94" s="3"/>
      <c r="QLD94" s="3"/>
      <c r="QLE94" s="3"/>
      <c r="QLF94" s="3"/>
      <c r="QLG94" s="3"/>
      <c r="QLH94" s="3"/>
      <c r="QLI94" s="3"/>
      <c r="QLJ94" s="3"/>
      <c r="QLK94" s="3"/>
      <c r="QLL94" s="3"/>
      <c r="QLM94" s="3"/>
      <c r="QLN94" s="3"/>
      <c r="QLO94" s="3"/>
      <c r="QLP94" s="3"/>
      <c r="QLQ94" s="3"/>
      <c r="QLR94" s="3"/>
      <c r="QLS94" s="3"/>
      <c r="QLT94" s="3"/>
      <c r="QLU94" s="3"/>
      <c r="QLV94" s="3"/>
      <c r="QLW94" s="3"/>
      <c r="QLX94" s="3"/>
      <c r="QLY94" s="3"/>
      <c r="QLZ94" s="3"/>
      <c r="QMA94" s="3"/>
      <c r="QMB94" s="3"/>
      <c r="QMC94" s="3"/>
      <c r="QMD94" s="3"/>
      <c r="QME94" s="3"/>
      <c r="QMF94" s="3"/>
      <c r="QMG94" s="3"/>
      <c r="QMH94" s="3"/>
      <c r="QMI94" s="3"/>
      <c r="QMJ94" s="3"/>
      <c r="QMK94" s="3"/>
      <c r="QML94" s="3"/>
      <c r="QMM94" s="3"/>
      <c r="QMN94" s="3"/>
      <c r="QMO94" s="3"/>
      <c r="QMP94" s="3"/>
      <c r="QMQ94" s="3"/>
      <c r="QMR94" s="3"/>
      <c r="QMS94" s="3"/>
      <c r="QMT94" s="3"/>
      <c r="QMU94" s="3"/>
      <c r="QMV94" s="3"/>
      <c r="QMW94" s="3"/>
      <c r="QMX94" s="3"/>
      <c r="QMY94" s="3"/>
      <c r="QMZ94" s="3"/>
      <c r="QNA94" s="3"/>
      <c r="QNB94" s="3"/>
      <c r="QNC94" s="3"/>
      <c r="QND94" s="3"/>
      <c r="QNE94" s="3"/>
      <c r="QNF94" s="3"/>
      <c r="QNG94" s="3"/>
      <c r="QNH94" s="3"/>
      <c r="QNI94" s="3"/>
      <c r="QNJ94" s="3"/>
      <c r="QNK94" s="3"/>
      <c r="QNL94" s="3"/>
      <c r="QNM94" s="3"/>
      <c r="QNN94" s="3"/>
      <c r="QNO94" s="3"/>
      <c r="QNP94" s="3"/>
      <c r="QNQ94" s="3"/>
      <c r="QNR94" s="3"/>
      <c r="QNS94" s="3"/>
      <c r="QNT94" s="3"/>
      <c r="QNU94" s="3"/>
      <c r="QNV94" s="3"/>
      <c r="QNW94" s="3"/>
      <c r="QNX94" s="3"/>
      <c r="QNY94" s="3"/>
      <c r="QNZ94" s="3"/>
      <c r="QOA94" s="3"/>
      <c r="QOB94" s="3"/>
      <c r="QOC94" s="3"/>
      <c r="QOD94" s="3"/>
      <c r="QOE94" s="3"/>
      <c r="QOF94" s="3"/>
      <c r="QOG94" s="3"/>
      <c r="QOH94" s="3"/>
      <c r="QOI94" s="3"/>
      <c r="QOJ94" s="3"/>
      <c r="QOK94" s="3"/>
      <c r="QOL94" s="3"/>
      <c r="QOM94" s="3"/>
      <c r="QON94" s="3"/>
      <c r="QOO94" s="3"/>
      <c r="QOP94" s="3"/>
      <c r="QOQ94" s="3"/>
      <c r="QOR94" s="3"/>
      <c r="QOS94" s="3"/>
      <c r="QOT94" s="3"/>
      <c r="QOU94" s="3"/>
      <c r="QOV94" s="3"/>
      <c r="QOW94" s="3"/>
      <c r="QOX94" s="3"/>
      <c r="QOY94" s="3"/>
      <c r="QOZ94" s="3"/>
      <c r="QPA94" s="3"/>
      <c r="QPB94" s="3"/>
      <c r="QPC94" s="3"/>
      <c r="QPD94" s="3"/>
      <c r="QPE94" s="3"/>
      <c r="QPF94" s="3"/>
      <c r="QPG94" s="3"/>
      <c r="QPH94" s="3"/>
      <c r="QPI94" s="3"/>
      <c r="QPJ94" s="3"/>
      <c r="QPK94" s="3"/>
      <c r="QPL94" s="3"/>
      <c r="QPM94" s="3"/>
      <c r="QPN94" s="3"/>
      <c r="QPO94" s="3"/>
      <c r="QPP94" s="3"/>
      <c r="QPQ94" s="3"/>
      <c r="QPR94" s="3"/>
      <c r="QPS94" s="3"/>
      <c r="QPT94" s="3"/>
      <c r="QPU94" s="3"/>
      <c r="QPV94" s="3"/>
      <c r="QPW94" s="3"/>
      <c r="QPX94" s="3"/>
      <c r="QPY94" s="3"/>
      <c r="QPZ94" s="3"/>
      <c r="QQA94" s="3"/>
      <c r="QQB94" s="3"/>
      <c r="QQC94" s="3"/>
      <c r="QQD94" s="3"/>
      <c r="QQE94" s="3"/>
      <c r="QQF94" s="3"/>
      <c r="QQG94" s="3"/>
      <c r="QQH94" s="3"/>
      <c r="QQI94" s="3"/>
      <c r="QQJ94" s="3"/>
      <c r="QQK94" s="3"/>
      <c r="QQL94" s="3"/>
      <c r="QQM94" s="3"/>
      <c r="QQN94" s="3"/>
      <c r="QQO94" s="3"/>
      <c r="QQP94" s="3"/>
      <c r="QQQ94" s="3"/>
      <c r="QQR94" s="3"/>
      <c r="QQS94" s="3"/>
      <c r="QQT94" s="3"/>
      <c r="QQU94" s="3"/>
      <c r="QQV94" s="3"/>
      <c r="QQW94" s="3"/>
      <c r="QQX94" s="3"/>
      <c r="QQY94" s="3"/>
      <c r="QQZ94" s="3"/>
      <c r="QRA94" s="3"/>
      <c r="QRB94" s="3"/>
      <c r="QRC94" s="3"/>
      <c r="QRD94" s="3"/>
      <c r="QRE94" s="3"/>
      <c r="QRF94" s="3"/>
      <c r="QRG94" s="3"/>
      <c r="QRH94" s="3"/>
      <c r="QRI94" s="3"/>
      <c r="QRJ94" s="3"/>
      <c r="QRK94" s="3"/>
      <c r="QRL94" s="3"/>
      <c r="QRM94" s="3"/>
      <c r="QRN94" s="3"/>
      <c r="QRO94" s="3"/>
      <c r="QRP94" s="3"/>
      <c r="QRQ94" s="3"/>
      <c r="QRR94" s="3"/>
      <c r="QRS94" s="3"/>
      <c r="QRT94" s="3"/>
      <c r="QRU94" s="3"/>
      <c r="QRV94" s="3"/>
      <c r="QRW94" s="3"/>
      <c r="QRX94" s="3"/>
      <c r="QRY94" s="3"/>
      <c r="QRZ94" s="3"/>
      <c r="QSA94" s="3"/>
      <c r="QSB94" s="3"/>
      <c r="QSC94" s="3"/>
      <c r="QSD94" s="3"/>
      <c r="QSE94" s="3"/>
      <c r="QSF94" s="3"/>
      <c r="QSG94" s="3"/>
      <c r="QSH94" s="3"/>
      <c r="QSI94" s="3"/>
      <c r="QSJ94" s="3"/>
      <c r="QSK94" s="3"/>
      <c r="QSL94" s="3"/>
      <c r="QSM94" s="3"/>
      <c r="QSN94" s="3"/>
      <c r="QSO94" s="3"/>
      <c r="QSP94" s="3"/>
      <c r="QSQ94" s="3"/>
      <c r="QSR94" s="3"/>
      <c r="QSS94" s="3"/>
      <c r="QST94" s="3"/>
      <c r="QSU94" s="3"/>
      <c r="QSV94" s="3"/>
      <c r="QSW94" s="3"/>
      <c r="QSX94" s="3"/>
      <c r="QSY94" s="3"/>
      <c r="QSZ94" s="3"/>
      <c r="QTA94" s="3"/>
      <c r="QTB94" s="3"/>
      <c r="QTC94" s="3"/>
      <c r="QTD94" s="3"/>
      <c r="QTE94" s="3"/>
      <c r="QTF94" s="3"/>
      <c r="QTG94" s="3"/>
      <c r="QTH94" s="3"/>
      <c r="QTI94" s="3"/>
      <c r="QTJ94" s="3"/>
      <c r="QTK94" s="3"/>
      <c r="QTL94" s="3"/>
      <c r="QTM94" s="3"/>
      <c r="QTN94" s="3"/>
      <c r="QTO94" s="3"/>
      <c r="QTP94" s="3"/>
      <c r="QTQ94" s="3"/>
      <c r="QTR94" s="3"/>
      <c r="QTS94" s="3"/>
      <c r="QTT94" s="3"/>
      <c r="QTU94" s="3"/>
      <c r="QTV94" s="3"/>
      <c r="QTW94" s="3"/>
      <c r="QTX94" s="3"/>
      <c r="QTY94" s="3"/>
      <c r="QTZ94" s="3"/>
      <c r="QUA94" s="3"/>
      <c r="QUB94" s="3"/>
      <c r="QUC94" s="3"/>
      <c r="QUD94" s="3"/>
      <c r="QUE94" s="3"/>
      <c r="QUF94" s="3"/>
      <c r="QUG94" s="3"/>
      <c r="QUH94" s="3"/>
      <c r="QUI94" s="3"/>
      <c r="QUJ94" s="3"/>
      <c r="QUK94" s="3"/>
      <c r="QUL94" s="3"/>
      <c r="QUM94" s="3"/>
      <c r="QUN94" s="3"/>
      <c r="QUO94" s="3"/>
      <c r="QUP94" s="3"/>
      <c r="QUQ94" s="3"/>
      <c r="QUR94" s="3"/>
      <c r="QUS94" s="3"/>
      <c r="QUT94" s="3"/>
      <c r="QUU94" s="3"/>
      <c r="QUV94" s="3"/>
      <c r="QUW94" s="3"/>
      <c r="QUX94" s="3"/>
      <c r="QUY94" s="3"/>
      <c r="QUZ94" s="3"/>
      <c r="QVA94" s="3"/>
      <c r="QVB94" s="3"/>
      <c r="QVC94" s="3"/>
      <c r="QVD94" s="3"/>
      <c r="QVE94" s="3"/>
      <c r="QVF94" s="3"/>
      <c r="QVG94" s="3"/>
      <c r="QVH94" s="3"/>
      <c r="QVI94" s="3"/>
      <c r="QVJ94" s="3"/>
      <c r="QVK94" s="3"/>
      <c r="QVL94" s="3"/>
      <c r="QVM94" s="3"/>
      <c r="QVN94" s="3"/>
      <c r="QVO94" s="3"/>
      <c r="QVP94" s="3"/>
      <c r="QVQ94" s="3"/>
      <c r="QVR94" s="3"/>
      <c r="QVS94" s="3"/>
      <c r="QVT94" s="3"/>
      <c r="QVU94" s="3"/>
      <c r="QVV94" s="3"/>
      <c r="QVW94" s="3"/>
      <c r="QVX94" s="3"/>
      <c r="QVY94" s="3"/>
      <c r="QVZ94" s="3"/>
      <c r="QWA94" s="3"/>
      <c r="QWB94" s="3"/>
      <c r="QWC94" s="3"/>
      <c r="QWD94" s="3"/>
      <c r="QWE94" s="3"/>
      <c r="QWF94" s="3"/>
      <c r="QWG94" s="3"/>
      <c r="QWH94" s="3"/>
      <c r="QWI94" s="3"/>
      <c r="QWJ94" s="3"/>
      <c r="QWK94" s="3"/>
      <c r="QWL94" s="3"/>
      <c r="QWM94" s="3"/>
      <c r="QWN94" s="3"/>
      <c r="QWO94" s="3"/>
      <c r="QWP94" s="3"/>
      <c r="QWQ94" s="3"/>
      <c r="QWR94" s="3"/>
      <c r="QWS94" s="3"/>
      <c r="QWT94" s="3"/>
      <c r="QWU94" s="3"/>
      <c r="QWV94" s="3"/>
      <c r="QWW94" s="3"/>
      <c r="QWX94" s="3"/>
      <c r="QWY94" s="3"/>
      <c r="QWZ94" s="3"/>
      <c r="QXA94" s="3"/>
      <c r="QXB94" s="3"/>
      <c r="QXC94" s="3"/>
      <c r="QXD94" s="3"/>
      <c r="QXE94" s="3"/>
      <c r="QXF94" s="3"/>
      <c r="QXG94" s="3"/>
      <c r="QXH94" s="3"/>
      <c r="QXI94" s="3"/>
      <c r="QXJ94" s="3"/>
      <c r="QXK94" s="3"/>
      <c r="QXL94" s="3"/>
      <c r="QXM94" s="3"/>
      <c r="QXN94" s="3"/>
      <c r="QXO94" s="3"/>
      <c r="QXP94" s="3"/>
      <c r="QXQ94" s="3"/>
      <c r="QXR94" s="3"/>
      <c r="QXS94" s="3"/>
      <c r="QXT94" s="3"/>
      <c r="QXU94" s="3"/>
      <c r="QXV94" s="3"/>
      <c r="QXW94" s="3"/>
      <c r="QXX94" s="3"/>
      <c r="QXY94" s="3"/>
      <c r="QXZ94" s="3"/>
      <c r="QYA94" s="3"/>
      <c r="QYB94" s="3"/>
      <c r="QYC94" s="3"/>
      <c r="QYD94" s="3"/>
      <c r="QYE94" s="3"/>
      <c r="QYF94" s="3"/>
      <c r="QYG94" s="3"/>
      <c r="QYH94" s="3"/>
      <c r="QYI94" s="3"/>
      <c r="QYJ94" s="3"/>
      <c r="QYK94" s="3"/>
      <c r="QYL94" s="3"/>
      <c r="QYM94" s="3"/>
      <c r="QYN94" s="3"/>
      <c r="QYO94" s="3"/>
      <c r="QYP94" s="3"/>
      <c r="QYQ94" s="3"/>
      <c r="QYR94" s="3"/>
      <c r="QYS94" s="3"/>
      <c r="QYT94" s="3"/>
      <c r="QYU94" s="3"/>
      <c r="QYV94" s="3"/>
      <c r="QYW94" s="3"/>
      <c r="QYX94" s="3"/>
      <c r="QYY94" s="3"/>
      <c r="QYZ94" s="3"/>
      <c r="QZA94" s="3"/>
      <c r="QZB94" s="3"/>
      <c r="QZC94" s="3"/>
      <c r="QZD94" s="3"/>
      <c r="QZE94" s="3"/>
      <c r="QZF94" s="3"/>
      <c r="QZG94" s="3"/>
      <c r="QZH94" s="3"/>
      <c r="QZI94" s="3"/>
      <c r="QZJ94" s="3"/>
      <c r="QZK94" s="3"/>
      <c r="QZL94" s="3"/>
      <c r="QZM94" s="3"/>
      <c r="QZN94" s="3"/>
      <c r="QZO94" s="3"/>
      <c r="QZP94" s="3"/>
      <c r="QZQ94" s="3"/>
      <c r="QZR94" s="3"/>
      <c r="QZS94" s="3"/>
      <c r="QZT94" s="3"/>
      <c r="QZU94" s="3"/>
      <c r="QZV94" s="3"/>
      <c r="QZW94" s="3"/>
      <c r="QZX94" s="3"/>
      <c r="QZY94" s="3"/>
      <c r="QZZ94" s="3"/>
      <c r="RAA94" s="3"/>
      <c r="RAB94" s="3"/>
      <c r="RAC94" s="3"/>
      <c r="RAD94" s="3"/>
      <c r="RAE94" s="3"/>
      <c r="RAF94" s="3"/>
      <c r="RAG94" s="3"/>
      <c r="RAH94" s="3"/>
      <c r="RAI94" s="3"/>
      <c r="RAJ94" s="3"/>
      <c r="RAK94" s="3"/>
      <c r="RAL94" s="3"/>
      <c r="RAM94" s="3"/>
      <c r="RAN94" s="3"/>
      <c r="RAO94" s="3"/>
      <c r="RAP94" s="3"/>
      <c r="RAQ94" s="3"/>
      <c r="RAR94" s="3"/>
      <c r="RAS94" s="3"/>
      <c r="RAT94" s="3"/>
      <c r="RAU94" s="3"/>
      <c r="RAV94" s="3"/>
      <c r="RAW94" s="3"/>
      <c r="RAX94" s="3"/>
      <c r="RAY94" s="3"/>
      <c r="RAZ94" s="3"/>
      <c r="RBA94" s="3"/>
      <c r="RBB94" s="3"/>
      <c r="RBC94" s="3"/>
      <c r="RBD94" s="3"/>
      <c r="RBE94" s="3"/>
      <c r="RBF94" s="3"/>
      <c r="RBG94" s="3"/>
      <c r="RBH94" s="3"/>
      <c r="RBI94" s="3"/>
      <c r="RBJ94" s="3"/>
      <c r="RBK94" s="3"/>
      <c r="RBL94" s="3"/>
      <c r="RBM94" s="3"/>
      <c r="RBN94" s="3"/>
      <c r="RBO94" s="3"/>
      <c r="RBP94" s="3"/>
      <c r="RBQ94" s="3"/>
      <c r="RBR94" s="3"/>
      <c r="RBS94" s="3"/>
      <c r="RBT94" s="3"/>
      <c r="RBU94" s="3"/>
      <c r="RBV94" s="3"/>
      <c r="RBW94" s="3"/>
      <c r="RBX94" s="3"/>
      <c r="RBY94" s="3"/>
      <c r="RBZ94" s="3"/>
      <c r="RCA94" s="3"/>
      <c r="RCB94" s="3"/>
      <c r="RCC94" s="3"/>
      <c r="RCD94" s="3"/>
      <c r="RCE94" s="3"/>
      <c r="RCF94" s="3"/>
      <c r="RCG94" s="3"/>
      <c r="RCH94" s="3"/>
      <c r="RCI94" s="3"/>
      <c r="RCJ94" s="3"/>
      <c r="RCK94" s="3"/>
      <c r="RCL94" s="3"/>
      <c r="RCM94" s="3"/>
      <c r="RCN94" s="3"/>
      <c r="RCO94" s="3"/>
      <c r="RCP94" s="3"/>
      <c r="RCQ94" s="3"/>
      <c r="RCR94" s="3"/>
      <c r="RCS94" s="3"/>
      <c r="RCT94" s="3"/>
      <c r="RCU94" s="3"/>
      <c r="RCV94" s="3"/>
      <c r="RCW94" s="3"/>
      <c r="RCX94" s="3"/>
      <c r="RCY94" s="3"/>
      <c r="RCZ94" s="3"/>
      <c r="RDA94" s="3"/>
      <c r="RDB94" s="3"/>
      <c r="RDC94" s="3"/>
      <c r="RDD94" s="3"/>
      <c r="RDE94" s="3"/>
      <c r="RDF94" s="3"/>
      <c r="RDG94" s="3"/>
      <c r="RDH94" s="3"/>
      <c r="RDI94" s="3"/>
      <c r="RDJ94" s="3"/>
      <c r="RDK94" s="3"/>
      <c r="RDL94" s="3"/>
      <c r="RDM94" s="3"/>
      <c r="RDN94" s="3"/>
      <c r="RDO94" s="3"/>
      <c r="RDP94" s="3"/>
      <c r="RDQ94" s="3"/>
      <c r="RDR94" s="3"/>
      <c r="RDS94" s="3"/>
      <c r="RDT94" s="3"/>
      <c r="RDU94" s="3"/>
      <c r="RDV94" s="3"/>
      <c r="RDW94" s="3"/>
      <c r="RDX94" s="3"/>
      <c r="RDY94" s="3"/>
      <c r="RDZ94" s="3"/>
      <c r="REA94" s="3"/>
      <c r="REB94" s="3"/>
      <c r="REC94" s="3"/>
      <c r="RED94" s="3"/>
      <c r="REE94" s="3"/>
      <c r="REF94" s="3"/>
      <c r="REG94" s="3"/>
      <c r="REH94" s="3"/>
      <c r="REI94" s="3"/>
      <c r="REJ94" s="3"/>
      <c r="REK94" s="3"/>
      <c r="REL94" s="3"/>
      <c r="REM94" s="3"/>
      <c r="REN94" s="3"/>
      <c r="REO94" s="3"/>
      <c r="REP94" s="3"/>
      <c r="REQ94" s="3"/>
      <c r="RER94" s="3"/>
      <c r="RES94" s="3"/>
      <c r="RET94" s="3"/>
      <c r="REU94" s="3"/>
      <c r="REV94" s="3"/>
      <c r="REW94" s="3"/>
      <c r="REX94" s="3"/>
      <c r="REY94" s="3"/>
      <c r="REZ94" s="3"/>
      <c r="RFA94" s="3"/>
      <c r="RFB94" s="3"/>
      <c r="RFC94" s="3"/>
      <c r="RFD94" s="3"/>
      <c r="RFE94" s="3"/>
      <c r="RFF94" s="3"/>
      <c r="RFG94" s="3"/>
      <c r="RFH94" s="3"/>
      <c r="RFI94" s="3"/>
      <c r="RFJ94" s="3"/>
      <c r="RFK94" s="3"/>
      <c r="RFL94" s="3"/>
      <c r="RFM94" s="3"/>
      <c r="RFN94" s="3"/>
      <c r="RFO94" s="3"/>
      <c r="RFP94" s="3"/>
      <c r="RFQ94" s="3"/>
      <c r="RFR94" s="3"/>
      <c r="RFS94" s="3"/>
      <c r="RFT94" s="3"/>
      <c r="RFU94" s="3"/>
      <c r="RFV94" s="3"/>
      <c r="RFW94" s="3"/>
      <c r="RFX94" s="3"/>
      <c r="RFY94" s="3"/>
      <c r="RFZ94" s="3"/>
      <c r="RGA94" s="3"/>
      <c r="RGB94" s="3"/>
      <c r="RGC94" s="3"/>
      <c r="RGD94" s="3"/>
      <c r="RGE94" s="3"/>
      <c r="RGF94" s="3"/>
      <c r="RGG94" s="3"/>
      <c r="RGH94" s="3"/>
      <c r="RGI94" s="3"/>
      <c r="RGJ94" s="3"/>
      <c r="RGK94" s="3"/>
      <c r="RGL94" s="3"/>
      <c r="RGM94" s="3"/>
      <c r="RGN94" s="3"/>
      <c r="RGO94" s="3"/>
      <c r="RGP94" s="3"/>
      <c r="RGQ94" s="3"/>
      <c r="RGR94" s="3"/>
      <c r="RGS94" s="3"/>
      <c r="RGT94" s="3"/>
      <c r="RGU94" s="3"/>
      <c r="RGV94" s="3"/>
      <c r="RGW94" s="3"/>
      <c r="RGX94" s="3"/>
      <c r="RGY94" s="3"/>
      <c r="RGZ94" s="3"/>
      <c r="RHA94" s="3"/>
      <c r="RHB94" s="3"/>
      <c r="RHC94" s="3"/>
      <c r="RHD94" s="3"/>
      <c r="RHE94" s="3"/>
      <c r="RHF94" s="3"/>
      <c r="RHG94" s="3"/>
      <c r="RHH94" s="3"/>
      <c r="RHI94" s="3"/>
      <c r="RHJ94" s="3"/>
      <c r="RHK94" s="3"/>
      <c r="RHL94" s="3"/>
      <c r="RHM94" s="3"/>
      <c r="RHN94" s="3"/>
      <c r="RHO94" s="3"/>
      <c r="RHP94" s="3"/>
      <c r="RHQ94" s="3"/>
      <c r="RHR94" s="3"/>
      <c r="RHS94" s="3"/>
      <c r="RHT94" s="3"/>
      <c r="RHU94" s="3"/>
      <c r="RHV94" s="3"/>
      <c r="RHW94" s="3"/>
      <c r="RHX94" s="3"/>
      <c r="RHY94" s="3"/>
      <c r="RHZ94" s="3"/>
      <c r="RIA94" s="3"/>
      <c r="RIB94" s="3"/>
      <c r="RIC94" s="3"/>
      <c r="RID94" s="3"/>
      <c r="RIE94" s="3"/>
      <c r="RIF94" s="3"/>
      <c r="RIG94" s="3"/>
      <c r="RIH94" s="3"/>
      <c r="RII94" s="3"/>
      <c r="RIJ94" s="3"/>
      <c r="RIK94" s="3"/>
      <c r="RIL94" s="3"/>
      <c r="RIM94" s="3"/>
      <c r="RIN94" s="3"/>
      <c r="RIO94" s="3"/>
      <c r="RIP94" s="3"/>
      <c r="RIQ94" s="3"/>
      <c r="RIR94" s="3"/>
      <c r="RIS94" s="3"/>
      <c r="RIT94" s="3"/>
      <c r="RIU94" s="3"/>
      <c r="RIV94" s="3"/>
      <c r="RIW94" s="3"/>
      <c r="RIX94" s="3"/>
      <c r="RIY94" s="3"/>
      <c r="RIZ94" s="3"/>
      <c r="RJA94" s="3"/>
      <c r="RJB94" s="3"/>
      <c r="RJC94" s="3"/>
      <c r="RJD94" s="3"/>
      <c r="RJE94" s="3"/>
      <c r="RJF94" s="3"/>
      <c r="RJG94" s="3"/>
      <c r="RJH94" s="3"/>
      <c r="RJI94" s="3"/>
      <c r="RJJ94" s="3"/>
      <c r="RJK94" s="3"/>
      <c r="RJL94" s="3"/>
      <c r="RJM94" s="3"/>
      <c r="RJN94" s="3"/>
      <c r="RJO94" s="3"/>
      <c r="RJP94" s="3"/>
      <c r="RJQ94" s="3"/>
      <c r="RJR94" s="3"/>
      <c r="RJS94" s="3"/>
      <c r="RJT94" s="3"/>
      <c r="RJU94" s="3"/>
      <c r="RJV94" s="3"/>
      <c r="RJW94" s="3"/>
      <c r="RJX94" s="3"/>
      <c r="RJY94" s="3"/>
      <c r="RJZ94" s="3"/>
      <c r="RKA94" s="3"/>
      <c r="RKB94" s="3"/>
      <c r="RKC94" s="3"/>
      <c r="RKD94" s="3"/>
      <c r="RKE94" s="3"/>
      <c r="RKF94" s="3"/>
      <c r="RKG94" s="3"/>
      <c r="RKH94" s="3"/>
      <c r="RKI94" s="3"/>
      <c r="RKJ94" s="3"/>
      <c r="RKK94" s="3"/>
      <c r="RKL94" s="3"/>
      <c r="RKM94" s="3"/>
      <c r="RKN94" s="3"/>
      <c r="RKO94" s="3"/>
      <c r="RKP94" s="3"/>
      <c r="RKQ94" s="3"/>
      <c r="RKR94" s="3"/>
      <c r="RKS94" s="3"/>
      <c r="RKT94" s="3"/>
      <c r="RKU94" s="3"/>
      <c r="RKV94" s="3"/>
      <c r="RKW94" s="3"/>
      <c r="RKX94" s="3"/>
      <c r="RKY94" s="3"/>
      <c r="RKZ94" s="3"/>
      <c r="RLA94" s="3"/>
      <c r="RLB94" s="3"/>
      <c r="RLC94" s="3"/>
      <c r="RLD94" s="3"/>
      <c r="RLE94" s="3"/>
      <c r="RLF94" s="3"/>
      <c r="RLG94" s="3"/>
      <c r="RLH94" s="3"/>
      <c r="RLI94" s="3"/>
      <c r="RLJ94" s="3"/>
      <c r="RLK94" s="3"/>
      <c r="RLL94" s="3"/>
      <c r="RLM94" s="3"/>
      <c r="RLN94" s="3"/>
      <c r="RLO94" s="3"/>
      <c r="RLP94" s="3"/>
      <c r="RLQ94" s="3"/>
      <c r="RLR94" s="3"/>
      <c r="RLS94" s="3"/>
      <c r="RLT94" s="3"/>
      <c r="RLU94" s="3"/>
      <c r="RLV94" s="3"/>
      <c r="RLW94" s="3"/>
      <c r="RLX94" s="3"/>
      <c r="RLY94" s="3"/>
      <c r="RLZ94" s="3"/>
      <c r="RMA94" s="3"/>
      <c r="RMB94" s="3"/>
      <c r="RMC94" s="3"/>
      <c r="RMD94" s="3"/>
      <c r="RME94" s="3"/>
      <c r="RMF94" s="3"/>
      <c r="RMG94" s="3"/>
      <c r="RMH94" s="3"/>
      <c r="RMI94" s="3"/>
      <c r="RMJ94" s="3"/>
      <c r="RMK94" s="3"/>
      <c r="RML94" s="3"/>
      <c r="RMM94" s="3"/>
      <c r="RMN94" s="3"/>
      <c r="RMO94" s="3"/>
      <c r="RMP94" s="3"/>
      <c r="RMQ94" s="3"/>
      <c r="RMR94" s="3"/>
      <c r="RMS94" s="3"/>
      <c r="RMT94" s="3"/>
      <c r="RMU94" s="3"/>
      <c r="RMV94" s="3"/>
      <c r="RMW94" s="3"/>
      <c r="RMX94" s="3"/>
      <c r="RMY94" s="3"/>
      <c r="RMZ94" s="3"/>
      <c r="RNA94" s="3"/>
      <c r="RNB94" s="3"/>
      <c r="RNC94" s="3"/>
      <c r="RND94" s="3"/>
      <c r="RNE94" s="3"/>
      <c r="RNF94" s="3"/>
      <c r="RNG94" s="3"/>
      <c r="RNH94" s="3"/>
      <c r="RNI94" s="3"/>
      <c r="RNJ94" s="3"/>
      <c r="RNK94" s="3"/>
      <c r="RNL94" s="3"/>
      <c r="RNM94" s="3"/>
      <c r="RNN94" s="3"/>
      <c r="RNO94" s="3"/>
      <c r="RNP94" s="3"/>
      <c r="RNQ94" s="3"/>
      <c r="RNR94" s="3"/>
      <c r="RNS94" s="3"/>
      <c r="RNT94" s="3"/>
      <c r="RNU94" s="3"/>
      <c r="RNV94" s="3"/>
      <c r="RNW94" s="3"/>
      <c r="RNX94" s="3"/>
      <c r="RNY94" s="3"/>
      <c r="RNZ94" s="3"/>
      <c r="ROA94" s="3"/>
      <c r="ROB94" s="3"/>
      <c r="ROC94" s="3"/>
      <c r="ROD94" s="3"/>
      <c r="ROE94" s="3"/>
      <c r="ROF94" s="3"/>
      <c r="ROG94" s="3"/>
      <c r="ROH94" s="3"/>
      <c r="ROI94" s="3"/>
      <c r="ROJ94" s="3"/>
      <c r="ROK94" s="3"/>
      <c r="ROL94" s="3"/>
      <c r="ROM94" s="3"/>
      <c r="RON94" s="3"/>
      <c r="ROO94" s="3"/>
      <c r="ROP94" s="3"/>
      <c r="ROQ94" s="3"/>
      <c r="ROR94" s="3"/>
      <c r="ROS94" s="3"/>
      <c r="ROT94" s="3"/>
      <c r="ROU94" s="3"/>
      <c r="ROV94" s="3"/>
      <c r="ROW94" s="3"/>
      <c r="ROX94" s="3"/>
      <c r="ROY94" s="3"/>
      <c r="ROZ94" s="3"/>
      <c r="RPA94" s="3"/>
      <c r="RPB94" s="3"/>
      <c r="RPC94" s="3"/>
      <c r="RPD94" s="3"/>
      <c r="RPE94" s="3"/>
      <c r="RPF94" s="3"/>
      <c r="RPG94" s="3"/>
      <c r="RPH94" s="3"/>
      <c r="RPI94" s="3"/>
      <c r="RPJ94" s="3"/>
      <c r="RPK94" s="3"/>
      <c r="RPL94" s="3"/>
      <c r="RPM94" s="3"/>
      <c r="RPN94" s="3"/>
      <c r="RPO94" s="3"/>
      <c r="RPP94" s="3"/>
      <c r="RPQ94" s="3"/>
      <c r="RPR94" s="3"/>
      <c r="RPS94" s="3"/>
      <c r="RPT94" s="3"/>
      <c r="RPU94" s="3"/>
      <c r="RPV94" s="3"/>
      <c r="RPW94" s="3"/>
      <c r="RPX94" s="3"/>
      <c r="RPY94" s="3"/>
      <c r="RPZ94" s="3"/>
      <c r="RQA94" s="3"/>
      <c r="RQB94" s="3"/>
      <c r="RQC94" s="3"/>
      <c r="RQD94" s="3"/>
      <c r="RQE94" s="3"/>
      <c r="RQF94" s="3"/>
      <c r="RQG94" s="3"/>
      <c r="RQH94" s="3"/>
      <c r="RQI94" s="3"/>
      <c r="RQJ94" s="3"/>
      <c r="RQK94" s="3"/>
      <c r="RQL94" s="3"/>
      <c r="RQM94" s="3"/>
      <c r="RQN94" s="3"/>
      <c r="RQO94" s="3"/>
      <c r="RQP94" s="3"/>
      <c r="RQQ94" s="3"/>
      <c r="RQR94" s="3"/>
      <c r="RQS94" s="3"/>
      <c r="RQT94" s="3"/>
      <c r="RQU94" s="3"/>
      <c r="RQV94" s="3"/>
      <c r="RQW94" s="3"/>
      <c r="RQX94" s="3"/>
      <c r="RQY94" s="3"/>
      <c r="RQZ94" s="3"/>
      <c r="RRA94" s="3"/>
      <c r="RRB94" s="3"/>
      <c r="RRC94" s="3"/>
      <c r="RRD94" s="3"/>
      <c r="RRE94" s="3"/>
      <c r="RRF94" s="3"/>
      <c r="RRG94" s="3"/>
      <c r="RRH94" s="3"/>
      <c r="RRI94" s="3"/>
      <c r="RRJ94" s="3"/>
      <c r="RRK94" s="3"/>
      <c r="RRL94" s="3"/>
      <c r="RRM94" s="3"/>
      <c r="RRN94" s="3"/>
      <c r="RRO94" s="3"/>
      <c r="RRP94" s="3"/>
      <c r="RRQ94" s="3"/>
      <c r="RRR94" s="3"/>
      <c r="RRS94" s="3"/>
      <c r="RRT94" s="3"/>
      <c r="RRU94" s="3"/>
      <c r="RRV94" s="3"/>
      <c r="RRW94" s="3"/>
      <c r="RRX94" s="3"/>
      <c r="RRY94" s="3"/>
      <c r="RRZ94" s="3"/>
      <c r="RSA94" s="3"/>
      <c r="RSB94" s="3"/>
      <c r="RSC94" s="3"/>
      <c r="RSD94" s="3"/>
      <c r="RSE94" s="3"/>
      <c r="RSF94" s="3"/>
      <c r="RSG94" s="3"/>
      <c r="RSH94" s="3"/>
      <c r="RSI94" s="3"/>
      <c r="RSJ94" s="3"/>
      <c r="RSK94" s="3"/>
      <c r="RSL94" s="3"/>
      <c r="RSM94" s="3"/>
      <c r="RSN94" s="3"/>
      <c r="RSO94" s="3"/>
      <c r="RSP94" s="3"/>
      <c r="RSQ94" s="3"/>
      <c r="RSR94" s="3"/>
      <c r="RSS94" s="3"/>
      <c r="RST94" s="3"/>
      <c r="RSU94" s="3"/>
      <c r="RSV94" s="3"/>
      <c r="RSW94" s="3"/>
      <c r="RSX94" s="3"/>
      <c r="RSY94" s="3"/>
      <c r="RSZ94" s="3"/>
      <c r="RTA94" s="3"/>
      <c r="RTB94" s="3"/>
      <c r="RTC94" s="3"/>
      <c r="RTD94" s="3"/>
      <c r="RTE94" s="3"/>
      <c r="RTF94" s="3"/>
      <c r="RTG94" s="3"/>
      <c r="RTH94" s="3"/>
      <c r="RTI94" s="3"/>
      <c r="RTJ94" s="3"/>
      <c r="RTK94" s="3"/>
      <c r="RTL94" s="3"/>
      <c r="RTM94" s="3"/>
      <c r="RTN94" s="3"/>
      <c r="RTO94" s="3"/>
      <c r="RTP94" s="3"/>
      <c r="RTQ94" s="3"/>
      <c r="RTR94" s="3"/>
      <c r="RTS94" s="3"/>
      <c r="RTT94" s="3"/>
      <c r="RTU94" s="3"/>
      <c r="RTV94" s="3"/>
      <c r="RTW94" s="3"/>
      <c r="RTX94" s="3"/>
      <c r="RTY94" s="3"/>
      <c r="RTZ94" s="3"/>
      <c r="RUA94" s="3"/>
      <c r="RUB94" s="3"/>
      <c r="RUC94" s="3"/>
      <c r="RUD94" s="3"/>
      <c r="RUE94" s="3"/>
      <c r="RUF94" s="3"/>
      <c r="RUG94" s="3"/>
      <c r="RUH94" s="3"/>
      <c r="RUI94" s="3"/>
      <c r="RUJ94" s="3"/>
      <c r="RUK94" s="3"/>
      <c r="RUL94" s="3"/>
      <c r="RUM94" s="3"/>
      <c r="RUN94" s="3"/>
      <c r="RUO94" s="3"/>
      <c r="RUP94" s="3"/>
      <c r="RUQ94" s="3"/>
      <c r="RUR94" s="3"/>
      <c r="RUS94" s="3"/>
      <c r="RUT94" s="3"/>
      <c r="RUU94" s="3"/>
      <c r="RUV94" s="3"/>
      <c r="RUW94" s="3"/>
      <c r="RUX94" s="3"/>
      <c r="RUY94" s="3"/>
      <c r="RUZ94" s="3"/>
      <c r="RVA94" s="3"/>
      <c r="RVB94" s="3"/>
      <c r="RVC94" s="3"/>
      <c r="RVD94" s="3"/>
      <c r="RVE94" s="3"/>
      <c r="RVF94" s="3"/>
      <c r="RVG94" s="3"/>
      <c r="RVH94" s="3"/>
      <c r="RVI94" s="3"/>
      <c r="RVJ94" s="3"/>
      <c r="RVK94" s="3"/>
      <c r="RVL94" s="3"/>
      <c r="RVM94" s="3"/>
      <c r="RVN94" s="3"/>
      <c r="RVO94" s="3"/>
      <c r="RVP94" s="3"/>
      <c r="RVQ94" s="3"/>
      <c r="RVR94" s="3"/>
      <c r="RVS94" s="3"/>
      <c r="RVT94" s="3"/>
      <c r="RVU94" s="3"/>
      <c r="RVV94" s="3"/>
      <c r="RVW94" s="3"/>
      <c r="RVX94" s="3"/>
      <c r="RVY94" s="3"/>
      <c r="RVZ94" s="3"/>
      <c r="RWA94" s="3"/>
      <c r="RWB94" s="3"/>
      <c r="RWC94" s="3"/>
      <c r="RWD94" s="3"/>
      <c r="RWE94" s="3"/>
      <c r="RWF94" s="3"/>
      <c r="RWG94" s="3"/>
      <c r="RWH94" s="3"/>
      <c r="RWI94" s="3"/>
      <c r="RWJ94" s="3"/>
      <c r="RWK94" s="3"/>
      <c r="RWL94" s="3"/>
      <c r="RWM94" s="3"/>
      <c r="RWN94" s="3"/>
      <c r="RWO94" s="3"/>
      <c r="RWP94" s="3"/>
      <c r="RWQ94" s="3"/>
      <c r="RWR94" s="3"/>
      <c r="RWS94" s="3"/>
      <c r="RWT94" s="3"/>
      <c r="RWU94" s="3"/>
      <c r="RWV94" s="3"/>
      <c r="RWW94" s="3"/>
      <c r="RWX94" s="3"/>
      <c r="RWY94" s="3"/>
      <c r="RWZ94" s="3"/>
      <c r="RXA94" s="3"/>
      <c r="RXB94" s="3"/>
      <c r="RXC94" s="3"/>
      <c r="RXD94" s="3"/>
      <c r="RXE94" s="3"/>
      <c r="RXF94" s="3"/>
      <c r="RXG94" s="3"/>
      <c r="RXH94" s="3"/>
      <c r="RXI94" s="3"/>
      <c r="RXJ94" s="3"/>
      <c r="RXK94" s="3"/>
      <c r="RXL94" s="3"/>
      <c r="RXM94" s="3"/>
      <c r="RXN94" s="3"/>
      <c r="RXO94" s="3"/>
      <c r="RXP94" s="3"/>
      <c r="RXQ94" s="3"/>
      <c r="RXR94" s="3"/>
      <c r="RXS94" s="3"/>
      <c r="RXT94" s="3"/>
      <c r="RXU94" s="3"/>
      <c r="RXV94" s="3"/>
      <c r="RXW94" s="3"/>
      <c r="RXX94" s="3"/>
      <c r="RXY94" s="3"/>
      <c r="RXZ94" s="3"/>
      <c r="RYA94" s="3"/>
      <c r="RYB94" s="3"/>
      <c r="RYC94" s="3"/>
      <c r="RYD94" s="3"/>
      <c r="RYE94" s="3"/>
      <c r="RYF94" s="3"/>
      <c r="RYG94" s="3"/>
      <c r="RYH94" s="3"/>
      <c r="RYI94" s="3"/>
      <c r="RYJ94" s="3"/>
      <c r="RYK94" s="3"/>
      <c r="RYL94" s="3"/>
      <c r="RYM94" s="3"/>
      <c r="RYN94" s="3"/>
      <c r="RYO94" s="3"/>
      <c r="RYP94" s="3"/>
      <c r="RYQ94" s="3"/>
      <c r="RYR94" s="3"/>
      <c r="RYS94" s="3"/>
      <c r="RYT94" s="3"/>
      <c r="RYU94" s="3"/>
      <c r="RYV94" s="3"/>
      <c r="RYW94" s="3"/>
      <c r="RYX94" s="3"/>
      <c r="RYY94" s="3"/>
      <c r="RYZ94" s="3"/>
      <c r="RZA94" s="3"/>
      <c r="RZB94" s="3"/>
      <c r="RZC94" s="3"/>
      <c r="RZD94" s="3"/>
      <c r="RZE94" s="3"/>
      <c r="RZF94" s="3"/>
      <c r="RZG94" s="3"/>
      <c r="RZH94" s="3"/>
      <c r="RZI94" s="3"/>
      <c r="RZJ94" s="3"/>
      <c r="RZK94" s="3"/>
      <c r="RZL94" s="3"/>
      <c r="RZM94" s="3"/>
      <c r="RZN94" s="3"/>
      <c r="RZO94" s="3"/>
      <c r="RZP94" s="3"/>
      <c r="RZQ94" s="3"/>
      <c r="RZR94" s="3"/>
      <c r="RZS94" s="3"/>
      <c r="RZT94" s="3"/>
      <c r="RZU94" s="3"/>
      <c r="RZV94" s="3"/>
      <c r="RZW94" s="3"/>
      <c r="RZX94" s="3"/>
      <c r="RZY94" s="3"/>
      <c r="RZZ94" s="3"/>
      <c r="SAA94" s="3"/>
      <c r="SAB94" s="3"/>
      <c r="SAC94" s="3"/>
      <c r="SAD94" s="3"/>
      <c r="SAE94" s="3"/>
      <c r="SAF94" s="3"/>
      <c r="SAG94" s="3"/>
      <c r="SAH94" s="3"/>
      <c r="SAI94" s="3"/>
      <c r="SAJ94" s="3"/>
      <c r="SAK94" s="3"/>
      <c r="SAL94" s="3"/>
      <c r="SAM94" s="3"/>
      <c r="SAN94" s="3"/>
      <c r="SAO94" s="3"/>
      <c r="SAP94" s="3"/>
      <c r="SAQ94" s="3"/>
      <c r="SAR94" s="3"/>
      <c r="SAS94" s="3"/>
      <c r="SAT94" s="3"/>
      <c r="SAU94" s="3"/>
      <c r="SAV94" s="3"/>
      <c r="SAW94" s="3"/>
      <c r="SAX94" s="3"/>
      <c r="SAY94" s="3"/>
      <c r="SAZ94" s="3"/>
      <c r="SBA94" s="3"/>
      <c r="SBB94" s="3"/>
      <c r="SBC94" s="3"/>
      <c r="SBD94" s="3"/>
      <c r="SBE94" s="3"/>
      <c r="SBF94" s="3"/>
      <c r="SBG94" s="3"/>
      <c r="SBH94" s="3"/>
      <c r="SBI94" s="3"/>
      <c r="SBJ94" s="3"/>
      <c r="SBK94" s="3"/>
      <c r="SBL94" s="3"/>
      <c r="SBM94" s="3"/>
      <c r="SBN94" s="3"/>
      <c r="SBO94" s="3"/>
      <c r="SBP94" s="3"/>
      <c r="SBQ94" s="3"/>
      <c r="SBR94" s="3"/>
      <c r="SBS94" s="3"/>
      <c r="SBT94" s="3"/>
      <c r="SBU94" s="3"/>
      <c r="SBV94" s="3"/>
      <c r="SBW94" s="3"/>
      <c r="SBX94" s="3"/>
      <c r="SBY94" s="3"/>
      <c r="SBZ94" s="3"/>
      <c r="SCA94" s="3"/>
      <c r="SCB94" s="3"/>
      <c r="SCC94" s="3"/>
      <c r="SCD94" s="3"/>
      <c r="SCE94" s="3"/>
      <c r="SCF94" s="3"/>
      <c r="SCG94" s="3"/>
      <c r="SCH94" s="3"/>
      <c r="SCI94" s="3"/>
      <c r="SCJ94" s="3"/>
      <c r="SCK94" s="3"/>
      <c r="SCL94" s="3"/>
      <c r="SCM94" s="3"/>
      <c r="SCN94" s="3"/>
      <c r="SCO94" s="3"/>
      <c r="SCP94" s="3"/>
      <c r="SCQ94" s="3"/>
      <c r="SCR94" s="3"/>
      <c r="SCS94" s="3"/>
      <c r="SCT94" s="3"/>
      <c r="SCU94" s="3"/>
      <c r="SCV94" s="3"/>
      <c r="SCW94" s="3"/>
      <c r="SCX94" s="3"/>
      <c r="SCY94" s="3"/>
      <c r="SCZ94" s="3"/>
      <c r="SDA94" s="3"/>
      <c r="SDB94" s="3"/>
      <c r="SDC94" s="3"/>
      <c r="SDD94" s="3"/>
      <c r="SDE94" s="3"/>
      <c r="SDF94" s="3"/>
      <c r="SDG94" s="3"/>
      <c r="SDH94" s="3"/>
      <c r="SDI94" s="3"/>
      <c r="SDJ94" s="3"/>
      <c r="SDK94" s="3"/>
      <c r="SDL94" s="3"/>
      <c r="SDM94" s="3"/>
      <c r="SDN94" s="3"/>
      <c r="SDO94" s="3"/>
      <c r="SDP94" s="3"/>
      <c r="SDQ94" s="3"/>
      <c r="SDR94" s="3"/>
      <c r="SDS94" s="3"/>
      <c r="SDT94" s="3"/>
      <c r="SDU94" s="3"/>
      <c r="SDV94" s="3"/>
      <c r="SDW94" s="3"/>
      <c r="SDX94" s="3"/>
      <c r="SDY94" s="3"/>
      <c r="SDZ94" s="3"/>
      <c r="SEA94" s="3"/>
      <c r="SEB94" s="3"/>
      <c r="SEC94" s="3"/>
      <c r="SED94" s="3"/>
      <c r="SEE94" s="3"/>
      <c r="SEF94" s="3"/>
      <c r="SEG94" s="3"/>
      <c r="SEH94" s="3"/>
      <c r="SEI94" s="3"/>
      <c r="SEJ94" s="3"/>
      <c r="SEK94" s="3"/>
      <c r="SEL94" s="3"/>
      <c r="SEM94" s="3"/>
      <c r="SEN94" s="3"/>
      <c r="SEO94" s="3"/>
      <c r="SEP94" s="3"/>
      <c r="SEQ94" s="3"/>
      <c r="SER94" s="3"/>
      <c r="SES94" s="3"/>
      <c r="SET94" s="3"/>
      <c r="SEU94" s="3"/>
      <c r="SEV94" s="3"/>
      <c r="SEW94" s="3"/>
      <c r="SEX94" s="3"/>
      <c r="SEY94" s="3"/>
      <c r="SEZ94" s="3"/>
      <c r="SFA94" s="3"/>
      <c r="SFB94" s="3"/>
      <c r="SFC94" s="3"/>
      <c r="SFD94" s="3"/>
      <c r="SFE94" s="3"/>
      <c r="SFF94" s="3"/>
      <c r="SFG94" s="3"/>
      <c r="SFH94" s="3"/>
      <c r="SFI94" s="3"/>
      <c r="SFJ94" s="3"/>
      <c r="SFK94" s="3"/>
      <c r="SFL94" s="3"/>
      <c r="SFM94" s="3"/>
      <c r="SFN94" s="3"/>
      <c r="SFO94" s="3"/>
      <c r="SFP94" s="3"/>
      <c r="SFQ94" s="3"/>
      <c r="SFR94" s="3"/>
      <c r="SFS94" s="3"/>
      <c r="SFT94" s="3"/>
      <c r="SFU94" s="3"/>
      <c r="SFV94" s="3"/>
      <c r="SFW94" s="3"/>
      <c r="SFX94" s="3"/>
      <c r="SFY94" s="3"/>
      <c r="SFZ94" s="3"/>
      <c r="SGA94" s="3"/>
      <c r="SGB94" s="3"/>
      <c r="SGC94" s="3"/>
      <c r="SGD94" s="3"/>
      <c r="SGE94" s="3"/>
      <c r="SGF94" s="3"/>
      <c r="SGG94" s="3"/>
      <c r="SGH94" s="3"/>
      <c r="SGI94" s="3"/>
      <c r="SGJ94" s="3"/>
      <c r="SGK94" s="3"/>
      <c r="SGL94" s="3"/>
      <c r="SGM94" s="3"/>
      <c r="SGN94" s="3"/>
      <c r="SGO94" s="3"/>
      <c r="SGP94" s="3"/>
      <c r="SGQ94" s="3"/>
      <c r="SGR94" s="3"/>
      <c r="SGS94" s="3"/>
      <c r="SGT94" s="3"/>
      <c r="SGU94" s="3"/>
      <c r="SGV94" s="3"/>
      <c r="SGW94" s="3"/>
      <c r="SGX94" s="3"/>
      <c r="SGY94" s="3"/>
      <c r="SGZ94" s="3"/>
      <c r="SHA94" s="3"/>
      <c r="SHB94" s="3"/>
      <c r="SHC94" s="3"/>
      <c r="SHD94" s="3"/>
      <c r="SHE94" s="3"/>
      <c r="SHF94" s="3"/>
      <c r="SHG94" s="3"/>
      <c r="SHH94" s="3"/>
      <c r="SHI94" s="3"/>
      <c r="SHJ94" s="3"/>
      <c r="SHK94" s="3"/>
      <c r="SHL94" s="3"/>
      <c r="SHM94" s="3"/>
      <c r="SHN94" s="3"/>
      <c r="SHO94" s="3"/>
      <c r="SHP94" s="3"/>
      <c r="SHQ94" s="3"/>
      <c r="SHR94" s="3"/>
      <c r="SHS94" s="3"/>
      <c r="SHT94" s="3"/>
      <c r="SHU94" s="3"/>
      <c r="SHV94" s="3"/>
      <c r="SHW94" s="3"/>
      <c r="SHX94" s="3"/>
      <c r="SHY94" s="3"/>
      <c r="SHZ94" s="3"/>
      <c r="SIA94" s="3"/>
      <c r="SIB94" s="3"/>
      <c r="SIC94" s="3"/>
      <c r="SID94" s="3"/>
      <c r="SIE94" s="3"/>
      <c r="SIF94" s="3"/>
      <c r="SIG94" s="3"/>
      <c r="SIH94" s="3"/>
      <c r="SII94" s="3"/>
      <c r="SIJ94" s="3"/>
      <c r="SIK94" s="3"/>
      <c r="SIL94" s="3"/>
      <c r="SIM94" s="3"/>
      <c r="SIN94" s="3"/>
      <c r="SIO94" s="3"/>
      <c r="SIP94" s="3"/>
      <c r="SIQ94" s="3"/>
      <c r="SIR94" s="3"/>
      <c r="SIS94" s="3"/>
      <c r="SIT94" s="3"/>
      <c r="SIU94" s="3"/>
      <c r="SIV94" s="3"/>
      <c r="SIW94" s="3"/>
      <c r="SIX94" s="3"/>
      <c r="SIY94" s="3"/>
      <c r="SIZ94" s="3"/>
      <c r="SJA94" s="3"/>
      <c r="SJB94" s="3"/>
      <c r="SJC94" s="3"/>
      <c r="SJD94" s="3"/>
      <c r="SJE94" s="3"/>
      <c r="SJF94" s="3"/>
      <c r="SJG94" s="3"/>
      <c r="SJH94" s="3"/>
      <c r="SJI94" s="3"/>
      <c r="SJJ94" s="3"/>
      <c r="SJK94" s="3"/>
      <c r="SJL94" s="3"/>
      <c r="SJM94" s="3"/>
      <c r="SJN94" s="3"/>
      <c r="SJO94" s="3"/>
      <c r="SJP94" s="3"/>
      <c r="SJQ94" s="3"/>
      <c r="SJR94" s="3"/>
      <c r="SJS94" s="3"/>
      <c r="SJT94" s="3"/>
      <c r="SJU94" s="3"/>
      <c r="SJV94" s="3"/>
      <c r="SJW94" s="3"/>
      <c r="SJX94" s="3"/>
      <c r="SJY94" s="3"/>
      <c r="SJZ94" s="3"/>
      <c r="SKA94" s="3"/>
      <c r="SKB94" s="3"/>
      <c r="SKC94" s="3"/>
      <c r="SKD94" s="3"/>
      <c r="SKE94" s="3"/>
      <c r="SKF94" s="3"/>
      <c r="SKG94" s="3"/>
      <c r="SKH94" s="3"/>
      <c r="SKI94" s="3"/>
      <c r="SKJ94" s="3"/>
      <c r="SKK94" s="3"/>
      <c r="SKL94" s="3"/>
      <c r="SKM94" s="3"/>
      <c r="SKN94" s="3"/>
      <c r="SKO94" s="3"/>
      <c r="SKP94" s="3"/>
      <c r="SKQ94" s="3"/>
      <c r="SKR94" s="3"/>
      <c r="SKS94" s="3"/>
      <c r="SKT94" s="3"/>
      <c r="SKU94" s="3"/>
      <c r="SKV94" s="3"/>
      <c r="SKW94" s="3"/>
      <c r="SKX94" s="3"/>
      <c r="SKY94" s="3"/>
      <c r="SKZ94" s="3"/>
      <c r="SLA94" s="3"/>
      <c r="SLB94" s="3"/>
      <c r="SLC94" s="3"/>
      <c r="SLD94" s="3"/>
      <c r="SLE94" s="3"/>
      <c r="SLF94" s="3"/>
      <c r="SLG94" s="3"/>
      <c r="SLH94" s="3"/>
      <c r="SLI94" s="3"/>
      <c r="SLJ94" s="3"/>
      <c r="SLK94" s="3"/>
      <c r="SLL94" s="3"/>
      <c r="SLM94" s="3"/>
      <c r="SLN94" s="3"/>
      <c r="SLO94" s="3"/>
      <c r="SLP94" s="3"/>
      <c r="SLQ94" s="3"/>
      <c r="SLR94" s="3"/>
      <c r="SLS94" s="3"/>
      <c r="SLT94" s="3"/>
      <c r="SLU94" s="3"/>
      <c r="SLV94" s="3"/>
      <c r="SLW94" s="3"/>
      <c r="SLX94" s="3"/>
      <c r="SLY94" s="3"/>
      <c r="SLZ94" s="3"/>
      <c r="SMA94" s="3"/>
      <c r="SMB94" s="3"/>
      <c r="SMC94" s="3"/>
      <c r="SMD94" s="3"/>
      <c r="SME94" s="3"/>
      <c r="SMF94" s="3"/>
      <c r="SMG94" s="3"/>
      <c r="SMH94" s="3"/>
      <c r="SMI94" s="3"/>
      <c r="SMJ94" s="3"/>
      <c r="SMK94" s="3"/>
      <c r="SML94" s="3"/>
      <c r="SMM94" s="3"/>
      <c r="SMN94" s="3"/>
      <c r="SMO94" s="3"/>
      <c r="SMP94" s="3"/>
      <c r="SMQ94" s="3"/>
      <c r="SMR94" s="3"/>
      <c r="SMS94" s="3"/>
      <c r="SMT94" s="3"/>
      <c r="SMU94" s="3"/>
      <c r="SMV94" s="3"/>
      <c r="SMW94" s="3"/>
      <c r="SMX94" s="3"/>
      <c r="SMY94" s="3"/>
      <c r="SMZ94" s="3"/>
      <c r="SNA94" s="3"/>
      <c r="SNB94" s="3"/>
      <c r="SNC94" s="3"/>
      <c r="SND94" s="3"/>
      <c r="SNE94" s="3"/>
      <c r="SNF94" s="3"/>
      <c r="SNG94" s="3"/>
      <c r="SNH94" s="3"/>
      <c r="SNI94" s="3"/>
      <c r="SNJ94" s="3"/>
      <c r="SNK94" s="3"/>
      <c r="SNL94" s="3"/>
      <c r="SNM94" s="3"/>
      <c r="SNN94" s="3"/>
      <c r="SNO94" s="3"/>
      <c r="SNP94" s="3"/>
      <c r="SNQ94" s="3"/>
      <c r="SNR94" s="3"/>
      <c r="SNS94" s="3"/>
      <c r="SNT94" s="3"/>
      <c r="SNU94" s="3"/>
      <c r="SNV94" s="3"/>
      <c r="SNW94" s="3"/>
      <c r="SNX94" s="3"/>
      <c r="SNY94" s="3"/>
      <c r="SNZ94" s="3"/>
      <c r="SOA94" s="3"/>
      <c r="SOB94" s="3"/>
      <c r="SOC94" s="3"/>
      <c r="SOD94" s="3"/>
      <c r="SOE94" s="3"/>
      <c r="SOF94" s="3"/>
      <c r="SOG94" s="3"/>
      <c r="SOH94" s="3"/>
      <c r="SOI94" s="3"/>
      <c r="SOJ94" s="3"/>
      <c r="SOK94" s="3"/>
      <c r="SOL94" s="3"/>
      <c r="SOM94" s="3"/>
      <c r="SON94" s="3"/>
      <c r="SOO94" s="3"/>
      <c r="SOP94" s="3"/>
      <c r="SOQ94" s="3"/>
      <c r="SOR94" s="3"/>
      <c r="SOS94" s="3"/>
      <c r="SOT94" s="3"/>
      <c r="SOU94" s="3"/>
      <c r="SOV94" s="3"/>
      <c r="SOW94" s="3"/>
      <c r="SOX94" s="3"/>
      <c r="SOY94" s="3"/>
      <c r="SOZ94" s="3"/>
      <c r="SPA94" s="3"/>
      <c r="SPB94" s="3"/>
      <c r="SPC94" s="3"/>
      <c r="SPD94" s="3"/>
      <c r="SPE94" s="3"/>
      <c r="SPF94" s="3"/>
      <c r="SPG94" s="3"/>
      <c r="SPH94" s="3"/>
      <c r="SPI94" s="3"/>
      <c r="SPJ94" s="3"/>
      <c r="SPK94" s="3"/>
      <c r="SPL94" s="3"/>
      <c r="SPM94" s="3"/>
      <c r="SPN94" s="3"/>
      <c r="SPO94" s="3"/>
      <c r="SPP94" s="3"/>
      <c r="SPQ94" s="3"/>
      <c r="SPR94" s="3"/>
      <c r="SPS94" s="3"/>
      <c r="SPT94" s="3"/>
      <c r="SPU94" s="3"/>
      <c r="SPV94" s="3"/>
      <c r="SPW94" s="3"/>
      <c r="SPX94" s="3"/>
      <c r="SPY94" s="3"/>
      <c r="SPZ94" s="3"/>
      <c r="SQA94" s="3"/>
      <c r="SQB94" s="3"/>
      <c r="SQC94" s="3"/>
      <c r="SQD94" s="3"/>
      <c r="SQE94" s="3"/>
      <c r="SQF94" s="3"/>
      <c r="SQG94" s="3"/>
      <c r="SQH94" s="3"/>
      <c r="SQI94" s="3"/>
      <c r="SQJ94" s="3"/>
      <c r="SQK94" s="3"/>
      <c r="SQL94" s="3"/>
      <c r="SQM94" s="3"/>
      <c r="SQN94" s="3"/>
      <c r="SQO94" s="3"/>
      <c r="SQP94" s="3"/>
      <c r="SQQ94" s="3"/>
      <c r="SQR94" s="3"/>
      <c r="SQS94" s="3"/>
      <c r="SQT94" s="3"/>
      <c r="SQU94" s="3"/>
      <c r="SQV94" s="3"/>
      <c r="SQW94" s="3"/>
      <c r="SQX94" s="3"/>
      <c r="SQY94" s="3"/>
      <c r="SQZ94" s="3"/>
      <c r="SRA94" s="3"/>
      <c r="SRB94" s="3"/>
      <c r="SRC94" s="3"/>
      <c r="SRD94" s="3"/>
      <c r="SRE94" s="3"/>
      <c r="SRF94" s="3"/>
      <c r="SRG94" s="3"/>
      <c r="SRH94" s="3"/>
      <c r="SRI94" s="3"/>
      <c r="SRJ94" s="3"/>
      <c r="SRK94" s="3"/>
      <c r="SRL94" s="3"/>
      <c r="SRM94" s="3"/>
      <c r="SRN94" s="3"/>
      <c r="SRO94" s="3"/>
      <c r="SRP94" s="3"/>
      <c r="SRQ94" s="3"/>
      <c r="SRR94" s="3"/>
      <c r="SRS94" s="3"/>
      <c r="SRT94" s="3"/>
      <c r="SRU94" s="3"/>
      <c r="SRV94" s="3"/>
      <c r="SRW94" s="3"/>
      <c r="SRX94" s="3"/>
      <c r="SRY94" s="3"/>
      <c r="SRZ94" s="3"/>
      <c r="SSA94" s="3"/>
      <c r="SSB94" s="3"/>
      <c r="SSC94" s="3"/>
      <c r="SSD94" s="3"/>
      <c r="SSE94" s="3"/>
      <c r="SSF94" s="3"/>
      <c r="SSG94" s="3"/>
      <c r="SSH94" s="3"/>
      <c r="SSI94" s="3"/>
      <c r="SSJ94" s="3"/>
      <c r="SSK94" s="3"/>
      <c r="SSL94" s="3"/>
      <c r="SSM94" s="3"/>
      <c r="SSN94" s="3"/>
      <c r="SSO94" s="3"/>
      <c r="SSP94" s="3"/>
      <c r="SSQ94" s="3"/>
      <c r="SSR94" s="3"/>
      <c r="SSS94" s="3"/>
      <c r="SST94" s="3"/>
      <c r="SSU94" s="3"/>
      <c r="SSV94" s="3"/>
      <c r="SSW94" s="3"/>
      <c r="SSX94" s="3"/>
      <c r="SSY94" s="3"/>
      <c r="SSZ94" s="3"/>
      <c r="STA94" s="3"/>
      <c r="STB94" s="3"/>
      <c r="STC94" s="3"/>
      <c r="STD94" s="3"/>
      <c r="STE94" s="3"/>
      <c r="STF94" s="3"/>
      <c r="STG94" s="3"/>
      <c r="STH94" s="3"/>
      <c r="STI94" s="3"/>
      <c r="STJ94" s="3"/>
      <c r="STK94" s="3"/>
      <c r="STL94" s="3"/>
      <c r="STM94" s="3"/>
      <c r="STN94" s="3"/>
      <c r="STO94" s="3"/>
      <c r="STP94" s="3"/>
      <c r="STQ94" s="3"/>
      <c r="STR94" s="3"/>
      <c r="STS94" s="3"/>
      <c r="STT94" s="3"/>
      <c r="STU94" s="3"/>
      <c r="STV94" s="3"/>
      <c r="STW94" s="3"/>
      <c r="STX94" s="3"/>
      <c r="STY94" s="3"/>
      <c r="STZ94" s="3"/>
      <c r="SUA94" s="3"/>
      <c r="SUB94" s="3"/>
      <c r="SUC94" s="3"/>
      <c r="SUD94" s="3"/>
      <c r="SUE94" s="3"/>
      <c r="SUF94" s="3"/>
      <c r="SUG94" s="3"/>
      <c r="SUH94" s="3"/>
      <c r="SUI94" s="3"/>
      <c r="SUJ94" s="3"/>
      <c r="SUK94" s="3"/>
      <c r="SUL94" s="3"/>
      <c r="SUM94" s="3"/>
      <c r="SUN94" s="3"/>
      <c r="SUO94" s="3"/>
      <c r="SUP94" s="3"/>
      <c r="SUQ94" s="3"/>
      <c r="SUR94" s="3"/>
      <c r="SUS94" s="3"/>
      <c r="SUT94" s="3"/>
      <c r="SUU94" s="3"/>
      <c r="SUV94" s="3"/>
      <c r="SUW94" s="3"/>
      <c r="SUX94" s="3"/>
      <c r="SUY94" s="3"/>
      <c r="SUZ94" s="3"/>
      <c r="SVA94" s="3"/>
      <c r="SVB94" s="3"/>
      <c r="SVC94" s="3"/>
      <c r="SVD94" s="3"/>
      <c r="SVE94" s="3"/>
      <c r="SVF94" s="3"/>
      <c r="SVG94" s="3"/>
      <c r="SVH94" s="3"/>
      <c r="SVI94" s="3"/>
      <c r="SVJ94" s="3"/>
      <c r="SVK94" s="3"/>
      <c r="SVL94" s="3"/>
      <c r="SVM94" s="3"/>
      <c r="SVN94" s="3"/>
      <c r="SVO94" s="3"/>
      <c r="SVP94" s="3"/>
      <c r="SVQ94" s="3"/>
      <c r="SVR94" s="3"/>
      <c r="SVS94" s="3"/>
      <c r="SVT94" s="3"/>
      <c r="SVU94" s="3"/>
      <c r="SVV94" s="3"/>
      <c r="SVW94" s="3"/>
      <c r="SVX94" s="3"/>
      <c r="SVY94" s="3"/>
      <c r="SVZ94" s="3"/>
      <c r="SWA94" s="3"/>
      <c r="SWB94" s="3"/>
      <c r="SWC94" s="3"/>
      <c r="SWD94" s="3"/>
      <c r="SWE94" s="3"/>
      <c r="SWF94" s="3"/>
      <c r="SWG94" s="3"/>
      <c r="SWH94" s="3"/>
      <c r="SWI94" s="3"/>
      <c r="SWJ94" s="3"/>
      <c r="SWK94" s="3"/>
      <c r="SWL94" s="3"/>
      <c r="SWM94" s="3"/>
      <c r="SWN94" s="3"/>
      <c r="SWO94" s="3"/>
      <c r="SWP94" s="3"/>
      <c r="SWQ94" s="3"/>
      <c r="SWR94" s="3"/>
      <c r="SWS94" s="3"/>
      <c r="SWT94" s="3"/>
      <c r="SWU94" s="3"/>
      <c r="SWV94" s="3"/>
      <c r="SWW94" s="3"/>
      <c r="SWX94" s="3"/>
      <c r="SWY94" s="3"/>
      <c r="SWZ94" s="3"/>
      <c r="SXA94" s="3"/>
      <c r="SXB94" s="3"/>
      <c r="SXC94" s="3"/>
      <c r="SXD94" s="3"/>
      <c r="SXE94" s="3"/>
      <c r="SXF94" s="3"/>
      <c r="SXG94" s="3"/>
      <c r="SXH94" s="3"/>
      <c r="SXI94" s="3"/>
      <c r="SXJ94" s="3"/>
      <c r="SXK94" s="3"/>
      <c r="SXL94" s="3"/>
      <c r="SXM94" s="3"/>
      <c r="SXN94" s="3"/>
      <c r="SXO94" s="3"/>
      <c r="SXP94" s="3"/>
      <c r="SXQ94" s="3"/>
      <c r="SXR94" s="3"/>
      <c r="SXS94" s="3"/>
      <c r="SXT94" s="3"/>
      <c r="SXU94" s="3"/>
      <c r="SXV94" s="3"/>
      <c r="SXW94" s="3"/>
      <c r="SXX94" s="3"/>
      <c r="SXY94" s="3"/>
      <c r="SXZ94" s="3"/>
      <c r="SYA94" s="3"/>
      <c r="SYB94" s="3"/>
      <c r="SYC94" s="3"/>
      <c r="SYD94" s="3"/>
      <c r="SYE94" s="3"/>
      <c r="SYF94" s="3"/>
      <c r="SYG94" s="3"/>
      <c r="SYH94" s="3"/>
      <c r="SYI94" s="3"/>
      <c r="SYJ94" s="3"/>
      <c r="SYK94" s="3"/>
      <c r="SYL94" s="3"/>
      <c r="SYM94" s="3"/>
      <c r="SYN94" s="3"/>
      <c r="SYO94" s="3"/>
      <c r="SYP94" s="3"/>
      <c r="SYQ94" s="3"/>
      <c r="SYR94" s="3"/>
      <c r="SYS94" s="3"/>
      <c r="SYT94" s="3"/>
      <c r="SYU94" s="3"/>
      <c r="SYV94" s="3"/>
      <c r="SYW94" s="3"/>
      <c r="SYX94" s="3"/>
      <c r="SYY94" s="3"/>
      <c r="SYZ94" s="3"/>
      <c r="SZA94" s="3"/>
      <c r="SZB94" s="3"/>
      <c r="SZC94" s="3"/>
      <c r="SZD94" s="3"/>
      <c r="SZE94" s="3"/>
      <c r="SZF94" s="3"/>
      <c r="SZG94" s="3"/>
      <c r="SZH94" s="3"/>
      <c r="SZI94" s="3"/>
      <c r="SZJ94" s="3"/>
      <c r="SZK94" s="3"/>
      <c r="SZL94" s="3"/>
      <c r="SZM94" s="3"/>
      <c r="SZN94" s="3"/>
      <c r="SZO94" s="3"/>
      <c r="SZP94" s="3"/>
      <c r="SZQ94" s="3"/>
      <c r="SZR94" s="3"/>
      <c r="SZS94" s="3"/>
      <c r="SZT94" s="3"/>
      <c r="SZU94" s="3"/>
      <c r="SZV94" s="3"/>
      <c r="SZW94" s="3"/>
      <c r="SZX94" s="3"/>
      <c r="SZY94" s="3"/>
      <c r="SZZ94" s="3"/>
      <c r="TAA94" s="3"/>
      <c r="TAB94" s="3"/>
      <c r="TAC94" s="3"/>
      <c r="TAD94" s="3"/>
      <c r="TAE94" s="3"/>
      <c r="TAF94" s="3"/>
      <c r="TAG94" s="3"/>
      <c r="TAH94" s="3"/>
      <c r="TAI94" s="3"/>
      <c r="TAJ94" s="3"/>
      <c r="TAK94" s="3"/>
      <c r="TAL94" s="3"/>
      <c r="TAM94" s="3"/>
      <c r="TAN94" s="3"/>
      <c r="TAO94" s="3"/>
      <c r="TAP94" s="3"/>
      <c r="TAQ94" s="3"/>
      <c r="TAR94" s="3"/>
      <c r="TAS94" s="3"/>
      <c r="TAT94" s="3"/>
      <c r="TAU94" s="3"/>
      <c r="TAV94" s="3"/>
      <c r="TAW94" s="3"/>
      <c r="TAX94" s="3"/>
      <c r="TAY94" s="3"/>
      <c r="TAZ94" s="3"/>
      <c r="TBA94" s="3"/>
      <c r="TBB94" s="3"/>
      <c r="TBC94" s="3"/>
      <c r="TBD94" s="3"/>
      <c r="TBE94" s="3"/>
      <c r="TBF94" s="3"/>
      <c r="TBG94" s="3"/>
      <c r="TBH94" s="3"/>
      <c r="TBI94" s="3"/>
      <c r="TBJ94" s="3"/>
      <c r="TBK94" s="3"/>
      <c r="TBL94" s="3"/>
      <c r="TBM94" s="3"/>
      <c r="TBN94" s="3"/>
      <c r="TBO94" s="3"/>
      <c r="TBP94" s="3"/>
      <c r="TBQ94" s="3"/>
      <c r="TBR94" s="3"/>
      <c r="TBS94" s="3"/>
      <c r="TBT94" s="3"/>
      <c r="TBU94" s="3"/>
      <c r="TBV94" s="3"/>
      <c r="TBW94" s="3"/>
      <c r="TBX94" s="3"/>
      <c r="TBY94" s="3"/>
      <c r="TBZ94" s="3"/>
      <c r="TCA94" s="3"/>
      <c r="TCB94" s="3"/>
      <c r="TCC94" s="3"/>
      <c r="TCD94" s="3"/>
      <c r="TCE94" s="3"/>
      <c r="TCF94" s="3"/>
      <c r="TCG94" s="3"/>
      <c r="TCH94" s="3"/>
      <c r="TCI94" s="3"/>
      <c r="TCJ94" s="3"/>
      <c r="TCK94" s="3"/>
      <c r="TCL94" s="3"/>
      <c r="TCM94" s="3"/>
      <c r="TCN94" s="3"/>
      <c r="TCO94" s="3"/>
      <c r="TCP94" s="3"/>
      <c r="TCQ94" s="3"/>
      <c r="TCR94" s="3"/>
      <c r="TCS94" s="3"/>
      <c r="TCT94" s="3"/>
      <c r="TCU94" s="3"/>
      <c r="TCV94" s="3"/>
      <c r="TCW94" s="3"/>
      <c r="TCX94" s="3"/>
      <c r="TCY94" s="3"/>
      <c r="TCZ94" s="3"/>
      <c r="TDA94" s="3"/>
      <c r="TDB94" s="3"/>
      <c r="TDC94" s="3"/>
      <c r="TDD94" s="3"/>
      <c r="TDE94" s="3"/>
      <c r="TDF94" s="3"/>
      <c r="TDG94" s="3"/>
      <c r="TDH94" s="3"/>
      <c r="TDI94" s="3"/>
      <c r="TDJ94" s="3"/>
      <c r="TDK94" s="3"/>
      <c r="TDL94" s="3"/>
      <c r="TDM94" s="3"/>
      <c r="TDN94" s="3"/>
      <c r="TDO94" s="3"/>
      <c r="TDP94" s="3"/>
      <c r="TDQ94" s="3"/>
      <c r="TDR94" s="3"/>
      <c r="TDS94" s="3"/>
      <c r="TDT94" s="3"/>
      <c r="TDU94" s="3"/>
      <c r="TDV94" s="3"/>
      <c r="TDW94" s="3"/>
      <c r="TDX94" s="3"/>
      <c r="TDY94" s="3"/>
      <c r="TDZ94" s="3"/>
      <c r="TEA94" s="3"/>
      <c r="TEB94" s="3"/>
      <c r="TEC94" s="3"/>
      <c r="TED94" s="3"/>
      <c r="TEE94" s="3"/>
      <c r="TEF94" s="3"/>
      <c r="TEG94" s="3"/>
      <c r="TEH94" s="3"/>
      <c r="TEI94" s="3"/>
      <c r="TEJ94" s="3"/>
      <c r="TEK94" s="3"/>
      <c r="TEL94" s="3"/>
      <c r="TEM94" s="3"/>
      <c r="TEN94" s="3"/>
      <c r="TEO94" s="3"/>
      <c r="TEP94" s="3"/>
      <c r="TEQ94" s="3"/>
      <c r="TER94" s="3"/>
      <c r="TES94" s="3"/>
      <c r="TET94" s="3"/>
      <c r="TEU94" s="3"/>
      <c r="TEV94" s="3"/>
      <c r="TEW94" s="3"/>
      <c r="TEX94" s="3"/>
      <c r="TEY94" s="3"/>
      <c r="TEZ94" s="3"/>
      <c r="TFA94" s="3"/>
      <c r="TFB94" s="3"/>
      <c r="TFC94" s="3"/>
      <c r="TFD94" s="3"/>
      <c r="TFE94" s="3"/>
      <c r="TFF94" s="3"/>
      <c r="TFG94" s="3"/>
      <c r="TFH94" s="3"/>
      <c r="TFI94" s="3"/>
      <c r="TFJ94" s="3"/>
      <c r="TFK94" s="3"/>
      <c r="TFL94" s="3"/>
      <c r="TFM94" s="3"/>
      <c r="TFN94" s="3"/>
      <c r="TFO94" s="3"/>
      <c r="TFP94" s="3"/>
      <c r="TFQ94" s="3"/>
      <c r="TFR94" s="3"/>
      <c r="TFS94" s="3"/>
      <c r="TFT94" s="3"/>
      <c r="TFU94" s="3"/>
      <c r="TFV94" s="3"/>
      <c r="TFW94" s="3"/>
      <c r="TFX94" s="3"/>
      <c r="TFY94" s="3"/>
      <c r="TFZ94" s="3"/>
      <c r="TGA94" s="3"/>
      <c r="TGB94" s="3"/>
      <c r="TGC94" s="3"/>
      <c r="TGD94" s="3"/>
      <c r="TGE94" s="3"/>
      <c r="TGF94" s="3"/>
      <c r="TGG94" s="3"/>
      <c r="TGH94" s="3"/>
      <c r="TGI94" s="3"/>
      <c r="TGJ94" s="3"/>
      <c r="TGK94" s="3"/>
      <c r="TGL94" s="3"/>
      <c r="TGM94" s="3"/>
      <c r="TGN94" s="3"/>
      <c r="TGO94" s="3"/>
      <c r="TGP94" s="3"/>
      <c r="TGQ94" s="3"/>
      <c r="TGR94" s="3"/>
      <c r="TGS94" s="3"/>
      <c r="TGT94" s="3"/>
      <c r="TGU94" s="3"/>
      <c r="TGV94" s="3"/>
      <c r="TGW94" s="3"/>
      <c r="TGX94" s="3"/>
      <c r="TGY94" s="3"/>
      <c r="TGZ94" s="3"/>
      <c r="THA94" s="3"/>
      <c r="THB94" s="3"/>
      <c r="THC94" s="3"/>
      <c r="THD94" s="3"/>
      <c r="THE94" s="3"/>
      <c r="THF94" s="3"/>
      <c r="THG94" s="3"/>
      <c r="THH94" s="3"/>
      <c r="THI94" s="3"/>
      <c r="THJ94" s="3"/>
      <c r="THK94" s="3"/>
      <c r="THL94" s="3"/>
      <c r="THM94" s="3"/>
      <c r="THN94" s="3"/>
      <c r="THO94" s="3"/>
      <c r="THP94" s="3"/>
      <c r="THQ94" s="3"/>
      <c r="THR94" s="3"/>
      <c r="THS94" s="3"/>
      <c r="THT94" s="3"/>
      <c r="THU94" s="3"/>
      <c r="THV94" s="3"/>
      <c r="THW94" s="3"/>
      <c r="THX94" s="3"/>
      <c r="THY94" s="3"/>
      <c r="THZ94" s="3"/>
      <c r="TIA94" s="3"/>
      <c r="TIB94" s="3"/>
      <c r="TIC94" s="3"/>
      <c r="TID94" s="3"/>
      <c r="TIE94" s="3"/>
      <c r="TIF94" s="3"/>
      <c r="TIG94" s="3"/>
      <c r="TIH94" s="3"/>
      <c r="TII94" s="3"/>
      <c r="TIJ94" s="3"/>
      <c r="TIK94" s="3"/>
      <c r="TIL94" s="3"/>
      <c r="TIM94" s="3"/>
      <c r="TIN94" s="3"/>
      <c r="TIO94" s="3"/>
      <c r="TIP94" s="3"/>
      <c r="TIQ94" s="3"/>
      <c r="TIR94" s="3"/>
      <c r="TIS94" s="3"/>
      <c r="TIT94" s="3"/>
      <c r="TIU94" s="3"/>
      <c r="TIV94" s="3"/>
      <c r="TIW94" s="3"/>
      <c r="TIX94" s="3"/>
      <c r="TIY94" s="3"/>
      <c r="TIZ94" s="3"/>
      <c r="TJA94" s="3"/>
      <c r="TJB94" s="3"/>
      <c r="TJC94" s="3"/>
      <c r="TJD94" s="3"/>
      <c r="TJE94" s="3"/>
      <c r="TJF94" s="3"/>
      <c r="TJG94" s="3"/>
      <c r="TJH94" s="3"/>
      <c r="TJI94" s="3"/>
      <c r="TJJ94" s="3"/>
      <c r="TJK94" s="3"/>
      <c r="TJL94" s="3"/>
      <c r="TJM94" s="3"/>
      <c r="TJN94" s="3"/>
      <c r="TJO94" s="3"/>
      <c r="TJP94" s="3"/>
      <c r="TJQ94" s="3"/>
      <c r="TJR94" s="3"/>
      <c r="TJS94" s="3"/>
      <c r="TJT94" s="3"/>
      <c r="TJU94" s="3"/>
      <c r="TJV94" s="3"/>
      <c r="TJW94" s="3"/>
      <c r="TJX94" s="3"/>
      <c r="TJY94" s="3"/>
      <c r="TJZ94" s="3"/>
      <c r="TKA94" s="3"/>
      <c r="TKB94" s="3"/>
      <c r="TKC94" s="3"/>
      <c r="TKD94" s="3"/>
      <c r="TKE94" s="3"/>
      <c r="TKF94" s="3"/>
      <c r="TKG94" s="3"/>
      <c r="TKH94" s="3"/>
      <c r="TKI94" s="3"/>
      <c r="TKJ94" s="3"/>
      <c r="TKK94" s="3"/>
      <c r="TKL94" s="3"/>
      <c r="TKM94" s="3"/>
      <c r="TKN94" s="3"/>
      <c r="TKO94" s="3"/>
      <c r="TKP94" s="3"/>
      <c r="TKQ94" s="3"/>
      <c r="TKR94" s="3"/>
      <c r="TKS94" s="3"/>
      <c r="TKT94" s="3"/>
      <c r="TKU94" s="3"/>
      <c r="TKV94" s="3"/>
      <c r="TKW94" s="3"/>
      <c r="TKX94" s="3"/>
      <c r="TKY94" s="3"/>
      <c r="TKZ94" s="3"/>
      <c r="TLA94" s="3"/>
      <c r="TLB94" s="3"/>
      <c r="TLC94" s="3"/>
      <c r="TLD94" s="3"/>
      <c r="TLE94" s="3"/>
      <c r="TLF94" s="3"/>
      <c r="TLG94" s="3"/>
      <c r="TLH94" s="3"/>
      <c r="TLI94" s="3"/>
      <c r="TLJ94" s="3"/>
      <c r="TLK94" s="3"/>
      <c r="TLL94" s="3"/>
      <c r="TLM94" s="3"/>
      <c r="TLN94" s="3"/>
      <c r="TLO94" s="3"/>
      <c r="TLP94" s="3"/>
      <c r="TLQ94" s="3"/>
      <c r="TLR94" s="3"/>
      <c r="TLS94" s="3"/>
      <c r="TLT94" s="3"/>
      <c r="TLU94" s="3"/>
      <c r="TLV94" s="3"/>
      <c r="TLW94" s="3"/>
      <c r="TLX94" s="3"/>
      <c r="TLY94" s="3"/>
      <c r="TLZ94" s="3"/>
      <c r="TMA94" s="3"/>
      <c r="TMB94" s="3"/>
      <c r="TMC94" s="3"/>
      <c r="TMD94" s="3"/>
      <c r="TME94" s="3"/>
      <c r="TMF94" s="3"/>
      <c r="TMG94" s="3"/>
      <c r="TMH94" s="3"/>
      <c r="TMI94" s="3"/>
      <c r="TMJ94" s="3"/>
      <c r="TMK94" s="3"/>
      <c r="TML94" s="3"/>
      <c r="TMM94" s="3"/>
      <c r="TMN94" s="3"/>
      <c r="TMO94" s="3"/>
      <c r="TMP94" s="3"/>
      <c r="TMQ94" s="3"/>
      <c r="TMR94" s="3"/>
      <c r="TMS94" s="3"/>
      <c r="TMT94" s="3"/>
      <c r="TMU94" s="3"/>
      <c r="TMV94" s="3"/>
      <c r="TMW94" s="3"/>
      <c r="TMX94" s="3"/>
      <c r="TMY94" s="3"/>
      <c r="TMZ94" s="3"/>
      <c r="TNA94" s="3"/>
      <c r="TNB94" s="3"/>
      <c r="TNC94" s="3"/>
      <c r="TND94" s="3"/>
      <c r="TNE94" s="3"/>
      <c r="TNF94" s="3"/>
      <c r="TNG94" s="3"/>
      <c r="TNH94" s="3"/>
      <c r="TNI94" s="3"/>
      <c r="TNJ94" s="3"/>
      <c r="TNK94" s="3"/>
      <c r="TNL94" s="3"/>
      <c r="TNM94" s="3"/>
      <c r="TNN94" s="3"/>
      <c r="TNO94" s="3"/>
      <c r="TNP94" s="3"/>
      <c r="TNQ94" s="3"/>
      <c r="TNR94" s="3"/>
      <c r="TNS94" s="3"/>
      <c r="TNT94" s="3"/>
      <c r="TNU94" s="3"/>
      <c r="TNV94" s="3"/>
      <c r="TNW94" s="3"/>
      <c r="TNX94" s="3"/>
      <c r="TNY94" s="3"/>
      <c r="TNZ94" s="3"/>
      <c r="TOA94" s="3"/>
      <c r="TOB94" s="3"/>
      <c r="TOC94" s="3"/>
      <c r="TOD94" s="3"/>
      <c r="TOE94" s="3"/>
      <c r="TOF94" s="3"/>
      <c r="TOG94" s="3"/>
      <c r="TOH94" s="3"/>
      <c r="TOI94" s="3"/>
      <c r="TOJ94" s="3"/>
      <c r="TOK94" s="3"/>
      <c r="TOL94" s="3"/>
      <c r="TOM94" s="3"/>
      <c r="TON94" s="3"/>
      <c r="TOO94" s="3"/>
      <c r="TOP94" s="3"/>
      <c r="TOQ94" s="3"/>
      <c r="TOR94" s="3"/>
      <c r="TOS94" s="3"/>
      <c r="TOT94" s="3"/>
      <c r="TOU94" s="3"/>
      <c r="TOV94" s="3"/>
      <c r="TOW94" s="3"/>
      <c r="TOX94" s="3"/>
      <c r="TOY94" s="3"/>
      <c r="TOZ94" s="3"/>
      <c r="TPA94" s="3"/>
      <c r="TPB94" s="3"/>
      <c r="TPC94" s="3"/>
      <c r="TPD94" s="3"/>
      <c r="TPE94" s="3"/>
      <c r="TPF94" s="3"/>
      <c r="TPG94" s="3"/>
      <c r="TPH94" s="3"/>
      <c r="TPI94" s="3"/>
      <c r="TPJ94" s="3"/>
      <c r="TPK94" s="3"/>
      <c r="TPL94" s="3"/>
      <c r="TPM94" s="3"/>
      <c r="TPN94" s="3"/>
      <c r="TPO94" s="3"/>
      <c r="TPP94" s="3"/>
      <c r="TPQ94" s="3"/>
      <c r="TPR94" s="3"/>
      <c r="TPS94" s="3"/>
      <c r="TPT94" s="3"/>
      <c r="TPU94" s="3"/>
      <c r="TPV94" s="3"/>
      <c r="TPW94" s="3"/>
      <c r="TPX94" s="3"/>
      <c r="TPY94" s="3"/>
      <c r="TPZ94" s="3"/>
      <c r="TQA94" s="3"/>
      <c r="TQB94" s="3"/>
      <c r="TQC94" s="3"/>
      <c r="TQD94" s="3"/>
      <c r="TQE94" s="3"/>
      <c r="TQF94" s="3"/>
      <c r="TQG94" s="3"/>
      <c r="TQH94" s="3"/>
      <c r="TQI94" s="3"/>
      <c r="TQJ94" s="3"/>
      <c r="TQK94" s="3"/>
      <c r="TQL94" s="3"/>
      <c r="TQM94" s="3"/>
      <c r="TQN94" s="3"/>
      <c r="TQO94" s="3"/>
      <c r="TQP94" s="3"/>
      <c r="TQQ94" s="3"/>
      <c r="TQR94" s="3"/>
      <c r="TQS94" s="3"/>
      <c r="TQT94" s="3"/>
      <c r="TQU94" s="3"/>
      <c r="TQV94" s="3"/>
      <c r="TQW94" s="3"/>
      <c r="TQX94" s="3"/>
      <c r="TQY94" s="3"/>
      <c r="TQZ94" s="3"/>
      <c r="TRA94" s="3"/>
      <c r="TRB94" s="3"/>
      <c r="TRC94" s="3"/>
      <c r="TRD94" s="3"/>
      <c r="TRE94" s="3"/>
      <c r="TRF94" s="3"/>
      <c r="TRG94" s="3"/>
      <c r="TRH94" s="3"/>
      <c r="TRI94" s="3"/>
      <c r="TRJ94" s="3"/>
      <c r="TRK94" s="3"/>
      <c r="TRL94" s="3"/>
      <c r="TRM94" s="3"/>
      <c r="TRN94" s="3"/>
      <c r="TRO94" s="3"/>
      <c r="TRP94" s="3"/>
      <c r="TRQ94" s="3"/>
      <c r="TRR94" s="3"/>
      <c r="TRS94" s="3"/>
      <c r="TRT94" s="3"/>
      <c r="TRU94" s="3"/>
      <c r="TRV94" s="3"/>
      <c r="TRW94" s="3"/>
      <c r="TRX94" s="3"/>
      <c r="TRY94" s="3"/>
      <c r="TRZ94" s="3"/>
      <c r="TSA94" s="3"/>
      <c r="TSB94" s="3"/>
      <c r="TSC94" s="3"/>
      <c r="TSD94" s="3"/>
      <c r="TSE94" s="3"/>
      <c r="TSF94" s="3"/>
      <c r="TSG94" s="3"/>
      <c r="TSH94" s="3"/>
      <c r="TSI94" s="3"/>
      <c r="TSJ94" s="3"/>
      <c r="TSK94" s="3"/>
      <c r="TSL94" s="3"/>
      <c r="TSM94" s="3"/>
      <c r="TSN94" s="3"/>
      <c r="TSO94" s="3"/>
      <c r="TSP94" s="3"/>
      <c r="TSQ94" s="3"/>
      <c r="TSR94" s="3"/>
      <c r="TSS94" s="3"/>
      <c r="TST94" s="3"/>
      <c r="TSU94" s="3"/>
      <c r="TSV94" s="3"/>
      <c r="TSW94" s="3"/>
      <c r="TSX94" s="3"/>
      <c r="TSY94" s="3"/>
      <c r="TSZ94" s="3"/>
      <c r="TTA94" s="3"/>
      <c r="TTB94" s="3"/>
      <c r="TTC94" s="3"/>
      <c r="TTD94" s="3"/>
      <c r="TTE94" s="3"/>
      <c r="TTF94" s="3"/>
      <c r="TTG94" s="3"/>
      <c r="TTH94" s="3"/>
      <c r="TTI94" s="3"/>
      <c r="TTJ94" s="3"/>
      <c r="TTK94" s="3"/>
      <c r="TTL94" s="3"/>
      <c r="TTM94" s="3"/>
      <c r="TTN94" s="3"/>
      <c r="TTO94" s="3"/>
      <c r="TTP94" s="3"/>
      <c r="TTQ94" s="3"/>
      <c r="TTR94" s="3"/>
      <c r="TTS94" s="3"/>
      <c r="TTT94" s="3"/>
      <c r="TTU94" s="3"/>
      <c r="TTV94" s="3"/>
      <c r="TTW94" s="3"/>
      <c r="TTX94" s="3"/>
      <c r="TTY94" s="3"/>
      <c r="TTZ94" s="3"/>
      <c r="TUA94" s="3"/>
      <c r="TUB94" s="3"/>
      <c r="TUC94" s="3"/>
      <c r="TUD94" s="3"/>
      <c r="TUE94" s="3"/>
      <c r="TUF94" s="3"/>
      <c r="TUG94" s="3"/>
      <c r="TUH94" s="3"/>
      <c r="TUI94" s="3"/>
      <c r="TUJ94" s="3"/>
      <c r="TUK94" s="3"/>
      <c r="TUL94" s="3"/>
      <c r="TUM94" s="3"/>
      <c r="TUN94" s="3"/>
      <c r="TUO94" s="3"/>
      <c r="TUP94" s="3"/>
      <c r="TUQ94" s="3"/>
      <c r="TUR94" s="3"/>
      <c r="TUS94" s="3"/>
      <c r="TUT94" s="3"/>
      <c r="TUU94" s="3"/>
      <c r="TUV94" s="3"/>
      <c r="TUW94" s="3"/>
      <c r="TUX94" s="3"/>
      <c r="TUY94" s="3"/>
      <c r="TUZ94" s="3"/>
      <c r="TVA94" s="3"/>
      <c r="TVB94" s="3"/>
      <c r="TVC94" s="3"/>
      <c r="TVD94" s="3"/>
      <c r="TVE94" s="3"/>
      <c r="TVF94" s="3"/>
      <c r="TVG94" s="3"/>
      <c r="TVH94" s="3"/>
      <c r="TVI94" s="3"/>
      <c r="TVJ94" s="3"/>
      <c r="TVK94" s="3"/>
      <c r="TVL94" s="3"/>
      <c r="TVM94" s="3"/>
      <c r="TVN94" s="3"/>
      <c r="TVO94" s="3"/>
      <c r="TVP94" s="3"/>
      <c r="TVQ94" s="3"/>
      <c r="TVR94" s="3"/>
      <c r="TVS94" s="3"/>
      <c r="TVT94" s="3"/>
      <c r="TVU94" s="3"/>
      <c r="TVV94" s="3"/>
      <c r="TVW94" s="3"/>
      <c r="TVX94" s="3"/>
      <c r="TVY94" s="3"/>
      <c r="TVZ94" s="3"/>
      <c r="TWA94" s="3"/>
      <c r="TWB94" s="3"/>
      <c r="TWC94" s="3"/>
      <c r="TWD94" s="3"/>
      <c r="TWE94" s="3"/>
      <c r="TWF94" s="3"/>
      <c r="TWG94" s="3"/>
      <c r="TWH94" s="3"/>
      <c r="TWI94" s="3"/>
      <c r="TWJ94" s="3"/>
      <c r="TWK94" s="3"/>
      <c r="TWL94" s="3"/>
      <c r="TWM94" s="3"/>
      <c r="TWN94" s="3"/>
      <c r="TWO94" s="3"/>
      <c r="TWP94" s="3"/>
      <c r="TWQ94" s="3"/>
      <c r="TWR94" s="3"/>
      <c r="TWS94" s="3"/>
      <c r="TWT94" s="3"/>
      <c r="TWU94" s="3"/>
      <c r="TWV94" s="3"/>
      <c r="TWW94" s="3"/>
      <c r="TWX94" s="3"/>
      <c r="TWY94" s="3"/>
      <c r="TWZ94" s="3"/>
      <c r="TXA94" s="3"/>
      <c r="TXB94" s="3"/>
      <c r="TXC94" s="3"/>
      <c r="TXD94" s="3"/>
      <c r="TXE94" s="3"/>
      <c r="TXF94" s="3"/>
      <c r="TXG94" s="3"/>
      <c r="TXH94" s="3"/>
      <c r="TXI94" s="3"/>
      <c r="TXJ94" s="3"/>
      <c r="TXK94" s="3"/>
      <c r="TXL94" s="3"/>
      <c r="TXM94" s="3"/>
      <c r="TXN94" s="3"/>
      <c r="TXO94" s="3"/>
      <c r="TXP94" s="3"/>
      <c r="TXQ94" s="3"/>
      <c r="TXR94" s="3"/>
      <c r="TXS94" s="3"/>
      <c r="TXT94" s="3"/>
      <c r="TXU94" s="3"/>
      <c r="TXV94" s="3"/>
      <c r="TXW94" s="3"/>
      <c r="TXX94" s="3"/>
      <c r="TXY94" s="3"/>
      <c r="TXZ94" s="3"/>
      <c r="TYA94" s="3"/>
      <c r="TYB94" s="3"/>
      <c r="TYC94" s="3"/>
      <c r="TYD94" s="3"/>
      <c r="TYE94" s="3"/>
      <c r="TYF94" s="3"/>
      <c r="TYG94" s="3"/>
      <c r="TYH94" s="3"/>
      <c r="TYI94" s="3"/>
      <c r="TYJ94" s="3"/>
      <c r="TYK94" s="3"/>
      <c r="TYL94" s="3"/>
      <c r="TYM94" s="3"/>
      <c r="TYN94" s="3"/>
      <c r="TYO94" s="3"/>
      <c r="TYP94" s="3"/>
      <c r="TYQ94" s="3"/>
      <c r="TYR94" s="3"/>
      <c r="TYS94" s="3"/>
      <c r="TYT94" s="3"/>
      <c r="TYU94" s="3"/>
      <c r="TYV94" s="3"/>
      <c r="TYW94" s="3"/>
      <c r="TYX94" s="3"/>
      <c r="TYY94" s="3"/>
      <c r="TYZ94" s="3"/>
      <c r="TZA94" s="3"/>
      <c r="TZB94" s="3"/>
      <c r="TZC94" s="3"/>
      <c r="TZD94" s="3"/>
      <c r="TZE94" s="3"/>
      <c r="TZF94" s="3"/>
      <c r="TZG94" s="3"/>
      <c r="TZH94" s="3"/>
      <c r="TZI94" s="3"/>
      <c r="TZJ94" s="3"/>
      <c r="TZK94" s="3"/>
      <c r="TZL94" s="3"/>
      <c r="TZM94" s="3"/>
      <c r="TZN94" s="3"/>
      <c r="TZO94" s="3"/>
      <c r="TZP94" s="3"/>
      <c r="TZQ94" s="3"/>
      <c r="TZR94" s="3"/>
      <c r="TZS94" s="3"/>
      <c r="TZT94" s="3"/>
      <c r="TZU94" s="3"/>
      <c r="TZV94" s="3"/>
      <c r="TZW94" s="3"/>
      <c r="TZX94" s="3"/>
      <c r="TZY94" s="3"/>
      <c r="TZZ94" s="3"/>
      <c r="UAA94" s="3"/>
      <c r="UAB94" s="3"/>
      <c r="UAC94" s="3"/>
      <c r="UAD94" s="3"/>
      <c r="UAE94" s="3"/>
      <c r="UAF94" s="3"/>
      <c r="UAG94" s="3"/>
      <c r="UAH94" s="3"/>
      <c r="UAI94" s="3"/>
      <c r="UAJ94" s="3"/>
      <c r="UAK94" s="3"/>
      <c r="UAL94" s="3"/>
      <c r="UAM94" s="3"/>
      <c r="UAN94" s="3"/>
      <c r="UAO94" s="3"/>
      <c r="UAP94" s="3"/>
      <c r="UAQ94" s="3"/>
      <c r="UAR94" s="3"/>
      <c r="UAS94" s="3"/>
      <c r="UAT94" s="3"/>
      <c r="UAU94" s="3"/>
      <c r="UAV94" s="3"/>
      <c r="UAW94" s="3"/>
      <c r="UAX94" s="3"/>
      <c r="UAY94" s="3"/>
      <c r="UAZ94" s="3"/>
      <c r="UBA94" s="3"/>
      <c r="UBB94" s="3"/>
      <c r="UBC94" s="3"/>
      <c r="UBD94" s="3"/>
      <c r="UBE94" s="3"/>
      <c r="UBF94" s="3"/>
      <c r="UBG94" s="3"/>
      <c r="UBH94" s="3"/>
      <c r="UBI94" s="3"/>
      <c r="UBJ94" s="3"/>
      <c r="UBK94" s="3"/>
      <c r="UBL94" s="3"/>
      <c r="UBM94" s="3"/>
      <c r="UBN94" s="3"/>
      <c r="UBO94" s="3"/>
      <c r="UBP94" s="3"/>
      <c r="UBQ94" s="3"/>
      <c r="UBR94" s="3"/>
      <c r="UBS94" s="3"/>
      <c r="UBT94" s="3"/>
      <c r="UBU94" s="3"/>
      <c r="UBV94" s="3"/>
      <c r="UBW94" s="3"/>
      <c r="UBX94" s="3"/>
      <c r="UBY94" s="3"/>
      <c r="UBZ94" s="3"/>
      <c r="UCA94" s="3"/>
      <c r="UCB94" s="3"/>
      <c r="UCC94" s="3"/>
      <c r="UCD94" s="3"/>
      <c r="UCE94" s="3"/>
      <c r="UCF94" s="3"/>
      <c r="UCG94" s="3"/>
      <c r="UCH94" s="3"/>
      <c r="UCI94" s="3"/>
      <c r="UCJ94" s="3"/>
      <c r="UCK94" s="3"/>
      <c r="UCL94" s="3"/>
      <c r="UCM94" s="3"/>
      <c r="UCN94" s="3"/>
      <c r="UCO94" s="3"/>
      <c r="UCP94" s="3"/>
      <c r="UCQ94" s="3"/>
      <c r="UCR94" s="3"/>
      <c r="UCS94" s="3"/>
      <c r="UCT94" s="3"/>
      <c r="UCU94" s="3"/>
      <c r="UCV94" s="3"/>
      <c r="UCW94" s="3"/>
      <c r="UCX94" s="3"/>
      <c r="UCY94" s="3"/>
      <c r="UCZ94" s="3"/>
      <c r="UDA94" s="3"/>
      <c r="UDB94" s="3"/>
      <c r="UDC94" s="3"/>
      <c r="UDD94" s="3"/>
      <c r="UDE94" s="3"/>
      <c r="UDF94" s="3"/>
      <c r="UDG94" s="3"/>
      <c r="UDH94" s="3"/>
      <c r="UDI94" s="3"/>
      <c r="UDJ94" s="3"/>
      <c r="UDK94" s="3"/>
      <c r="UDL94" s="3"/>
      <c r="UDM94" s="3"/>
      <c r="UDN94" s="3"/>
      <c r="UDO94" s="3"/>
      <c r="UDP94" s="3"/>
      <c r="UDQ94" s="3"/>
      <c r="UDR94" s="3"/>
      <c r="UDS94" s="3"/>
      <c r="UDT94" s="3"/>
      <c r="UDU94" s="3"/>
      <c r="UDV94" s="3"/>
      <c r="UDW94" s="3"/>
      <c r="UDX94" s="3"/>
      <c r="UDY94" s="3"/>
      <c r="UDZ94" s="3"/>
      <c r="UEA94" s="3"/>
      <c r="UEB94" s="3"/>
      <c r="UEC94" s="3"/>
      <c r="UED94" s="3"/>
      <c r="UEE94" s="3"/>
      <c r="UEF94" s="3"/>
      <c r="UEG94" s="3"/>
      <c r="UEH94" s="3"/>
      <c r="UEI94" s="3"/>
      <c r="UEJ94" s="3"/>
      <c r="UEK94" s="3"/>
      <c r="UEL94" s="3"/>
      <c r="UEM94" s="3"/>
      <c r="UEN94" s="3"/>
      <c r="UEO94" s="3"/>
      <c r="UEP94" s="3"/>
      <c r="UEQ94" s="3"/>
      <c r="UER94" s="3"/>
      <c r="UES94" s="3"/>
      <c r="UET94" s="3"/>
      <c r="UEU94" s="3"/>
      <c r="UEV94" s="3"/>
      <c r="UEW94" s="3"/>
      <c r="UEX94" s="3"/>
      <c r="UEY94" s="3"/>
      <c r="UEZ94" s="3"/>
      <c r="UFA94" s="3"/>
      <c r="UFB94" s="3"/>
      <c r="UFC94" s="3"/>
      <c r="UFD94" s="3"/>
      <c r="UFE94" s="3"/>
      <c r="UFF94" s="3"/>
      <c r="UFG94" s="3"/>
      <c r="UFH94" s="3"/>
      <c r="UFI94" s="3"/>
      <c r="UFJ94" s="3"/>
      <c r="UFK94" s="3"/>
      <c r="UFL94" s="3"/>
      <c r="UFM94" s="3"/>
      <c r="UFN94" s="3"/>
      <c r="UFO94" s="3"/>
      <c r="UFP94" s="3"/>
      <c r="UFQ94" s="3"/>
      <c r="UFR94" s="3"/>
      <c r="UFS94" s="3"/>
      <c r="UFT94" s="3"/>
      <c r="UFU94" s="3"/>
      <c r="UFV94" s="3"/>
      <c r="UFW94" s="3"/>
      <c r="UFX94" s="3"/>
      <c r="UFY94" s="3"/>
      <c r="UFZ94" s="3"/>
      <c r="UGA94" s="3"/>
      <c r="UGB94" s="3"/>
      <c r="UGC94" s="3"/>
      <c r="UGD94" s="3"/>
      <c r="UGE94" s="3"/>
      <c r="UGF94" s="3"/>
      <c r="UGG94" s="3"/>
      <c r="UGH94" s="3"/>
      <c r="UGI94" s="3"/>
      <c r="UGJ94" s="3"/>
      <c r="UGK94" s="3"/>
      <c r="UGL94" s="3"/>
      <c r="UGM94" s="3"/>
      <c r="UGN94" s="3"/>
      <c r="UGO94" s="3"/>
      <c r="UGP94" s="3"/>
      <c r="UGQ94" s="3"/>
      <c r="UGR94" s="3"/>
      <c r="UGS94" s="3"/>
      <c r="UGT94" s="3"/>
      <c r="UGU94" s="3"/>
      <c r="UGV94" s="3"/>
      <c r="UGW94" s="3"/>
      <c r="UGX94" s="3"/>
      <c r="UGY94" s="3"/>
      <c r="UGZ94" s="3"/>
      <c r="UHA94" s="3"/>
      <c r="UHB94" s="3"/>
      <c r="UHC94" s="3"/>
      <c r="UHD94" s="3"/>
      <c r="UHE94" s="3"/>
      <c r="UHF94" s="3"/>
      <c r="UHG94" s="3"/>
      <c r="UHH94" s="3"/>
      <c r="UHI94" s="3"/>
      <c r="UHJ94" s="3"/>
      <c r="UHK94" s="3"/>
      <c r="UHL94" s="3"/>
      <c r="UHM94" s="3"/>
      <c r="UHN94" s="3"/>
      <c r="UHO94" s="3"/>
      <c r="UHP94" s="3"/>
      <c r="UHQ94" s="3"/>
      <c r="UHR94" s="3"/>
      <c r="UHS94" s="3"/>
      <c r="UHT94" s="3"/>
      <c r="UHU94" s="3"/>
      <c r="UHV94" s="3"/>
      <c r="UHW94" s="3"/>
      <c r="UHX94" s="3"/>
      <c r="UHY94" s="3"/>
      <c r="UHZ94" s="3"/>
      <c r="UIA94" s="3"/>
      <c r="UIB94" s="3"/>
      <c r="UIC94" s="3"/>
      <c r="UID94" s="3"/>
      <c r="UIE94" s="3"/>
      <c r="UIF94" s="3"/>
      <c r="UIG94" s="3"/>
      <c r="UIH94" s="3"/>
      <c r="UII94" s="3"/>
      <c r="UIJ94" s="3"/>
      <c r="UIK94" s="3"/>
      <c r="UIL94" s="3"/>
      <c r="UIM94" s="3"/>
      <c r="UIN94" s="3"/>
      <c r="UIO94" s="3"/>
      <c r="UIP94" s="3"/>
      <c r="UIQ94" s="3"/>
      <c r="UIR94" s="3"/>
      <c r="UIS94" s="3"/>
      <c r="UIT94" s="3"/>
      <c r="UIU94" s="3"/>
      <c r="UIV94" s="3"/>
      <c r="UIW94" s="3"/>
      <c r="UIX94" s="3"/>
      <c r="UIY94" s="3"/>
      <c r="UIZ94" s="3"/>
      <c r="UJA94" s="3"/>
      <c r="UJB94" s="3"/>
      <c r="UJC94" s="3"/>
      <c r="UJD94" s="3"/>
      <c r="UJE94" s="3"/>
      <c r="UJF94" s="3"/>
      <c r="UJG94" s="3"/>
      <c r="UJH94" s="3"/>
      <c r="UJI94" s="3"/>
      <c r="UJJ94" s="3"/>
      <c r="UJK94" s="3"/>
      <c r="UJL94" s="3"/>
      <c r="UJM94" s="3"/>
      <c r="UJN94" s="3"/>
      <c r="UJO94" s="3"/>
      <c r="UJP94" s="3"/>
      <c r="UJQ94" s="3"/>
      <c r="UJR94" s="3"/>
      <c r="UJS94" s="3"/>
      <c r="UJT94" s="3"/>
      <c r="UJU94" s="3"/>
      <c r="UJV94" s="3"/>
      <c r="UJW94" s="3"/>
      <c r="UJX94" s="3"/>
      <c r="UJY94" s="3"/>
      <c r="UJZ94" s="3"/>
      <c r="UKA94" s="3"/>
      <c r="UKB94" s="3"/>
      <c r="UKC94" s="3"/>
      <c r="UKD94" s="3"/>
      <c r="UKE94" s="3"/>
      <c r="UKF94" s="3"/>
      <c r="UKG94" s="3"/>
      <c r="UKH94" s="3"/>
      <c r="UKI94" s="3"/>
      <c r="UKJ94" s="3"/>
      <c r="UKK94" s="3"/>
      <c r="UKL94" s="3"/>
      <c r="UKM94" s="3"/>
      <c r="UKN94" s="3"/>
      <c r="UKO94" s="3"/>
      <c r="UKP94" s="3"/>
      <c r="UKQ94" s="3"/>
      <c r="UKR94" s="3"/>
      <c r="UKS94" s="3"/>
      <c r="UKT94" s="3"/>
      <c r="UKU94" s="3"/>
      <c r="UKV94" s="3"/>
      <c r="UKW94" s="3"/>
      <c r="UKX94" s="3"/>
      <c r="UKY94" s="3"/>
      <c r="UKZ94" s="3"/>
      <c r="ULA94" s="3"/>
      <c r="ULB94" s="3"/>
      <c r="ULC94" s="3"/>
      <c r="ULD94" s="3"/>
      <c r="ULE94" s="3"/>
      <c r="ULF94" s="3"/>
      <c r="ULG94" s="3"/>
      <c r="ULH94" s="3"/>
      <c r="ULI94" s="3"/>
      <c r="ULJ94" s="3"/>
      <c r="ULK94" s="3"/>
      <c r="ULL94" s="3"/>
      <c r="ULM94" s="3"/>
      <c r="ULN94" s="3"/>
      <c r="ULO94" s="3"/>
      <c r="ULP94" s="3"/>
      <c r="ULQ94" s="3"/>
      <c r="ULR94" s="3"/>
      <c r="ULS94" s="3"/>
      <c r="ULT94" s="3"/>
      <c r="ULU94" s="3"/>
      <c r="ULV94" s="3"/>
      <c r="ULW94" s="3"/>
      <c r="ULX94" s="3"/>
      <c r="ULY94" s="3"/>
      <c r="ULZ94" s="3"/>
      <c r="UMA94" s="3"/>
      <c r="UMB94" s="3"/>
      <c r="UMC94" s="3"/>
      <c r="UMD94" s="3"/>
      <c r="UME94" s="3"/>
      <c r="UMF94" s="3"/>
      <c r="UMG94" s="3"/>
      <c r="UMH94" s="3"/>
      <c r="UMI94" s="3"/>
      <c r="UMJ94" s="3"/>
      <c r="UMK94" s="3"/>
      <c r="UML94" s="3"/>
      <c r="UMM94" s="3"/>
      <c r="UMN94" s="3"/>
      <c r="UMO94" s="3"/>
      <c r="UMP94" s="3"/>
      <c r="UMQ94" s="3"/>
      <c r="UMR94" s="3"/>
      <c r="UMS94" s="3"/>
      <c r="UMT94" s="3"/>
      <c r="UMU94" s="3"/>
      <c r="UMV94" s="3"/>
      <c r="UMW94" s="3"/>
      <c r="UMX94" s="3"/>
      <c r="UMY94" s="3"/>
      <c r="UMZ94" s="3"/>
      <c r="UNA94" s="3"/>
      <c r="UNB94" s="3"/>
      <c r="UNC94" s="3"/>
      <c r="UND94" s="3"/>
      <c r="UNE94" s="3"/>
      <c r="UNF94" s="3"/>
      <c r="UNG94" s="3"/>
      <c r="UNH94" s="3"/>
      <c r="UNI94" s="3"/>
      <c r="UNJ94" s="3"/>
      <c r="UNK94" s="3"/>
      <c r="UNL94" s="3"/>
      <c r="UNM94" s="3"/>
      <c r="UNN94" s="3"/>
      <c r="UNO94" s="3"/>
      <c r="UNP94" s="3"/>
      <c r="UNQ94" s="3"/>
      <c r="UNR94" s="3"/>
      <c r="UNS94" s="3"/>
      <c r="UNT94" s="3"/>
      <c r="UNU94" s="3"/>
      <c r="UNV94" s="3"/>
      <c r="UNW94" s="3"/>
      <c r="UNX94" s="3"/>
      <c r="UNY94" s="3"/>
      <c r="UNZ94" s="3"/>
      <c r="UOA94" s="3"/>
      <c r="UOB94" s="3"/>
      <c r="UOC94" s="3"/>
      <c r="UOD94" s="3"/>
      <c r="UOE94" s="3"/>
      <c r="UOF94" s="3"/>
      <c r="UOG94" s="3"/>
      <c r="UOH94" s="3"/>
      <c r="UOI94" s="3"/>
      <c r="UOJ94" s="3"/>
      <c r="UOK94" s="3"/>
      <c r="UOL94" s="3"/>
      <c r="UOM94" s="3"/>
      <c r="UON94" s="3"/>
      <c r="UOO94" s="3"/>
      <c r="UOP94" s="3"/>
      <c r="UOQ94" s="3"/>
      <c r="UOR94" s="3"/>
      <c r="UOS94" s="3"/>
      <c r="UOT94" s="3"/>
      <c r="UOU94" s="3"/>
      <c r="UOV94" s="3"/>
      <c r="UOW94" s="3"/>
      <c r="UOX94" s="3"/>
      <c r="UOY94" s="3"/>
      <c r="UOZ94" s="3"/>
      <c r="UPA94" s="3"/>
      <c r="UPB94" s="3"/>
      <c r="UPC94" s="3"/>
      <c r="UPD94" s="3"/>
      <c r="UPE94" s="3"/>
      <c r="UPF94" s="3"/>
      <c r="UPG94" s="3"/>
      <c r="UPH94" s="3"/>
      <c r="UPI94" s="3"/>
      <c r="UPJ94" s="3"/>
      <c r="UPK94" s="3"/>
      <c r="UPL94" s="3"/>
      <c r="UPM94" s="3"/>
      <c r="UPN94" s="3"/>
      <c r="UPO94" s="3"/>
      <c r="UPP94" s="3"/>
      <c r="UPQ94" s="3"/>
      <c r="UPR94" s="3"/>
      <c r="UPS94" s="3"/>
      <c r="UPT94" s="3"/>
      <c r="UPU94" s="3"/>
      <c r="UPV94" s="3"/>
      <c r="UPW94" s="3"/>
      <c r="UPX94" s="3"/>
      <c r="UPY94" s="3"/>
      <c r="UPZ94" s="3"/>
      <c r="UQA94" s="3"/>
      <c r="UQB94" s="3"/>
      <c r="UQC94" s="3"/>
      <c r="UQD94" s="3"/>
      <c r="UQE94" s="3"/>
      <c r="UQF94" s="3"/>
      <c r="UQG94" s="3"/>
      <c r="UQH94" s="3"/>
      <c r="UQI94" s="3"/>
      <c r="UQJ94" s="3"/>
      <c r="UQK94" s="3"/>
      <c r="UQL94" s="3"/>
      <c r="UQM94" s="3"/>
      <c r="UQN94" s="3"/>
      <c r="UQO94" s="3"/>
      <c r="UQP94" s="3"/>
      <c r="UQQ94" s="3"/>
      <c r="UQR94" s="3"/>
      <c r="UQS94" s="3"/>
      <c r="UQT94" s="3"/>
      <c r="UQU94" s="3"/>
      <c r="UQV94" s="3"/>
      <c r="UQW94" s="3"/>
      <c r="UQX94" s="3"/>
      <c r="UQY94" s="3"/>
      <c r="UQZ94" s="3"/>
      <c r="URA94" s="3"/>
      <c r="URB94" s="3"/>
      <c r="URC94" s="3"/>
      <c r="URD94" s="3"/>
      <c r="URE94" s="3"/>
      <c r="URF94" s="3"/>
      <c r="URG94" s="3"/>
      <c r="URH94" s="3"/>
      <c r="URI94" s="3"/>
      <c r="URJ94" s="3"/>
      <c r="URK94" s="3"/>
      <c r="URL94" s="3"/>
      <c r="URM94" s="3"/>
      <c r="URN94" s="3"/>
      <c r="URO94" s="3"/>
      <c r="URP94" s="3"/>
      <c r="URQ94" s="3"/>
      <c r="URR94" s="3"/>
      <c r="URS94" s="3"/>
      <c r="URT94" s="3"/>
      <c r="URU94" s="3"/>
      <c r="URV94" s="3"/>
      <c r="URW94" s="3"/>
      <c r="URX94" s="3"/>
      <c r="URY94" s="3"/>
      <c r="URZ94" s="3"/>
      <c r="USA94" s="3"/>
      <c r="USB94" s="3"/>
      <c r="USC94" s="3"/>
      <c r="USD94" s="3"/>
      <c r="USE94" s="3"/>
      <c r="USF94" s="3"/>
      <c r="USG94" s="3"/>
      <c r="USH94" s="3"/>
      <c r="USI94" s="3"/>
      <c r="USJ94" s="3"/>
      <c r="USK94" s="3"/>
      <c r="USL94" s="3"/>
      <c r="USM94" s="3"/>
      <c r="USN94" s="3"/>
      <c r="USO94" s="3"/>
      <c r="USP94" s="3"/>
      <c r="USQ94" s="3"/>
      <c r="USR94" s="3"/>
      <c r="USS94" s="3"/>
      <c r="UST94" s="3"/>
      <c r="USU94" s="3"/>
      <c r="USV94" s="3"/>
      <c r="USW94" s="3"/>
      <c r="USX94" s="3"/>
      <c r="USY94" s="3"/>
      <c r="USZ94" s="3"/>
      <c r="UTA94" s="3"/>
      <c r="UTB94" s="3"/>
      <c r="UTC94" s="3"/>
      <c r="UTD94" s="3"/>
      <c r="UTE94" s="3"/>
      <c r="UTF94" s="3"/>
      <c r="UTG94" s="3"/>
      <c r="UTH94" s="3"/>
      <c r="UTI94" s="3"/>
      <c r="UTJ94" s="3"/>
      <c r="UTK94" s="3"/>
      <c r="UTL94" s="3"/>
      <c r="UTM94" s="3"/>
      <c r="UTN94" s="3"/>
      <c r="UTO94" s="3"/>
      <c r="UTP94" s="3"/>
      <c r="UTQ94" s="3"/>
      <c r="UTR94" s="3"/>
      <c r="UTS94" s="3"/>
      <c r="UTT94" s="3"/>
      <c r="UTU94" s="3"/>
      <c r="UTV94" s="3"/>
      <c r="UTW94" s="3"/>
      <c r="UTX94" s="3"/>
      <c r="UTY94" s="3"/>
      <c r="UTZ94" s="3"/>
      <c r="UUA94" s="3"/>
      <c r="UUB94" s="3"/>
      <c r="UUC94" s="3"/>
      <c r="UUD94" s="3"/>
      <c r="UUE94" s="3"/>
      <c r="UUF94" s="3"/>
      <c r="UUG94" s="3"/>
      <c r="UUH94" s="3"/>
      <c r="UUI94" s="3"/>
      <c r="UUJ94" s="3"/>
      <c r="UUK94" s="3"/>
      <c r="UUL94" s="3"/>
      <c r="UUM94" s="3"/>
      <c r="UUN94" s="3"/>
      <c r="UUO94" s="3"/>
      <c r="UUP94" s="3"/>
      <c r="UUQ94" s="3"/>
      <c r="UUR94" s="3"/>
      <c r="UUS94" s="3"/>
      <c r="UUT94" s="3"/>
      <c r="UUU94" s="3"/>
      <c r="UUV94" s="3"/>
      <c r="UUW94" s="3"/>
      <c r="UUX94" s="3"/>
      <c r="UUY94" s="3"/>
      <c r="UUZ94" s="3"/>
      <c r="UVA94" s="3"/>
      <c r="UVB94" s="3"/>
      <c r="UVC94" s="3"/>
      <c r="UVD94" s="3"/>
      <c r="UVE94" s="3"/>
      <c r="UVF94" s="3"/>
      <c r="UVG94" s="3"/>
      <c r="UVH94" s="3"/>
      <c r="UVI94" s="3"/>
      <c r="UVJ94" s="3"/>
      <c r="UVK94" s="3"/>
      <c r="UVL94" s="3"/>
      <c r="UVM94" s="3"/>
      <c r="UVN94" s="3"/>
      <c r="UVO94" s="3"/>
      <c r="UVP94" s="3"/>
      <c r="UVQ94" s="3"/>
      <c r="UVR94" s="3"/>
      <c r="UVS94" s="3"/>
      <c r="UVT94" s="3"/>
      <c r="UVU94" s="3"/>
      <c r="UVV94" s="3"/>
      <c r="UVW94" s="3"/>
      <c r="UVX94" s="3"/>
      <c r="UVY94" s="3"/>
      <c r="UVZ94" s="3"/>
      <c r="UWA94" s="3"/>
      <c r="UWB94" s="3"/>
      <c r="UWC94" s="3"/>
      <c r="UWD94" s="3"/>
      <c r="UWE94" s="3"/>
      <c r="UWF94" s="3"/>
      <c r="UWG94" s="3"/>
      <c r="UWH94" s="3"/>
      <c r="UWI94" s="3"/>
      <c r="UWJ94" s="3"/>
      <c r="UWK94" s="3"/>
      <c r="UWL94" s="3"/>
      <c r="UWM94" s="3"/>
      <c r="UWN94" s="3"/>
      <c r="UWO94" s="3"/>
      <c r="UWP94" s="3"/>
      <c r="UWQ94" s="3"/>
      <c r="UWR94" s="3"/>
      <c r="UWS94" s="3"/>
      <c r="UWT94" s="3"/>
      <c r="UWU94" s="3"/>
      <c r="UWV94" s="3"/>
      <c r="UWW94" s="3"/>
      <c r="UWX94" s="3"/>
      <c r="UWY94" s="3"/>
      <c r="UWZ94" s="3"/>
      <c r="UXA94" s="3"/>
      <c r="UXB94" s="3"/>
      <c r="UXC94" s="3"/>
      <c r="UXD94" s="3"/>
      <c r="UXE94" s="3"/>
      <c r="UXF94" s="3"/>
      <c r="UXG94" s="3"/>
      <c r="UXH94" s="3"/>
      <c r="UXI94" s="3"/>
      <c r="UXJ94" s="3"/>
      <c r="UXK94" s="3"/>
      <c r="UXL94" s="3"/>
      <c r="UXM94" s="3"/>
      <c r="UXN94" s="3"/>
      <c r="UXO94" s="3"/>
      <c r="UXP94" s="3"/>
      <c r="UXQ94" s="3"/>
      <c r="UXR94" s="3"/>
      <c r="UXS94" s="3"/>
      <c r="UXT94" s="3"/>
      <c r="UXU94" s="3"/>
      <c r="UXV94" s="3"/>
      <c r="UXW94" s="3"/>
      <c r="UXX94" s="3"/>
      <c r="UXY94" s="3"/>
      <c r="UXZ94" s="3"/>
      <c r="UYA94" s="3"/>
      <c r="UYB94" s="3"/>
      <c r="UYC94" s="3"/>
      <c r="UYD94" s="3"/>
      <c r="UYE94" s="3"/>
      <c r="UYF94" s="3"/>
      <c r="UYG94" s="3"/>
      <c r="UYH94" s="3"/>
      <c r="UYI94" s="3"/>
      <c r="UYJ94" s="3"/>
      <c r="UYK94" s="3"/>
      <c r="UYL94" s="3"/>
      <c r="UYM94" s="3"/>
      <c r="UYN94" s="3"/>
      <c r="UYO94" s="3"/>
      <c r="UYP94" s="3"/>
      <c r="UYQ94" s="3"/>
      <c r="UYR94" s="3"/>
      <c r="UYS94" s="3"/>
      <c r="UYT94" s="3"/>
      <c r="UYU94" s="3"/>
      <c r="UYV94" s="3"/>
      <c r="UYW94" s="3"/>
      <c r="UYX94" s="3"/>
      <c r="UYY94" s="3"/>
      <c r="UYZ94" s="3"/>
      <c r="UZA94" s="3"/>
      <c r="UZB94" s="3"/>
      <c r="UZC94" s="3"/>
      <c r="UZD94" s="3"/>
      <c r="UZE94" s="3"/>
      <c r="UZF94" s="3"/>
      <c r="UZG94" s="3"/>
      <c r="UZH94" s="3"/>
      <c r="UZI94" s="3"/>
      <c r="UZJ94" s="3"/>
      <c r="UZK94" s="3"/>
      <c r="UZL94" s="3"/>
      <c r="UZM94" s="3"/>
      <c r="UZN94" s="3"/>
      <c r="UZO94" s="3"/>
      <c r="UZP94" s="3"/>
      <c r="UZQ94" s="3"/>
      <c r="UZR94" s="3"/>
      <c r="UZS94" s="3"/>
      <c r="UZT94" s="3"/>
      <c r="UZU94" s="3"/>
      <c r="UZV94" s="3"/>
      <c r="UZW94" s="3"/>
      <c r="UZX94" s="3"/>
      <c r="UZY94" s="3"/>
      <c r="UZZ94" s="3"/>
      <c r="VAA94" s="3"/>
      <c r="VAB94" s="3"/>
      <c r="VAC94" s="3"/>
      <c r="VAD94" s="3"/>
      <c r="VAE94" s="3"/>
      <c r="VAF94" s="3"/>
      <c r="VAG94" s="3"/>
      <c r="VAH94" s="3"/>
      <c r="VAI94" s="3"/>
      <c r="VAJ94" s="3"/>
      <c r="VAK94" s="3"/>
      <c r="VAL94" s="3"/>
      <c r="VAM94" s="3"/>
      <c r="VAN94" s="3"/>
      <c r="VAO94" s="3"/>
      <c r="VAP94" s="3"/>
      <c r="VAQ94" s="3"/>
      <c r="VAR94" s="3"/>
      <c r="VAS94" s="3"/>
      <c r="VAT94" s="3"/>
      <c r="VAU94" s="3"/>
      <c r="VAV94" s="3"/>
      <c r="VAW94" s="3"/>
      <c r="VAX94" s="3"/>
      <c r="VAY94" s="3"/>
      <c r="VAZ94" s="3"/>
      <c r="VBA94" s="3"/>
      <c r="VBB94" s="3"/>
      <c r="VBC94" s="3"/>
      <c r="VBD94" s="3"/>
      <c r="VBE94" s="3"/>
      <c r="VBF94" s="3"/>
      <c r="VBG94" s="3"/>
      <c r="VBH94" s="3"/>
      <c r="VBI94" s="3"/>
      <c r="VBJ94" s="3"/>
      <c r="VBK94" s="3"/>
      <c r="VBL94" s="3"/>
      <c r="VBM94" s="3"/>
      <c r="VBN94" s="3"/>
      <c r="VBO94" s="3"/>
      <c r="VBP94" s="3"/>
      <c r="VBQ94" s="3"/>
      <c r="VBR94" s="3"/>
      <c r="VBS94" s="3"/>
      <c r="VBT94" s="3"/>
      <c r="VBU94" s="3"/>
      <c r="VBV94" s="3"/>
      <c r="VBW94" s="3"/>
      <c r="VBX94" s="3"/>
      <c r="VBY94" s="3"/>
      <c r="VBZ94" s="3"/>
      <c r="VCA94" s="3"/>
      <c r="VCB94" s="3"/>
      <c r="VCC94" s="3"/>
      <c r="VCD94" s="3"/>
      <c r="VCE94" s="3"/>
      <c r="VCF94" s="3"/>
      <c r="VCG94" s="3"/>
      <c r="VCH94" s="3"/>
      <c r="VCI94" s="3"/>
      <c r="VCJ94" s="3"/>
      <c r="VCK94" s="3"/>
      <c r="VCL94" s="3"/>
      <c r="VCM94" s="3"/>
      <c r="VCN94" s="3"/>
      <c r="VCO94" s="3"/>
      <c r="VCP94" s="3"/>
      <c r="VCQ94" s="3"/>
      <c r="VCR94" s="3"/>
      <c r="VCS94" s="3"/>
      <c r="VCT94" s="3"/>
      <c r="VCU94" s="3"/>
      <c r="VCV94" s="3"/>
      <c r="VCW94" s="3"/>
      <c r="VCX94" s="3"/>
      <c r="VCY94" s="3"/>
      <c r="VCZ94" s="3"/>
      <c r="VDA94" s="3"/>
      <c r="VDB94" s="3"/>
      <c r="VDC94" s="3"/>
      <c r="VDD94" s="3"/>
      <c r="VDE94" s="3"/>
      <c r="VDF94" s="3"/>
      <c r="VDG94" s="3"/>
      <c r="VDH94" s="3"/>
      <c r="VDI94" s="3"/>
      <c r="VDJ94" s="3"/>
      <c r="VDK94" s="3"/>
      <c r="VDL94" s="3"/>
      <c r="VDM94" s="3"/>
      <c r="VDN94" s="3"/>
      <c r="VDO94" s="3"/>
      <c r="VDP94" s="3"/>
      <c r="VDQ94" s="3"/>
      <c r="VDR94" s="3"/>
      <c r="VDS94" s="3"/>
      <c r="VDT94" s="3"/>
      <c r="VDU94" s="3"/>
      <c r="VDV94" s="3"/>
      <c r="VDW94" s="3"/>
      <c r="VDX94" s="3"/>
      <c r="VDY94" s="3"/>
      <c r="VDZ94" s="3"/>
      <c r="VEA94" s="3"/>
      <c r="VEB94" s="3"/>
      <c r="VEC94" s="3"/>
      <c r="VED94" s="3"/>
      <c r="VEE94" s="3"/>
      <c r="VEF94" s="3"/>
      <c r="VEG94" s="3"/>
      <c r="VEH94" s="3"/>
      <c r="VEI94" s="3"/>
      <c r="VEJ94" s="3"/>
      <c r="VEK94" s="3"/>
      <c r="VEL94" s="3"/>
      <c r="VEM94" s="3"/>
      <c r="VEN94" s="3"/>
      <c r="VEO94" s="3"/>
      <c r="VEP94" s="3"/>
      <c r="VEQ94" s="3"/>
      <c r="VER94" s="3"/>
      <c r="VES94" s="3"/>
      <c r="VET94" s="3"/>
      <c r="VEU94" s="3"/>
      <c r="VEV94" s="3"/>
      <c r="VEW94" s="3"/>
      <c r="VEX94" s="3"/>
      <c r="VEY94" s="3"/>
      <c r="VEZ94" s="3"/>
      <c r="VFA94" s="3"/>
      <c r="VFB94" s="3"/>
      <c r="VFC94" s="3"/>
      <c r="VFD94" s="3"/>
      <c r="VFE94" s="3"/>
      <c r="VFF94" s="3"/>
      <c r="VFG94" s="3"/>
      <c r="VFH94" s="3"/>
      <c r="VFI94" s="3"/>
      <c r="VFJ94" s="3"/>
      <c r="VFK94" s="3"/>
      <c r="VFL94" s="3"/>
      <c r="VFM94" s="3"/>
      <c r="VFN94" s="3"/>
      <c r="VFO94" s="3"/>
      <c r="VFP94" s="3"/>
      <c r="VFQ94" s="3"/>
      <c r="VFR94" s="3"/>
      <c r="VFS94" s="3"/>
      <c r="VFT94" s="3"/>
      <c r="VFU94" s="3"/>
      <c r="VFV94" s="3"/>
      <c r="VFW94" s="3"/>
      <c r="VFX94" s="3"/>
      <c r="VFY94" s="3"/>
      <c r="VFZ94" s="3"/>
      <c r="VGA94" s="3"/>
      <c r="VGB94" s="3"/>
      <c r="VGC94" s="3"/>
      <c r="VGD94" s="3"/>
      <c r="VGE94" s="3"/>
      <c r="VGF94" s="3"/>
      <c r="VGG94" s="3"/>
      <c r="VGH94" s="3"/>
      <c r="VGI94" s="3"/>
      <c r="VGJ94" s="3"/>
      <c r="VGK94" s="3"/>
      <c r="VGL94" s="3"/>
      <c r="VGM94" s="3"/>
      <c r="VGN94" s="3"/>
      <c r="VGO94" s="3"/>
      <c r="VGP94" s="3"/>
      <c r="VGQ94" s="3"/>
      <c r="VGR94" s="3"/>
      <c r="VGS94" s="3"/>
      <c r="VGT94" s="3"/>
      <c r="VGU94" s="3"/>
      <c r="VGV94" s="3"/>
      <c r="VGW94" s="3"/>
      <c r="VGX94" s="3"/>
      <c r="VGY94" s="3"/>
      <c r="VGZ94" s="3"/>
      <c r="VHA94" s="3"/>
      <c r="VHB94" s="3"/>
      <c r="VHC94" s="3"/>
      <c r="VHD94" s="3"/>
      <c r="VHE94" s="3"/>
      <c r="VHF94" s="3"/>
      <c r="VHG94" s="3"/>
      <c r="VHH94" s="3"/>
      <c r="VHI94" s="3"/>
      <c r="VHJ94" s="3"/>
      <c r="VHK94" s="3"/>
      <c r="VHL94" s="3"/>
      <c r="VHM94" s="3"/>
      <c r="VHN94" s="3"/>
      <c r="VHO94" s="3"/>
      <c r="VHP94" s="3"/>
      <c r="VHQ94" s="3"/>
      <c r="VHR94" s="3"/>
      <c r="VHS94" s="3"/>
      <c r="VHT94" s="3"/>
      <c r="VHU94" s="3"/>
      <c r="VHV94" s="3"/>
      <c r="VHW94" s="3"/>
      <c r="VHX94" s="3"/>
      <c r="VHY94" s="3"/>
      <c r="VHZ94" s="3"/>
      <c r="VIA94" s="3"/>
      <c r="VIB94" s="3"/>
      <c r="VIC94" s="3"/>
      <c r="VID94" s="3"/>
      <c r="VIE94" s="3"/>
      <c r="VIF94" s="3"/>
      <c r="VIG94" s="3"/>
      <c r="VIH94" s="3"/>
      <c r="VII94" s="3"/>
      <c r="VIJ94" s="3"/>
      <c r="VIK94" s="3"/>
      <c r="VIL94" s="3"/>
      <c r="VIM94" s="3"/>
      <c r="VIN94" s="3"/>
      <c r="VIO94" s="3"/>
      <c r="VIP94" s="3"/>
      <c r="VIQ94" s="3"/>
      <c r="VIR94" s="3"/>
      <c r="VIS94" s="3"/>
      <c r="VIT94" s="3"/>
      <c r="VIU94" s="3"/>
      <c r="VIV94" s="3"/>
      <c r="VIW94" s="3"/>
      <c r="VIX94" s="3"/>
      <c r="VIY94" s="3"/>
      <c r="VIZ94" s="3"/>
      <c r="VJA94" s="3"/>
      <c r="VJB94" s="3"/>
      <c r="VJC94" s="3"/>
      <c r="VJD94" s="3"/>
      <c r="VJE94" s="3"/>
      <c r="VJF94" s="3"/>
      <c r="VJG94" s="3"/>
      <c r="VJH94" s="3"/>
      <c r="VJI94" s="3"/>
      <c r="VJJ94" s="3"/>
      <c r="VJK94" s="3"/>
      <c r="VJL94" s="3"/>
      <c r="VJM94" s="3"/>
      <c r="VJN94" s="3"/>
      <c r="VJO94" s="3"/>
      <c r="VJP94" s="3"/>
      <c r="VJQ94" s="3"/>
      <c r="VJR94" s="3"/>
      <c r="VJS94" s="3"/>
      <c r="VJT94" s="3"/>
      <c r="VJU94" s="3"/>
      <c r="VJV94" s="3"/>
      <c r="VJW94" s="3"/>
      <c r="VJX94" s="3"/>
      <c r="VJY94" s="3"/>
      <c r="VJZ94" s="3"/>
      <c r="VKA94" s="3"/>
      <c r="VKB94" s="3"/>
      <c r="VKC94" s="3"/>
      <c r="VKD94" s="3"/>
      <c r="VKE94" s="3"/>
      <c r="VKF94" s="3"/>
      <c r="VKG94" s="3"/>
      <c r="VKH94" s="3"/>
      <c r="VKI94" s="3"/>
      <c r="VKJ94" s="3"/>
      <c r="VKK94" s="3"/>
      <c r="VKL94" s="3"/>
      <c r="VKM94" s="3"/>
      <c r="VKN94" s="3"/>
      <c r="VKO94" s="3"/>
      <c r="VKP94" s="3"/>
      <c r="VKQ94" s="3"/>
      <c r="VKR94" s="3"/>
      <c r="VKS94" s="3"/>
      <c r="VKT94" s="3"/>
      <c r="VKU94" s="3"/>
      <c r="VKV94" s="3"/>
      <c r="VKW94" s="3"/>
      <c r="VKX94" s="3"/>
      <c r="VKY94" s="3"/>
      <c r="VKZ94" s="3"/>
      <c r="VLA94" s="3"/>
      <c r="VLB94" s="3"/>
      <c r="VLC94" s="3"/>
      <c r="VLD94" s="3"/>
      <c r="VLE94" s="3"/>
      <c r="VLF94" s="3"/>
      <c r="VLG94" s="3"/>
      <c r="VLH94" s="3"/>
      <c r="VLI94" s="3"/>
      <c r="VLJ94" s="3"/>
      <c r="VLK94" s="3"/>
      <c r="VLL94" s="3"/>
      <c r="VLM94" s="3"/>
      <c r="VLN94" s="3"/>
      <c r="VLO94" s="3"/>
      <c r="VLP94" s="3"/>
      <c r="VLQ94" s="3"/>
      <c r="VLR94" s="3"/>
      <c r="VLS94" s="3"/>
      <c r="VLT94" s="3"/>
      <c r="VLU94" s="3"/>
      <c r="VLV94" s="3"/>
      <c r="VLW94" s="3"/>
      <c r="VLX94" s="3"/>
      <c r="VLY94" s="3"/>
      <c r="VLZ94" s="3"/>
      <c r="VMA94" s="3"/>
      <c r="VMB94" s="3"/>
      <c r="VMC94" s="3"/>
      <c r="VMD94" s="3"/>
      <c r="VME94" s="3"/>
      <c r="VMF94" s="3"/>
      <c r="VMG94" s="3"/>
      <c r="VMH94" s="3"/>
      <c r="VMI94" s="3"/>
      <c r="VMJ94" s="3"/>
      <c r="VMK94" s="3"/>
      <c r="VML94" s="3"/>
      <c r="VMM94" s="3"/>
      <c r="VMN94" s="3"/>
      <c r="VMO94" s="3"/>
      <c r="VMP94" s="3"/>
      <c r="VMQ94" s="3"/>
      <c r="VMR94" s="3"/>
      <c r="VMS94" s="3"/>
      <c r="VMT94" s="3"/>
      <c r="VMU94" s="3"/>
      <c r="VMV94" s="3"/>
      <c r="VMW94" s="3"/>
      <c r="VMX94" s="3"/>
      <c r="VMY94" s="3"/>
      <c r="VMZ94" s="3"/>
      <c r="VNA94" s="3"/>
      <c r="VNB94" s="3"/>
      <c r="VNC94" s="3"/>
      <c r="VND94" s="3"/>
      <c r="VNE94" s="3"/>
      <c r="VNF94" s="3"/>
      <c r="VNG94" s="3"/>
      <c r="VNH94" s="3"/>
      <c r="VNI94" s="3"/>
      <c r="VNJ94" s="3"/>
      <c r="VNK94" s="3"/>
      <c r="VNL94" s="3"/>
      <c r="VNM94" s="3"/>
      <c r="VNN94" s="3"/>
      <c r="VNO94" s="3"/>
      <c r="VNP94" s="3"/>
      <c r="VNQ94" s="3"/>
      <c r="VNR94" s="3"/>
      <c r="VNS94" s="3"/>
      <c r="VNT94" s="3"/>
      <c r="VNU94" s="3"/>
      <c r="VNV94" s="3"/>
      <c r="VNW94" s="3"/>
      <c r="VNX94" s="3"/>
      <c r="VNY94" s="3"/>
      <c r="VNZ94" s="3"/>
      <c r="VOA94" s="3"/>
      <c r="VOB94" s="3"/>
      <c r="VOC94" s="3"/>
      <c r="VOD94" s="3"/>
      <c r="VOE94" s="3"/>
      <c r="VOF94" s="3"/>
      <c r="VOG94" s="3"/>
      <c r="VOH94" s="3"/>
      <c r="VOI94" s="3"/>
      <c r="VOJ94" s="3"/>
      <c r="VOK94" s="3"/>
      <c r="VOL94" s="3"/>
      <c r="VOM94" s="3"/>
      <c r="VON94" s="3"/>
      <c r="VOO94" s="3"/>
      <c r="VOP94" s="3"/>
      <c r="VOQ94" s="3"/>
      <c r="VOR94" s="3"/>
      <c r="VOS94" s="3"/>
      <c r="VOT94" s="3"/>
      <c r="VOU94" s="3"/>
      <c r="VOV94" s="3"/>
      <c r="VOW94" s="3"/>
      <c r="VOX94" s="3"/>
      <c r="VOY94" s="3"/>
      <c r="VOZ94" s="3"/>
      <c r="VPA94" s="3"/>
      <c r="VPB94" s="3"/>
      <c r="VPC94" s="3"/>
      <c r="VPD94" s="3"/>
      <c r="VPE94" s="3"/>
      <c r="VPF94" s="3"/>
      <c r="VPG94" s="3"/>
      <c r="VPH94" s="3"/>
      <c r="VPI94" s="3"/>
      <c r="VPJ94" s="3"/>
      <c r="VPK94" s="3"/>
      <c r="VPL94" s="3"/>
      <c r="VPM94" s="3"/>
      <c r="VPN94" s="3"/>
      <c r="VPO94" s="3"/>
      <c r="VPP94" s="3"/>
      <c r="VPQ94" s="3"/>
      <c r="VPR94" s="3"/>
      <c r="VPS94" s="3"/>
      <c r="VPT94" s="3"/>
      <c r="VPU94" s="3"/>
      <c r="VPV94" s="3"/>
      <c r="VPW94" s="3"/>
      <c r="VPX94" s="3"/>
      <c r="VPY94" s="3"/>
      <c r="VPZ94" s="3"/>
      <c r="VQA94" s="3"/>
      <c r="VQB94" s="3"/>
      <c r="VQC94" s="3"/>
      <c r="VQD94" s="3"/>
      <c r="VQE94" s="3"/>
      <c r="VQF94" s="3"/>
      <c r="VQG94" s="3"/>
      <c r="VQH94" s="3"/>
      <c r="VQI94" s="3"/>
      <c r="VQJ94" s="3"/>
      <c r="VQK94" s="3"/>
      <c r="VQL94" s="3"/>
      <c r="VQM94" s="3"/>
      <c r="VQN94" s="3"/>
      <c r="VQO94" s="3"/>
      <c r="VQP94" s="3"/>
      <c r="VQQ94" s="3"/>
      <c r="VQR94" s="3"/>
      <c r="VQS94" s="3"/>
      <c r="VQT94" s="3"/>
      <c r="VQU94" s="3"/>
      <c r="VQV94" s="3"/>
      <c r="VQW94" s="3"/>
      <c r="VQX94" s="3"/>
      <c r="VQY94" s="3"/>
      <c r="VQZ94" s="3"/>
      <c r="VRA94" s="3"/>
      <c r="VRB94" s="3"/>
      <c r="VRC94" s="3"/>
      <c r="VRD94" s="3"/>
      <c r="VRE94" s="3"/>
      <c r="VRF94" s="3"/>
      <c r="VRG94" s="3"/>
      <c r="VRH94" s="3"/>
      <c r="VRI94" s="3"/>
      <c r="VRJ94" s="3"/>
      <c r="VRK94" s="3"/>
      <c r="VRL94" s="3"/>
      <c r="VRM94" s="3"/>
      <c r="VRN94" s="3"/>
      <c r="VRO94" s="3"/>
      <c r="VRP94" s="3"/>
      <c r="VRQ94" s="3"/>
      <c r="VRR94" s="3"/>
      <c r="VRS94" s="3"/>
      <c r="VRT94" s="3"/>
      <c r="VRU94" s="3"/>
      <c r="VRV94" s="3"/>
      <c r="VRW94" s="3"/>
      <c r="VRX94" s="3"/>
      <c r="VRY94" s="3"/>
      <c r="VRZ94" s="3"/>
      <c r="VSA94" s="3"/>
      <c r="VSB94" s="3"/>
      <c r="VSC94" s="3"/>
      <c r="VSD94" s="3"/>
      <c r="VSE94" s="3"/>
      <c r="VSF94" s="3"/>
      <c r="VSG94" s="3"/>
      <c r="VSH94" s="3"/>
      <c r="VSI94" s="3"/>
      <c r="VSJ94" s="3"/>
      <c r="VSK94" s="3"/>
      <c r="VSL94" s="3"/>
      <c r="VSM94" s="3"/>
      <c r="VSN94" s="3"/>
      <c r="VSO94" s="3"/>
      <c r="VSP94" s="3"/>
      <c r="VSQ94" s="3"/>
      <c r="VSR94" s="3"/>
      <c r="VSS94" s="3"/>
      <c r="VST94" s="3"/>
      <c r="VSU94" s="3"/>
      <c r="VSV94" s="3"/>
      <c r="VSW94" s="3"/>
      <c r="VSX94" s="3"/>
      <c r="VSY94" s="3"/>
      <c r="VSZ94" s="3"/>
      <c r="VTA94" s="3"/>
      <c r="VTB94" s="3"/>
      <c r="VTC94" s="3"/>
      <c r="VTD94" s="3"/>
      <c r="VTE94" s="3"/>
      <c r="VTF94" s="3"/>
      <c r="VTG94" s="3"/>
      <c r="VTH94" s="3"/>
      <c r="VTI94" s="3"/>
      <c r="VTJ94" s="3"/>
      <c r="VTK94" s="3"/>
      <c r="VTL94" s="3"/>
      <c r="VTM94" s="3"/>
      <c r="VTN94" s="3"/>
      <c r="VTO94" s="3"/>
      <c r="VTP94" s="3"/>
      <c r="VTQ94" s="3"/>
      <c r="VTR94" s="3"/>
      <c r="VTS94" s="3"/>
      <c r="VTT94" s="3"/>
      <c r="VTU94" s="3"/>
      <c r="VTV94" s="3"/>
      <c r="VTW94" s="3"/>
      <c r="VTX94" s="3"/>
      <c r="VTY94" s="3"/>
      <c r="VTZ94" s="3"/>
      <c r="VUA94" s="3"/>
      <c r="VUB94" s="3"/>
      <c r="VUC94" s="3"/>
      <c r="VUD94" s="3"/>
      <c r="VUE94" s="3"/>
      <c r="VUF94" s="3"/>
      <c r="VUG94" s="3"/>
      <c r="VUH94" s="3"/>
      <c r="VUI94" s="3"/>
      <c r="VUJ94" s="3"/>
      <c r="VUK94" s="3"/>
      <c r="VUL94" s="3"/>
      <c r="VUM94" s="3"/>
      <c r="VUN94" s="3"/>
      <c r="VUO94" s="3"/>
      <c r="VUP94" s="3"/>
      <c r="VUQ94" s="3"/>
      <c r="VUR94" s="3"/>
      <c r="VUS94" s="3"/>
      <c r="VUT94" s="3"/>
      <c r="VUU94" s="3"/>
      <c r="VUV94" s="3"/>
      <c r="VUW94" s="3"/>
      <c r="VUX94" s="3"/>
      <c r="VUY94" s="3"/>
      <c r="VUZ94" s="3"/>
      <c r="VVA94" s="3"/>
      <c r="VVB94" s="3"/>
      <c r="VVC94" s="3"/>
      <c r="VVD94" s="3"/>
      <c r="VVE94" s="3"/>
      <c r="VVF94" s="3"/>
      <c r="VVG94" s="3"/>
      <c r="VVH94" s="3"/>
      <c r="VVI94" s="3"/>
      <c r="VVJ94" s="3"/>
      <c r="VVK94" s="3"/>
      <c r="VVL94" s="3"/>
      <c r="VVM94" s="3"/>
      <c r="VVN94" s="3"/>
      <c r="VVO94" s="3"/>
      <c r="VVP94" s="3"/>
      <c r="VVQ94" s="3"/>
      <c r="VVR94" s="3"/>
      <c r="VVS94" s="3"/>
      <c r="VVT94" s="3"/>
      <c r="VVU94" s="3"/>
      <c r="VVV94" s="3"/>
      <c r="VVW94" s="3"/>
      <c r="VVX94" s="3"/>
      <c r="VVY94" s="3"/>
      <c r="VVZ94" s="3"/>
      <c r="VWA94" s="3"/>
      <c r="VWB94" s="3"/>
      <c r="VWC94" s="3"/>
      <c r="VWD94" s="3"/>
      <c r="VWE94" s="3"/>
      <c r="VWF94" s="3"/>
      <c r="VWG94" s="3"/>
      <c r="VWH94" s="3"/>
      <c r="VWI94" s="3"/>
      <c r="VWJ94" s="3"/>
      <c r="VWK94" s="3"/>
      <c r="VWL94" s="3"/>
      <c r="VWM94" s="3"/>
      <c r="VWN94" s="3"/>
      <c r="VWO94" s="3"/>
      <c r="VWP94" s="3"/>
      <c r="VWQ94" s="3"/>
      <c r="VWR94" s="3"/>
      <c r="VWS94" s="3"/>
      <c r="VWT94" s="3"/>
      <c r="VWU94" s="3"/>
      <c r="VWV94" s="3"/>
      <c r="VWW94" s="3"/>
      <c r="VWX94" s="3"/>
      <c r="VWY94" s="3"/>
      <c r="VWZ94" s="3"/>
      <c r="VXA94" s="3"/>
      <c r="VXB94" s="3"/>
      <c r="VXC94" s="3"/>
      <c r="VXD94" s="3"/>
      <c r="VXE94" s="3"/>
      <c r="VXF94" s="3"/>
      <c r="VXG94" s="3"/>
      <c r="VXH94" s="3"/>
      <c r="VXI94" s="3"/>
      <c r="VXJ94" s="3"/>
      <c r="VXK94" s="3"/>
      <c r="VXL94" s="3"/>
      <c r="VXM94" s="3"/>
      <c r="VXN94" s="3"/>
      <c r="VXO94" s="3"/>
      <c r="VXP94" s="3"/>
      <c r="VXQ94" s="3"/>
      <c r="VXR94" s="3"/>
      <c r="VXS94" s="3"/>
      <c r="VXT94" s="3"/>
      <c r="VXU94" s="3"/>
      <c r="VXV94" s="3"/>
      <c r="VXW94" s="3"/>
      <c r="VXX94" s="3"/>
      <c r="VXY94" s="3"/>
      <c r="VXZ94" s="3"/>
      <c r="VYA94" s="3"/>
      <c r="VYB94" s="3"/>
      <c r="VYC94" s="3"/>
      <c r="VYD94" s="3"/>
      <c r="VYE94" s="3"/>
      <c r="VYF94" s="3"/>
      <c r="VYG94" s="3"/>
      <c r="VYH94" s="3"/>
      <c r="VYI94" s="3"/>
      <c r="VYJ94" s="3"/>
      <c r="VYK94" s="3"/>
      <c r="VYL94" s="3"/>
      <c r="VYM94" s="3"/>
      <c r="VYN94" s="3"/>
      <c r="VYO94" s="3"/>
      <c r="VYP94" s="3"/>
      <c r="VYQ94" s="3"/>
      <c r="VYR94" s="3"/>
      <c r="VYS94" s="3"/>
      <c r="VYT94" s="3"/>
      <c r="VYU94" s="3"/>
      <c r="VYV94" s="3"/>
      <c r="VYW94" s="3"/>
      <c r="VYX94" s="3"/>
      <c r="VYY94" s="3"/>
      <c r="VYZ94" s="3"/>
      <c r="VZA94" s="3"/>
      <c r="VZB94" s="3"/>
      <c r="VZC94" s="3"/>
      <c r="VZD94" s="3"/>
      <c r="VZE94" s="3"/>
      <c r="VZF94" s="3"/>
      <c r="VZG94" s="3"/>
      <c r="VZH94" s="3"/>
      <c r="VZI94" s="3"/>
      <c r="VZJ94" s="3"/>
      <c r="VZK94" s="3"/>
      <c r="VZL94" s="3"/>
      <c r="VZM94" s="3"/>
      <c r="VZN94" s="3"/>
      <c r="VZO94" s="3"/>
      <c r="VZP94" s="3"/>
      <c r="VZQ94" s="3"/>
      <c r="VZR94" s="3"/>
      <c r="VZS94" s="3"/>
      <c r="VZT94" s="3"/>
      <c r="VZU94" s="3"/>
      <c r="VZV94" s="3"/>
      <c r="VZW94" s="3"/>
      <c r="VZX94" s="3"/>
      <c r="VZY94" s="3"/>
      <c r="VZZ94" s="3"/>
      <c r="WAA94" s="3"/>
      <c r="WAB94" s="3"/>
      <c r="WAC94" s="3"/>
      <c r="WAD94" s="3"/>
      <c r="WAE94" s="3"/>
      <c r="WAF94" s="3"/>
      <c r="WAG94" s="3"/>
      <c r="WAH94" s="3"/>
      <c r="WAI94" s="3"/>
      <c r="WAJ94" s="3"/>
      <c r="WAK94" s="3"/>
      <c r="WAL94" s="3"/>
      <c r="WAM94" s="3"/>
      <c r="WAN94" s="3"/>
      <c r="WAO94" s="3"/>
      <c r="WAP94" s="3"/>
      <c r="WAQ94" s="3"/>
      <c r="WAR94" s="3"/>
      <c r="WAS94" s="3"/>
      <c r="WAT94" s="3"/>
      <c r="WAU94" s="3"/>
      <c r="WAV94" s="3"/>
      <c r="WAW94" s="3"/>
      <c r="WAX94" s="3"/>
      <c r="WAY94" s="3"/>
      <c r="WAZ94" s="3"/>
      <c r="WBA94" s="3"/>
      <c r="WBB94" s="3"/>
      <c r="WBC94" s="3"/>
      <c r="WBD94" s="3"/>
      <c r="WBE94" s="3"/>
      <c r="WBF94" s="3"/>
      <c r="WBG94" s="3"/>
      <c r="WBH94" s="3"/>
      <c r="WBI94" s="3"/>
      <c r="WBJ94" s="3"/>
      <c r="WBK94" s="3"/>
      <c r="WBL94" s="3"/>
      <c r="WBM94" s="3"/>
      <c r="WBN94" s="3"/>
      <c r="WBO94" s="3"/>
      <c r="WBP94" s="3"/>
      <c r="WBQ94" s="3"/>
      <c r="WBR94" s="3"/>
      <c r="WBS94" s="3"/>
      <c r="WBT94" s="3"/>
      <c r="WBU94" s="3"/>
      <c r="WBV94" s="3"/>
      <c r="WBW94" s="3"/>
      <c r="WBX94" s="3"/>
      <c r="WBY94" s="3"/>
      <c r="WBZ94" s="3"/>
      <c r="WCA94" s="3"/>
      <c r="WCB94" s="3"/>
      <c r="WCC94" s="3"/>
      <c r="WCD94" s="3"/>
      <c r="WCE94" s="3"/>
      <c r="WCF94" s="3"/>
      <c r="WCG94" s="3"/>
      <c r="WCH94" s="3"/>
      <c r="WCI94" s="3"/>
      <c r="WCJ94" s="3"/>
      <c r="WCK94" s="3"/>
      <c r="WCL94" s="3"/>
      <c r="WCM94" s="3"/>
      <c r="WCN94" s="3"/>
      <c r="WCO94" s="3"/>
      <c r="WCP94" s="3"/>
      <c r="WCQ94" s="3"/>
      <c r="WCR94" s="3"/>
      <c r="WCS94" s="3"/>
      <c r="WCT94" s="3"/>
      <c r="WCU94" s="3"/>
      <c r="WCV94" s="3"/>
      <c r="WCW94" s="3"/>
      <c r="WCX94" s="3"/>
      <c r="WCY94" s="3"/>
      <c r="WCZ94" s="3"/>
      <c r="WDA94" s="3"/>
      <c r="WDB94" s="3"/>
      <c r="WDC94" s="3"/>
      <c r="WDD94" s="3"/>
      <c r="WDE94" s="3"/>
      <c r="WDF94" s="3"/>
      <c r="WDG94" s="3"/>
      <c r="WDH94" s="3"/>
      <c r="WDI94" s="3"/>
      <c r="WDJ94" s="3"/>
      <c r="WDK94" s="3"/>
      <c r="WDL94" s="3"/>
      <c r="WDM94" s="3"/>
      <c r="WDN94" s="3"/>
      <c r="WDO94" s="3"/>
      <c r="WDP94" s="3"/>
      <c r="WDQ94" s="3"/>
      <c r="WDR94" s="3"/>
      <c r="WDS94" s="3"/>
      <c r="WDT94" s="3"/>
      <c r="WDU94" s="3"/>
      <c r="WDV94" s="3"/>
      <c r="WDW94" s="3"/>
      <c r="WDX94" s="3"/>
      <c r="WDY94" s="3"/>
      <c r="WDZ94" s="3"/>
      <c r="WEA94" s="3"/>
      <c r="WEB94" s="3"/>
      <c r="WEC94" s="3"/>
      <c r="WED94" s="3"/>
      <c r="WEE94" s="3"/>
      <c r="WEF94" s="3"/>
      <c r="WEG94" s="3"/>
      <c r="WEH94" s="3"/>
      <c r="WEI94" s="3"/>
      <c r="WEJ94" s="3"/>
      <c r="WEK94" s="3"/>
      <c r="WEL94" s="3"/>
      <c r="WEM94" s="3"/>
      <c r="WEN94" s="3"/>
      <c r="WEO94" s="3"/>
      <c r="WEP94" s="3"/>
      <c r="WEQ94" s="3"/>
      <c r="WER94" s="3"/>
      <c r="WES94" s="3"/>
      <c r="WET94" s="3"/>
      <c r="WEU94" s="3"/>
      <c r="WEV94" s="3"/>
      <c r="WEW94" s="3"/>
      <c r="WEX94" s="3"/>
      <c r="WEY94" s="3"/>
      <c r="WEZ94" s="3"/>
      <c r="WFA94" s="3"/>
      <c r="WFB94" s="3"/>
      <c r="WFC94" s="3"/>
      <c r="WFD94" s="3"/>
      <c r="WFE94" s="3"/>
      <c r="WFF94" s="3"/>
      <c r="WFG94" s="3"/>
      <c r="WFH94" s="3"/>
      <c r="WFI94" s="3"/>
      <c r="WFJ94" s="3"/>
      <c r="WFK94" s="3"/>
      <c r="WFL94" s="3"/>
      <c r="WFM94" s="3"/>
      <c r="WFN94" s="3"/>
      <c r="WFO94" s="3"/>
      <c r="WFP94" s="3"/>
      <c r="WFQ94" s="3"/>
      <c r="WFR94" s="3"/>
      <c r="WFS94" s="3"/>
      <c r="WFT94" s="3"/>
      <c r="WFU94" s="3"/>
      <c r="WFV94" s="3"/>
      <c r="WFW94" s="3"/>
      <c r="WFX94" s="3"/>
      <c r="WFY94" s="3"/>
      <c r="WFZ94" s="3"/>
      <c r="WGA94" s="3"/>
      <c r="WGB94" s="3"/>
      <c r="WGC94" s="3"/>
      <c r="WGD94" s="3"/>
      <c r="WGE94" s="3"/>
      <c r="WGF94" s="3"/>
      <c r="WGG94" s="3"/>
      <c r="WGH94" s="3"/>
      <c r="WGI94" s="3"/>
      <c r="WGJ94" s="3"/>
      <c r="WGK94" s="3"/>
      <c r="WGL94" s="3"/>
      <c r="WGM94" s="3"/>
      <c r="WGN94" s="3"/>
      <c r="WGO94" s="3"/>
      <c r="WGP94" s="3"/>
      <c r="WGQ94" s="3"/>
      <c r="WGR94" s="3"/>
      <c r="WGS94" s="3"/>
      <c r="WGT94" s="3"/>
      <c r="WGU94" s="3"/>
      <c r="WGV94" s="3"/>
      <c r="WGW94" s="3"/>
      <c r="WGX94" s="3"/>
      <c r="WGY94" s="3"/>
      <c r="WGZ94" s="3"/>
      <c r="WHA94" s="3"/>
      <c r="WHB94" s="3"/>
      <c r="WHC94" s="3"/>
      <c r="WHD94" s="3"/>
      <c r="WHE94" s="3"/>
      <c r="WHF94" s="3"/>
      <c r="WHG94" s="3"/>
      <c r="WHH94" s="3"/>
      <c r="WHI94" s="3"/>
      <c r="WHJ94" s="3"/>
      <c r="WHK94" s="3"/>
      <c r="WHL94" s="3"/>
      <c r="WHM94" s="3"/>
      <c r="WHN94" s="3"/>
      <c r="WHO94" s="3"/>
      <c r="WHP94" s="3"/>
      <c r="WHQ94" s="3"/>
      <c r="WHR94" s="3"/>
      <c r="WHS94" s="3"/>
      <c r="WHT94" s="3"/>
      <c r="WHU94" s="3"/>
      <c r="WHV94" s="3"/>
      <c r="WHW94" s="3"/>
      <c r="WHX94" s="3"/>
      <c r="WHY94" s="3"/>
      <c r="WHZ94" s="3"/>
      <c r="WIA94" s="3"/>
      <c r="WIB94" s="3"/>
      <c r="WIC94" s="3"/>
      <c r="WID94" s="3"/>
      <c r="WIE94" s="3"/>
      <c r="WIF94" s="3"/>
      <c r="WIG94" s="3"/>
      <c r="WIH94" s="3"/>
      <c r="WII94" s="3"/>
      <c r="WIJ94" s="3"/>
      <c r="WIK94" s="3"/>
      <c r="WIL94" s="3"/>
      <c r="WIM94" s="3"/>
      <c r="WIN94" s="3"/>
      <c r="WIO94" s="3"/>
      <c r="WIP94" s="3"/>
      <c r="WIQ94" s="3"/>
      <c r="WIR94" s="3"/>
      <c r="WIS94" s="3"/>
      <c r="WIT94" s="3"/>
      <c r="WIU94" s="3"/>
      <c r="WIV94" s="3"/>
      <c r="WIW94" s="3"/>
      <c r="WIX94" s="3"/>
      <c r="WIY94" s="3"/>
      <c r="WIZ94" s="3"/>
      <c r="WJA94" s="3"/>
      <c r="WJB94" s="3"/>
      <c r="WJC94" s="3"/>
      <c r="WJD94" s="3"/>
      <c r="WJE94" s="3"/>
      <c r="WJF94" s="3"/>
      <c r="WJG94" s="3"/>
      <c r="WJH94" s="3"/>
      <c r="WJI94" s="3"/>
      <c r="WJJ94" s="3"/>
      <c r="WJK94" s="3"/>
      <c r="WJL94" s="3"/>
      <c r="WJM94" s="3"/>
      <c r="WJN94" s="3"/>
      <c r="WJO94" s="3"/>
      <c r="WJP94" s="3"/>
      <c r="WJQ94" s="3"/>
      <c r="WJR94" s="3"/>
      <c r="WJS94" s="3"/>
      <c r="WJT94" s="3"/>
      <c r="WJU94" s="3"/>
      <c r="WJV94" s="3"/>
      <c r="WJW94" s="3"/>
      <c r="WJX94" s="3"/>
      <c r="WJY94" s="3"/>
      <c r="WJZ94" s="3"/>
      <c r="WKA94" s="3"/>
      <c r="WKB94" s="3"/>
      <c r="WKC94" s="3"/>
      <c r="WKD94" s="3"/>
      <c r="WKE94" s="3"/>
      <c r="WKF94" s="3"/>
      <c r="WKG94" s="3"/>
      <c r="WKH94" s="3"/>
      <c r="WKI94" s="3"/>
      <c r="WKJ94" s="3"/>
      <c r="WKK94" s="3"/>
      <c r="WKL94" s="3"/>
      <c r="WKM94" s="3"/>
      <c r="WKN94" s="3"/>
      <c r="WKO94" s="3"/>
      <c r="WKP94" s="3"/>
      <c r="WKQ94" s="3"/>
      <c r="WKR94" s="3"/>
      <c r="WKS94" s="3"/>
      <c r="WKT94" s="3"/>
      <c r="WKU94" s="3"/>
      <c r="WKV94" s="3"/>
      <c r="WKW94" s="3"/>
      <c r="WKX94" s="3"/>
      <c r="WKY94" s="3"/>
      <c r="WKZ94" s="3"/>
      <c r="WLA94" s="3"/>
      <c r="WLB94" s="3"/>
      <c r="WLC94" s="3"/>
      <c r="WLD94" s="3"/>
      <c r="WLE94" s="3"/>
      <c r="WLF94" s="3"/>
      <c r="WLG94" s="3"/>
      <c r="WLH94" s="3"/>
      <c r="WLI94" s="3"/>
      <c r="WLJ94" s="3"/>
      <c r="WLK94" s="3"/>
      <c r="WLL94" s="3"/>
      <c r="WLM94" s="3"/>
      <c r="WLN94" s="3"/>
      <c r="WLO94" s="3"/>
      <c r="WLP94" s="3"/>
      <c r="WLQ94" s="3"/>
      <c r="WLR94" s="3"/>
      <c r="WLS94" s="3"/>
      <c r="WLT94" s="3"/>
      <c r="WLU94" s="3"/>
      <c r="WLV94" s="3"/>
      <c r="WLW94" s="3"/>
      <c r="WLX94" s="3"/>
      <c r="WLY94" s="3"/>
      <c r="WLZ94" s="3"/>
      <c r="WMA94" s="3"/>
      <c r="WMB94" s="3"/>
      <c r="WMC94" s="3"/>
      <c r="WMD94" s="3"/>
      <c r="WME94" s="3"/>
      <c r="WMF94" s="3"/>
      <c r="WMG94" s="3"/>
      <c r="WMH94" s="3"/>
      <c r="WMI94" s="3"/>
      <c r="WMJ94" s="3"/>
      <c r="WMK94" s="3"/>
      <c r="WML94" s="3"/>
      <c r="WMM94" s="3"/>
      <c r="WMN94" s="3"/>
      <c r="WMO94" s="3"/>
      <c r="WMP94" s="3"/>
      <c r="WMQ94" s="3"/>
      <c r="WMR94" s="3"/>
      <c r="WMS94" s="3"/>
      <c r="WMT94" s="3"/>
      <c r="WMU94" s="3"/>
      <c r="WMV94" s="3"/>
      <c r="WMW94" s="3"/>
      <c r="WMX94" s="3"/>
      <c r="WMY94" s="3"/>
      <c r="WMZ94" s="3"/>
      <c r="WNA94" s="3"/>
      <c r="WNB94" s="3"/>
      <c r="WNC94" s="3"/>
      <c r="WND94" s="3"/>
      <c r="WNE94" s="3"/>
      <c r="WNF94" s="3"/>
      <c r="WNG94" s="3"/>
      <c r="WNH94" s="3"/>
      <c r="WNI94" s="3"/>
      <c r="WNJ94" s="3"/>
      <c r="WNK94" s="3"/>
      <c r="WNL94" s="3"/>
      <c r="WNM94" s="3"/>
      <c r="WNN94" s="3"/>
      <c r="WNO94" s="3"/>
      <c r="WNP94" s="3"/>
      <c r="WNQ94" s="3"/>
      <c r="WNR94" s="3"/>
      <c r="WNS94" s="3"/>
      <c r="WNT94" s="3"/>
      <c r="WNU94" s="3"/>
      <c r="WNV94" s="3"/>
      <c r="WNW94" s="3"/>
      <c r="WNX94" s="3"/>
      <c r="WNY94" s="3"/>
      <c r="WNZ94" s="3"/>
      <c r="WOA94" s="3"/>
      <c r="WOB94" s="3"/>
      <c r="WOC94" s="3"/>
      <c r="WOD94" s="3"/>
      <c r="WOE94" s="3"/>
      <c r="WOF94" s="3"/>
      <c r="WOG94" s="3"/>
      <c r="WOH94" s="3"/>
      <c r="WOI94" s="3"/>
      <c r="WOJ94" s="3"/>
      <c r="WOK94" s="3"/>
      <c r="WOL94" s="3"/>
      <c r="WOM94" s="3"/>
      <c r="WON94" s="3"/>
      <c r="WOO94" s="3"/>
      <c r="WOP94" s="3"/>
      <c r="WOQ94" s="3"/>
      <c r="WOR94" s="3"/>
      <c r="WOS94" s="3"/>
      <c r="WOT94" s="3"/>
      <c r="WOU94" s="3"/>
      <c r="WOV94" s="3"/>
      <c r="WOW94" s="3"/>
      <c r="WOX94" s="3"/>
      <c r="WOY94" s="3"/>
      <c r="WOZ94" s="3"/>
      <c r="WPA94" s="3"/>
      <c r="WPB94" s="3"/>
      <c r="WPC94" s="3"/>
      <c r="WPD94" s="3"/>
      <c r="WPE94" s="3"/>
      <c r="WPF94" s="3"/>
      <c r="WPG94" s="3"/>
      <c r="WPH94" s="3"/>
      <c r="WPI94" s="3"/>
      <c r="WPJ94" s="3"/>
      <c r="WPK94" s="3"/>
      <c r="WPL94" s="3"/>
      <c r="WPM94" s="3"/>
      <c r="WPN94" s="3"/>
      <c r="WPO94" s="3"/>
      <c r="WPP94" s="3"/>
      <c r="WPQ94" s="3"/>
      <c r="WPR94" s="3"/>
      <c r="WPS94" s="3"/>
      <c r="WPT94" s="3"/>
      <c r="WPU94" s="3"/>
      <c r="WPV94" s="3"/>
      <c r="WPW94" s="3"/>
      <c r="WPX94" s="3"/>
      <c r="WPY94" s="3"/>
      <c r="WPZ94" s="3"/>
      <c r="WQA94" s="3"/>
      <c r="WQB94" s="3"/>
      <c r="WQC94" s="3"/>
      <c r="WQD94" s="3"/>
      <c r="WQE94" s="3"/>
      <c r="WQF94" s="3"/>
      <c r="WQG94" s="3"/>
      <c r="WQH94" s="3"/>
      <c r="WQI94" s="3"/>
      <c r="WQJ94" s="3"/>
      <c r="WQK94" s="3"/>
      <c r="WQL94" s="3"/>
      <c r="WQM94" s="3"/>
      <c r="WQN94" s="3"/>
      <c r="WQO94" s="3"/>
      <c r="WQP94" s="3"/>
      <c r="WQQ94" s="3"/>
      <c r="WQR94" s="3"/>
      <c r="WQS94" s="3"/>
      <c r="WQT94" s="3"/>
      <c r="WQU94" s="3"/>
      <c r="WQV94" s="3"/>
      <c r="WQW94" s="3"/>
      <c r="WQX94" s="3"/>
      <c r="WQY94" s="3"/>
      <c r="WQZ94" s="3"/>
      <c r="WRA94" s="3"/>
      <c r="WRB94" s="3"/>
      <c r="WRC94" s="3"/>
      <c r="WRD94" s="3"/>
      <c r="WRE94" s="3"/>
      <c r="WRF94" s="3"/>
      <c r="WRG94" s="3"/>
      <c r="WRH94" s="3"/>
      <c r="WRI94" s="3"/>
      <c r="WRJ94" s="3"/>
      <c r="WRK94" s="3"/>
      <c r="WRL94" s="3"/>
      <c r="WRM94" s="3"/>
      <c r="WRN94" s="3"/>
      <c r="WRO94" s="3"/>
      <c r="WRP94" s="3"/>
      <c r="WRQ94" s="3"/>
      <c r="WRR94" s="3"/>
      <c r="WRS94" s="3"/>
      <c r="WRT94" s="3"/>
      <c r="WRU94" s="3"/>
      <c r="WRV94" s="3"/>
      <c r="WRW94" s="3"/>
      <c r="WRX94" s="3"/>
      <c r="WRY94" s="3"/>
      <c r="WRZ94" s="3"/>
      <c r="WSA94" s="3"/>
      <c r="WSB94" s="3"/>
      <c r="WSC94" s="3"/>
      <c r="WSD94" s="3"/>
      <c r="WSE94" s="3"/>
      <c r="WSF94" s="3"/>
      <c r="WSG94" s="3"/>
      <c r="WSH94" s="3"/>
      <c r="WSI94" s="3"/>
      <c r="WSJ94" s="3"/>
      <c r="WSK94" s="3"/>
      <c r="WSL94" s="3"/>
      <c r="WSM94" s="3"/>
      <c r="WSN94" s="3"/>
      <c r="WSO94" s="3"/>
      <c r="WSP94" s="3"/>
      <c r="WSQ94" s="3"/>
      <c r="WSR94" s="3"/>
      <c r="WSS94" s="3"/>
      <c r="WST94" s="3"/>
      <c r="WSU94" s="3"/>
      <c r="WSV94" s="3"/>
      <c r="WSW94" s="3"/>
      <c r="WSX94" s="3"/>
      <c r="WSY94" s="3"/>
      <c r="WSZ94" s="3"/>
      <c r="WTA94" s="3"/>
      <c r="WTB94" s="3"/>
      <c r="WTC94" s="3"/>
      <c r="WTD94" s="3"/>
      <c r="WTE94" s="3"/>
      <c r="WTF94" s="3"/>
      <c r="WTG94" s="3"/>
      <c r="WTH94" s="3"/>
      <c r="WTI94" s="3"/>
      <c r="WTJ94" s="3"/>
      <c r="WTK94" s="3"/>
      <c r="WTL94" s="3"/>
      <c r="WTM94" s="3"/>
      <c r="WTN94" s="3"/>
      <c r="WTO94" s="3"/>
      <c r="WTP94" s="3"/>
      <c r="WTQ94" s="3"/>
      <c r="WTR94" s="3"/>
      <c r="WTS94" s="3"/>
      <c r="WTT94" s="3"/>
      <c r="WTU94" s="3"/>
      <c r="WTV94" s="3"/>
      <c r="WTW94" s="3"/>
      <c r="WTX94" s="3"/>
      <c r="WTY94" s="3"/>
      <c r="WTZ94" s="3"/>
      <c r="WUA94" s="3"/>
      <c r="WUB94" s="3"/>
      <c r="WUC94" s="3"/>
      <c r="WUD94" s="3"/>
      <c r="WUE94" s="3"/>
      <c r="WUF94" s="3"/>
      <c r="WUG94" s="3"/>
      <c r="WUH94" s="3"/>
      <c r="WUI94" s="3"/>
      <c r="WUJ94" s="3"/>
      <c r="WUK94" s="3"/>
      <c r="WUL94" s="3"/>
      <c r="WUM94" s="3"/>
      <c r="WUN94" s="3"/>
      <c r="WUO94" s="3"/>
      <c r="WUP94" s="3"/>
      <c r="WUQ94" s="3"/>
      <c r="WUR94" s="3"/>
      <c r="WUS94" s="3"/>
      <c r="WUT94" s="3"/>
      <c r="WUU94" s="3"/>
      <c r="WUV94" s="3"/>
      <c r="WUW94" s="3"/>
      <c r="WUX94" s="3"/>
      <c r="WUY94" s="3"/>
      <c r="WUZ94" s="3"/>
      <c r="WVA94" s="3"/>
      <c r="WVB94" s="3"/>
      <c r="WVC94" s="3"/>
      <c r="WVD94" s="3"/>
      <c r="WVE94" s="3"/>
      <c r="WVF94" s="3"/>
      <c r="WVG94" s="3"/>
      <c r="WVH94" s="3"/>
      <c r="WVI94" s="3"/>
      <c r="WVJ94" s="3"/>
      <c r="WVK94" s="3"/>
      <c r="WVL94" s="3"/>
      <c r="WVM94" s="3"/>
      <c r="WVN94" s="3"/>
      <c r="WVO94" s="3"/>
      <c r="WVP94" s="3"/>
      <c r="WVQ94" s="3"/>
      <c r="WVR94" s="3"/>
      <c r="WVS94" s="3"/>
      <c r="WVT94" s="3"/>
      <c r="WVU94" s="3"/>
      <c r="WVV94" s="3"/>
      <c r="WVW94" s="3"/>
      <c r="WVX94" s="3"/>
      <c r="WVY94" s="3"/>
      <c r="WVZ94" s="3"/>
      <c r="WWA94" s="3"/>
      <c r="WWB94" s="3"/>
      <c r="WWC94" s="3"/>
      <c r="WWD94" s="3"/>
      <c r="WWE94" s="3"/>
      <c r="WWF94" s="3"/>
      <c r="WWG94" s="3"/>
      <c r="WWH94" s="3"/>
      <c r="WWI94" s="3"/>
      <c r="WWJ94" s="3"/>
      <c r="WWK94" s="3"/>
      <c r="WWL94" s="3"/>
      <c r="WWM94" s="3"/>
      <c r="WWN94" s="3"/>
      <c r="WWO94" s="3"/>
      <c r="WWP94" s="3"/>
      <c r="WWQ94" s="3"/>
      <c r="WWR94" s="3"/>
      <c r="WWS94" s="3"/>
      <c r="WWT94" s="3"/>
      <c r="WWU94" s="3"/>
      <c r="WWV94" s="3"/>
      <c r="WWW94" s="3"/>
      <c r="WWX94" s="3"/>
      <c r="WWY94" s="3"/>
      <c r="WWZ94" s="3"/>
      <c r="WXA94" s="3"/>
      <c r="WXB94" s="3"/>
      <c r="WXC94" s="3"/>
      <c r="WXD94" s="3"/>
      <c r="WXE94" s="3"/>
      <c r="WXF94" s="3"/>
      <c r="WXG94" s="3"/>
      <c r="WXH94" s="3"/>
      <c r="WXI94" s="3"/>
      <c r="WXJ94" s="3"/>
      <c r="WXK94" s="3"/>
      <c r="WXL94" s="3"/>
      <c r="WXM94" s="3"/>
      <c r="WXN94" s="3"/>
      <c r="WXO94" s="3"/>
      <c r="WXP94" s="3"/>
      <c r="WXQ94" s="3"/>
      <c r="WXR94" s="3"/>
      <c r="WXS94" s="3"/>
      <c r="WXT94" s="3"/>
      <c r="WXU94" s="3"/>
      <c r="WXV94" s="3"/>
      <c r="WXW94" s="3"/>
      <c r="WXX94" s="3"/>
      <c r="WXY94" s="3"/>
      <c r="WXZ94" s="3"/>
      <c r="WYA94" s="3"/>
      <c r="WYB94" s="3"/>
      <c r="WYC94" s="3"/>
      <c r="WYD94" s="3"/>
      <c r="WYE94" s="3"/>
      <c r="WYF94" s="3"/>
      <c r="WYG94" s="3"/>
      <c r="WYH94" s="3"/>
      <c r="WYI94" s="3"/>
      <c r="WYJ94" s="3"/>
      <c r="WYK94" s="3"/>
      <c r="WYL94" s="3"/>
      <c r="WYM94" s="3"/>
      <c r="WYN94" s="3"/>
      <c r="WYO94" s="3"/>
      <c r="WYP94" s="3"/>
      <c r="WYQ94" s="3"/>
      <c r="WYR94" s="3"/>
      <c r="WYS94" s="3"/>
      <c r="WYT94" s="3"/>
      <c r="WYU94" s="3"/>
      <c r="WYV94" s="3"/>
      <c r="WYW94" s="3"/>
      <c r="WYX94" s="3"/>
      <c r="WYY94" s="3"/>
      <c r="WYZ94" s="3"/>
      <c r="WZA94" s="3"/>
      <c r="WZB94" s="3"/>
      <c r="WZC94" s="3"/>
      <c r="WZD94" s="3"/>
      <c r="WZE94" s="3"/>
      <c r="WZF94" s="3"/>
      <c r="WZG94" s="3"/>
      <c r="WZH94" s="3"/>
      <c r="WZI94" s="3"/>
      <c r="WZJ94" s="3"/>
      <c r="WZK94" s="3"/>
      <c r="WZL94" s="3"/>
      <c r="WZM94" s="3"/>
      <c r="WZN94" s="3"/>
      <c r="WZO94" s="3"/>
      <c r="WZP94" s="3"/>
      <c r="WZQ94" s="3"/>
      <c r="WZR94" s="3"/>
      <c r="WZS94" s="3"/>
      <c r="WZT94" s="3"/>
      <c r="WZU94" s="3"/>
      <c r="WZV94" s="3"/>
      <c r="WZW94" s="3"/>
      <c r="WZX94" s="3"/>
      <c r="WZY94" s="3"/>
      <c r="WZZ94" s="3"/>
      <c r="XAA94" s="3"/>
      <c r="XAB94" s="3"/>
      <c r="XAC94" s="3"/>
      <c r="XAD94" s="3"/>
      <c r="XAE94" s="3"/>
      <c r="XAF94" s="3"/>
      <c r="XAG94" s="3"/>
      <c r="XAH94" s="3"/>
      <c r="XAI94" s="3"/>
      <c r="XAJ94" s="3"/>
      <c r="XAK94" s="3"/>
      <c r="XAL94" s="3"/>
      <c r="XAM94" s="3"/>
      <c r="XAN94" s="3"/>
      <c r="XAO94" s="3"/>
      <c r="XAP94" s="3"/>
      <c r="XAQ94" s="3"/>
      <c r="XAR94" s="3"/>
      <c r="XAS94" s="3"/>
      <c r="XAT94" s="3"/>
      <c r="XAU94" s="3"/>
      <c r="XAV94" s="3"/>
      <c r="XAW94" s="3"/>
      <c r="XAX94" s="3"/>
      <c r="XAY94" s="3"/>
      <c r="XAZ94" s="3"/>
      <c r="XBA94" s="3"/>
      <c r="XBB94" s="3"/>
      <c r="XBC94" s="3"/>
      <c r="XBD94" s="3"/>
      <c r="XBE94" s="3"/>
      <c r="XBF94" s="3"/>
      <c r="XBG94" s="3"/>
      <c r="XBH94" s="3"/>
      <c r="XBI94" s="3"/>
      <c r="XBJ94" s="3"/>
      <c r="XBK94" s="3"/>
      <c r="XBL94" s="3"/>
      <c r="XBM94" s="3"/>
      <c r="XBN94" s="3"/>
      <c r="XBO94" s="3"/>
      <c r="XBP94" s="3"/>
      <c r="XBQ94" s="3"/>
      <c r="XBR94" s="3"/>
      <c r="XBS94" s="3"/>
      <c r="XBT94" s="3"/>
      <c r="XBU94" s="3"/>
      <c r="XBV94" s="3"/>
      <c r="XBW94" s="3"/>
      <c r="XBX94" s="3"/>
      <c r="XBY94" s="3"/>
      <c r="XBZ94" s="3"/>
      <c r="XCA94" s="3"/>
      <c r="XCB94" s="3"/>
      <c r="XCC94" s="3"/>
      <c r="XCD94" s="3"/>
      <c r="XCE94" s="3"/>
      <c r="XCF94" s="3"/>
      <c r="XCG94" s="3"/>
      <c r="XCH94" s="3"/>
      <c r="XCI94" s="3"/>
      <c r="XCJ94" s="3"/>
      <c r="XCK94" s="3"/>
      <c r="XCL94" s="3"/>
      <c r="XCM94" s="3"/>
      <c r="XCN94" s="3"/>
      <c r="XCO94" s="3"/>
      <c r="XCP94" s="3"/>
      <c r="XCQ94" s="3"/>
      <c r="XCR94" s="3"/>
      <c r="XCS94" s="3"/>
      <c r="XCT94" s="3"/>
      <c r="XCU94" s="3"/>
      <c r="XCV94" s="3"/>
      <c r="XCW94" s="3"/>
      <c r="XCX94" s="3"/>
      <c r="XCY94" s="3"/>
      <c r="XCZ94" s="3"/>
      <c r="XDA94" s="3"/>
      <c r="XDB94" s="3"/>
      <c r="XDC94" s="3"/>
      <c r="XDD94" s="3"/>
      <c r="XDE94" s="3"/>
      <c r="XDF94" s="3"/>
      <c r="XDG94" s="3"/>
      <c r="XDH94" s="3"/>
      <c r="XDI94" s="3"/>
      <c r="XDJ94" s="3"/>
      <c r="XDK94" s="3"/>
      <c r="XDL94" s="3"/>
      <c r="XDM94" s="3"/>
      <c r="XDN94" s="3"/>
      <c r="XDO94" s="3"/>
      <c r="XDP94" s="3"/>
      <c r="XDQ94" s="3"/>
      <c r="XDR94" s="3"/>
      <c r="XDS94" s="3"/>
      <c r="XDT94" s="3"/>
      <c r="XDU94" s="3"/>
      <c r="XDV94" s="3"/>
      <c r="XDW94" s="3"/>
      <c r="XDX94" s="3"/>
      <c r="XDY94" s="3"/>
      <c r="XDZ94" s="3"/>
      <c r="XEA94" s="3"/>
      <c r="XEB94" s="3"/>
      <c r="XEC94" s="3"/>
      <c r="XED94" s="3"/>
      <c r="XEE94" s="3"/>
      <c r="XEF94" s="3"/>
      <c r="XEG94" s="3"/>
      <c r="XEH94" s="3"/>
      <c r="XEI94" s="3"/>
      <c r="XEJ94" s="3"/>
      <c r="XEK94" s="3"/>
      <c r="XEL94" s="3"/>
      <c r="XEM94" s="3"/>
      <c r="XEN94" s="3"/>
      <c r="XEO94" s="3"/>
      <c r="XEP94" s="3"/>
      <c r="XEQ94" s="3"/>
      <c r="XER94" s="3"/>
      <c r="XES94" s="3"/>
      <c r="XET94" s="3"/>
      <c r="XEU94" s="3"/>
      <c r="XEV94" s="3"/>
      <c r="XEW94" s="3"/>
      <c r="XEX94" s="3"/>
      <c r="XEY94" s="3"/>
      <c r="XEZ94" s="3"/>
      <c r="XFA94" s="3"/>
      <c r="XFB94" s="3"/>
      <c r="XFC94" s="3"/>
    </row>
    <row r="95" spans="2:16383" s="4" customFormat="1" x14ac:dyDescent="0.3">
      <c r="B95" s="14"/>
      <c r="C95" s="41"/>
      <c r="D95" s="9"/>
      <c r="E95" s="3"/>
      <c r="F95" s="3"/>
      <c r="G95" s="44"/>
      <c r="H95" s="44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  <c r="TL95" s="3"/>
      <c r="TM95" s="3"/>
      <c r="TN95" s="3"/>
      <c r="TO95" s="3"/>
      <c r="TP95" s="3"/>
      <c r="TQ95" s="3"/>
      <c r="TR95" s="3"/>
      <c r="TS95" s="3"/>
      <c r="TT95" s="3"/>
      <c r="TU95" s="3"/>
      <c r="TV95" s="3"/>
      <c r="TW95" s="3"/>
      <c r="TX95" s="3"/>
      <c r="TY95" s="3"/>
      <c r="TZ95" s="3"/>
      <c r="UA95" s="3"/>
      <c r="UB95" s="3"/>
      <c r="UC95" s="3"/>
      <c r="UD95" s="3"/>
      <c r="UE95" s="3"/>
      <c r="UF95" s="3"/>
      <c r="UG95" s="3"/>
      <c r="UH95" s="3"/>
      <c r="UI95" s="3"/>
      <c r="UJ95" s="3"/>
      <c r="UK95" s="3"/>
      <c r="UL95" s="3"/>
      <c r="UM95" s="3"/>
      <c r="UN95" s="3"/>
      <c r="UO95" s="3"/>
      <c r="UP95" s="3"/>
      <c r="UQ95" s="3"/>
      <c r="UR95" s="3"/>
      <c r="US95" s="3"/>
      <c r="UT95" s="3"/>
      <c r="UU95" s="3"/>
      <c r="UV95" s="3"/>
      <c r="UW95" s="3"/>
      <c r="UX95" s="3"/>
      <c r="UY95" s="3"/>
      <c r="UZ95" s="3"/>
      <c r="VA95" s="3"/>
      <c r="VB95" s="3"/>
      <c r="VC95" s="3"/>
      <c r="VD95" s="3"/>
      <c r="VE95" s="3"/>
      <c r="VF95" s="3"/>
      <c r="VG95" s="3"/>
      <c r="VH95" s="3"/>
      <c r="VI95" s="3"/>
      <c r="VJ95" s="3"/>
      <c r="VK95" s="3"/>
      <c r="VL95" s="3"/>
      <c r="VM95" s="3"/>
      <c r="VN95" s="3"/>
      <c r="VO95" s="3"/>
      <c r="VP95" s="3"/>
      <c r="VQ95" s="3"/>
      <c r="VR95" s="3"/>
      <c r="VS95" s="3"/>
      <c r="VT95" s="3"/>
      <c r="VU95" s="3"/>
      <c r="VV95" s="3"/>
      <c r="VW95" s="3"/>
      <c r="VX95" s="3"/>
      <c r="VY95" s="3"/>
      <c r="VZ95" s="3"/>
      <c r="WA95" s="3"/>
      <c r="WB95" s="3"/>
      <c r="WC95" s="3"/>
      <c r="WD95" s="3"/>
      <c r="WE95" s="3"/>
      <c r="WF95" s="3"/>
      <c r="WG95" s="3"/>
      <c r="WH95" s="3"/>
      <c r="WI95" s="3"/>
      <c r="WJ95" s="3"/>
      <c r="WK95" s="3"/>
      <c r="WL95" s="3"/>
      <c r="WM95" s="3"/>
      <c r="WN95" s="3"/>
      <c r="WO95" s="3"/>
      <c r="WP95" s="3"/>
      <c r="WQ95" s="3"/>
      <c r="WR95" s="3"/>
      <c r="WS95" s="3"/>
      <c r="WT95" s="3"/>
      <c r="WU95" s="3"/>
      <c r="WV95" s="3"/>
      <c r="WW95" s="3"/>
      <c r="WX95" s="3"/>
      <c r="WY95" s="3"/>
      <c r="WZ95" s="3"/>
      <c r="XA95" s="3"/>
      <c r="XB95" s="3"/>
      <c r="XC95" s="3"/>
      <c r="XD95" s="3"/>
      <c r="XE95" s="3"/>
      <c r="XF95" s="3"/>
      <c r="XG95" s="3"/>
      <c r="XH95" s="3"/>
      <c r="XI95" s="3"/>
      <c r="XJ95" s="3"/>
      <c r="XK95" s="3"/>
      <c r="XL95" s="3"/>
      <c r="XM95" s="3"/>
      <c r="XN95" s="3"/>
      <c r="XO95" s="3"/>
      <c r="XP95" s="3"/>
      <c r="XQ95" s="3"/>
      <c r="XR95" s="3"/>
      <c r="XS95" s="3"/>
      <c r="XT95" s="3"/>
      <c r="XU95" s="3"/>
      <c r="XV95" s="3"/>
      <c r="XW95" s="3"/>
      <c r="XX95" s="3"/>
      <c r="XY95" s="3"/>
      <c r="XZ95" s="3"/>
      <c r="YA95" s="3"/>
      <c r="YB95" s="3"/>
      <c r="YC95" s="3"/>
      <c r="YD95" s="3"/>
      <c r="YE95" s="3"/>
      <c r="YF95" s="3"/>
      <c r="YG95" s="3"/>
      <c r="YH95" s="3"/>
      <c r="YI95" s="3"/>
      <c r="YJ95" s="3"/>
      <c r="YK95" s="3"/>
      <c r="YL95" s="3"/>
      <c r="YM95" s="3"/>
      <c r="YN95" s="3"/>
      <c r="YO95" s="3"/>
      <c r="YP95" s="3"/>
      <c r="YQ95" s="3"/>
      <c r="YR95" s="3"/>
      <c r="YS95" s="3"/>
      <c r="YT95" s="3"/>
      <c r="YU95" s="3"/>
      <c r="YV95" s="3"/>
      <c r="YW95" s="3"/>
      <c r="YX95" s="3"/>
      <c r="YY95" s="3"/>
      <c r="YZ95" s="3"/>
      <c r="ZA95" s="3"/>
      <c r="ZB95" s="3"/>
      <c r="ZC95" s="3"/>
      <c r="ZD95" s="3"/>
      <c r="ZE95" s="3"/>
      <c r="ZF95" s="3"/>
      <c r="ZG95" s="3"/>
      <c r="ZH95" s="3"/>
      <c r="ZI95" s="3"/>
      <c r="ZJ95" s="3"/>
      <c r="ZK95" s="3"/>
      <c r="ZL95" s="3"/>
      <c r="ZM95" s="3"/>
      <c r="ZN95" s="3"/>
      <c r="ZO95" s="3"/>
      <c r="ZP95" s="3"/>
      <c r="ZQ95" s="3"/>
      <c r="ZR95" s="3"/>
      <c r="ZS95" s="3"/>
      <c r="ZT95" s="3"/>
      <c r="ZU95" s="3"/>
      <c r="ZV95" s="3"/>
      <c r="ZW95" s="3"/>
      <c r="ZX95" s="3"/>
      <c r="ZY95" s="3"/>
      <c r="ZZ95" s="3"/>
      <c r="AAA95" s="3"/>
      <c r="AAB95" s="3"/>
      <c r="AAC95" s="3"/>
      <c r="AAD95" s="3"/>
      <c r="AAE95" s="3"/>
      <c r="AAF95" s="3"/>
      <c r="AAG95" s="3"/>
      <c r="AAH95" s="3"/>
      <c r="AAI95" s="3"/>
      <c r="AAJ95" s="3"/>
      <c r="AAK95" s="3"/>
      <c r="AAL95" s="3"/>
      <c r="AAM95" s="3"/>
      <c r="AAN95" s="3"/>
      <c r="AAO95" s="3"/>
      <c r="AAP95" s="3"/>
      <c r="AAQ95" s="3"/>
      <c r="AAR95" s="3"/>
      <c r="AAS95" s="3"/>
      <c r="AAT95" s="3"/>
      <c r="AAU95" s="3"/>
      <c r="AAV95" s="3"/>
      <c r="AAW95" s="3"/>
      <c r="AAX95" s="3"/>
      <c r="AAY95" s="3"/>
      <c r="AAZ95" s="3"/>
      <c r="ABA95" s="3"/>
      <c r="ABB95" s="3"/>
      <c r="ABC95" s="3"/>
      <c r="ABD95" s="3"/>
      <c r="ABE95" s="3"/>
      <c r="ABF95" s="3"/>
      <c r="ABG95" s="3"/>
      <c r="ABH95" s="3"/>
      <c r="ABI95" s="3"/>
      <c r="ABJ95" s="3"/>
      <c r="ABK95" s="3"/>
      <c r="ABL95" s="3"/>
      <c r="ABM95" s="3"/>
      <c r="ABN95" s="3"/>
      <c r="ABO95" s="3"/>
      <c r="ABP95" s="3"/>
      <c r="ABQ95" s="3"/>
      <c r="ABR95" s="3"/>
      <c r="ABS95" s="3"/>
      <c r="ABT95" s="3"/>
      <c r="ABU95" s="3"/>
      <c r="ABV95" s="3"/>
      <c r="ABW95" s="3"/>
      <c r="ABX95" s="3"/>
      <c r="ABY95" s="3"/>
      <c r="ABZ95" s="3"/>
      <c r="ACA95" s="3"/>
      <c r="ACB95" s="3"/>
      <c r="ACC95" s="3"/>
      <c r="ACD95" s="3"/>
      <c r="ACE95" s="3"/>
      <c r="ACF95" s="3"/>
      <c r="ACG95" s="3"/>
      <c r="ACH95" s="3"/>
      <c r="ACI95" s="3"/>
      <c r="ACJ95" s="3"/>
      <c r="ACK95" s="3"/>
      <c r="ACL95" s="3"/>
      <c r="ACM95" s="3"/>
      <c r="ACN95" s="3"/>
      <c r="ACO95" s="3"/>
      <c r="ACP95" s="3"/>
      <c r="ACQ95" s="3"/>
      <c r="ACR95" s="3"/>
      <c r="ACS95" s="3"/>
      <c r="ACT95" s="3"/>
      <c r="ACU95" s="3"/>
      <c r="ACV95" s="3"/>
      <c r="ACW95" s="3"/>
      <c r="ACX95" s="3"/>
      <c r="ACY95" s="3"/>
      <c r="ACZ95" s="3"/>
      <c r="ADA95" s="3"/>
      <c r="ADB95" s="3"/>
      <c r="ADC95" s="3"/>
      <c r="ADD95" s="3"/>
      <c r="ADE95" s="3"/>
      <c r="ADF95" s="3"/>
      <c r="ADG95" s="3"/>
      <c r="ADH95" s="3"/>
      <c r="ADI95" s="3"/>
      <c r="ADJ95" s="3"/>
      <c r="ADK95" s="3"/>
      <c r="ADL95" s="3"/>
      <c r="ADM95" s="3"/>
      <c r="ADN95" s="3"/>
      <c r="ADO95" s="3"/>
      <c r="ADP95" s="3"/>
      <c r="ADQ95" s="3"/>
      <c r="ADR95" s="3"/>
      <c r="ADS95" s="3"/>
      <c r="ADT95" s="3"/>
      <c r="ADU95" s="3"/>
      <c r="ADV95" s="3"/>
      <c r="ADW95" s="3"/>
      <c r="ADX95" s="3"/>
      <c r="ADY95" s="3"/>
      <c r="ADZ95" s="3"/>
      <c r="AEA95" s="3"/>
      <c r="AEB95" s="3"/>
      <c r="AEC95" s="3"/>
      <c r="AED95" s="3"/>
      <c r="AEE95" s="3"/>
      <c r="AEF95" s="3"/>
      <c r="AEG95" s="3"/>
      <c r="AEH95" s="3"/>
      <c r="AEI95" s="3"/>
      <c r="AEJ95" s="3"/>
      <c r="AEK95" s="3"/>
      <c r="AEL95" s="3"/>
      <c r="AEM95" s="3"/>
      <c r="AEN95" s="3"/>
      <c r="AEO95" s="3"/>
      <c r="AEP95" s="3"/>
      <c r="AEQ95" s="3"/>
      <c r="AER95" s="3"/>
      <c r="AES95" s="3"/>
      <c r="AET95" s="3"/>
      <c r="AEU95" s="3"/>
      <c r="AEV95" s="3"/>
      <c r="AEW95" s="3"/>
      <c r="AEX95" s="3"/>
      <c r="AEY95" s="3"/>
      <c r="AEZ95" s="3"/>
      <c r="AFA95" s="3"/>
      <c r="AFB95" s="3"/>
      <c r="AFC95" s="3"/>
      <c r="AFD95" s="3"/>
      <c r="AFE95" s="3"/>
      <c r="AFF95" s="3"/>
      <c r="AFG95" s="3"/>
      <c r="AFH95" s="3"/>
      <c r="AFI95" s="3"/>
      <c r="AFJ95" s="3"/>
      <c r="AFK95" s="3"/>
      <c r="AFL95" s="3"/>
      <c r="AFM95" s="3"/>
      <c r="AFN95" s="3"/>
      <c r="AFO95" s="3"/>
      <c r="AFP95" s="3"/>
      <c r="AFQ95" s="3"/>
      <c r="AFR95" s="3"/>
      <c r="AFS95" s="3"/>
      <c r="AFT95" s="3"/>
      <c r="AFU95" s="3"/>
      <c r="AFV95" s="3"/>
      <c r="AFW95" s="3"/>
      <c r="AFX95" s="3"/>
      <c r="AFY95" s="3"/>
      <c r="AFZ95" s="3"/>
      <c r="AGA95" s="3"/>
      <c r="AGB95" s="3"/>
      <c r="AGC95" s="3"/>
      <c r="AGD95" s="3"/>
      <c r="AGE95" s="3"/>
      <c r="AGF95" s="3"/>
      <c r="AGG95" s="3"/>
      <c r="AGH95" s="3"/>
      <c r="AGI95" s="3"/>
      <c r="AGJ95" s="3"/>
      <c r="AGK95" s="3"/>
      <c r="AGL95" s="3"/>
      <c r="AGM95" s="3"/>
      <c r="AGN95" s="3"/>
      <c r="AGO95" s="3"/>
      <c r="AGP95" s="3"/>
      <c r="AGQ95" s="3"/>
      <c r="AGR95" s="3"/>
      <c r="AGS95" s="3"/>
      <c r="AGT95" s="3"/>
      <c r="AGU95" s="3"/>
      <c r="AGV95" s="3"/>
      <c r="AGW95" s="3"/>
      <c r="AGX95" s="3"/>
      <c r="AGY95" s="3"/>
      <c r="AGZ95" s="3"/>
      <c r="AHA95" s="3"/>
      <c r="AHB95" s="3"/>
      <c r="AHC95" s="3"/>
      <c r="AHD95" s="3"/>
      <c r="AHE95" s="3"/>
      <c r="AHF95" s="3"/>
      <c r="AHG95" s="3"/>
      <c r="AHH95" s="3"/>
      <c r="AHI95" s="3"/>
      <c r="AHJ95" s="3"/>
      <c r="AHK95" s="3"/>
      <c r="AHL95" s="3"/>
      <c r="AHM95" s="3"/>
      <c r="AHN95" s="3"/>
      <c r="AHO95" s="3"/>
      <c r="AHP95" s="3"/>
      <c r="AHQ95" s="3"/>
      <c r="AHR95" s="3"/>
      <c r="AHS95" s="3"/>
      <c r="AHT95" s="3"/>
      <c r="AHU95" s="3"/>
      <c r="AHV95" s="3"/>
      <c r="AHW95" s="3"/>
      <c r="AHX95" s="3"/>
      <c r="AHY95" s="3"/>
      <c r="AHZ95" s="3"/>
      <c r="AIA95" s="3"/>
      <c r="AIB95" s="3"/>
      <c r="AIC95" s="3"/>
      <c r="AID95" s="3"/>
      <c r="AIE95" s="3"/>
      <c r="AIF95" s="3"/>
      <c r="AIG95" s="3"/>
      <c r="AIH95" s="3"/>
      <c r="AII95" s="3"/>
      <c r="AIJ95" s="3"/>
      <c r="AIK95" s="3"/>
      <c r="AIL95" s="3"/>
      <c r="AIM95" s="3"/>
      <c r="AIN95" s="3"/>
      <c r="AIO95" s="3"/>
      <c r="AIP95" s="3"/>
      <c r="AIQ95" s="3"/>
      <c r="AIR95" s="3"/>
      <c r="AIS95" s="3"/>
      <c r="AIT95" s="3"/>
      <c r="AIU95" s="3"/>
      <c r="AIV95" s="3"/>
      <c r="AIW95" s="3"/>
      <c r="AIX95" s="3"/>
      <c r="AIY95" s="3"/>
      <c r="AIZ95" s="3"/>
      <c r="AJA95" s="3"/>
      <c r="AJB95" s="3"/>
      <c r="AJC95" s="3"/>
      <c r="AJD95" s="3"/>
      <c r="AJE95" s="3"/>
      <c r="AJF95" s="3"/>
      <c r="AJG95" s="3"/>
      <c r="AJH95" s="3"/>
      <c r="AJI95" s="3"/>
      <c r="AJJ95" s="3"/>
      <c r="AJK95" s="3"/>
      <c r="AJL95" s="3"/>
      <c r="AJM95" s="3"/>
      <c r="AJN95" s="3"/>
      <c r="AJO95" s="3"/>
      <c r="AJP95" s="3"/>
      <c r="AJQ95" s="3"/>
      <c r="AJR95" s="3"/>
      <c r="AJS95" s="3"/>
      <c r="AJT95" s="3"/>
      <c r="AJU95" s="3"/>
      <c r="AJV95" s="3"/>
      <c r="AJW95" s="3"/>
      <c r="AJX95" s="3"/>
      <c r="AJY95" s="3"/>
      <c r="AJZ95" s="3"/>
      <c r="AKA95" s="3"/>
      <c r="AKB95" s="3"/>
      <c r="AKC95" s="3"/>
      <c r="AKD95" s="3"/>
      <c r="AKE95" s="3"/>
      <c r="AKF95" s="3"/>
      <c r="AKG95" s="3"/>
      <c r="AKH95" s="3"/>
      <c r="AKI95" s="3"/>
      <c r="AKJ95" s="3"/>
      <c r="AKK95" s="3"/>
      <c r="AKL95" s="3"/>
      <c r="AKM95" s="3"/>
      <c r="AKN95" s="3"/>
      <c r="AKO95" s="3"/>
      <c r="AKP95" s="3"/>
      <c r="AKQ95" s="3"/>
      <c r="AKR95" s="3"/>
      <c r="AKS95" s="3"/>
      <c r="AKT95" s="3"/>
      <c r="AKU95" s="3"/>
      <c r="AKV95" s="3"/>
      <c r="AKW95" s="3"/>
      <c r="AKX95" s="3"/>
      <c r="AKY95" s="3"/>
      <c r="AKZ95" s="3"/>
      <c r="ALA95" s="3"/>
      <c r="ALB95" s="3"/>
      <c r="ALC95" s="3"/>
      <c r="ALD95" s="3"/>
      <c r="ALE95" s="3"/>
      <c r="ALF95" s="3"/>
      <c r="ALG95" s="3"/>
      <c r="ALH95" s="3"/>
      <c r="ALI95" s="3"/>
      <c r="ALJ95" s="3"/>
      <c r="ALK95" s="3"/>
      <c r="ALL95" s="3"/>
      <c r="ALM95" s="3"/>
      <c r="ALN95" s="3"/>
      <c r="ALO95" s="3"/>
      <c r="ALP95" s="3"/>
      <c r="ALQ95" s="3"/>
      <c r="ALR95" s="3"/>
      <c r="ALS95" s="3"/>
      <c r="ALT95" s="3"/>
      <c r="ALU95" s="3"/>
      <c r="ALV95" s="3"/>
      <c r="ALW95" s="3"/>
      <c r="ALX95" s="3"/>
      <c r="ALY95" s="3"/>
      <c r="ALZ95" s="3"/>
      <c r="AMA95" s="3"/>
      <c r="AMB95" s="3"/>
      <c r="AMC95" s="3"/>
      <c r="AMD95" s="3"/>
      <c r="AME95" s="3"/>
      <c r="AMF95" s="3"/>
      <c r="AMG95" s="3"/>
      <c r="AMH95" s="3"/>
      <c r="AMI95" s="3"/>
      <c r="AMJ95" s="3"/>
      <c r="AMK95" s="3"/>
      <c r="AML95" s="3"/>
      <c r="AMM95" s="3"/>
      <c r="AMN95" s="3"/>
      <c r="AMO95" s="3"/>
      <c r="AMP95" s="3"/>
      <c r="AMQ95" s="3"/>
      <c r="AMR95" s="3"/>
      <c r="AMS95" s="3"/>
      <c r="AMT95" s="3"/>
      <c r="AMU95" s="3"/>
      <c r="AMV95" s="3"/>
      <c r="AMW95" s="3"/>
      <c r="AMX95" s="3"/>
      <c r="AMY95" s="3"/>
      <c r="AMZ95" s="3"/>
      <c r="ANA95" s="3"/>
      <c r="ANB95" s="3"/>
      <c r="ANC95" s="3"/>
      <c r="AND95" s="3"/>
      <c r="ANE95" s="3"/>
      <c r="ANF95" s="3"/>
      <c r="ANG95" s="3"/>
      <c r="ANH95" s="3"/>
      <c r="ANI95" s="3"/>
      <c r="ANJ95" s="3"/>
      <c r="ANK95" s="3"/>
      <c r="ANL95" s="3"/>
      <c r="ANM95" s="3"/>
      <c r="ANN95" s="3"/>
      <c r="ANO95" s="3"/>
      <c r="ANP95" s="3"/>
      <c r="ANQ95" s="3"/>
      <c r="ANR95" s="3"/>
      <c r="ANS95" s="3"/>
      <c r="ANT95" s="3"/>
      <c r="ANU95" s="3"/>
      <c r="ANV95" s="3"/>
      <c r="ANW95" s="3"/>
      <c r="ANX95" s="3"/>
      <c r="ANY95" s="3"/>
      <c r="ANZ95" s="3"/>
      <c r="AOA95" s="3"/>
      <c r="AOB95" s="3"/>
      <c r="AOC95" s="3"/>
      <c r="AOD95" s="3"/>
      <c r="AOE95" s="3"/>
      <c r="AOF95" s="3"/>
      <c r="AOG95" s="3"/>
      <c r="AOH95" s="3"/>
      <c r="AOI95" s="3"/>
      <c r="AOJ95" s="3"/>
      <c r="AOK95" s="3"/>
      <c r="AOL95" s="3"/>
      <c r="AOM95" s="3"/>
      <c r="AON95" s="3"/>
      <c r="AOO95" s="3"/>
      <c r="AOP95" s="3"/>
      <c r="AOQ95" s="3"/>
      <c r="AOR95" s="3"/>
      <c r="AOS95" s="3"/>
      <c r="AOT95" s="3"/>
      <c r="AOU95" s="3"/>
      <c r="AOV95" s="3"/>
      <c r="AOW95" s="3"/>
      <c r="AOX95" s="3"/>
      <c r="AOY95" s="3"/>
      <c r="AOZ95" s="3"/>
      <c r="APA95" s="3"/>
      <c r="APB95" s="3"/>
      <c r="APC95" s="3"/>
      <c r="APD95" s="3"/>
      <c r="APE95" s="3"/>
      <c r="APF95" s="3"/>
      <c r="APG95" s="3"/>
      <c r="APH95" s="3"/>
      <c r="API95" s="3"/>
      <c r="APJ95" s="3"/>
      <c r="APK95" s="3"/>
      <c r="APL95" s="3"/>
      <c r="APM95" s="3"/>
      <c r="APN95" s="3"/>
      <c r="APO95" s="3"/>
      <c r="APP95" s="3"/>
      <c r="APQ95" s="3"/>
      <c r="APR95" s="3"/>
      <c r="APS95" s="3"/>
      <c r="APT95" s="3"/>
      <c r="APU95" s="3"/>
      <c r="APV95" s="3"/>
      <c r="APW95" s="3"/>
      <c r="APX95" s="3"/>
      <c r="APY95" s="3"/>
      <c r="APZ95" s="3"/>
      <c r="AQA95" s="3"/>
      <c r="AQB95" s="3"/>
      <c r="AQC95" s="3"/>
      <c r="AQD95" s="3"/>
      <c r="AQE95" s="3"/>
      <c r="AQF95" s="3"/>
      <c r="AQG95" s="3"/>
      <c r="AQH95" s="3"/>
      <c r="AQI95" s="3"/>
      <c r="AQJ95" s="3"/>
      <c r="AQK95" s="3"/>
      <c r="AQL95" s="3"/>
      <c r="AQM95" s="3"/>
      <c r="AQN95" s="3"/>
      <c r="AQO95" s="3"/>
      <c r="AQP95" s="3"/>
      <c r="AQQ95" s="3"/>
      <c r="AQR95" s="3"/>
      <c r="AQS95" s="3"/>
      <c r="AQT95" s="3"/>
      <c r="AQU95" s="3"/>
      <c r="AQV95" s="3"/>
      <c r="AQW95" s="3"/>
      <c r="AQX95" s="3"/>
      <c r="AQY95" s="3"/>
      <c r="AQZ95" s="3"/>
      <c r="ARA95" s="3"/>
      <c r="ARB95" s="3"/>
      <c r="ARC95" s="3"/>
      <c r="ARD95" s="3"/>
      <c r="ARE95" s="3"/>
      <c r="ARF95" s="3"/>
      <c r="ARG95" s="3"/>
      <c r="ARH95" s="3"/>
      <c r="ARI95" s="3"/>
      <c r="ARJ95" s="3"/>
      <c r="ARK95" s="3"/>
      <c r="ARL95" s="3"/>
      <c r="ARM95" s="3"/>
      <c r="ARN95" s="3"/>
      <c r="ARO95" s="3"/>
      <c r="ARP95" s="3"/>
      <c r="ARQ95" s="3"/>
      <c r="ARR95" s="3"/>
      <c r="ARS95" s="3"/>
      <c r="ART95" s="3"/>
      <c r="ARU95" s="3"/>
      <c r="ARV95" s="3"/>
      <c r="ARW95" s="3"/>
      <c r="ARX95" s="3"/>
      <c r="ARY95" s="3"/>
      <c r="ARZ95" s="3"/>
      <c r="ASA95" s="3"/>
      <c r="ASB95" s="3"/>
      <c r="ASC95" s="3"/>
      <c r="ASD95" s="3"/>
      <c r="ASE95" s="3"/>
      <c r="ASF95" s="3"/>
      <c r="ASG95" s="3"/>
      <c r="ASH95" s="3"/>
      <c r="ASI95" s="3"/>
      <c r="ASJ95" s="3"/>
      <c r="ASK95" s="3"/>
      <c r="ASL95" s="3"/>
      <c r="ASM95" s="3"/>
      <c r="ASN95" s="3"/>
      <c r="ASO95" s="3"/>
      <c r="ASP95" s="3"/>
      <c r="ASQ95" s="3"/>
      <c r="ASR95" s="3"/>
      <c r="ASS95" s="3"/>
      <c r="AST95" s="3"/>
      <c r="ASU95" s="3"/>
      <c r="ASV95" s="3"/>
      <c r="ASW95" s="3"/>
      <c r="ASX95" s="3"/>
      <c r="ASY95" s="3"/>
      <c r="ASZ95" s="3"/>
      <c r="ATA95" s="3"/>
      <c r="ATB95" s="3"/>
      <c r="ATC95" s="3"/>
      <c r="ATD95" s="3"/>
      <c r="ATE95" s="3"/>
      <c r="ATF95" s="3"/>
      <c r="ATG95" s="3"/>
      <c r="ATH95" s="3"/>
      <c r="ATI95" s="3"/>
      <c r="ATJ95" s="3"/>
      <c r="ATK95" s="3"/>
      <c r="ATL95" s="3"/>
      <c r="ATM95" s="3"/>
      <c r="ATN95" s="3"/>
      <c r="ATO95" s="3"/>
      <c r="ATP95" s="3"/>
      <c r="ATQ95" s="3"/>
      <c r="ATR95" s="3"/>
      <c r="ATS95" s="3"/>
      <c r="ATT95" s="3"/>
      <c r="ATU95" s="3"/>
      <c r="ATV95" s="3"/>
      <c r="ATW95" s="3"/>
      <c r="ATX95" s="3"/>
      <c r="ATY95" s="3"/>
      <c r="ATZ95" s="3"/>
      <c r="AUA95" s="3"/>
      <c r="AUB95" s="3"/>
      <c r="AUC95" s="3"/>
      <c r="AUD95" s="3"/>
      <c r="AUE95" s="3"/>
      <c r="AUF95" s="3"/>
      <c r="AUG95" s="3"/>
      <c r="AUH95" s="3"/>
      <c r="AUI95" s="3"/>
      <c r="AUJ95" s="3"/>
      <c r="AUK95" s="3"/>
      <c r="AUL95" s="3"/>
      <c r="AUM95" s="3"/>
      <c r="AUN95" s="3"/>
      <c r="AUO95" s="3"/>
      <c r="AUP95" s="3"/>
      <c r="AUQ95" s="3"/>
      <c r="AUR95" s="3"/>
      <c r="AUS95" s="3"/>
      <c r="AUT95" s="3"/>
      <c r="AUU95" s="3"/>
      <c r="AUV95" s="3"/>
      <c r="AUW95" s="3"/>
      <c r="AUX95" s="3"/>
      <c r="AUY95" s="3"/>
      <c r="AUZ95" s="3"/>
      <c r="AVA95" s="3"/>
      <c r="AVB95" s="3"/>
      <c r="AVC95" s="3"/>
      <c r="AVD95" s="3"/>
      <c r="AVE95" s="3"/>
      <c r="AVF95" s="3"/>
      <c r="AVG95" s="3"/>
      <c r="AVH95" s="3"/>
      <c r="AVI95" s="3"/>
      <c r="AVJ95" s="3"/>
      <c r="AVK95" s="3"/>
      <c r="AVL95" s="3"/>
      <c r="AVM95" s="3"/>
      <c r="AVN95" s="3"/>
      <c r="AVO95" s="3"/>
      <c r="AVP95" s="3"/>
      <c r="AVQ95" s="3"/>
      <c r="AVR95" s="3"/>
      <c r="AVS95" s="3"/>
      <c r="AVT95" s="3"/>
      <c r="AVU95" s="3"/>
      <c r="AVV95" s="3"/>
      <c r="AVW95" s="3"/>
      <c r="AVX95" s="3"/>
      <c r="AVY95" s="3"/>
      <c r="AVZ95" s="3"/>
      <c r="AWA95" s="3"/>
      <c r="AWB95" s="3"/>
      <c r="AWC95" s="3"/>
      <c r="AWD95" s="3"/>
      <c r="AWE95" s="3"/>
      <c r="AWF95" s="3"/>
      <c r="AWG95" s="3"/>
      <c r="AWH95" s="3"/>
      <c r="AWI95" s="3"/>
      <c r="AWJ95" s="3"/>
      <c r="AWK95" s="3"/>
      <c r="AWL95" s="3"/>
      <c r="AWM95" s="3"/>
      <c r="AWN95" s="3"/>
      <c r="AWO95" s="3"/>
      <c r="AWP95" s="3"/>
      <c r="AWQ95" s="3"/>
      <c r="AWR95" s="3"/>
      <c r="AWS95" s="3"/>
      <c r="AWT95" s="3"/>
      <c r="AWU95" s="3"/>
      <c r="AWV95" s="3"/>
      <c r="AWW95" s="3"/>
      <c r="AWX95" s="3"/>
      <c r="AWY95" s="3"/>
      <c r="AWZ95" s="3"/>
      <c r="AXA95" s="3"/>
      <c r="AXB95" s="3"/>
      <c r="AXC95" s="3"/>
      <c r="AXD95" s="3"/>
      <c r="AXE95" s="3"/>
      <c r="AXF95" s="3"/>
      <c r="AXG95" s="3"/>
      <c r="AXH95" s="3"/>
      <c r="AXI95" s="3"/>
      <c r="AXJ95" s="3"/>
      <c r="AXK95" s="3"/>
      <c r="AXL95" s="3"/>
      <c r="AXM95" s="3"/>
      <c r="AXN95" s="3"/>
      <c r="AXO95" s="3"/>
      <c r="AXP95" s="3"/>
      <c r="AXQ95" s="3"/>
      <c r="AXR95" s="3"/>
      <c r="AXS95" s="3"/>
      <c r="AXT95" s="3"/>
      <c r="AXU95" s="3"/>
      <c r="AXV95" s="3"/>
      <c r="AXW95" s="3"/>
      <c r="AXX95" s="3"/>
      <c r="AXY95" s="3"/>
      <c r="AXZ95" s="3"/>
      <c r="AYA95" s="3"/>
      <c r="AYB95" s="3"/>
      <c r="AYC95" s="3"/>
      <c r="AYD95" s="3"/>
      <c r="AYE95" s="3"/>
      <c r="AYF95" s="3"/>
      <c r="AYG95" s="3"/>
      <c r="AYH95" s="3"/>
      <c r="AYI95" s="3"/>
      <c r="AYJ95" s="3"/>
      <c r="AYK95" s="3"/>
      <c r="AYL95" s="3"/>
      <c r="AYM95" s="3"/>
      <c r="AYN95" s="3"/>
      <c r="AYO95" s="3"/>
      <c r="AYP95" s="3"/>
      <c r="AYQ95" s="3"/>
      <c r="AYR95" s="3"/>
      <c r="AYS95" s="3"/>
      <c r="AYT95" s="3"/>
      <c r="AYU95" s="3"/>
      <c r="AYV95" s="3"/>
      <c r="AYW95" s="3"/>
      <c r="AYX95" s="3"/>
      <c r="AYY95" s="3"/>
      <c r="AYZ95" s="3"/>
      <c r="AZA95" s="3"/>
      <c r="AZB95" s="3"/>
      <c r="AZC95" s="3"/>
      <c r="AZD95" s="3"/>
      <c r="AZE95" s="3"/>
      <c r="AZF95" s="3"/>
      <c r="AZG95" s="3"/>
      <c r="AZH95" s="3"/>
      <c r="AZI95" s="3"/>
      <c r="AZJ95" s="3"/>
      <c r="AZK95" s="3"/>
      <c r="AZL95" s="3"/>
      <c r="AZM95" s="3"/>
      <c r="AZN95" s="3"/>
      <c r="AZO95" s="3"/>
      <c r="AZP95" s="3"/>
      <c r="AZQ95" s="3"/>
      <c r="AZR95" s="3"/>
      <c r="AZS95" s="3"/>
      <c r="AZT95" s="3"/>
      <c r="AZU95" s="3"/>
      <c r="AZV95" s="3"/>
      <c r="AZW95" s="3"/>
      <c r="AZX95" s="3"/>
      <c r="AZY95" s="3"/>
      <c r="AZZ95" s="3"/>
      <c r="BAA95" s="3"/>
      <c r="BAB95" s="3"/>
      <c r="BAC95" s="3"/>
      <c r="BAD95" s="3"/>
      <c r="BAE95" s="3"/>
      <c r="BAF95" s="3"/>
      <c r="BAG95" s="3"/>
      <c r="BAH95" s="3"/>
      <c r="BAI95" s="3"/>
      <c r="BAJ95" s="3"/>
      <c r="BAK95" s="3"/>
      <c r="BAL95" s="3"/>
      <c r="BAM95" s="3"/>
      <c r="BAN95" s="3"/>
      <c r="BAO95" s="3"/>
      <c r="BAP95" s="3"/>
      <c r="BAQ95" s="3"/>
      <c r="BAR95" s="3"/>
      <c r="BAS95" s="3"/>
      <c r="BAT95" s="3"/>
      <c r="BAU95" s="3"/>
      <c r="BAV95" s="3"/>
      <c r="BAW95" s="3"/>
      <c r="BAX95" s="3"/>
      <c r="BAY95" s="3"/>
      <c r="BAZ95" s="3"/>
      <c r="BBA95" s="3"/>
      <c r="BBB95" s="3"/>
      <c r="BBC95" s="3"/>
      <c r="BBD95" s="3"/>
      <c r="BBE95" s="3"/>
      <c r="BBF95" s="3"/>
      <c r="BBG95" s="3"/>
      <c r="BBH95" s="3"/>
      <c r="BBI95" s="3"/>
      <c r="BBJ95" s="3"/>
      <c r="BBK95" s="3"/>
      <c r="BBL95" s="3"/>
      <c r="BBM95" s="3"/>
      <c r="BBN95" s="3"/>
      <c r="BBO95" s="3"/>
      <c r="BBP95" s="3"/>
      <c r="BBQ95" s="3"/>
      <c r="BBR95" s="3"/>
      <c r="BBS95" s="3"/>
      <c r="BBT95" s="3"/>
      <c r="BBU95" s="3"/>
      <c r="BBV95" s="3"/>
      <c r="BBW95" s="3"/>
      <c r="BBX95" s="3"/>
      <c r="BBY95" s="3"/>
      <c r="BBZ95" s="3"/>
      <c r="BCA95" s="3"/>
      <c r="BCB95" s="3"/>
      <c r="BCC95" s="3"/>
      <c r="BCD95" s="3"/>
      <c r="BCE95" s="3"/>
      <c r="BCF95" s="3"/>
      <c r="BCG95" s="3"/>
      <c r="BCH95" s="3"/>
      <c r="BCI95" s="3"/>
      <c r="BCJ95" s="3"/>
      <c r="BCK95" s="3"/>
      <c r="BCL95" s="3"/>
      <c r="BCM95" s="3"/>
      <c r="BCN95" s="3"/>
      <c r="BCO95" s="3"/>
      <c r="BCP95" s="3"/>
      <c r="BCQ95" s="3"/>
      <c r="BCR95" s="3"/>
      <c r="BCS95" s="3"/>
      <c r="BCT95" s="3"/>
      <c r="BCU95" s="3"/>
      <c r="BCV95" s="3"/>
      <c r="BCW95" s="3"/>
      <c r="BCX95" s="3"/>
      <c r="BCY95" s="3"/>
      <c r="BCZ95" s="3"/>
      <c r="BDA95" s="3"/>
      <c r="BDB95" s="3"/>
      <c r="BDC95" s="3"/>
      <c r="BDD95" s="3"/>
      <c r="BDE95" s="3"/>
      <c r="BDF95" s="3"/>
      <c r="BDG95" s="3"/>
      <c r="BDH95" s="3"/>
      <c r="BDI95" s="3"/>
      <c r="BDJ95" s="3"/>
      <c r="BDK95" s="3"/>
      <c r="BDL95" s="3"/>
      <c r="BDM95" s="3"/>
      <c r="BDN95" s="3"/>
      <c r="BDO95" s="3"/>
      <c r="BDP95" s="3"/>
      <c r="BDQ95" s="3"/>
      <c r="BDR95" s="3"/>
      <c r="BDS95" s="3"/>
      <c r="BDT95" s="3"/>
      <c r="BDU95" s="3"/>
      <c r="BDV95" s="3"/>
      <c r="BDW95" s="3"/>
      <c r="BDX95" s="3"/>
      <c r="BDY95" s="3"/>
      <c r="BDZ95" s="3"/>
      <c r="BEA95" s="3"/>
      <c r="BEB95" s="3"/>
      <c r="BEC95" s="3"/>
      <c r="BED95" s="3"/>
      <c r="BEE95" s="3"/>
      <c r="BEF95" s="3"/>
      <c r="BEG95" s="3"/>
      <c r="BEH95" s="3"/>
      <c r="BEI95" s="3"/>
      <c r="BEJ95" s="3"/>
      <c r="BEK95" s="3"/>
      <c r="BEL95" s="3"/>
      <c r="BEM95" s="3"/>
      <c r="BEN95" s="3"/>
      <c r="BEO95" s="3"/>
      <c r="BEP95" s="3"/>
      <c r="BEQ95" s="3"/>
      <c r="BER95" s="3"/>
      <c r="BES95" s="3"/>
      <c r="BET95" s="3"/>
      <c r="BEU95" s="3"/>
      <c r="BEV95" s="3"/>
      <c r="BEW95" s="3"/>
      <c r="BEX95" s="3"/>
      <c r="BEY95" s="3"/>
      <c r="BEZ95" s="3"/>
      <c r="BFA95" s="3"/>
      <c r="BFB95" s="3"/>
      <c r="BFC95" s="3"/>
      <c r="BFD95" s="3"/>
      <c r="BFE95" s="3"/>
      <c r="BFF95" s="3"/>
      <c r="BFG95" s="3"/>
      <c r="BFH95" s="3"/>
      <c r="BFI95" s="3"/>
      <c r="BFJ95" s="3"/>
      <c r="BFK95" s="3"/>
      <c r="BFL95" s="3"/>
      <c r="BFM95" s="3"/>
      <c r="BFN95" s="3"/>
      <c r="BFO95" s="3"/>
      <c r="BFP95" s="3"/>
      <c r="BFQ95" s="3"/>
      <c r="BFR95" s="3"/>
      <c r="BFS95" s="3"/>
      <c r="BFT95" s="3"/>
      <c r="BFU95" s="3"/>
      <c r="BFV95" s="3"/>
      <c r="BFW95" s="3"/>
      <c r="BFX95" s="3"/>
      <c r="BFY95" s="3"/>
      <c r="BFZ95" s="3"/>
      <c r="BGA95" s="3"/>
      <c r="BGB95" s="3"/>
      <c r="BGC95" s="3"/>
      <c r="BGD95" s="3"/>
      <c r="BGE95" s="3"/>
      <c r="BGF95" s="3"/>
      <c r="BGG95" s="3"/>
      <c r="BGH95" s="3"/>
      <c r="BGI95" s="3"/>
      <c r="BGJ95" s="3"/>
      <c r="BGK95" s="3"/>
      <c r="BGL95" s="3"/>
      <c r="BGM95" s="3"/>
      <c r="BGN95" s="3"/>
      <c r="BGO95" s="3"/>
      <c r="BGP95" s="3"/>
      <c r="BGQ95" s="3"/>
      <c r="BGR95" s="3"/>
      <c r="BGS95" s="3"/>
      <c r="BGT95" s="3"/>
      <c r="BGU95" s="3"/>
      <c r="BGV95" s="3"/>
      <c r="BGW95" s="3"/>
      <c r="BGX95" s="3"/>
      <c r="BGY95" s="3"/>
      <c r="BGZ95" s="3"/>
      <c r="BHA95" s="3"/>
      <c r="BHB95" s="3"/>
      <c r="BHC95" s="3"/>
      <c r="BHD95" s="3"/>
      <c r="BHE95" s="3"/>
      <c r="BHF95" s="3"/>
      <c r="BHG95" s="3"/>
      <c r="BHH95" s="3"/>
      <c r="BHI95" s="3"/>
      <c r="BHJ95" s="3"/>
      <c r="BHK95" s="3"/>
      <c r="BHL95" s="3"/>
      <c r="BHM95" s="3"/>
      <c r="BHN95" s="3"/>
      <c r="BHO95" s="3"/>
      <c r="BHP95" s="3"/>
      <c r="BHQ95" s="3"/>
      <c r="BHR95" s="3"/>
      <c r="BHS95" s="3"/>
      <c r="BHT95" s="3"/>
      <c r="BHU95" s="3"/>
      <c r="BHV95" s="3"/>
      <c r="BHW95" s="3"/>
      <c r="BHX95" s="3"/>
      <c r="BHY95" s="3"/>
      <c r="BHZ95" s="3"/>
      <c r="BIA95" s="3"/>
      <c r="BIB95" s="3"/>
      <c r="BIC95" s="3"/>
      <c r="BID95" s="3"/>
      <c r="BIE95" s="3"/>
      <c r="BIF95" s="3"/>
      <c r="BIG95" s="3"/>
      <c r="BIH95" s="3"/>
      <c r="BII95" s="3"/>
      <c r="BIJ95" s="3"/>
      <c r="BIK95" s="3"/>
      <c r="BIL95" s="3"/>
      <c r="BIM95" s="3"/>
      <c r="BIN95" s="3"/>
      <c r="BIO95" s="3"/>
      <c r="BIP95" s="3"/>
      <c r="BIQ95" s="3"/>
      <c r="BIR95" s="3"/>
      <c r="BIS95" s="3"/>
      <c r="BIT95" s="3"/>
      <c r="BIU95" s="3"/>
      <c r="BIV95" s="3"/>
      <c r="BIW95" s="3"/>
      <c r="BIX95" s="3"/>
      <c r="BIY95" s="3"/>
      <c r="BIZ95" s="3"/>
      <c r="BJA95" s="3"/>
      <c r="BJB95" s="3"/>
      <c r="BJC95" s="3"/>
      <c r="BJD95" s="3"/>
      <c r="BJE95" s="3"/>
      <c r="BJF95" s="3"/>
      <c r="BJG95" s="3"/>
      <c r="BJH95" s="3"/>
      <c r="BJI95" s="3"/>
      <c r="BJJ95" s="3"/>
      <c r="BJK95" s="3"/>
      <c r="BJL95" s="3"/>
      <c r="BJM95" s="3"/>
      <c r="BJN95" s="3"/>
      <c r="BJO95" s="3"/>
      <c r="BJP95" s="3"/>
      <c r="BJQ95" s="3"/>
      <c r="BJR95" s="3"/>
      <c r="BJS95" s="3"/>
      <c r="BJT95" s="3"/>
      <c r="BJU95" s="3"/>
      <c r="BJV95" s="3"/>
      <c r="BJW95" s="3"/>
      <c r="BJX95" s="3"/>
      <c r="BJY95" s="3"/>
      <c r="BJZ95" s="3"/>
      <c r="BKA95" s="3"/>
      <c r="BKB95" s="3"/>
      <c r="BKC95" s="3"/>
      <c r="BKD95" s="3"/>
      <c r="BKE95" s="3"/>
      <c r="BKF95" s="3"/>
      <c r="BKG95" s="3"/>
      <c r="BKH95" s="3"/>
      <c r="BKI95" s="3"/>
      <c r="BKJ95" s="3"/>
      <c r="BKK95" s="3"/>
      <c r="BKL95" s="3"/>
      <c r="BKM95" s="3"/>
      <c r="BKN95" s="3"/>
      <c r="BKO95" s="3"/>
      <c r="BKP95" s="3"/>
      <c r="BKQ95" s="3"/>
      <c r="BKR95" s="3"/>
      <c r="BKS95" s="3"/>
      <c r="BKT95" s="3"/>
      <c r="BKU95" s="3"/>
      <c r="BKV95" s="3"/>
      <c r="BKW95" s="3"/>
      <c r="BKX95" s="3"/>
      <c r="BKY95" s="3"/>
      <c r="BKZ95" s="3"/>
      <c r="BLA95" s="3"/>
      <c r="BLB95" s="3"/>
      <c r="BLC95" s="3"/>
      <c r="BLD95" s="3"/>
      <c r="BLE95" s="3"/>
      <c r="BLF95" s="3"/>
      <c r="BLG95" s="3"/>
      <c r="BLH95" s="3"/>
      <c r="BLI95" s="3"/>
      <c r="BLJ95" s="3"/>
      <c r="BLK95" s="3"/>
      <c r="BLL95" s="3"/>
      <c r="BLM95" s="3"/>
      <c r="BLN95" s="3"/>
      <c r="BLO95" s="3"/>
      <c r="BLP95" s="3"/>
      <c r="BLQ95" s="3"/>
      <c r="BLR95" s="3"/>
      <c r="BLS95" s="3"/>
      <c r="BLT95" s="3"/>
      <c r="BLU95" s="3"/>
      <c r="BLV95" s="3"/>
      <c r="BLW95" s="3"/>
      <c r="BLX95" s="3"/>
      <c r="BLY95" s="3"/>
      <c r="BLZ95" s="3"/>
      <c r="BMA95" s="3"/>
      <c r="BMB95" s="3"/>
      <c r="BMC95" s="3"/>
      <c r="BMD95" s="3"/>
      <c r="BME95" s="3"/>
      <c r="BMF95" s="3"/>
      <c r="BMG95" s="3"/>
      <c r="BMH95" s="3"/>
      <c r="BMI95" s="3"/>
      <c r="BMJ95" s="3"/>
      <c r="BMK95" s="3"/>
      <c r="BML95" s="3"/>
      <c r="BMM95" s="3"/>
      <c r="BMN95" s="3"/>
      <c r="BMO95" s="3"/>
      <c r="BMP95" s="3"/>
      <c r="BMQ95" s="3"/>
      <c r="BMR95" s="3"/>
      <c r="BMS95" s="3"/>
      <c r="BMT95" s="3"/>
      <c r="BMU95" s="3"/>
      <c r="BMV95" s="3"/>
      <c r="BMW95" s="3"/>
      <c r="BMX95" s="3"/>
      <c r="BMY95" s="3"/>
      <c r="BMZ95" s="3"/>
      <c r="BNA95" s="3"/>
      <c r="BNB95" s="3"/>
      <c r="BNC95" s="3"/>
      <c r="BND95" s="3"/>
      <c r="BNE95" s="3"/>
      <c r="BNF95" s="3"/>
      <c r="BNG95" s="3"/>
      <c r="BNH95" s="3"/>
      <c r="BNI95" s="3"/>
      <c r="BNJ95" s="3"/>
      <c r="BNK95" s="3"/>
      <c r="BNL95" s="3"/>
      <c r="BNM95" s="3"/>
      <c r="BNN95" s="3"/>
      <c r="BNO95" s="3"/>
      <c r="BNP95" s="3"/>
      <c r="BNQ95" s="3"/>
      <c r="BNR95" s="3"/>
      <c r="BNS95" s="3"/>
      <c r="BNT95" s="3"/>
      <c r="BNU95" s="3"/>
      <c r="BNV95" s="3"/>
      <c r="BNW95" s="3"/>
      <c r="BNX95" s="3"/>
      <c r="BNY95" s="3"/>
      <c r="BNZ95" s="3"/>
      <c r="BOA95" s="3"/>
      <c r="BOB95" s="3"/>
      <c r="BOC95" s="3"/>
      <c r="BOD95" s="3"/>
      <c r="BOE95" s="3"/>
      <c r="BOF95" s="3"/>
      <c r="BOG95" s="3"/>
      <c r="BOH95" s="3"/>
      <c r="BOI95" s="3"/>
      <c r="BOJ95" s="3"/>
      <c r="BOK95" s="3"/>
      <c r="BOL95" s="3"/>
      <c r="BOM95" s="3"/>
      <c r="BON95" s="3"/>
      <c r="BOO95" s="3"/>
      <c r="BOP95" s="3"/>
      <c r="BOQ95" s="3"/>
      <c r="BOR95" s="3"/>
      <c r="BOS95" s="3"/>
      <c r="BOT95" s="3"/>
      <c r="BOU95" s="3"/>
      <c r="BOV95" s="3"/>
      <c r="BOW95" s="3"/>
      <c r="BOX95" s="3"/>
      <c r="BOY95" s="3"/>
      <c r="BOZ95" s="3"/>
      <c r="BPA95" s="3"/>
      <c r="BPB95" s="3"/>
      <c r="BPC95" s="3"/>
      <c r="BPD95" s="3"/>
      <c r="BPE95" s="3"/>
      <c r="BPF95" s="3"/>
      <c r="BPG95" s="3"/>
      <c r="BPH95" s="3"/>
      <c r="BPI95" s="3"/>
      <c r="BPJ95" s="3"/>
      <c r="BPK95" s="3"/>
      <c r="BPL95" s="3"/>
      <c r="BPM95" s="3"/>
      <c r="BPN95" s="3"/>
      <c r="BPO95" s="3"/>
      <c r="BPP95" s="3"/>
      <c r="BPQ95" s="3"/>
      <c r="BPR95" s="3"/>
      <c r="BPS95" s="3"/>
      <c r="BPT95" s="3"/>
      <c r="BPU95" s="3"/>
      <c r="BPV95" s="3"/>
      <c r="BPW95" s="3"/>
      <c r="BPX95" s="3"/>
      <c r="BPY95" s="3"/>
      <c r="BPZ95" s="3"/>
      <c r="BQA95" s="3"/>
      <c r="BQB95" s="3"/>
      <c r="BQC95" s="3"/>
      <c r="BQD95" s="3"/>
      <c r="BQE95" s="3"/>
      <c r="BQF95" s="3"/>
      <c r="BQG95" s="3"/>
      <c r="BQH95" s="3"/>
      <c r="BQI95" s="3"/>
      <c r="BQJ95" s="3"/>
      <c r="BQK95" s="3"/>
      <c r="BQL95" s="3"/>
      <c r="BQM95" s="3"/>
      <c r="BQN95" s="3"/>
      <c r="BQO95" s="3"/>
      <c r="BQP95" s="3"/>
      <c r="BQQ95" s="3"/>
      <c r="BQR95" s="3"/>
      <c r="BQS95" s="3"/>
      <c r="BQT95" s="3"/>
      <c r="BQU95" s="3"/>
      <c r="BQV95" s="3"/>
      <c r="BQW95" s="3"/>
      <c r="BQX95" s="3"/>
      <c r="BQY95" s="3"/>
      <c r="BQZ95" s="3"/>
      <c r="BRA95" s="3"/>
      <c r="BRB95" s="3"/>
      <c r="BRC95" s="3"/>
      <c r="BRD95" s="3"/>
      <c r="BRE95" s="3"/>
      <c r="BRF95" s="3"/>
      <c r="BRG95" s="3"/>
      <c r="BRH95" s="3"/>
      <c r="BRI95" s="3"/>
      <c r="BRJ95" s="3"/>
      <c r="BRK95" s="3"/>
      <c r="BRL95" s="3"/>
      <c r="BRM95" s="3"/>
      <c r="BRN95" s="3"/>
      <c r="BRO95" s="3"/>
      <c r="BRP95" s="3"/>
      <c r="BRQ95" s="3"/>
      <c r="BRR95" s="3"/>
      <c r="BRS95" s="3"/>
      <c r="BRT95" s="3"/>
      <c r="BRU95" s="3"/>
      <c r="BRV95" s="3"/>
      <c r="BRW95" s="3"/>
      <c r="BRX95" s="3"/>
      <c r="BRY95" s="3"/>
      <c r="BRZ95" s="3"/>
      <c r="BSA95" s="3"/>
      <c r="BSB95" s="3"/>
      <c r="BSC95" s="3"/>
      <c r="BSD95" s="3"/>
      <c r="BSE95" s="3"/>
      <c r="BSF95" s="3"/>
      <c r="BSG95" s="3"/>
      <c r="BSH95" s="3"/>
      <c r="BSI95" s="3"/>
      <c r="BSJ95" s="3"/>
      <c r="BSK95" s="3"/>
      <c r="BSL95" s="3"/>
      <c r="BSM95" s="3"/>
      <c r="BSN95" s="3"/>
      <c r="BSO95" s="3"/>
      <c r="BSP95" s="3"/>
      <c r="BSQ95" s="3"/>
      <c r="BSR95" s="3"/>
      <c r="BSS95" s="3"/>
      <c r="BST95" s="3"/>
      <c r="BSU95" s="3"/>
      <c r="BSV95" s="3"/>
      <c r="BSW95" s="3"/>
      <c r="BSX95" s="3"/>
      <c r="BSY95" s="3"/>
      <c r="BSZ95" s="3"/>
      <c r="BTA95" s="3"/>
      <c r="BTB95" s="3"/>
      <c r="BTC95" s="3"/>
      <c r="BTD95" s="3"/>
      <c r="BTE95" s="3"/>
      <c r="BTF95" s="3"/>
      <c r="BTG95" s="3"/>
      <c r="BTH95" s="3"/>
      <c r="BTI95" s="3"/>
      <c r="BTJ95" s="3"/>
      <c r="BTK95" s="3"/>
      <c r="BTL95" s="3"/>
      <c r="BTM95" s="3"/>
      <c r="BTN95" s="3"/>
      <c r="BTO95" s="3"/>
      <c r="BTP95" s="3"/>
      <c r="BTQ95" s="3"/>
      <c r="BTR95" s="3"/>
      <c r="BTS95" s="3"/>
      <c r="BTT95" s="3"/>
      <c r="BTU95" s="3"/>
      <c r="BTV95" s="3"/>
      <c r="BTW95" s="3"/>
      <c r="BTX95" s="3"/>
      <c r="BTY95" s="3"/>
      <c r="BTZ95" s="3"/>
      <c r="BUA95" s="3"/>
      <c r="BUB95" s="3"/>
      <c r="BUC95" s="3"/>
      <c r="BUD95" s="3"/>
      <c r="BUE95" s="3"/>
      <c r="BUF95" s="3"/>
      <c r="BUG95" s="3"/>
      <c r="BUH95" s="3"/>
      <c r="BUI95" s="3"/>
      <c r="BUJ95" s="3"/>
      <c r="BUK95" s="3"/>
      <c r="BUL95" s="3"/>
      <c r="BUM95" s="3"/>
      <c r="BUN95" s="3"/>
      <c r="BUO95" s="3"/>
      <c r="BUP95" s="3"/>
      <c r="BUQ95" s="3"/>
      <c r="BUR95" s="3"/>
      <c r="BUS95" s="3"/>
      <c r="BUT95" s="3"/>
      <c r="BUU95" s="3"/>
      <c r="BUV95" s="3"/>
      <c r="BUW95" s="3"/>
      <c r="BUX95" s="3"/>
      <c r="BUY95" s="3"/>
      <c r="BUZ95" s="3"/>
      <c r="BVA95" s="3"/>
      <c r="BVB95" s="3"/>
      <c r="BVC95" s="3"/>
      <c r="BVD95" s="3"/>
      <c r="BVE95" s="3"/>
      <c r="BVF95" s="3"/>
      <c r="BVG95" s="3"/>
      <c r="BVH95" s="3"/>
      <c r="BVI95" s="3"/>
      <c r="BVJ95" s="3"/>
      <c r="BVK95" s="3"/>
      <c r="BVL95" s="3"/>
      <c r="BVM95" s="3"/>
      <c r="BVN95" s="3"/>
      <c r="BVO95" s="3"/>
      <c r="BVP95" s="3"/>
      <c r="BVQ95" s="3"/>
      <c r="BVR95" s="3"/>
      <c r="BVS95" s="3"/>
      <c r="BVT95" s="3"/>
      <c r="BVU95" s="3"/>
      <c r="BVV95" s="3"/>
      <c r="BVW95" s="3"/>
      <c r="BVX95" s="3"/>
      <c r="BVY95" s="3"/>
      <c r="BVZ95" s="3"/>
      <c r="BWA95" s="3"/>
      <c r="BWB95" s="3"/>
      <c r="BWC95" s="3"/>
      <c r="BWD95" s="3"/>
      <c r="BWE95" s="3"/>
      <c r="BWF95" s="3"/>
      <c r="BWG95" s="3"/>
      <c r="BWH95" s="3"/>
      <c r="BWI95" s="3"/>
      <c r="BWJ95" s="3"/>
      <c r="BWK95" s="3"/>
      <c r="BWL95" s="3"/>
      <c r="BWM95" s="3"/>
      <c r="BWN95" s="3"/>
      <c r="BWO95" s="3"/>
      <c r="BWP95" s="3"/>
      <c r="BWQ95" s="3"/>
      <c r="BWR95" s="3"/>
      <c r="BWS95" s="3"/>
      <c r="BWT95" s="3"/>
      <c r="BWU95" s="3"/>
      <c r="BWV95" s="3"/>
      <c r="BWW95" s="3"/>
      <c r="BWX95" s="3"/>
      <c r="BWY95" s="3"/>
      <c r="BWZ95" s="3"/>
      <c r="BXA95" s="3"/>
      <c r="BXB95" s="3"/>
      <c r="BXC95" s="3"/>
      <c r="BXD95" s="3"/>
      <c r="BXE95" s="3"/>
      <c r="BXF95" s="3"/>
      <c r="BXG95" s="3"/>
      <c r="BXH95" s="3"/>
      <c r="BXI95" s="3"/>
      <c r="BXJ95" s="3"/>
      <c r="BXK95" s="3"/>
      <c r="BXL95" s="3"/>
      <c r="BXM95" s="3"/>
      <c r="BXN95" s="3"/>
      <c r="BXO95" s="3"/>
      <c r="BXP95" s="3"/>
      <c r="BXQ95" s="3"/>
      <c r="BXR95" s="3"/>
      <c r="BXS95" s="3"/>
      <c r="BXT95" s="3"/>
      <c r="BXU95" s="3"/>
      <c r="BXV95" s="3"/>
      <c r="BXW95" s="3"/>
      <c r="BXX95" s="3"/>
      <c r="BXY95" s="3"/>
      <c r="BXZ95" s="3"/>
      <c r="BYA95" s="3"/>
      <c r="BYB95" s="3"/>
      <c r="BYC95" s="3"/>
      <c r="BYD95" s="3"/>
      <c r="BYE95" s="3"/>
      <c r="BYF95" s="3"/>
      <c r="BYG95" s="3"/>
      <c r="BYH95" s="3"/>
      <c r="BYI95" s="3"/>
      <c r="BYJ95" s="3"/>
      <c r="BYK95" s="3"/>
      <c r="BYL95" s="3"/>
      <c r="BYM95" s="3"/>
      <c r="BYN95" s="3"/>
      <c r="BYO95" s="3"/>
      <c r="BYP95" s="3"/>
      <c r="BYQ95" s="3"/>
      <c r="BYR95" s="3"/>
      <c r="BYS95" s="3"/>
      <c r="BYT95" s="3"/>
      <c r="BYU95" s="3"/>
      <c r="BYV95" s="3"/>
      <c r="BYW95" s="3"/>
      <c r="BYX95" s="3"/>
      <c r="BYY95" s="3"/>
      <c r="BYZ95" s="3"/>
      <c r="BZA95" s="3"/>
      <c r="BZB95" s="3"/>
      <c r="BZC95" s="3"/>
      <c r="BZD95" s="3"/>
      <c r="BZE95" s="3"/>
      <c r="BZF95" s="3"/>
      <c r="BZG95" s="3"/>
      <c r="BZH95" s="3"/>
      <c r="BZI95" s="3"/>
      <c r="BZJ95" s="3"/>
      <c r="BZK95" s="3"/>
      <c r="BZL95" s="3"/>
      <c r="BZM95" s="3"/>
      <c r="BZN95" s="3"/>
      <c r="BZO95" s="3"/>
      <c r="BZP95" s="3"/>
      <c r="BZQ95" s="3"/>
      <c r="BZR95" s="3"/>
      <c r="BZS95" s="3"/>
      <c r="BZT95" s="3"/>
      <c r="BZU95" s="3"/>
      <c r="BZV95" s="3"/>
      <c r="BZW95" s="3"/>
      <c r="BZX95" s="3"/>
      <c r="BZY95" s="3"/>
      <c r="BZZ95" s="3"/>
      <c r="CAA95" s="3"/>
      <c r="CAB95" s="3"/>
      <c r="CAC95" s="3"/>
      <c r="CAD95" s="3"/>
      <c r="CAE95" s="3"/>
      <c r="CAF95" s="3"/>
      <c r="CAG95" s="3"/>
      <c r="CAH95" s="3"/>
      <c r="CAI95" s="3"/>
      <c r="CAJ95" s="3"/>
      <c r="CAK95" s="3"/>
      <c r="CAL95" s="3"/>
      <c r="CAM95" s="3"/>
      <c r="CAN95" s="3"/>
      <c r="CAO95" s="3"/>
      <c r="CAP95" s="3"/>
      <c r="CAQ95" s="3"/>
      <c r="CAR95" s="3"/>
      <c r="CAS95" s="3"/>
      <c r="CAT95" s="3"/>
      <c r="CAU95" s="3"/>
      <c r="CAV95" s="3"/>
      <c r="CAW95" s="3"/>
      <c r="CAX95" s="3"/>
      <c r="CAY95" s="3"/>
      <c r="CAZ95" s="3"/>
      <c r="CBA95" s="3"/>
      <c r="CBB95" s="3"/>
      <c r="CBC95" s="3"/>
      <c r="CBD95" s="3"/>
      <c r="CBE95" s="3"/>
      <c r="CBF95" s="3"/>
      <c r="CBG95" s="3"/>
      <c r="CBH95" s="3"/>
      <c r="CBI95" s="3"/>
      <c r="CBJ95" s="3"/>
      <c r="CBK95" s="3"/>
      <c r="CBL95" s="3"/>
      <c r="CBM95" s="3"/>
      <c r="CBN95" s="3"/>
      <c r="CBO95" s="3"/>
      <c r="CBP95" s="3"/>
      <c r="CBQ95" s="3"/>
      <c r="CBR95" s="3"/>
      <c r="CBS95" s="3"/>
      <c r="CBT95" s="3"/>
      <c r="CBU95" s="3"/>
      <c r="CBV95" s="3"/>
      <c r="CBW95" s="3"/>
      <c r="CBX95" s="3"/>
      <c r="CBY95" s="3"/>
      <c r="CBZ95" s="3"/>
      <c r="CCA95" s="3"/>
      <c r="CCB95" s="3"/>
      <c r="CCC95" s="3"/>
      <c r="CCD95" s="3"/>
      <c r="CCE95" s="3"/>
      <c r="CCF95" s="3"/>
      <c r="CCG95" s="3"/>
      <c r="CCH95" s="3"/>
      <c r="CCI95" s="3"/>
      <c r="CCJ95" s="3"/>
      <c r="CCK95" s="3"/>
      <c r="CCL95" s="3"/>
      <c r="CCM95" s="3"/>
      <c r="CCN95" s="3"/>
      <c r="CCO95" s="3"/>
      <c r="CCP95" s="3"/>
      <c r="CCQ95" s="3"/>
      <c r="CCR95" s="3"/>
      <c r="CCS95" s="3"/>
      <c r="CCT95" s="3"/>
      <c r="CCU95" s="3"/>
      <c r="CCV95" s="3"/>
      <c r="CCW95" s="3"/>
      <c r="CCX95" s="3"/>
      <c r="CCY95" s="3"/>
      <c r="CCZ95" s="3"/>
      <c r="CDA95" s="3"/>
      <c r="CDB95" s="3"/>
      <c r="CDC95" s="3"/>
      <c r="CDD95" s="3"/>
      <c r="CDE95" s="3"/>
      <c r="CDF95" s="3"/>
      <c r="CDG95" s="3"/>
      <c r="CDH95" s="3"/>
      <c r="CDI95" s="3"/>
      <c r="CDJ95" s="3"/>
      <c r="CDK95" s="3"/>
      <c r="CDL95" s="3"/>
      <c r="CDM95" s="3"/>
      <c r="CDN95" s="3"/>
      <c r="CDO95" s="3"/>
      <c r="CDP95" s="3"/>
      <c r="CDQ95" s="3"/>
      <c r="CDR95" s="3"/>
      <c r="CDS95" s="3"/>
      <c r="CDT95" s="3"/>
      <c r="CDU95" s="3"/>
      <c r="CDV95" s="3"/>
      <c r="CDW95" s="3"/>
      <c r="CDX95" s="3"/>
      <c r="CDY95" s="3"/>
      <c r="CDZ95" s="3"/>
      <c r="CEA95" s="3"/>
      <c r="CEB95" s="3"/>
      <c r="CEC95" s="3"/>
      <c r="CED95" s="3"/>
      <c r="CEE95" s="3"/>
      <c r="CEF95" s="3"/>
      <c r="CEG95" s="3"/>
      <c r="CEH95" s="3"/>
      <c r="CEI95" s="3"/>
      <c r="CEJ95" s="3"/>
      <c r="CEK95" s="3"/>
      <c r="CEL95" s="3"/>
      <c r="CEM95" s="3"/>
      <c r="CEN95" s="3"/>
      <c r="CEO95" s="3"/>
      <c r="CEP95" s="3"/>
      <c r="CEQ95" s="3"/>
      <c r="CER95" s="3"/>
      <c r="CES95" s="3"/>
      <c r="CET95" s="3"/>
      <c r="CEU95" s="3"/>
      <c r="CEV95" s="3"/>
      <c r="CEW95" s="3"/>
      <c r="CEX95" s="3"/>
      <c r="CEY95" s="3"/>
      <c r="CEZ95" s="3"/>
      <c r="CFA95" s="3"/>
      <c r="CFB95" s="3"/>
      <c r="CFC95" s="3"/>
      <c r="CFD95" s="3"/>
      <c r="CFE95" s="3"/>
      <c r="CFF95" s="3"/>
      <c r="CFG95" s="3"/>
      <c r="CFH95" s="3"/>
      <c r="CFI95" s="3"/>
      <c r="CFJ95" s="3"/>
      <c r="CFK95" s="3"/>
      <c r="CFL95" s="3"/>
      <c r="CFM95" s="3"/>
      <c r="CFN95" s="3"/>
      <c r="CFO95" s="3"/>
      <c r="CFP95" s="3"/>
      <c r="CFQ95" s="3"/>
      <c r="CFR95" s="3"/>
      <c r="CFS95" s="3"/>
      <c r="CFT95" s="3"/>
      <c r="CFU95" s="3"/>
      <c r="CFV95" s="3"/>
      <c r="CFW95" s="3"/>
      <c r="CFX95" s="3"/>
      <c r="CFY95" s="3"/>
      <c r="CFZ95" s="3"/>
      <c r="CGA95" s="3"/>
      <c r="CGB95" s="3"/>
      <c r="CGC95" s="3"/>
      <c r="CGD95" s="3"/>
      <c r="CGE95" s="3"/>
      <c r="CGF95" s="3"/>
      <c r="CGG95" s="3"/>
      <c r="CGH95" s="3"/>
      <c r="CGI95" s="3"/>
      <c r="CGJ95" s="3"/>
      <c r="CGK95" s="3"/>
      <c r="CGL95" s="3"/>
      <c r="CGM95" s="3"/>
      <c r="CGN95" s="3"/>
      <c r="CGO95" s="3"/>
      <c r="CGP95" s="3"/>
      <c r="CGQ95" s="3"/>
      <c r="CGR95" s="3"/>
      <c r="CGS95" s="3"/>
      <c r="CGT95" s="3"/>
      <c r="CGU95" s="3"/>
      <c r="CGV95" s="3"/>
      <c r="CGW95" s="3"/>
      <c r="CGX95" s="3"/>
      <c r="CGY95" s="3"/>
      <c r="CGZ95" s="3"/>
      <c r="CHA95" s="3"/>
      <c r="CHB95" s="3"/>
      <c r="CHC95" s="3"/>
      <c r="CHD95" s="3"/>
      <c r="CHE95" s="3"/>
      <c r="CHF95" s="3"/>
      <c r="CHG95" s="3"/>
      <c r="CHH95" s="3"/>
      <c r="CHI95" s="3"/>
      <c r="CHJ95" s="3"/>
      <c r="CHK95" s="3"/>
      <c r="CHL95" s="3"/>
      <c r="CHM95" s="3"/>
      <c r="CHN95" s="3"/>
      <c r="CHO95" s="3"/>
      <c r="CHP95" s="3"/>
      <c r="CHQ95" s="3"/>
      <c r="CHR95" s="3"/>
      <c r="CHS95" s="3"/>
      <c r="CHT95" s="3"/>
      <c r="CHU95" s="3"/>
      <c r="CHV95" s="3"/>
      <c r="CHW95" s="3"/>
      <c r="CHX95" s="3"/>
      <c r="CHY95" s="3"/>
      <c r="CHZ95" s="3"/>
      <c r="CIA95" s="3"/>
      <c r="CIB95" s="3"/>
      <c r="CIC95" s="3"/>
      <c r="CID95" s="3"/>
      <c r="CIE95" s="3"/>
      <c r="CIF95" s="3"/>
      <c r="CIG95" s="3"/>
      <c r="CIH95" s="3"/>
      <c r="CII95" s="3"/>
      <c r="CIJ95" s="3"/>
      <c r="CIK95" s="3"/>
      <c r="CIL95" s="3"/>
      <c r="CIM95" s="3"/>
      <c r="CIN95" s="3"/>
      <c r="CIO95" s="3"/>
      <c r="CIP95" s="3"/>
      <c r="CIQ95" s="3"/>
      <c r="CIR95" s="3"/>
      <c r="CIS95" s="3"/>
      <c r="CIT95" s="3"/>
      <c r="CIU95" s="3"/>
      <c r="CIV95" s="3"/>
      <c r="CIW95" s="3"/>
      <c r="CIX95" s="3"/>
      <c r="CIY95" s="3"/>
      <c r="CIZ95" s="3"/>
      <c r="CJA95" s="3"/>
      <c r="CJB95" s="3"/>
      <c r="CJC95" s="3"/>
      <c r="CJD95" s="3"/>
      <c r="CJE95" s="3"/>
      <c r="CJF95" s="3"/>
      <c r="CJG95" s="3"/>
      <c r="CJH95" s="3"/>
      <c r="CJI95" s="3"/>
      <c r="CJJ95" s="3"/>
      <c r="CJK95" s="3"/>
      <c r="CJL95" s="3"/>
      <c r="CJM95" s="3"/>
      <c r="CJN95" s="3"/>
      <c r="CJO95" s="3"/>
      <c r="CJP95" s="3"/>
      <c r="CJQ95" s="3"/>
      <c r="CJR95" s="3"/>
      <c r="CJS95" s="3"/>
      <c r="CJT95" s="3"/>
      <c r="CJU95" s="3"/>
      <c r="CJV95" s="3"/>
      <c r="CJW95" s="3"/>
      <c r="CJX95" s="3"/>
      <c r="CJY95" s="3"/>
      <c r="CJZ95" s="3"/>
      <c r="CKA95" s="3"/>
      <c r="CKB95" s="3"/>
      <c r="CKC95" s="3"/>
      <c r="CKD95" s="3"/>
      <c r="CKE95" s="3"/>
      <c r="CKF95" s="3"/>
      <c r="CKG95" s="3"/>
      <c r="CKH95" s="3"/>
      <c r="CKI95" s="3"/>
      <c r="CKJ95" s="3"/>
      <c r="CKK95" s="3"/>
      <c r="CKL95" s="3"/>
      <c r="CKM95" s="3"/>
      <c r="CKN95" s="3"/>
      <c r="CKO95" s="3"/>
      <c r="CKP95" s="3"/>
      <c r="CKQ95" s="3"/>
      <c r="CKR95" s="3"/>
      <c r="CKS95" s="3"/>
      <c r="CKT95" s="3"/>
      <c r="CKU95" s="3"/>
      <c r="CKV95" s="3"/>
      <c r="CKW95" s="3"/>
      <c r="CKX95" s="3"/>
      <c r="CKY95" s="3"/>
      <c r="CKZ95" s="3"/>
      <c r="CLA95" s="3"/>
      <c r="CLB95" s="3"/>
      <c r="CLC95" s="3"/>
      <c r="CLD95" s="3"/>
      <c r="CLE95" s="3"/>
      <c r="CLF95" s="3"/>
      <c r="CLG95" s="3"/>
      <c r="CLH95" s="3"/>
      <c r="CLI95" s="3"/>
      <c r="CLJ95" s="3"/>
      <c r="CLK95" s="3"/>
      <c r="CLL95" s="3"/>
      <c r="CLM95" s="3"/>
      <c r="CLN95" s="3"/>
      <c r="CLO95" s="3"/>
      <c r="CLP95" s="3"/>
      <c r="CLQ95" s="3"/>
      <c r="CLR95" s="3"/>
      <c r="CLS95" s="3"/>
      <c r="CLT95" s="3"/>
      <c r="CLU95" s="3"/>
      <c r="CLV95" s="3"/>
      <c r="CLW95" s="3"/>
      <c r="CLX95" s="3"/>
      <c r="CLY95" s="3"/>
      <c r="CLZ95" s="3"/>
      <c r="CMA95" s="3"/>
      <c r="CMB95" s="3"/>
      <c r="CMC95" s="3"/>
      <c r="CMD95" s="3"/>
      <c r="CME95" s="3"/>
      <c r="CMF95" s="3"/>
      <c r="CMG95" s="3"/>
      <c r="CMH95" s="3"/>
      <c r="CMI95" s="3"/>
      <c r="CMJ95" s="3"/>
      <c r="CMK95" s="3"/>
      <c r="CML95" s="3"/>
      <c r="CMM95" s="3"/>
      <c r="CMN95" s="3"/>
      <c r="CMO95" s="3"/>
      <c r="CMP95" s="3"/>
      <c r="CMQ95" s="3"/>
      <c r="CMR95" s="3"/>
      <c r="CMS95" s="3"/>
      <c r="CMT95" s="3"/>
      <c r="CMU95" s="3"/>
      <c r="CMV95" s="3"/>
      <c r="CMW95" s="3"/>
      <c r="CMX95" s="3"/>
      <c r="CMY95" s="3"/>
      <c r="CMZ95" s="3"/>
      <c r="CNA95" s="3"/>
      <c r="CNB95" s="3"/>
      <c r="CNC95" s="3"/>
      <c r="CND95" s="3"/>
      <c r="CNE95" s="3"/>
      <c r="CNF95" s="3"/>
      <c r="CNG95" s="3"/>
      <c r="CNH95" s="3"/>
      <c r="CNI95" s="3"/>
      <c r="CNJ95" s="3"/>
      <c r="CNK95" s="3"/>
      <c r="CNL95" s="3"/>
      <c r="CNM95" s="3"/>
      <c r="CNN95" s="3"/>
      <c r="CNO95" s="3"/>
      <c r="CNP95" s="3"/>
      <c r="CNQ95" s="3"/>
      <c r="CNR95" s="3"/>
      <c r="CNS95" s="3"/>
      <c r="CNT95" s="3"/>
      <c r="CNU95" s="3"/>
      <c r="CNV95" s="3"/>
      <c r="CNW95" s="3"/>
      <c r="CNX95" s="3"/>
      <c r="CNY95" s="3"/>
      <c r="CNZ95" s="3"/>
      <c r="COA95" s="3"/>
      <c r="COB95" s="3"/>
      <c r="COC95" s="3"/>
      <c r="COD95" s="3"/>
      <c r="COE95" s="3"/>
      <c r="COF95" s="3"/>
      <c r="COG95" s="3"/>
      <c r="COH95" s="3"/>
      <c r="COI95" s="3"/>
      <c r="COJ95" s="3"/>
      <c r="COK95" s="3"/>
      <c r="COL95" s="3"/>
      <c r="COM95" s="3"/>
      <c r="CON95" s="3"/>
      <c r="COO95" s="3"/>
      <c r="COP95" s="3"/>
      <c r="COQ95" s="3"/>
      <c r="COR95" s="3"/>
      <c r="COS95" s="3"/>
      <c r="COT95" s="3"/>
      <c r="COU95" s="3"/>
      <c r="COV95" s="3"/>
      <c r="COW95" s="3"/>
      <c r="COX95" s="3"/>
      <c r="COY95" s="3"/>
      <c r="COZ95" s="3"/>
      <c r="CPA95" s="3"/>
      <c r="CPB95" s="3"/>
      <c r="CPC95" s="3"/>
      <c r="CPD95" s="3"/>
      <c r="CPE95" s="3"/>
      <c r="CPF95" s="3"/>
      <c r="CPG95" s="3"/>
      <c r="CPH95" s="3"/>
      <c r="CPI95" s="3"/>
      <c r="CPJ95" s="3"/>
      <c r="CPK95" s="3"/>
      <c r="CPL95" s="3"/>
      <c r="CPM95" s="3"/>
      <c r="CPN95" s="3"/>
      <c r="CPO95" s="3"/>
      <c r="CPP95" s="3"/>
      <c r="CPQ95" s="3"/>
      <c r="CPR95" s="3"/>
      <c r="CPS95" s="3"/>
      <c r="CPT95" s="3"/>
      <c r="CPU95" s="3"/>
      <c r="CPV95" s="3"/>
      <c r="CPW95" s="3"/>
      <c r="CPX95" s="3"/>
      <c r="CPY95" s="3"/>
      <c r="CPZ95" s="3"/>
      <c r="CQA95" s="3"/>
      <c r="CQB95" s="3"/>
      <c r="CQC95" s="3"/>
      <c r="CQD95" s="3"/>
      <c r="CQE95" s="3"/>
      <c r="CQF95" s="3"/>
      <c r="CQG95" s="3"/>
      <c r="CQH95" s="3"/>
      <c r="CQI95" s="3"/>
      <c r="CQJ95" s="3"/>
      <c r="CQK95" s="3"/>
      <c r="CQL95" s="3"/>
      <c r="CQM95" s="3"/>
      <c r="CQN95" s="3"/>
      <c r="CQO95" s="3"/>
      <c r="CQP95" s="3"/>
      <c r="CQQ95" s="3"/>
      <c r="CQR95" s="3"/>
      <c r="CQS95" s="3"/>
      <c r="CQT95" s="3"/>
      <c r="CQU95" s="3"/>
      <c r="CQV95" s="3"/>
      <c r="CQW95" s="3"/>
      <c r="CQX95" s="3"/>
      <c r="CQY95" s="3"/>
      <c r="CQZ95" s="3"/>
      <c r="CRA95" s="3"/>
      <c r="CRB95" s="3"/>
      <c r="CRC95" s="3"/>
      <c r="CRD95" s="3"/>
      <c r="CRE95" s="3"/>
      <c r="CRF95" s="3"/>
      <c r="CRG95" s="3"/>
      <c r="CRH95" s="3"/>
      <c r="CRI95" s="3"/>
      <c r="CRJ95" s="3"/>
      <c r="CRK95" s="3"/>
      <c r="CRL95" s="3"/>
      <c r="CRM95" s="3"/>
      <c r="CRN95" s="3"/>
      <c r="CRO95" s="3"/>
      <c r="CRP95" s="3"/>
      <c r="CRQ95" s="3"/>
      <c r="CRR95" s="3"/>
      <c r="CRS95" s="3"/>
      <c r="CRT95" s="3"/>
      <c r="CRU95" s="3"/>
      <c r="CRV95" s="3"/>
      <c r="CRW95" s="3"/>
      <c r="CRX95" s="3"/>
      <c r="CRY95" s="3"/>
      <c r="CRZ95" s="3"/>
      <c r="CSA95" s="3"/>
      <c r="CSB95" s="3"/>
      <c r="CSC95" s="3"/>
      <c r="CSD95" s="3"/>
      <c r="CSE95" s="3"/>
      <c r="CSF95" s="3"/>
      <c r="CSG95" s="3"/>
      <c r="CSH95" s="3"/>
      <c r="CSI95" s="3"/>
      <c r="CSJ95" s="3"/>
      <c r="CSK95" s="3"/>
      <c r="CSL95" s="3"/>
      <c r="CSM95" s="3"/>
      <c r="CSN95" s="3"/>
      <c r="CSO95" s="3"/>
      <c r="CSP95" s="3"/>
      <c r="CSQ95" s="3"/>
      <c r="CSR95" s="3"/>
      <c r="CSS95" s="3"/>
      <c r="CST95" s="3"/>
      <c r="CSU95" s="3"/>
      <c r="CSV95" s="3"/>
      <c r="CSW95" s="3"/>
      <c r="CSX95" s="3"/>
      <c r="CSY95" s="3"/>
      <c r="CSZ95" s="3"/>
      <c r="CTA95" s="3"/>
      <c r="CTB95" s="3"/>
      <c r="CTC95" s="3"/>
      <c r="CTD95" s="3"/>
      <c r="CTE95" s="3"/>
      <c r="CTF95" s="3"/>
      <c r="CTG95" s="3"/>
      <c r="CTH95" s="3"/>
      <c r="CTI95" s="3"/>
      <c r="CTJ95" s="3"/>
      <c r="CTK95" s="3"/>
      <c r="CTL95" s="3"/>
      <c r="CTM95" s="3"/>
      <c r="CTN95" s="3"/>
      <c r="CTO95" s="3"/>
      <c r="CTP95" s="3"/>
      <c r="CTQ95" s="3"/>
      <c r="CTR95" s="3"/>
      <c r="CTS95" s="3"/>
      <c r="CTT95" s="3"/>
      <c r="CTU95" s="3"/>
      <c r="CTV95" s="3"/>
      <c r="CTW95" s="3"/>
      <c r="CTX95" s="3"/>
      <c r="CTY95" s="3"/>
      <c r="CTZ95" s="3"/>
      <c r="CUA95" s="3"/>
      <c r="CUB95" s="3"/>
      <c r="CUC95" s="3"/>
      <c r="CUD95" s="3"/>
      <c r="CUE95" s="3"/>
      <c r="CUF95" s="3"/>
      <c r="CUG95" s="3"/>
      <c r="CUH95" s="3"/>
      <c r="CUI95" s="3"/>
      <c r="CUJ95" s="3"/>
      <c r="CUK95" s="3"/>
      <c r="CUL95" s="3"/>
      <c r="CUM95" s="3"/>
      <c r="CUN95" s="3"/>
      <c r="CUO95" s="3"/>
      <c r="CUP95" s="3"/>
      <c r="CUQ95" s="3"/>
      <c r="CUR95" s="3"/>
      <c r="CUS95" s="3"/>
      <c r="CUT95" s="3"/>
      <c r="CUU95" s="3"/>
      <c r="CUV95" s="3"/>
      <c r="CUW95" s="3"/>
      <c r="CUX95" s="3"/>
      <c r="CUY95" s="3"/>
      <c r="CUZ95" s="3"/>
      <c r="CVA95" s="3"/>
      <c r="CVB95" s="3"/>
      <c r="CVC95" s="3"/>
      <c r="CVD95" s="3"/>
      <c r="CVE95" s="3"/>
      <c r="CVF95" s="3"/>
      <c r="CVG95" s="3"/>
      <c r="CVH95" s="3"/>
      <c r="CVI95" s="3"/>
      <c r="CVJ95" s="3"/>
      <c r="CVK95" s="3"/>
      <c r="CVL95" s="3"/>
      <c r="CVM95" s="3"/>
      <c r="CVN95" s="3"/>
      <c r="CVO95" s="3"/>
      <c r="CVP95" s="3"/>
      <c r="CVQ95" s="3"/>
      <c r="CVR95" s="3"/>
      <c r="CVS95" s="3"/>
      <c r="CVT95" s="3"/>
      <c r="CVU95" s="3"/>
      <c r="CVV95" s="3"/>
      <c r="CVW95" s="3"/>
      <c r="CVX95" s="3"/>
      <c r="CVY95" s="3"/>
      <c r="CVZ95" s="3"/>
      <c r="CWA95" s="3"/>
      <c r="CWB95" s="3"/>
      <c r="CWC95" s="3"/>
      <c r="CWD95" s="3"/>
      <c r="CWE95" s="3"/>
      <c r="CWF95" s="3"/>
      <c r="CWG95" s="3"/>
      <c r="CWH95" s="3"/>
      <c r="CWI95" s="3"/>
      <c r="CWJ95" s="3"/>
      <c r="CWK95" s="3"/>
      <c r="CWL95" s="3"/>
      <c r="CWM95" s="3"/>
      <c r="CWN95" s="3"/>
      <c r="CWO95" s="3"/>
      <c r="CWP95" s="3"/>
      <c r="CWQ95" s="3"/>
      <c r="CWR95" s="3"/>
      <c r="CWS95" s="3"/>
      <c r="CWT95" s="3"/>
      <c r="CWU95" s="3"/>
      <c r="CWV95" s="3"/>
      <c r="CWW95" s="3"/>
      <c r="CWX95" s="3"/>
      <c r="CWY95" s="3"/>
      <c r="CWZ95" s="3"/>
      <c r="CXA95" s="3"/>
      <c r="CXB95" s="3"/>
      <c r="CXC95" s="3"/>
      <c r="CXD95" s="3"/>
      <c r="CXE95" s="3"/>
      <c r="CXF95" s="3"/>
      <c r="CXG95" s="3"/>
      <c r="CXH95" s="3"/>
      <c r="CXI95" s="3"/>
      <c r="CXJ95" s="3"/>
      <c r="CXK95" s="3"/>
      <c r="CXL95" s="3"/>
      <c r="CXM95" s="3"/>
      <c r="CXN95" s="3"/>
      <c r="CXO95" s="3"/>
      <c r="CXP95" s="3"/>
      <c r="CXQ95" s="3"/>
      <c r="CXR95" s="3"/>
      <c r="CXS95" s="3"/>
      <c r="CXT95" s="3"/>
      <c r="CXU95" s="3"/>
      <c r="CXV95" s="3"/>
      <c r="CXW95" s="3"/>
      <c r="CXX95" s="3"/>
      <c r="CXY95" s="3"/>
      <c r="CXZ95" s="3"/>
      <c r="CYA95" s="3"/>
      <c r="CYB95" s="3"/>
      <c r="CYC95" s="3"/>
      <c r="CYD95" s="3"/>
      <c r="CYE95" s="3"/>
      <c r="CYF95" s="3"/>
      <c r="CYG95" s="3"/>
      <c r="CYH95" s="3"/>
      <c r="CYI95" s="3"/>
      <c r="CYJ95" s="3"/>
      <c r="CYK95" s="3"/>
      <c r="CYL95" s="3"/>
      <c r="CYM95" s="3"/>
      <c r="CYN95" s="3"/>
      <c r="CYO95" s="3"/>
      <c r="CYP95" s="3"/>
      <c r="CYQ95" s="3"/>
      <c r="CYR95" s="3"/>
      <c r="CYS95" s="3"/>
      <c r="CYT95" s="3"/>
      <c r="CYU95" s="3"/>
      <c r="CYV95" s="3"/>
      <c r="CYW95" s="3"/>
      <c r="CYX95" s="3"/>
      <c r="CYY95" s="3"/>
      <c r="CYZ95" s="3"/>
      <c r="CZA95" s="3"/>
      <c r="CZB95" s="3"/>
      <c r="CZC95" s="3"/>
      <c r="CZD95" s="3"/>
      <c r="CZE95" s="3"/>
      <c r="CZF95" s="3"/>
      <c r="CZG95" s="3"/>
      <c r="CZH95" s="3"/>
      <c r="CZI95" s="3"/>
      <c r="CZJ95" s="3"/>
      <c r="CZK95" s="3"/>
      <c r="CZL95" s="3"/>
      <c r="CZM95" s="3"/>
      <c r="CZN95" s="3"/>
      <c r="CZO95" s="3"/>
      <c r="CZP95" s="3"/>
      <c r="CZQ95" s="3"/>
      <c r="CZR95" s="3"/>
      <c r="CZS95" s="3"/>
      <c r="CZT95" s="3"/>
      <c r="CZU95" s="3"/>
      <c r="CZV95" s="3"/>
      <c r="CZW95" s="3"/>
      <c r="CZX95" s="3"/>
      <c r="CZY95" s="3"/>
      <c r="CZZ95" s="3"/>
      <c r="DAA95" s="3"/>
      <c r="DAB95" s="3"/>
      <c r="DAC95" s="3"/>
      <c r="DAD95" s="3"/>
      <c r="DAE95" s="3"/>
      <c r="DAF95" s="3"/>
      <c r="DAG95" s="3"/>
      <c r="DAH95" s="3"/>
      <c r="DAI95" s="3"/>
      <c r="DAJ95" s="3"/>
      <c r="DAK95" s="3"/>
      <c r="DAL95" s="3"/>
      <c r="DAM95" s="3"/>
      <c r="DAN95" s="3"/>
      <c r="DAO95" s="3"/>
      <c r="DAP95" s="3"/>
      <c r="DAQ95" s="3"/>
      <c r="DAR95" s="3"/>
      <c r="DAS95" s="3"/>
      <c r="DAT95" s="3"/>
      <c r="DAU95" s="3"/>
      <c r="DAV95" s="3"/>
      <c r="DAW95" s="3"/>
      <c r="DAX95" s="3"/>
      <c r="DAY95" s="3"/>
      <c r="DAZ95" s="3"/>
      <c r="DBA95" s="3"/>
      <c r="DBB95" s="3"/>
      <c r="DBC95" s="3"/>
      <c r="DBD95" s="3"/>
      <c r="DBE95" s="3"/>
      <c r="DBF95" s="3"/>
      <c r="DBG95" s="3"/>
      <c r="DBH95" s="3"/>
      <c r="DBI95" s="3"/>
      <c r="DBJ95" s="3"/>
      <c r="DBK95" s="3"/>
      <c r="DBL95" s="3"/>
      <c r="DBM95" s="3"/>
      <c r="DBN95" s="3"/>
      <c r="DBO95" s="3"/>
      <c r="DBP95" s="3"/>
      <c r="DBQ95" s="3"/>
      <c r="DBR95" s="3"/>
      <c r="DBS95" s="3"/>
      <c r="DBT95" s="3"/>
      <c r="DBU95" s="3"/>
      <c r="DBV95" s="3"/>
      <c r="DBW95" s="3"/>
      <c r="DBX95" s="3"/>
      <c r="DBY95" s="3"/>
      <c r="DBZ95" s="3"/>
      <c r="DCA95" s="3"/>
      <c r="DCB95" s="3"/>
      <c r="DCC95" s="3"/>
      <c r="DCD95" s="3"/>
      <c r="DCE95" s="3"/>
      <c r="DCF95" s="3"/>
      <c r="DCG95" s="3"/>
      <c r="DCH95" s="3"/>
      <c r="DCI95" s="3"/>
      <c r="DCJ95" s="3"/>
      <c r="DCK95" s="3"/>
      <c r="DCL95" s="3"/>
      <c r="DCM95" s="3"/>
      <c r="DCN95" s="3"/>
      <c r="DCO95" s="3"/>
      <c r="DCP95" s="3"/>
      <c r="DCQ95" s="3"/>
      <c r="DCR95" s="3"/>
      <c r="DCS95" s="3"/>
      <c r="DCT95" s="3"/>
      <c r="DCU95" s="3"/>
      <c r="DCV95" s="3"/>
      <c r="DCW95" s="3"/>
      <c r="DCX95" s="3"/>
      <c r="DCY95" s="3"/>
      <c r="DCZ95" s="3"/>
      <c r="DDA95" s="3"/>
      <c r="DDB95" s="3"/>
      <c r="DDC95" s="3"/>
      <c r="DDD95" s="3"/>
      <c r="DDE95" s="3"/>
      <c r="DDF95" s="3"/>
      <c r="DDG95" s="3"/>
      <c r="DDH95" s="3"/>
      <c r="DDI95" s="3"/>
      <c r="DDJ95" s="3"/>
      <c r="DDK95" s="3"/>
      <c r="DDL95" s="3"/>
      <c r="DDM95" s="3"/>
      <c r="DDN95" s="3"/>
      <c r="DDO95" s="3"/>
      <c r="DDP95" s="3"/>
      <c r="DDQ95" s="3"/>
      <c r="DDR95" s="3"/>
      <c r="DDS95" s="3"/>
      <c r="DDT95" s="3"/>
      <c r="DDU95" s="3"/>
      <c r="DDV95" s="3"/>
      <c r="DDW95" s="3"/>
      <c r="DDX95" s="3"/>
      <c r="DDY95" s="3"/>
      <c r="DDZ95" s="3"/>
      <c r="DEA95" s="3"/>
      <c r="DEB95" s="3"/>
      <c r="DEC95" s="3"/>
      <c r="DED95" s="3"/>
      <c r="DEE95" s="3"/>
      <c r="DEF95" s="3"/>
      <c r="DEG95" s="3"/>
      <c r="DEH95" s="3"/>
      <c r="DEI95" s="3"/>
      <c r="DEJ95" s="3"/>
      <c r="DEK95" s="3"/>
      <c r="DEL95" s="3"/>
      <c r="DEM95" s="3"/>
      <c r="DEN95" s="3"/>
      <c r="DEO95" s="3"/>
      <c r="DEP95" s="3"/>
      <c r="DEQ95" s="3"/>
      <c r="DER95" s="3"/>
      <c r="DES95" s="3"/>
      <c r="DET95" s="3"/>
      <c r="DEU95" s="3"/>
      <c r="DEV95" s="3"/>
      <c r="DEW95" s="3"/>
      <c r="DEX95" s="3"/>
      <c r="DEY95" s="3"/>
      <c r="DEZ95" s="3"/>
      <c r="DFA95" s="3"/>
      <c r="DFB95" s="3"/>
      <c r="DFC95" s="3"/>
      <c r="DFD95" s="3"/>
      <c r="DFE95" s="3"/>
      <c r="DFF95" s="3"/>
      <c r="DFG95" s="3"/>
      <c r="DFH95" s="3"/>
      <c r="DFI95" s="3"/>
      <c r="DFJ95" s="3"/>
      <c r="DFK95" s="3"/>
      <c r="DFL95" s="3"/>
      <c r="DFM95" s="3"/>
      <c r="DFN95" s="3"/>
      <c r="DFO95" s="3"/>
      <c r="DFP95" s="3"/>
      <c r="DFQ95" s="3"/>
      <c r="DFR95" s="3"/>
      <c r="DFS95" s="3"/>
      <c r="DFT95" s="3"/>
      <c r="DFU95" s="3"/>
      <c r="DFV95" s="3"/>
      <c r="DFW95" s="3"/>
      <c r="DFX95" s="3"/>
      <c r="DFY95" s="3"/>
      <c r="DFZ95" s="3"/>
      <c r="DGA95" s="3"/>
      <c r="DGB95" s="3"/>
      <c r="DGC95" s="3"/>
      <c r="DGD95" s="3"/>
      <c r="DGE95" s="3"/>
      <c r="DGF95" s="3"/>
      <c r="DGG95" s="3"/>
      <c r="DGH95" s="3"/>
      <c r="DGI95" s="3"/>
      <c r="DGJ95" s="3"/>
      <c r="DGK95" s="3"/>
      <c r="DGL95" s="3"/>
      <c r="DGM95" s="3"/>
      <c r="DGN95" s="3"/>
      <c r="DGO95" s="3"/>
      <c r="DGP95" s="3"/>
      <c r="DGQ95" s="3"/>
      <c r="DGR95" s="3"/>
      <c r="DGS95" s="3"/>
      <c r="DGT95" s="3"/>
      <c r="DGU95" s="3"/>
      <c r="DGV95" s="3"/>
      <c r="DGW95" s="3"/>
      <c r="DGX95" s="3"/>
      <c r="DGY95" s="3"/>
      <c r="DGZ95" s="3"/>
      <c r="DHA95" s="3"/>
      <c r="DHB95" s="3"/>
      <c r="DHC95" s="3"/>
      <c r="DHD95" s="3"/>
      <c r="DHE95" s="3"/>
      <c r="DHF95" s="3"/>
      <c r="DHG95" s="3"/>
      <c r="DHH95" s="3"/>
      <c r="DHI95" s="3"/>
      <c r="DHJ95" s="3"/>
      <c r="DHK95" s="3"/>
      <c r="DHL95" s="3"/>
      <c r="DHM95" s="3"/>
      <c r="DHN95" s="3"/>
      <c r="DHO95" s="3"/>
      <c r="DHP95" s="3"/>
      <c r="DHQ95" s="3"/>
      <c r="DHR95" s="3"/>
      <c r="DHS95" s="3"/>
      <c r="DHT95" s="3"/>
      <c r="DHU95" s="3"/>
      <c r="DHV95" s="3"/>
      <c r="DHW95" s="3"/>
      <c r="DHX95" s="3"/>
      <c r="DHY95" s="3"/>
      <c r="DHZ95" s="3"/>
      <c r="DIA95" s="3"/>
      <c r="DIB95" s="3"/>
      <c r="DIC95" s="3"/>
      <c r="DID95" s="3"/>
      <c r="DIE95" s="3"/>
      <c r="DIF95" s="3"/>
      <c r="DIG95" s="3"/>
      <c r="DIH95" s="3"/>
      <c r="DII95" s="3"/>
      <c r="DIJ95" s="3"/>
      <c r="DIK95" s="3"/>
      <c r="DIL95" s="3"/>
      <c r="DIM95" s="3"/>
      <c r="DIN95" s="3"/>
      <c r="DIO95" s="3"/>
      <c r="DIP95" s="3"/>
      <c r="DIQ95" s="3"/>
      <c r="DIR95" s="3"/>
      <c r="DIS95" s="3"/>
      <c r="DIT95" s="3"/>
      <c r="DIU95" s="3"/>
      <c r="DIV95" s="3"/>
      <c r="DIW95" s="3"/>
      <c r="DIX95" s="3"/>
      <c r="DIY95" s="3"/>
      <c r="DIZ95" s="3"/>
      <c r="DJA95" s="3"/>
      <c r="DJB95" s="3"/>
      <c r="DJC95" s="3"/>
      <c r="DJD95" s="3"/>
      <c r="DJE95" s="3"/>
      <c r="DJF95" s="3"/>
      <c r="DJG95" s="3"/>
      <c r="DJH95" s="3"/>
      <c r="DJI95" s="3"/>
      <c r="DJJ95" s="3"/>
      <c r="DJK95" s="3"/>
      <c r="DJL95" s="3"/>
      <c r="DJM95" s="3"/>
      <c r="DJN95" s="3"/>
      <c r="DJO95" s="3"/>
      <c r="DJP95" s="3"/>
      <c r="DJQ95" s="3"/>
      <c r="DJR95" s="3"/>
      <c r="DJS95" s="3"/>
      <c r="DJT95" s="3"/>
      <c r="DJU95" s="3"/>
      <c r="DJV95" s="3"/>
      <c r="DJW95" s="3"/>
      <c r="DJX95" s="3"/>
      <c r="DJY95" s="3"/>
      <c r="DJZ95" s="3"/>
      <c r="DKA95" s="3"/>
      <c r="DKB95" s="3"/>
      <c r="DKC95" s="3"/>
      <c r="DKD95" s="3"/>
      <c r="DKE95" s="3"/>
      <c r="DKF95" s="3"/>
      <c r="DKG95" s="3"/>
      <c r="DKH95" s="3"/>
      <c r="DKI95" s="3"/>
      <c r="DKJ95" s="3"/>
      <c r="DKK95" s="3"/>
      <c r="DKL95" s="3"/>
      <c r="DKM95" s="3"/>
      <c r="DKN95" s="3"/>
      <c r="DKO95" s="3"/>
      <c r="DKP95" s="3"/>
      <c r="DKQ95" s="3"/>
      <c r="DKR95" s="3"/>
      <c r="DKS95" s="3"/>
      <c r="DKT95" s="3"/>
      <c r="DKU95" s="3"/>
      <c r="DKV95" s="3"/>
      <c r="DKW95" s="3"/>
      <c r="DKX95" s="3"/>
      <c r="DKY95" s="3"/>
      <c r="DKZ95" s="3"/>
      <c r="DLA95" s="3"/>
      <c r="DLB95" s="3"/>
      <c r="DLC95" s="3"/>
      <c r="DLD95" s="3"/>
      <c r="DLE95" s="3"/>
      <c r="DLF95" s="3"/>
      <c r="DLG95" s="3"/>
      <c r="DLH95" s="3"/>
      <c r="DLI95" s="3"/>
      <c r="DLJ95" s="3"/>
      <c r="DLK95" s="3"/>
      <c r="DLL95" s="3"/>
      <c r="DLM95" s="3"/>
      <c r="DLN95" s="3"/>
      <c r="DLO95" s="3"/>
      <c r="DLP95" s="3"/>
      <c r="DLQ95" s="3"/>
      <c r="DLR95" s="3"/>
      <c r="DLS95" s="3"/>
      <c r="DLT95" s="3"/>
      <c r="DLU95" s="3"/>
      <c r="DLV95" s="3"/>
      <c r="DLW95" s="3"/>
      <c r="DLX95" s="3"/>
      <c r="DLY95" s="3"/>
      <c r="DLZ95" s="3"/>
      <c r="DMA95" s="3"/>
      <c r="DMB95" s="3"/>
      <c r="DMC95" s="3"/>
      <c r="DMD95" s="3"/>
      <c r="DME95" s="3"/>
      <c r="DMF95" s="3"/>
      <c r="DMG95" s="3"/>
      <c r="DMH95" s="3"/>
      <c r="DMI95" s="3"/>
      <c r="DMJ95" s="3"/>
      <c r="DMK95" s="3"/>
      <c r="DML95" s="3"/>
      <c r="DMM95" s="3"/>
      <c r="DMN95" s="3"/>
      <c r="DMO95" s="3"/>
      <c r="DMP95" s="3"/>
      <c r="DMQ95" s="3"/>
      <c r="DMR95" s="3"/>
      <c r="DMS95" s="3"/>
      <c r="DMT95" s="3"/>
      <c r="DMU95" s="3"/>
      <c r="DMV95" s="3"/>
      <c r="DMW95" s="3"/>
      <c r="DMX95" s="3"/>
      <c r="DMY95" s="3"/>
      <c r="DMZ95" s="3"/>
      <c r="DNA95" s="3"/>
      <c r="DNB95" s="3"/>
      <c r="DNC95" s="3"/>
      <c r="DND95" s="3"/>
      <c r="DNE95" s="3"/>
      <c r="DNF95" s="3"/>
      <c r="DNG95" s="3"/>
      <c r="DNH95" s="3"/>
      <c r="DNI95" s="3"/>
      <c r="DNJ95" s="3"/>
      <c r="DNK95" s="3"/>
      <c r="DNL95" s="3"/>
      <c r="DNM95" s="3"/>
      <c r="DNN95" s="3"/>
      <c r="DNO95" s="3"/>
      <c r="DNP95" s="3"/>
      <c r="DNQ95" s="3"/>
      <c r="DNR95" s="3"/>
      <c r="DNS95" s="3"/>
      <c r="DNT95" s="3"/>
      <c r="DNU95" s="3"/>
      <c r="DNV95" s="3"/>
      <c r="DNW95" s="3"/>
      <c r="DNX95" s="3"/>
      <c r="DNY95" s="3"/>
      <c r="DNZ95" s="3"/>
      <c r="DOA95" s="3"/>
      <c r="DOB95" s="3"/>
      <c r="DOC95" s="3"/>
      <c r="DOD95" s="3"/>
      <c r="DOE95" s="3"/>
      <c r="DOF95" s="3"/>
      <c r="DOG95" s="3"/>
      <c r="DOH95" s="3"/>
      <c r="DOI95" s="3"/>
      <c r="DOJ95" s="3"/>
      <c r="DOK95" s="3"/>
      <c r="DOL95" s="3"/>
      <c r="DOM95" s="3"/>
      <c r="DON95" s="3"/>
      <c r="DOO95" s="3"/>
      <c r="DOP95" s="3"/>
      <c r="DOQ95" s="3"/>
      <c r="DOR95" s="3"/>
      <c r="DOS95" s="3"/>
      <c r="DOT95" s="3"/>
      <c r="DOU95" s="3"/>
      <c r="DOV95" s="3"/>
      <c r="DOW95" s="3"/>
      <c r="DOX95" s="3"/>
      <c r="DOY95" s="3"/>
      <c r="DOZ95" s="3"/>
      <c r="DPA95" s="3"/>
      <c r="DPB95" s="3"/>
      <c r="DPC95" s="3"/>
      <c r="DPD95" s="3"/>
      <c r="DPE95" s="3"/>
      <c r="DPF95" s="3"/>
      <c r="DPG95" s="3"/>
      <c r="DPH95" s="3"/>
      <c r="DPI95" s="3"/>
      <c r="DPJ95" s="3"/>
      <c r="DPK95" s="3"/>
      <c r="DPL95" s="3"/>
      <c r="DPM95" s="3"/>
      <c r="DPN95" s="3"/>
      <c r="DPO95" s="3"/>
      <c r="DPP95" s="3"/>
      <c r="DPQ95" s="3"/>
      <c r="DPR95" s="3"/>
      <c r="DPS95" s="3"/>
      <c r="DPT95" s="3"/>
      <c r="DPU95" s="3"/>
      <c r="DPV95" s="3"/>
      <c r="DPW95" s="3"/>
      <c r="DPX95" s="3"/>
      <c r="DPY95" s="3"/>
      <c r="DPZ95" s="3"/>
      <c r="DQA95" s="3"/>
      <c r="DQB95" s="3"/>
      <c r="DQC95" s="3"/>
      <c r="DQD95" s="3"/>
      <c r="DQE95" s="3"/>
      <c r="DQF95" s="3"/>
      <c r="DQG95" s="3"/>
      <c r="DQH95" s="3"/>
      <c r="DQI95" s="3"/>
      <c r="DQJ95" s="3"/>
      <c r="DQK95" s="3"/>
      <c r="DQL95" s="3"/>
      <c r="DQM95" s="3"/>
      <c r="DQN95" s="3"/>
      <c r="DQO95" s="3"/>
      <c r="DQP95" s="3"/>
      <c r="DQQ95" s="3"/>
      <c r="DQR95" s="3"/>
      <c r="DQS95" s="3"/>
      <c r="DQT95" s="3"/>
      <c r="DQU95" s="3"/>
      <c r="DQV95" s="3"/>
      <c r="DQW95" s="3"/>
      <c r="DQX95" s="3"/>
      <c r="DQY95" s="3"/>
      <c r="DQZ95" s="3"/>
      <c r="DRA95" s="3"/>
      <c r="DRB95" s="3"/>
      <c r="DRC95" s="3"/>
      <c r="DRD95" s="3"/>
      <c r="DRE95" s="3"/>
      <c r="DRF95" s="3"/>
      <c r="DRG95" s="3"/>
      <c r="DRH95" s="3"/>
      <c r="DRI95" s="3"/>
      <c r="DRJ95" s="3"/>
      <c r="DRK95" s="3"/>
      <c r="DRL95" s="3"/>
      <c r="DRM95" s="3"/>
      <c r="DRN95" s="3"/>
      <c r="DRO95" s="3"/>
      <c r="DRP95" s="3"/>
      <c r="DRQ95" s="3"/>
      <c r="DRR95" s="3"/>
      <c r="DRS95" s="3"/>
      <c r="DRT95" s="3"/>
      <c r="DRU95" s="3"/>
      <c r="DRV95" s="3"/>
      <c r="DRW95" s="3"/>
      <c r="DRX95" s="3"/>
      <c r="DRY95" s="3"/>
      <c r="DRZ95" s="3"/>
      <c r="DSA95" s="3"/>
      <c r="DSB95" s="3"/>
      <c r="DSC95" s="3"/>
      <c r="DSD95" s="3"/>
      <c r="DSE95" s="3"/>
      <c r="DSF95" s="3"/>
      <c r="DSG95" s="3"/>
      <c r="DSH95" s="3"/>
      <c r="DSI95" s="3"/>
      <c r="DSJ95" s="3"/>
      <c r="DSK95" s="3"/>
      <c r="DSL95" s="3"/>
      <c r="DSM95" s="3"/>
      <c r="DSN95" s="3"/>
      <c r="DSO95" s="3"/>
      <c r="DSP95" s="3"/>
      <c r="DSQ95" s="3"/>
      <c r="DSR95" s="3"/>
      <c r="DSS95" s="3"/>
      <c r="DST95" s="3"/>
      <c r="DSU95" s="3"/>
      <c r="DSV95" s="3"/>
      <c r="DSW95" s="3"/>
      <c r="DSX95" s="3"/>
      <c r="DSY95" s="3"/>
      <c r="DSZ95" s="3"/>
      <c r="DTA95" s="3"/>
      <c r="DTB95" s="3"/>
      <c r="DTC95" s="3"/>
      <c r="DTD95" s="3"/>
      <c r="DTE95" s="3"/>
      <c r="DTF95" s="3"/>
      <c r="DTG95" s="3"/>
      <c r="DTH95" s="3"/>
      <c r="DTI95" s="3"/>
      <c r="DTJ95" s="3"/>
      <c r="DTK95" s="3"/>
      <c r="DTL95" s="3"/>
      <c r="DTM95" s="3"/>
      <c r="DTN95" s="3"/>
      <c r="DTO95" s="3"/>
      <c r="DTP95" s="3"/>
      <c r="DTQ95" s="3"/>
      <c r="DTR95" s="3"/>
      <c r="DTS95" s="3"/>
      <c r="DTT95" s="3"/>
      <c r="DTU95" s="3"/>
      <c r="DTV95" s="3"/>
      <c r="DTW95" s="3"/>
      <c r="DTX95" s="3"/>
      <c r="DTY95" s="3"/>
      <c r="DTZ95" s="3"/>
      <c r="DUA95" s="3"/>
      <c r="DUB95" s="3"/>
      <c r="DUC95" s="3"/>
      <c r="DUD95" s="3"/>
      <c r="DUE95" s="3"/>
      <c r="DUF95" s="3"/>
      <c r="DUG95" s="3"/>
      <c r="DUH95" s="3"/>
      <c r="DUI95" s="3"/>
      <c r="DUJ95" s="3"/>
      <c r="DUK95" s="3"/>
      <c r="DUL95" s="3"/>
      <c r="DUM95" s="3"/>
      <c r="DUN95" s="3"/>
      <c r="DUO95" s="3"/>
      <c r="DUP95" s="3"/>
      <c r="DUQ95" s="3"/>
      <c r="DUR95" s="3"/>
      <c r="DUS95" s="3"/>
      <c r="DUT95" s="3"/>
      <c r="DUU95" s="3"/>
      <c r="DUV95" s="3"/>
      <c r="DUW95" s="3"/>
      <c r="DUX95" s="3"/>
      <c r="DUY95" s="3"/>
      <c r="DUZ95" s="3"/>
      <c r="DVA95" s="3"/>
      <c r="DVB95" s="3"/>
      <c r="DVC95" s="3"/>
      <c r="DVD95" s="3"/>
      <c r="DVE95" s="3"/>
      <c r="DVF95" s="3"/>
      <c r="DVG95" s="3"/>
      <c r="DVH95" s="3"/>
      <c r="DVI95" s="3"/>
      <c r="DVJ95" s="3"/>
      <c r="DVK95" s="3"/>
      <c r="DVL95" s="3"/>
      <c r="DVM95" s="3"/>
      <c r="DVN95" s="3"/>
      <c r="DVO95" s="3"/>
      <c r="DVP95" s="3"/>
      <c r="DVQ95" s="3"/>
      <c r="DVR95" s="3"/>
      <c r="DVS95" s="3"/>
      <c r="DVT95" s="3"/>
      <c r="DVU95" s="3"/>
      <c r="DVV95" s="3"/>
      <c r="DVW95" s="3"/>
      <c r="DVX95" s="3"/>
      <c r="DVY95" s="3"/>
      <c r="DVZ95" s="3"/>
      <c r="DWA95" s="3"/>
      <c r="DWB95" s="3"/>
      <c r="DWC95" s="3"/>
      <c r="DWD95" s="3"/>
      <c r="DWE95" s="3"/>
      <c r="DWF95" s="3"/>
      <c r="DWG95" s="3"/>
      <c r="DWH95" s="3"/>
      <c r="DWI95" s="3"/>
      <c r="DWJ95" s="3"/>
      <c r="DWK95" s="3"/>
      <c r="DWL95" s="3"/>
      <c r="DWM95" s="3"/>
      <c r="DWN95" s="3"/>
      <c r="DWO95" s="3"/>
      <c r="DWP95" s="3"/>
      <c r="DWQ95" s="3"/>
      <c r="DWR95" s="3"/>
      <c r="DWS95" s="3"/>
      <c r="DWT95" s="3"/>
      <c r="DWU95" s="3"/>
      <c r="DWV95" s="3"/>
      <c r="DWW95" s="3"/>
      <c r="DWX95" s="3"/>
      <c r="DWY95" s="3"/>
      <c r="DWZ95" s="3"/>
      <c r="DXA95" s="3"/>
      <c r="DXB95" s="3"/>
      <c r="DXC95" s="3"/>
      <c r="DXD95" s="3"/>
      <c r="DXE95" s="3"/>
      <c r="DXF95" s="3"/>
      <c r="DXG95" s="3"/>
      <c r="DXH95" s="3"/>
      <c r="DXI95" s="3"/>
      <c r="DXJ95" s="3"/>
      <c r="DXK95" s="3"/>
      <c r="DXL95" s="3"/>
      <c r="DXM95" s="3"/>
      <c r="DXN95" s="3"/>
      <c r="DXO95" s="3"/>
      <c r="DXP95" s="3"/>
      <c r="DXQ95" s="3"/>
      <c r="DXR95" s="3"/>
      <c r="DXS95" s="3"/>
      <c r="DXT95" s="3"/>
      <c r="DXU95" s="3"/>
      <c r="DXV95" s="3"/>
      <c r="DXW95" s="3"/>
      <c r="DXX95" s="3"/>
      <c r="DXY95" s="3"/>
      <c r="DXZ95" s="3"/>
      <c r="DYA95" s="3"/>
      <c r="DYB95" s="3"/>
      <c r="DYC95" s="3"/>
      <c r="DYD95" s="3"/>
      <c r="DYE95" s="3"/>
      <c r="DYF95" s="3"/>
      <c r="DYG95" s="3"/>
      <c r="DYH95" s="3"/>
      <c r="DYI95" s="3"/>
      <c r="DYJ95" s="3"/>
      <c r="DYK95" s="3"/>
      <c r="DYL95" s="3"/>
      <c r="DYM95" s="3"/>
      <c r="DYN95" s="3"/>
      <c r="DYO95" s="3"/>
      <c r="DYP95" s="3"/>
      <c r="DYQ95" s="3"/>
      <c r="DYR95" s="3"/>
      <c r="DYS95" s="3"/>
      <c r="DYT95" s="3"/>
      <c r="DYU95" s="3"/>
      <c r="DYV95" s="3"/>
      <c r="DYW95" s="3"/>
      <c r="DYX95" s="3"/>
      <c r="DYY95" s="3"/>
      <c r="DYZ95" s="3"/>
      <c r="DZA95" s="3"/>
      <c r="DZB95" s="3"/>
      <c r="DZC95" s="3"/>
      <c r="DZD95" s="3"/>
      <c r="DZE95" s="3"/>
      <c r="DZF95" s="3"/>
      <c r="DZG95" s="3"/>
      <c r="DZH95" s="3"/>
      <c r="DZI95" s="3"/>
      <c r="DZJ95" s="3"/>
      <c r="DZK95" s="3"/>
      <c r="DZL95" s="3"/>
      <c r="DZM95" s="3"/>
      <c r="DZN95" s="3"/>
      <c r="DZO95" s="3"/>
      <c r="DZP95" s="3"/>
      <c r="DZQ95" s="3"/>
      <c r="DZR95" s="3"/>
      <c r="DZS95" s="3"/>
      <c r="DZT95" s="3"/>
      <c r="DZU95" s="3"/>
      <c r="DZV95" s="3"/>
      <c r="DZW95" s="3"/>
      <c r="DZX95" s="3"/>
      <c r="DZY95" s="3"/>
      <c r="DZZ95" s="3"/>
      <c r="EAA95" s="3"/>
      <c r="EAB95" s="3"/>
      <c r="EAC95" s="3"/>
      <c r="EAD95" s="3"/>
      <c r="EAE95" s="3"/>
      <c r="EAF95" s="3"/>
      <c r="EAG95" s="3"/>
      <c r="EAH95" s="3"/>
      <c r="EAI95" s="3"/>
      <c r="EAJ95" s="3"/>
      <c r="EAK95" s="3"/>
      <c r="EAL95" s="3"/>
      <c r="EAM95" s="3"/>
      <c r="EAN95" s="3"/>
      <c r="EAO95" s="3"/>
      <c r="EAP95" s="3"/>
      <c r="EAQ95" s="3"/>
      <c r="EAR95" s="3"/>
      <c r="EAS95" s="3"/>
      <c r="EAT95" s="3"/>
      <c r="EAU95" s="3"/>
      <c r="EAV95" s="3"/>
      <c r="EAW95" s="3"/>
      <c r="EAX95" s="3"/>
      <c r="EAY95" s="3"/>
      <c r="EAZ95" s="3"/>
      <c r="EBA95" s="3"/>
      <c r="EBB95" s="3"/>
      <c r="EBC95" s="3"/>
      <c r="EBD95" s="3"/>
      <c r="EBE95" s="3"/>
      <c r="EBF95" s="3"/>
      <c r="EBG95" s="3"/>
      <c r="EBH95" s="3"/>
      <c r="EBI95" s="3"/>
      <c r="EBJ95" s="3"/>
      <c r="EBK95" s="3"/>
      <c r="EBL95" s="3"/>
      <c r="EBM95" s="3"/>
      <c r="EBN95" s="3"/>
      <c r="EBO95" s="3"/>
      <c r="EBP95" s="3"/>
      <c r="EBQ95" s="3"/>
      <c r="EBR95" s="3"/>
      <c r="EBS95" s="3"/>
      <c r="EBT95" s="3"/>
      <c r="EBU95" s="3"/>
      <c r="EBV95" s="3"/>
      <c r="EBW95" s="3"/>
      <c r="EBX95" s="3"/>
      <c r="EBY95" s="3"/>
      <c r="EBZ95" s="3"/>
      <c r="ECA95" s="3"/>
      <c r="ECB95" s="3"/>
      <c r="ECC95" s="3"/>
      <c r="ECD95" s="3"/>
      <c r="ECE95" s="3"/>
      <c r="ECF95" s="3"/>
      <c r="ECG95" s="3"/>
      <c r="ECH95" s="3"/>
      <c r="ECI95" s="3"/>
      <c r="ECJ95" s="3"/>
      <c r="ECK95" s="3"/>
      <c r="ECL95" s="3"/>
      <c r="ECM95" s="3"/>
      <c r="ECN95" s="3"/>
      <c r="ECO95" s="3"/>
      <c r="ECP95" s="3"/>
      <c r="ECQ95" s="3"/>
      <c r="ECR95" s="3"/>
      <c r="ECS95" s="3"/>
      <c r="ECT95" s="3"/>
      <c r="ECU95" s="3"/>
      <c r="ECV95" s="3"/>
      <c r="ECW95" s="3"/>
      <c r="ECX95" s="3"/>
      <c r="ECY95" s="3"/>
      <c r="ECZ95" s="3"/>
      <c r="EDA95" s="3"/>
      <c r="EDB95" s="3"/>
      <c r="EDC95" s="3"/>
      <c r="EDD95" s="3"/>
      <c r="EDE95" s="3"/>
      <c r="EDF95" s="3"/>
      <c r="EDG95" s="3"/>
      <c r="EDH95" s="3"/>
      <c r="EDI95" s="3"/>
      <c r="EDJ95" s="3"/>
      <c r="EDK95" s="3"/>
      <c r="EDL95" s="3"/>
      <c r="EDM95" s="3"/>
      <c r="EDN95" s="3"/>
      <c r="EDO95" s="3"/>
      <c r="EDP95" s="3"/>
      <c r="EDQ95" s="3"/>
      <c r="EDR95" s="3"/>
      <c r="EDS95" s="3"/>
      <c r="EDT95" s="3"/>
      <c r="EDU95" s="3"/>
      <c r="EDV95" s="3"/>
      <c r="EDW95" s="3"/>
      <c r="EDX95" s="3"/>
      <c r="EDY95" s="3"/>
      <c r="EDZ95" s="3"/>
      <c r="EEA95" s="3"/>
      <c r="EEB95" s="3"/>
      <c r="EEC95" s="3"/>
      <c r="EED95" s="3"/>
      <c r="EEE95" s="3"/>
      <c r="EEF95" s="3"/>
      <c r="EEG95" s="3"/>
      <c r="EEH95" s="3"/>
      <c r="EEI95" s="3"/>
      <c r="EEJ95" s="3"/>
      <c r="EEK95" s="3"/>
      <c r="EEL95" s="3"/>
      <c r="EEM95" s="3"/>
      <c r="EEN95" s="3"/>
      <c r="EEO95" s="3"/>
      <c r="EEP95" s="3"/>
      <c r="EEQ95" s="3"/>
      <c r="EER95" s="3"/>
      <c r="EES95" s="3"/>
      <c r="EET95" s="3"/>
      <c r="EEU95" s="3"/>
      <c r="EEV95" s="3"/>
      <c r="EEW95" s="3"/>
      <c r="EEX95" s="3"/>
      <c r="EEY95" s="3"/>
      <c r="EEZ95" s="3"/>
      <c r="EFA95" s="3"/>
      <c r="EFB95" s="3"/>
      <c r="EFC95" s="3"/>
      <c r="EFD95" s="3"/>
      <c r="EFE95" s="3"/>
      <c r="EFF95" s="3"/>
      <c r="EFG95" s="3"/>
      <c r="EFH95" s="3"/>
      <c r="EFI95" s="3"/>
      <c r="EFJ95" s="3"/>
      <c r="EFK95" s="3"/>
      <c r="EFL95" s="3"/>
      <c r="EFM95" s="3"/>
      <c r="EFN95" s="3"/>
      <c r="EFO95" s="3"/>
      <c r="EFP95" s="3"/>
      <c r="EFQ95" s="3"/>
      <c r="EFR95" s="3"/>
      <c r="EFS95" s="3"/>
      <c r="EFT95" s="3"/>
      <c r="EFU95" s="3"/>
      <c r="EFV95" s="3"/>
      <c r="EFW95" s="3"/>
      <c r="EFX95" s="3"/>
      <c r="EFY95" s="3"/>
      <c r="EFZ95" s="3"/>
      <c r="EGA95" s="3"/>
      <c r="EGB95" s="3"/>
      <c r="EGC95" s="3"/>
      <c r="EGD95" s="3"/>
      <c r="EGE95" s="3"/>
      <c r="EGF95" s="3"/>
      <c r="EGG95" s="3"/>
      <c r="EGH95" s="3"/>
      <c r="EGI95" s="3"/>
      <c r="EGJ95" s="3"/>
      <c r="EGK95" s="3"/>
      <c r="EGL95" s="3"/>
      <c r="EGM95" s="3"/>
      <c r="EGN95" s="3"/>
      <c r="EGO95" s="3"/>
      <c r="EGP95" s="3"/>
      <c r="EGQ95" s="3"/>
      <c r="EGR95" s="3"/>
      <c r="EGS95" s="3"/>
      <c r="EGT95" s="3"/>
      <c r="EGU95" s="3"/>
      <c r="EGV95" s="3"/>
      <c r="EGW95" s="3"/>
      <c r="EGX95" s="3"/>
      <c r="EGY95" s="3"/>
      <c r="EGZ95" s="3"/>
      <c r="EHA95" s="3"/>
      <c r="EHB95" s="3"/>
      <c r="EHC95" s="3"/>
      <c r="EHD95" s="3"/>
      <c r="EHE95" s="3"/>
      <c r="EHF95" s="3"/>
      <c r="EHG95" s="3"/>
      <c r="EHH95" s="3"/>
      <c r="EHI95" s="3"/>
      <c r="EHJ95" s="3"/>
      <c r="EHK95" s="3"/>
      <c r="EHL95" s="3"/>
      <c r="EHM95" s="3"/>
      <c r="EHN95" s="3"/>
      <c r="EHO95" s="3"/>
      <c r="EHP95" s="3"/>
      <c r="EHQ95" s="3"/>
      <c r="EHR95" s="3"/>
      <c r="EHS95" s="3"/>
      <c r="EHT95" s="3"/>
      <c r="EHU95" s="3"/>
      <c r="EHV95" s="3"/>
      <c r="EHW95" s="3"/>
      <c r="EHX95" s="3"/>
      <c r="EHY95" s="3"/>
      <c r="EHZ95" s="3"/>
      <c r="EIA95" s="3"/>
      <c r="EIB95" s="3"/>
      <c r="EIC95" s="3"/>
      <c r="EID95" s="3"/>
      <c r="EIE95" s="3"/>
      <c r="EIF95" s="3"/>
      <c r="EIG95" s="3"/>
      <c r="EIH95" s="3"/>
      <c r="EII95" s="3"/>
      <c r="EIJ95" s="3"/>
      <c r="EIK95" s="3"/>
      <c r="EIL95" s="3"/>
      <c r="EIM95" s="3"/>
      <c r="EIN95" s="3"/>
      <c r="EIO95" s="3"/>
      <c r="EIP95" s="3"/>
      <c r="EIQ95" s="3"/>
      <c r="EIR95" s="3"/>
      <c r="EIS95" s="3"/>
      <c r="EIT95" s="3"/>
      <c r="EIU95" s="3"/>
      <c r="EIV95" s="3"/>
      <c r="EIW95" s="3"/>
      <c r="EIX95" s="3"/>
      <c r="EIY95" s="3"/>
      <c r="EIZ95" s="3"/>
      <c r="EJA95" s="3"/>
      <c r="EJB95" s="3"/>
      <c r="EJC95" s="3"/>
      <c r="EJD95" s="3"/>
      <c r="EJE95" s="3"/>
      <c r="EJF95" s="3"/>
      <c r="EJG95" s="3"/>
      <c r="EJH95" s="3"/>
      <c r="EJI95" s="3"/>
      <c r="EJJ95" s="3"/>
      <c r="EJK95" s="3"/>
      <c r="EJL95" s="3"/>
      <c r="EJM95" s="3"/>
      <c r="EJN95" s="3"/>
      <c r="EJO95" s="3"/>
      <c r="EJP95" s="3"/>
      <c r="EJQ95" s="3"/>
      <c r="EJR95" s="3"/>
      <c r="EJS95" s="3"/>
      <c r="EJT95" s="3"/>
      <c r="EJU95" s="3"/>
      <c r="EJV95" s="3"/>
      <c r="EJW95" s="3"/>
      <c r="EJX95" s="3"/>
      <c r="EJY95" s="3"/>
      <c r="EJZ95" s="3"/>
      <c r="EKA95" s="3"/>
      <c r="EKB95" s="3"/>
      <c r="EKC95" s="3"/>
      <c r="EKD95" s="3"/>
      <c r="EKE95" s="3"/>
      <c r="EKF95" s="3"/>
      <c r="EKG95" s="3"/>
      <c r="EKH95" s="3"/>
      <c r="EKI95" s="3"/>
      <c r="EKJ95" s="3"/>
      <c r="EKK95" s="3"/>
      <c r="EKL95" s="3"/>
      <c r="EKM95" s="3"/>
      <c r="EKN95" s="3"/>
      <c r="EKO95" s="3"/>
      <c r="EKP95" s="3"/>
      <c r="EKQ95" s="3"/>
      <c r="EKR95" s="3"/>
      <c r="EKS95" s="3"/>
      <c r="EKT95" s="3"/>
      <c r="EKU95" s="3"/>
      <c r="EKV95" s="3"/>
      <c r="EKW95" s="3"/>
      <c r="EKX95" s="3"/>
      <c r="EKY95" s="3"/>
      <c r="EKZ95" s="3"/>
      <c r="ELA95" s="3"/>
      <c r="ELB95" s="3"/>
      <c r="ELC95" s="3"/>
      <c r="ELD95" s="3"/>
      <c r="ELE95" s="3"/>
      <c r="ELF95" s="3"/>
      <c r="ELG95" s="3"/>
      <c r="ELH95" s="3"/>
      <c r="ELI95" s="3"/>
      <c r="ELJ95" s="3"/>
      <c r="ELK95" s="3"/>
      <c r="ELL95" s="3"/>
      <c r="ELM95" s="3"/>
      <c r="ELN95" s="3"/>
      <c r="ELO95" s="3"/>
      <c r="ELP95" s="3"/>
      <c r="ELQ95" s="3"/>
      <c r="ELR95" s="3"/>
      <c r="ELS95" s="3"/>
      <c r="ELT95" s="3"/>
      <c r="ELU95" s="3"/>
      <c r="ELV95" s="3"/>
      <c r="ELW95" s="3"/>
      <c r="ELX95" s="3"/>
      <c r="ELY95" s="3"/>
      <c r="ELZ95" s="3"/>
      <c r="EMA95" s="3"/>
      <c r="EMB95" s="3"/>
      <c r="EMC95" s="3"/>
      <c r="EMD95" s="3"/>
      <c r="EME95" s="3"/>
      <c r="EMF95" s="3"/>
      <c r="EMG95" s="3"/>
      <c r="EMH95" s="3"/>
      <c r="EMI95" s="3"/>
      <c r="EMJ95" s="3"/>
      <c r="EMK95" s="3"/>
      <c r="EML95" s="3"/>
      <c r="EMM95" s="3"/>
      <c r="EMN95" s="3"/>
      <c r="EMO95" s="3"/>
      <c r="EMP95" s="3"/>
      <c r="EMQ95" s="3"/>
      <c r="EMR95" s="3"/>
      <c r="EMS95" s="3"/>
      <c r="EMT95" s="3"/>
      <c r="EMU95" s="3"/>
      <c r="EMV95" s="3"/>
      <c r="EMW95" s="3"/>
      <c r="EMX95" s="3"/>
      <c r="EMY95" s="3"/>
      <c r="EMZ95" s="3"/>
      <c r="ENA95" s="3"/>
      <c r="ENB95" s="3"/>
      <c r="ENC95" s="3"/>
      <c r="END95" s="3"/>
      <c r="ENE95" s="3"/>
      <c r="ENF95" s="3"/>
      <c r="ENG95" s="3"/>
      <c r="ENH95" s="3"/>
      <c r="ENI95" s="3"/>
      <c r="ENJ95" s="3"/>
      <c r="ENK95" s="3"/>
      <c r="ENL95" s="3"/>
      <c r="ENM95" s="3"/>
      <c r="ENN95" s="3"/>
      <c r="ENO95" s="3"/>
      <c r="ENP95" s="3"/>
      <c r="ENQ95" s="3"/>
      <c r="ENR95" s="3"/>
      <c r="ENS95" s="3"/>
      <c r="ENT95" s="3"/>
      <c r="ENU95" s="3"/>
      <c r="ENV95" s="3"/>
      <c r="ENW95" s="3"/>
      <c r="ENX95" s="3"/>
      <c r="ENY95" s="3"/>
      <c r="ENZ95" s="3"/>
      <c r="EOA95" s="3"/>
      <c r="EOB95" s="3"/>
      <c r="EOC95" s="3"/>
      <c r="EOD95" s="3"/>
      <c r="EOE95" s="3"/>
      <c r="EOF95" s="3"/>
      <c r="EOG95" s="3"/>
      <c r="EOH95" s="3"/>
      <c r="EOI95" s="3"/>
      <c r="EOJ95" s="3"/>
      <c r="EOK95" s="3"/>
      <c r="EOL95" s="3"/>
      <c r="EOM95" s="3"/>
      <c r="EON95" s="3"/>
      <c r="EOO95" s="3"/>
      <c r="EOP95" s="3"/>
      <c r="EOQ95" s="3"/>
      <c r="EOR95" s="3"/>
      <c r="EOS95" s="3"/>
      <c r="EOT95" s="3"/>
      <c r="EOU95" s="3"/>
      <c r="EOV95" s="3"/>
      <c r="EOW95" s="3"/>
      <c r="EOX95" s="3"/>
      <c r="EOY95" s="3"/>
      <c r="EOZ95" s="3"/>
      <c r="EPA95" s="3"/>
      <c r="EPB95" s="3"/>
      <c r="EPC95" s="3"/>
      <c r="EPD95" s="3"/>
      <c r="EPE95" s="3"/>
      <c r="EPF95" s="3"/>
      <c r="EPG95" s="3"/>
      <c r="EPH95" s="3"/>
      <c r="EPI95" s="3"/>
      <c r="EPJ95" s="3"/>
      <c r="EPK95" s="3"/>
      <c r="EPL95" s="3"/>
      <c r="EPM95" s="3"/>
      <c r="EPN95" s="3"/>
      <c r="EPO95" s="3"/>
      <c r="EPP95" s="3"/>
      <c r="EPQ95" s="3"/>
      <c r="EPR95" s="3"/>
      <c r="EPS95" s="3"/>
      <c r="EPT95" s="3"/>
      <c r="EPU95" s="3"/>
      <c r="EPV95" s="3"/>
      <c r="EPW95" s="3"/>
      <c r="EPX95" s="3"/>
      <c r="EPY95" s="3"/>
      <c r="EPZ95" s="3"/>
      <c r="EQA95" s="3"/>
      <c r="EQB95" s="3"/>
      <c r="EQC95" s="3"/>
      <c r="EQD95" s="3"/>
      <c r="EQE95" s="3"/>
      <c r="EQF95" s="3"/>
      <c r="EQG95" s="3"/>
      <c r="EQH95" s="3"/>
      <c r="EQI95" s="3"/>
      <c r="EQJ95" s="3"/>
      <c r="EQK95" s="3"/>
      <c r="EQL95" s="3"/>
      <c r="EQM95" s="3"/>
      <c r="EQN95" s="3"/>
      <c r="EQO95" s="3"/>
      <c r="EQP95" s="3"/>
      <c r="EQQ95" s="3"/>
      <c r="EQR95" s="3"/>
      <c r="EQS95" s="3"/>
      <c r="EQT95" s="3"/>
      <c r="EQU95" s="3"/>
      <c r="EQV95" s="3"/>
      <c r="EQW95" s="3"/>
      <c r="EQX95" s="3"/>
      <c r="EQY95" s="3"/>
      <c r="EQZ95" s="3"/>
      <c r="ERA95" s="3"/>
      <c r="ERB95" s="3"/>
      <c r="ERC95" s="3"/>
      <c r="ERD95" s="3"/>
      <c r="ERE95" s="3"/>
      <c r="ERF95" s="3"/>
      <c r="ERG95" s="3"/>
      <c r="ERH95" s="3"/>
      <c r="ERI95" s="3"/>
      <c r="ERJ95" s="3"/>
      <c r="ERK95" s="3"/>
      <c r="ERL95" s="3"/>
      <c r="ERM95" s="3"/>
      <c r="ERN95" s="3"/>
      <c r="ERO95" s="3"/>
      <c r="ERP95" s="3"/>
      <c r="ERQ95" s="3"/>
      <c r="ERR95" s="3"/>
      <c r="ERS95" s="3"/>
      <c r="ERT95" s="3"/>
      <c r="ERU95" s="3"/>
      <c r="ERV95" s="3"/>
      <c r="ERW95" s="3"/>
      <c r="ERX95" s="3"/>
      <c r="ERY95" s="3"/>
      <c r="ERZ95" s="3"/>
      <c r="ESA95" s="3"/>
      <c r="ESB95" s="3"/>
      <c r="ESC95" s="3"/>
      <c r="ESD95" s="3"/>
      <c r="ESE95" s="3"/>
      <c r="ESF95" s="3"/>
      <c r="ESG95" s="3"/>
      <c r="ESH95" s="3"/>
      <c r="ESI95" s="3"/>
      <c r="ESJ95" s="3"/>
      <c r="ESK95" s="3"/>
      <c r="ESL95" s="3"/>
      <c r="ESM95" s="3"/>
      <c r="ESN95" s="3"/>
      <c r="ESO95" s="3"/>
      <c r="ESP95" s="3"/>
      <c r="ESQ95" s="3"/>
      <c r="ESR95" s="3"/>
      <c r="ESS95" s="3"/>
      <c r="EST95" s="3"/>
      <c r="ESU95" s="3"/>
      <c r="ESV95" s="3"/>
      <c r="ESW95" s="3"/>
      <c r="ESX95" s="3"/>
      <c r="ESY95" s="3"/>
      <c r="ESZ95" s="3"/>
      <c r="ETA95" s="3"/>
      <c r="ETB95" s="3"/>
      <c r="ETC95" s="3"/>
      <c r="ETD95" s="3"/>
      <c r="ETE95" s="3"/>
      <c r="ETF95" s="3"/>
      <c r="ETG95" s="3"/>
      <c r="ETH95" s="3"/>
      <c r="ETI95" s="3"/>
      <c r="ETJ95" s="3"/>
      <c r="ETK95" s="3"/>
      <c r="ETL95" s="3"/>
      <c r="ETM95" s="3"/>
      <c r="ETN95" s="3"/>
      <c r="ETO95" s="3"/>
      <c r="ETP95" s="3"/>
      <c r="ETQ95" s="3"/>
      <c r="ETR95" s="3"/>
      <c r="ETS95" s="3"/>
      <c r="ETT95" s="3"/>
      <c r="ETU95" s="3"/>
      <c r="ETV95" s="3"/>
      <c r="ETW95" s="3"/>
      <c r="ETX95" s="3"/>
      <c r="ETY95" s="3"/>
      <c r="ETZ95" s="3"/>
      <c r="EUA95" s="3"/>
      <c r="EUB95" s="3"/>
      <c r="EUC95" s="3"/>
      <c r="EUD95" s="3"/>
      <c r="EUE95" s="3"/>
      <c r="EUF95" s="3"/>
      <c r="EUG95" s="3"/>
      <c r="EUH95" s="3"/>
      <c r="EUI95" s="3"/>
      <c r="EUJ95" s="3"/>
      <c r="EUK95" s="3"/>
      <c r="EUL95" s="3"/>
      <c r="EUM95" s="3"/>
      <c r="EUN95" s="3"/>
      <c r="EUO95" s="3"/>
      <c r="EUP95" s="3"/>
      <c r="EUQ95" s="3"/>
      <c r="EUR95" s="3"/>
      <c r="EUS95" s="3"/>
      <c r="EUT95" s="3"/>
      <c r="EUU95" s="3"/>
      <c r="EUV95" s="3"/>
      <c r="EUW95" s="3"/>
      <c r="EUX95" s="3"/>
      <c r="EUY95" s="3"/>
      <c r="EUZ95" s="3"/>
      <c r="EVA95" s="3"/>
      <c r="EVB95" s="3"/>
      <c r="EVC95" s="3"/>
      <c r="EVD95" s="3"/>
      <c r="EVE95" s="3"/>
      <c r="EVF95" s="3"/>
      <c r="EVG95" s="3"/>
      <c r="EVH95" s="3"/>
      <c r="EVI95" s="3"/>
      <c r="EVJ95" s="3"/>
      <c r="EVK95" s="3"/>
      <c r="EVL95" s="3"/>
      <c r="EVM95" s="3"/>
      <c r="EVN95" s="3"/>
      <c r="EVO95" s="3"/>
      <c r="EVP95" s="3"/>
      <c r="EVQ95" s="3"/>
      <c r="EVR95" s="3"/>
      <c r="EVS95" s="3"/>
      <c r="EVT95" s="3"/>
      <c r="EVU95" s="3"/>
      <c r="EVV95" s="3"/>
      <c r="EVW95" s="3"/>
      <c r="EVX95" s="3"/>
      <c r="EVY95" s="3"/>
      <c r="EVZ95" s="3"/>
      <c r="EWA95" s="3"/>
      <c r="EWB95" s="3"/>
      <c r="EWC95" s="3"/>
      <c r="EWD95" s="3"/>
      <c r="EWE95" s="3"/>
      <c r="EWF95" s="3"/>
      <c r="EWG95" s="3"/>
      <c r="EWH95" s="3"/>
      <c r="EWI95" s="3"/>
      <c r="EWJ95" s="3"/>
      <c r="EWK95" s="3"/>
      <c r="EWL95" s="3"/>
      <c r="EWM95" s="3"/>
      <c r="EWN95" s="3"/>
      <c r="EWO95" s="3"/>
      <c r="EWP95" s="3"/>
      <c r="EWQ95" s="3"/>
      <c r="EWR95" s="3"/>
      <c r="EWS95" s="3"/>
      <c r="EWT95" s="3"/>
      <c r="EWU95" s="3"/>
      <c r="EWV95" s="3"/>
      <c r="EWW95" s="3"/>
      <c r="EWX95" s="3"/>
      <c r="EWY95" s="3"/>
      <c r="EWZ95" s="3"/>
      <c r="EXA95" s="3"/>
      <c r="EXB95" s="3"/>
      <c r="EXC95" s="3"/>
      <c r="EXD95" s="3"/>
      <c r="EXE95" s="3"/>
      <c r="EXF95" s="3"/>
      <c r="EXG95" s="3"/>
      <c r="EXH95" s="3"/>
      <c r="EXI95" s="3"/>
      <c r="EXJ95" s="3"/>
      <c r="EXK95" s="3"/>
      <c r="EXL95" s="3"/>
      <c r="EXM95" s="3"/>
      <c r="EXN95" s="3"/>
      <c r="EXO95" s="3"/>
      <c r="EXP95" s="3"/>
      <c r="EXQ95" s="3"/>
      <c r="EXR95" s="3"/>
      <c r="EXS95" s="3"/>
      <c r="EXT95" s="3"/>
      <c r="EXU95" s="3"/>
      <c r="EXV95" s="3"/>
      <c r="EXW95" s="3"/>
      <c r="EXX95" s="3"/>
      <c r="EXY95" s="3"/>
      <c r="EXZ95" s="3"/>
      <c r="EYA95" s="3"/>
      <c r="EYB95" s="3"/>
      <c r="EYC95" s="3"/>
      <c r="EYD95" s="3"/>
      <c r="EYE95" s="3"/>
      <c r="EYF95" s="3"/>
      <c r="EYG95" s="3"/>
      <c r="EYH95" s="3"/>
      <c r="EYI95" s="3"/>
      <c r="EYJ95" s="3"/>
      <c r="EYK95" s="3"/>
      <c r="EYL95" s="3"/>
      <c r="EYM95" s="3"/>
      <c r="EYN95" s="3"/>
      <c r="EYO95" s="3"/>
      <c r="EYP95" s="3"/>
      <c r="EYQ95" s="3"/>
      <c r="EYR95" s="3"/>
      <c r="EYS95" s="3"/>
      <c r="EYT95" s="3"/>
      <c r="EYU95" s="3"/>
      <c r="EYV95" s="3"/>
      <c r="EYW95" s="3"/>
      <c r="EYX95" s="3"/>
      <c r="EYY95" s="3"/>
      <c r="EYZ95" s="3"/>
      <c r="EZA95" s="3"/>
      <c r="EZB95" s="3"/>
      <c r="EZC95" s="3"/>
      <c r="EZD95" s="3"/>
      <c r="EZE95" s="3"/>
      <c r="EZF95" s="3"/>
      <c r="EZG95" s="3"/>
      <c r="EZH95" s="3"/>
      <c r="EZI95" s="3"/>
      <c r="EZJ95" s="3"/>
      <c r="EZK95" s="3"/>
      <c r="EZL95" s="3"/>
      <c r="EZM95" s="3"/>
      <c r="EZN95" s="3"/>
      <c r="EZO95" s="3"/>
      <c r="EZP95" s="3"/>
      <c r="EZQ95" s="3"/>
      <c r="EZR95" s="3"/>
      <c r="EZS95" s="3"/>
      <c r="EZT95" s="3"/>
      <c r="EZU95" s="3"/>
      <c r="EZV95" s="3"/>
      <c r="EZW95" s="3"/>
      <c r="EZX95" s="3"/>
      <c r="EZY95" s="3"/>
      <c r="EZZ95" s="3"/>
      <c r="FAA95" s="3"/>
      <c r="FAB95" s="3"/>
      <c r="FAC95" s="3"/>
      <c r="FAD95" s="3"/>
      <c r="FAE95" s="3"/>
      <c r="FAF95" s="3"/>
      <c r="FAG95" s="3"/>
      <c r="FAH95" s="3"/>
      <c r="FAI95" s="3"/>
      <c r="FAJ95" s="3"/>
      <c r="FAK95" s="3"/>
      <c r="FAL95" s="3"/>
      <c r="FAM95" s="3"/>
      <c r="FAN95" s="3"/>
      <c r="FAO95" s="3"/>
      <c r="FAP95" s="3"/>
      <c r="FAQ95" s="3"/>
      <c r="FAR95" s="3"/>
      <c r="FAS95" s="3"/>
      <c r="FAT95" s="3"/>
      <c r="FAU95" s="3"/>
      <c r="FAV95" s="3"/>
      <c r="FAW95" s="3"/>
      <c r="FAX95" s="3"/>
      <c r="FAY95" s="3"/>
      <c r="FAZ95" s="3"/>
      <c r="FBA95" s="3"/>
      <c r="FBB95" s="3"/>
      <c r="FBC95" s="3"/>
      <c r="FBD95" s="3"/>
      <c r="FBE95" s="3"/>
      <c r="FBF95" s="3"/>
      <c r="FBG95" s="3"/>
      <c r="FBH95" s="3"/>
      <c r="FBI95" s="3"/>
      <c r="FBJ95" s="3"/>
      <c r="FBK95" s="3"/>
      <c r="FBL95" s="3"/>
      <c r="FBM95" s="3"/>
      <c r="FBN95" s="3"/>
      <c r="FBO95" s="3"/>
      <c r="FBP95" s="3"/>
      <c r="FBQ95" s="3"/>
      <c r="FBR95" s="3"/>
      <c r="FBS95" s="3"/>
      <c r="FBT95" s="3"/>
      <c r="FBU95" s="3"/>
      <c r="FBV95" s="3"/>
      <c r="FBW95" s="3"/>
      <c r="FBX95" s="3"/>
      <c r="FBY95" s="3"/>
      <c r="FBZ95" s="3"/>
      <c r="FCA95" s="3"/>
      <c r="FCB95" s="3"/>
      <c r="FCC95" s="3"/>
      <c r="FCD95" s="3"/>
      <c r="FCE95" s="3"/>
      <c r="FCF95" s="3"/>
      <c r="FCG95" s="3"/>
      <c r="FCH95" s="3"/>
      <c r="FCI95" s="3"/>
      <c r="FCJ95" s="3"/>
      <c r="FCK95" s="3"/>
      <c r="FCL95" s="3"/>
      <c r="FCM95" s="3"/>
      <c r="FCN95" s="3"/>
      <c r="FCO95" s="3"/>
      <c r="FCP95" s="3"/>
      <c r="FCQ95" s="3"/>
      <c r="FCR95" s="3"/>
      <c r="FCS95" s="3"/>
      <c r="FCT95" s="3"/>
      <c r="FCU95" s="3"/>
      <c r="FCV95" s="3"/>
      <c r="FCW95" s="3"/>
      <c r="FCX95" s="3"/>
      <c r="FCY95" s="3"/>
      <c r="FCZ95" s="3"/>
      <c r="FDA95" s="3"/>
      <c r="FDB95" s="3"/>
      <c r="FDC95" s="3"/>
      <c r="FDD95" s="3"/>
      <c r="FDE95" s="3"/>
      <c r="FDF95" s="3"/>
      <c r="FDG95" s="3"/>
      <c r="FDH95" s="3"/>
      <c r="FDI95" s="3"/>
      <c r="FDJ95" s="3"/>
      <c r="FDK95" s="3"/>
      <c r="FDL95" s="3"/>
      <c r="FDM95" s="3"/>
      <c r="FDN95" s="3"/>
      <c r="FDO95" s="3"/>
      <c r="FDP95" s="3"/>
      <c r="FDQ95" s="3"/>
      <c r="FDR95" s="3"/>
      <c r="FDS95" s="3"/>
      <c r="FDT95" s="3"/>
      <c r="FDU95" s="3"/>
      <c r="FDV95" s="3"/>
      <c r="FDW95" s="3"/>
      <c r="FDX95" s="3"/>
      <c r="FDY95" s="3"/>
      <c r="FDZ95" s="3"/>
      <c r="FEA95" s="3"/>
      <c r="FEB95" s="3"/>
      <c r="FEC95" s="3"/>
      <c r="FED95" s="3"/>
      <c r="FEE95" s="3"/>
      <c r="FEF95" s="3"/>
      <c r="FEG95" s="3"/>
      <c r="FEH95" s="3"/>
      <c r="FEI95" s="3"/>
      <c r="FEJ95" s="3"/>
      <c r="FEK95" s="3"/>
      <c r="FEL95" s="3"/>
      <c r="FEM95" s="3"/>
      <c r="FEN95" s="3"/>
      <c r="FEO95" s="3"/>
      <c r="FEP95" s="3"/>
      <c r="FEQ95" s="3"/>
      <c r="FER95" s="3"/>
      <c r="FES95" s="3"/>
      <c r="FET95" s="3"/>
      <c r="FEU95" s="3"/>
      <c r="FEV95" s="3"/>
      <c r="FEW95" s="3"/>
      <c r="FEX95" s="3"/>
      <c r="FEY95" s="3"/>
      <c r="FEZ95" s="3"/>
      <c r="FFA95" s="3"/>
      <c r="FFB95" s="3"/>
      <c r="FFC95" s="3"/>
      <c r="FFD95" s="3"/>
      <c r="FFE95" s="3"/>
      <c r="FFF95" s="3"/>
      <c r="FFG95" s="3"/>
      <c r="FFH95" s="3"/>
      <c r="FFI95" s="3"/>
      <c r="FFJ95" s="3"/>
      <c r="FFK95" s="3"/>
      <c r="FFL95" s="3"/>
      <c r="FFM95" s="3"/>
      <c r="FFN95" s="3"/>
      <c r="FFO95" s="3"/>
      <c r="FFP95" s="3"/>
      <c r="FFQ95" s="3"/>
      <c r="FFR95" s="3"/>
      <c r="FFS95" s="3"/>
      <c r="FFT95" s="3"/>
      <c r="FFU95" s="3"/>
      <c r="FFV95" s="3"/>
      <c r="FFW95" s="3"/>
      <c r="FFX95" s="3"/>
      <c r="FFY95" s="3"/>
      <c r="FFZ95" s="3"/>
      <c r="FGA95" s="3"/>
      <c r="FGB95" s="3"/>
      <c r="FGC95" s="3"/>
      <c r="FGD95" s="3"/>
      <c r="FGE95" s="3"/>
      <c r="FGF95" s="3"/>
      <c r="FGG95" s="3"/>
      <c r="FGH95" s="3"/>
      <c r="FGI95" s="3"/>
      <c r="FGJ95" s="3"/>
      <c r="FGK95" s="3"/>
      <c r="FGL95" s="3"/>
      <c r="FGM95" s="3"/>
      <c r="FGN95" s="3"/>
      <c r="FGO95" s="3"/>
      <c r="FGP95" s="3"/>
      <c r="FGQ95" s="3"/>
      <c r="FGR95" s="3"/>
      <c r="FGS95" s="3"/>
      <c r="FGT95" s="3"/>
      <c r="FGU95" s="3"/>
      <c r="FGV95" s="3"/>
      <c r="FGW95" s="3"/>
      <c r="FGX95" s="3"/>
      <c r="FGY95" s="3"/>
      <c r="FGZ95" s="3"/>
      <c r="FHA95" s="3"/>
      <c r="FHB95" s="3"/>
      <c r="FHC95" s="3"/>
      <c r="FHD95" s="3"/>
      <c r="FHE95" s="3"/>
      <c r="FHF95" s="3"/>
      <c r="FHG95" s="3"/>
      <c r="FHH95" s="3"/>
      <c r="FHI95" s="3"/>
      <c r="FHJ95" s="3"/>
      <c r="FHK95" s="3"/>
      <c r="FHL95" s="3"/>
      <c r="FHM95" s="3"/>
      <c r="FHN95" s="3"/>
      <c r="FHO95" s="3"/>
      <c r="FHP95" s="3"/>
      <c r="FHQ95" s="3"/>
      <c r="FHR95" s="3"/>
      <c r="FHS95" s="3"/>
      <c r="FHT95" s="3"/>
      <c r="FHU95" s="3"/>
      <c r="FHV95" s="3"/>
      <c r="FHW95" s="3"/>
      <c r="FHX95" s="3"/>
      <c r="FHY95" s="3"/>
      <c r="FHZ95" s="3"/>
      <c r="FIA95" s="3"/>
      <c r="FIB95" s="3"/>
      <c r="FIC95" s="3"/>
      <c r="FID95" s="3"/>
      <c r="FIE95" s="3"/>
      <c r="FIF95" s="3"/>
      <c r="FIG95" s="3"/>
      <c r="FIH95" s="3"/>
      <c r="FII95" s="3"/>
      <c r="FIJ95" s="3"/>
      <c r="FIK95" s="3"/>
      <c r="FIL95" s="3"/>
      <c r="FIM95" s="3"/>
      <c r="FIN95" s="3"/>
      <c r="FIO95" s="3"/>
      <c r="FIP95" s="3"/>
      <c r="FIQ95" s="3"/>
      <c r="FIR95" s="3"/>
      <c r="FIS95" s="3"/>
      <c r="FIT95" s="3"/>
      <c r="FIU95" s="3"/>
      <c r="FIV95" s="3"/>
      <c r="FIW95" s="3"/>
      <c r="FIX95" s="3"/>
      <c r="FIY95" s="3"/>
      <c r="FIZ95" s="3"/>
      <c r="FJA95" s="3"/>
      <c r="FJB95" s="3"/>
      <c r="FJC95" s="3"/>
      <c r="FJD95" s="3"/>
      <c r="FJE95" s="3"/>
      <c r="FJF95" s="3"/>
      <c r="FJG95" s="3"/>
      <c r="FJH95" s="3"/>
      <c r="FJI95" s="3"/>
      <c r="FJJ95" s="3"/>
      <c r="FJK95" s="3"/>
      <c r="FJL95" s="3"/>
      <c r="FJM95" s="3"/>
      <c r="FJN95" s="3"/>
      <c r="FJO95" s="3"/>
      <c r="FJP95" s="3"/>
      <c r="FJQ95" s="3"/>
      <c r="FJR95" s="3"/>
      <c r="FJS95" s="3"/>
      <c r="FJT95" s="3"/>
      <c r="FJU95" s="3"/>
      <c r="FJV95" s="3"/>
      <c r="FJW95" s="3"/>
      <c r="FJX95" s="3"/>
      <c r="FJY95" s="3"/>
      <c r="FJZ95" s="3"/>
      <c r="FKA95" s="3"/>
      <c r="FKB95" s="3"/>
      <c r="FKC95" s="3"/>
      <c r="FKD95" s="3"/>
      <c r="FKE95" s="3"/>
      <c r="FKF95" s="3"/>
      <c r="FKG95" s="3"/>
      <c r="FKH95" s="3"/>
      <c r="FKI95" s="3"/>
      <c r="FKJ95" s="3"/>
      <c r="FKK95" s="3"/>
      <c r="FKL95" s="3"/>
      <c r="FKM95" s="3"/>
      <c r="FKN95" s="3"/>
      <c r="FKO95" s="3"/>
      <c r="FKP95" s="3"/>
      <c r="FKQ95" s="3"/>
      <c r="FKR95" s="3"/>
      <c r="FKS95" s="3"/>
      <c r="FKT95" s="3"/>
      <c r="FKU95" s="3"/>
      <c r="FKV95" s="3"/>
      <c r="FKW95" s="3"/>
      <c r="FKX95" s="3"/>
      <c r="FKY95" s="3"/>
      <c r="FKZ95" s="3"/>
      <c r="FLA95" s="3"/>
      <c r="FLB95" s="3"/>
      <c r="FLC95" s="3"/>
      <c r="FLD95" s="3"/>
      <c r="FLE95" s="3"/>
      <c r="FLF95" s="3"/>
      <c r="FLG95" s="3"/>
      <c r="FLH95" s="3"/>
      <c r="FLI95" s="3"/>
      <c r="FLJ95" s="3"/>
      <c r="FLK95" s="3"/>
      <c r="FLL95" s="3"/>
      <c r="FLM95" s="3"/>
      <c r="FLN95" s="3"/>
      <c r="FLO95" s="3"/>
      <c r="FLP95" s="3"/>
      <c r="FLQ95" s="3"/>
      <c r="FLR95" s="3"/>
      <c r="FLS95" s="3"/>
      <c r="FLT95" s="3"/>
      <c r="FLU95" s="3"/>
      <c r="FLV95" s="3"/>
      <c r="FLW95" s="3"/>
      <c r="FLX95" s="3"/>
      <c r="FLY95" s="3"/>
      <c r="FLZ95" s="3"/>
      <c r="FMA95" s="3"/>
      <c r="FMB95" s="3"/>
      <c r="FMC95" s="3"/>
      <c r="FMD95" s="3"/>
      <c r="FME95" s="3"/>
      <c r="FMF95" s="3"/>
      <c r="FMG95" s="3"/>
      <c r="FMH95" s="3"/>
      <c r="FMI95" s="3"/>
      <c r="FMJ95" s="3"/>
      <c r="FMK95" s="3"/>
      <c r="FML95" s="3"/>
      <c r="FMM95" s="3"/>
      <c r="FMN95" s="3"/>
      <c r="FMO95" s="3"/>
      <c r="FMP95" s="3"/>
      <c r="FMQ95" s="3"/>
      <c r="FMR95" s="3"/>
      <c r="FMS95" s="3"/>
      <c r="FMT95" s="3"/>
      <c r="FMU95" s="3"/>
      <c r="FMV95" s="3"/>
      <c r="FMW95" s="3"/>
      <c r="FMX95" s="3"/>
      <c r="FMY95" s="3"/>
      <c r="FMZ95" s="3"/>
      <c r="FNA95" s="3"/>
      <c r="FNB95" s="3"/>
      <c r="FNC95" s="3"/>
      <c r="FND95" s="3"/>
      <c r="FNE95" s="3"/>
      <c r="FNF95" s="3"/>
      <c r="FNG95" s="3"/>
      <c r="FNH95" s="3"/>
      <c r="FNI95" s="3"/>
      <c r="FNJ95" s="3"/>
      <c r="FNK95" s="3"/>
      <c r="FNL95" s="3"/>
      <c r="FNM95" s="3"/>
      <c r="FNN95" s="3"/>
      <c r="FNO95" s="3"/>
      <c r="FNP95" s="3"/>
      <c r="FNQ95" s="3"/>
      <c r="FNR95" s="3"/>
      <c r="FNS95" s="3"/>
      <c r="FNT95" s="3"/>
      <c r="FNU95" s="3"/>
      <c r="FNV95" s="3"/>
      <c r="FNW95" s="3"/>
      <c r="FNX95" s="3"/>
      <c r="FNY95" s="3"/>
      <c r="FNZ95" s="3"/>
      <c r="FOA95" s="3"/>
      <c r="FOB95" s="3"/>
      <c r="FOC95" s="3"/>
      <c r="FOD95" s="3"/>
      <c r="FOE95" s="3"/>
      <c r="FOF95" s="3"/>
      <c r="FOG95" s="3"/>
      <c r="FOH95" s="3"/>
      <c r="FOI95" s="3"/>
      <c r="FOJ95" s="3"/>
      <c r="FOK95" s="3"/>
      <c r="FOL95" s="3"/>
      <c r="FOM95" s="3"/>
      <c r="FON95" s="3"/>
      <c r="FOO95" s="3"/>
      <c r="FOP95" s="3"/>
      <c r="FOQ95" s="3"/>
      <c r="FOR95" s="3"/>
      <c r="FOS95" s="3"/>
      <c r="FOT95" s="3"/>
      <c r="FOU95" s="3"/>
      <c r="FOV95" s="3"/>
      <c r="FOW95" s="3"/>
      <c r="FOX95" s="3"/>
      <c r="FOY95" s="3"/>
      <c r="FOZ95" s="3"/>
      <c r="FPA95" s="3"/>
      <c r="FPB95" s="3"/>
      <c r="FPC95" s="3"/>
      <c r="FPD95" s="3"/>
      <c r="FPE95" s="3"/>
      <c r="FPF95" s="3"/>
      <c r="FPG95" s="3"/>
      <c r="FPH95" s="3"/>
      <c r="FPI95" s="3"/>
      <c r="FPJ95" s="3"/>
      <c r="FPK95" s="3"/>
      <c r="FPL95" s="3"/>
      <c r="FPM95" s="3"/>
      <c r="FPN95" s="3"/>
      <c r="FPO95" s="3"/>
      <c r="FPP95" s="3"/>
      <c r="FPQ95" s="3"/>
      <c r="FPR95" s="3"/>
      <c r="FPS95" s="3"/>
      <c r="FPT95" s="3"/>
      <c r="FPU95" s="3"/>
      <c r="FPV95" s="3"/>
      <c r="FPW95" s="3"/>
      <c r="FPX95" s="3"/>
      <c r="FPY95" s="3"/>
      <c r="FPZ95" s="3"/>
      <c r="FQA95" s="3"/>
      <c r="FQB95" s="3"/>
      <c r="FQC95" s="3"/>
      <c r="FQD95" s="3"/>
      <c r="FQE95" s="3"/>
      <c r="FQF95" s="3"/>
      <c r="FQG95" s="3"/>
      <c r="FQH95" s="3"/>
      <c r="FQI95" s="3"/>
      <c r="FQJ95" s="3"/>
      <c r="FQK95" s="3"/>
      <c r="FQL95" s="3"/>
      <c r="FQM95" s="3"/>
      <c r="FQN95" s="3"/>
      <c r="FQO95" s="3"/>
      <c r="FQP95" s="3"/>
      <c r="FQQ95" s="3"/>
      <c r="FQR95" s="3"/>
      <c r="FQS95" s="3"/>
      <c r="FQT95" s="3"/>
      <c r="FQU95" s="3"/>
      <c r="FQV95" s="3"/>
      <c r="FQW95" s="3"/>
      <c r="FQX95" s="3"/>
      <c r="FQY95" s="3"/>
      <c r="FQZ95" s="3"/>
      <c r="FRA95" s="3"/>
      <c r="FRB95" s="3"/>
      <c r="FRC95" s="3"/>
      <c r="FRD95" s="3"/>
      <c r="FRE95" s="3"/>
      <c r="FRF95" s="3"/>
      <c r="FRG95" s="3"/>
      <c r="FRH95" s="3"/>
      <c r="FRI95" s="3"/>
      <c r="FRJ95" s="3"/>
      <c r="FRK95" s="3"/>
      <c r="FRL95" s="3"/>
      <c r="FRM95" s="3"/>
      <c r="FRN95" s="3"/>
      <c r="FRO95" s="3"/>
      <c r="FRP95" s="3"/>
      <c r="FRQ95" s="3"/>
      <c r="FRR95" s="3"/>
      <c r="FRS95" s="3"/>
      <c r="FRT95" s="3"/>
      <c r="FRU95" s="3"/>
      <c r="FRV95" s="3"/>
      <c r="FRW95" s="3"/>
      <c r="FRX95" s="3"/>
      <c r="FRY95" s="3"/>
      <c r="FRZ95" s="3"/>
      <c r="FSA95" s="3"/>
      <c r="FSB95" s="3"/>
      <c r="FSC95" s="3"/>
      <c r="FSD95" s="3"/>
      <c r="FSE95" s="3"/>
      <c r="FSF95" s="3"/>
      <c r="FSG95" s="3"/>
      <c r="FSH95" s="3"/>
      <c r="FSI95" s="3"/>
      <c r="FSJ95" s="3"/>
      <c r="FSK95" s="3"/>
      <c r="FSL95" s="3"/>
      <c r="FSM95" s="3"/>
      <c r="FSN95" s="3"/>
      <c r="FSO95" s="3"/>
      <c r="FSP95" s="3"/>
      <c r="FSQ95" s="3"/>
      <c r="FSR95" s="3"/>
      <c r="FSS95" s="3"/>
      <c r="FST95" s="3"/>
      <c r="FSU95" s="3"/>
      <c r="FSV95" s="3"/>
      <c r="FSW95" s="3"/>
      <c r="FSX95" s="3"/>
      <c r="FSY95" s="3"/>
      <c r="FSZ95" s="3"/>
      <c r="FTA95" s="3"/>
      <c r="FTB95" s="3"/>
      <c r="FTC95" s="3"/>
      <c r="FTD95" s="3"/>
      <c r="FTE95" s="3"/>
      <c r="FTF95" s="3"/>
      <c r="FTG95" s="3"/>
      <c r="FTH95" s="3"/>
      <c r="FTI95" s="3"/>
      <c r="FTJ95" s="3"/>
      <c r="FTK95" s="3"/>
      <c r="FTL95" s="3"/>
      <c r="FTM95" s="3"/>
      <c r="FTN95" s="3"/>
      <c r="FTO95" s="3"/>
      <c r="FTP95" s="3"/>
      <c r="FTQ95" s="3"/>
      <c r="FTR95" s="3"/>
      <c r="FTS95" s="3"/>
      <c r="FTT95" s="3"/>
      <c r="FTU95" s="3"/>
      <c r="FTV95" s="3"/>
      <c r="FTW95" s="3"/>
      <c r="FTX95" s="3"/>
      <c r="FTY95" s="3"/>
      <c r="FTZ95" s="3"/>
      <c r="FUA95" s="3"/>
      <c r="FUB95" s="3"/>
      <c r="FUC95" s="3"/>
      <c r="FUD95" s="3"/>
      <c r="FUE95" s="3"/>
      <c r="FUF95" s="3"/>
      <c r="FUG95" s="3"/>
      <c r="FUH95" s="3"/>
      <c r="FUI95" s="3"/>
      <c r="FUJ95" s="3"/>
      <c r="FUK95" s="3"/>
      <c r="FUL95" s="3"/>
      <c r="FUM95" s="3"/>
      <c r="FUN95" s="3"/>
      <c r="FUO95" s="3"/>
      <c r="FUP95" s="3"/>
      <c r="FUQ95" s="3"/>
      <c r="FUR95" s="3"/>
      <c r="FUS95" s="3"/>
      <c r="FUT95" s="3"/>
      <c r="FUU95" s="3"/>
      <c r="FUV95" s="3"/>
      <c r="FUW95" s="3"/>
      <c r="FUX95" s="3"/>
      <c r="FUY95" s="3"/>
      <c r="FUZ95" s="3"/>
      <c r="FVA95" s="3"/>
      <c r="FVB95" s="3"/>
      <c r="FVC95" s="3"/>
      <c r="FVD95" s="3"/>
      <c r="FVE95" s="3"/>
      <c r="FVF95" s="3"/>
      <c r="FVG95" s="3"/>
      <c r="FVH95" s="3"/>
      <c r="FVI95" s="3"/>
      <c r="FVJ95" s="3"/>
      <c r="FVK95" s="3"/>
      <c r="FVL95" s="3"/>
      <c r="FVM95" s="3"/>
      <c r="FVN95" s="3"/>
      <c r="FVO95" s="3"/>
      <c r="FVP95" s="3"/>
      <c r="FVQ95" s="3"/>
      <c r="FVR95" s="3"/>
      <c r="FVS95" s="3"/>
      <c r="FVT95" s="3"/>
      <c r="FVU95" s="3"/>
      <c r="FVV95" s="3"/>
      <c r="FVW95" s="3"/>
      <c r="FVX95" s="3"/>
      <c r="FVY95" s="3"/>
      <c r="FVZ95" s="3"/>
      <c r="FWA95" s="3"/>
      <c r="FWB95" s="3"/>
      <c r="FWC95" s="3"/>
      <c r="FWD95" s="3"/>
      <c r="FWE95" s="3"/>
      <c r="FWF95" s="3"/>
      <c r="FWG95" s="3"/>
      <c r="FWH95" s="3"/>
      <c r="FWI95" s="3"/>
      <c r="FWJ95" s="3"/>
      <c r="FWK95" s="3"/>
      <c r="FWL95" s="3"/>
      <c r="FWM95" s="3"/>
      <c r="FWN95" s="3"/>
      <c r="FWO95" s="3"/>
      <c r="FWP95" s="3"/>
      <c r="FWQ95" s="3"/>
      <c r="FWR95" s="3"/>
      <c r="FWS95" s="3"/>
      <c r="FWT95" s="3"/>
      <c r="FWU95" s="3"/>
      <c r="FWV95" s="3"/>
      <c r="FWW95" s="3"/>
      <c r="FWX95" s="3"/>
      <c r="FWY95" s="3"/>
      <c r="FWZ95" s="3"/>
      <c r="FXA95" s="3"/>
      <c r="FXB95" s="3"/>
      <c r="FXC95" s="3"/>
      <c r="FXD95" s="3"/>
      <c r="FXE95" s="3"/>
      <c r="FXF95" s="3"/>
      <c r="FXG95" s="3"/>
      <c r="FXH95" s="3"/>
      <c r="FXI95" s="3"/>
      <c r="FXJ95" s="3"/>
      <c r="FXK95" s="3"/>
      <c r="FXL95" s="3"/>
      <c r="FXM95" s="3"/>
      <c r="FXN95" s="3"/>
      <c r="FXO95" s="3"/>
      <c r="FXP95" s="3"/>
      <c r="FXQ95" s="3"/>
      <c r="FXR95" s="3"/>
      <c r="FXS95" s="3"/>
      <c r="FXT95" s="3"/>
      <c r="FXU95" s="3"/>
      <c r="FXV95" s="3"/>
      <c r="FXW95" s="3"/>
      <c r="FXX95" s="3"/>
      <c r="FXY95" s="3"/>
      <c r="FXZ95" s="3"/>
      <c r="FYA95" s="3"/>
      <c r="FYB95" s="3"/>
      <c r="FYC95" s="3"/>
      <c r="FYD95" s="3"/>
      <c r="FYE95" s="3"/>
      <c r="FYF95" s="3"/>
      <c r="FYG95" s="3"/>
      <c r="FYH95" s="3"/>
      <c r="FYI95" s="3"/>
      <c r="FYJ95" s="3"/>
      <c r="FYK95" s="3"/>
      <c r="FYL95" s="3"/>
      <c r="FYM95" s="3"/>
      <c r="FYN95" s="3"/>
      <c r="FYO95" s="3"/>
      <c r="FYP95" s="3"/>
      <c r="FYQ95" s="3"/>
      <c r="FYR95" s="3"/>
      <c r="FYS95" s="3"/>
      <c r="FYT95" s="3"/>
      <c r="FYU95" s="3"/>
      <c r="FYV95" s="3"/>
      <c r="FYW95" s="3"/>
      <c r="FYX95" s="3"/>
      <c r="FYY95" s="3"/>
      <c r="FYZ95" s="3"/>
      <c r="FZA95" s="3"/>
      <c r="FZB95" s="3"/>
      <c r="FZC95" s="3"/>
      <c r="FZD95" s="3"/>
      <c r="FZE95" s="3"/>
      <c r="FZF95" s="3"/>
      <c r="FZG95" s="3"/>
      <c r="FZH95" s="3"/>
      <c r="FZI95" s="3"/>
      <c r="FZJ95" s="3"/>
      <c r="FZK95" s="3"/>
      <c r="FZL95" s="3"/>
      <c r="FZM95" s="3"/>
      <c r="FZN95" s="3"/>
      <c r="FZO95" s="3"/>
      <c r="FZP95" s="3"/>
      <c r="FZQ95" s="3"/>
      <c r="FZR95" s="3"/>
      <c r="FZS95" s="3"/>
      <c r="FZT95" s="3"/>
      <c r="FZU95" s="3"/>
      <c r="FZV95" s="3"/>
      <c r="FZW95" s="3"/>
      <c r="FZX95" s="3"/>
      <c r="FZY95" s="3"/>
      <c r="FZZ95" s="3"/>
      <c r="GAA95" s="3"/>
      <c r="GAB95" s="3"/>
      <c r="GAC95" s="3"/>
      <c r="GAD95" s="3"/>
      <c r="GAE95" s="3"/>
      <c r="GAF95" s="3"/>
      <c r="GAG95" s="3"/>
      <c r="GAH95" s="3"/>
      <c r="GAI95" s="3"/>
      <c r="GAJ95" s="3"/>
      <c r="GAK95" s="3"/>
      <c r="GAL95" s="3"/>
      <c r="GAM95" s="3"/>
      <c r="GAN95" s="3"/>
      <c r="GAO95" s="3"/>
      <c r="GAP95" s="3"/>
      <c r="GAQ95" s="3"/>
      <c r="GAR95" s="3"/>
      <c r="GAS95" s="3"/>
      <c r="GAT95" s="3"/>
      <c r="GAU95" s="3"/>
      <c r="GAV95" s="3"/>
      <c r="GAW95" s="3"/>
      <c r="GAX95" s="3"/>
      <c r="GAY95" s="3"/>
      <c r="GAZ95" s="3"/>
      <c r="GBA95" s="3"/>
      <c r="GBB95" s="3"/>
      <c r="GBC95" s="3"/>
      <c r="GBD95" s="3"/>
      <c r="GBE95" s="3"/>
      <c r="GBF95" s="3"/>
      <c r="GBG95" s="3"/>
      <c r="GBH95" s="3"/>
      <c r="GBI95" s="3"/>
      <c r="GBJ95" s="3"/>
      <c r="GBK95" s="3"/>
      <c r="GBL95" s="3"/>
      <c r="GBM95" s="3"/>
      <c r="GBN95" s="3"/>
      <c r="GBO95" s="3"/>
      <c r="GBP95" s="3"/>
      <c r="GBQ95" s="3"/>
      <c r="GBR95" s="3"/>
      <c r="GBS95" s="3"/>
      <c r="GBT95" s="3"/>
      <c r="GBU95" s="3"/>
      <c r="GBV95" s="3"/>
      <c r="GBW95" s="3"/>
      <c r="GBX95" s="3"/>
      <c r="GBY95" s="3"/>
      <c r="GBZ95" s="3"/>
      <c r="GCA95" s="3"/>
      <c r="GCB95" s="3"/>
      <c r="GCC95" s="3"/>
      <c r="GCD95" s="3"/>
      <c r="GCE95" s="3"/>
      <c r="GCF95" s="3"/>
      <c r="GCG95" s="3"/>
      <c r="GCH95" s="3"/>
      <c r="GCI95" s="3"/>
      <c r="GCJ95" s="3"/>
      <c r="GCK95" s="3"/>
      <c r="GCL95" s="3"/>
      <c r="GCM95" s="3"/>
      <c r="GCN95" s="3"/>
      <c r="GCO95" s="3"/>
      <c r="GCP95" s="3"/>
      <c r="GCQ95" s="3"/>
      <c r="GCR95" s="3"/>
      <c r="GCS95" s="3"/>
      <c r="GCT95" s="3"/>
      <c r="GCU95" s="3"/>
      <c r="GCV95" s="3"/>
      <c r="GCW95" s="3"/>
      <c r="GCX95" s="3"/>
      <c r="GCY95" s="3"/>
      <c r="GCZ95" s="3"/>
      <c r="GDA95" s="3"/>
      <c r="GDB95" s="3"/>
      <c r="GDC95" s="3"/>
      <c r="GDD95" s="3"/>
      <c r="GDE95" s="3"/>
      <c r="GDF95" s="3"/>
      <c r="GDG95" s="3"/>
      <c r="GDH95" s="3"/>
      <c r="GDI95" s="3"/>
      <c r="GDJ95" s="3"/>
      <c r="GDK95" s="3"/>
      <c r="GDL95" s="3"/>
      <c r="GDM95" s="3"/>
      <c r="GDN95" s="3"/>
      <c r="GDO95" s="3"/>
      <c r="GDP95" s="3"/>
      <c r="GDQ95" s="3"/>
      <c r="GDR95" s="3"/>
      <c r="GDS95" s="3"/>
      <c r="GDT95" s="3"/>
      <c r="GDU95" s="3"/>
      <c r="GDV95" s="3"/>
      <c r="GDW95" s="3"/>
      <c r="GDX95" s="3"/>
      <c r="GDY95" s="3"/>
      <c r="GDZ95" s="3"/>
      <c r="GEA95" s="3"/>
      <c r="GEB95" s="3"/>
      <c r="GEC95" s="3"/>
      <c r="GED95" s="3"/>
      <c r="GEE95" s="3"/>
      <c r="GEF95" s="3"/>
      <c r="GEG95" s="3"/>
      <c r="GEH95" s="3"/>
      <c r="GEI95" s="3"/>
      <c r="GEJ95" s="3"/>
      <c r="GEK95" s="3"/>
      <c r="GEL95" s="3"/>
      <c r="GEM95" s="3"/>
      <c r="GEN95" s="3"/>
      <c r="GEO95" s="3"/>
      <c r="GEP95" s="3"/>
      <c r="GEQ95" s="3"/>
      <c r="GER95" s="3"/>
      <c r="GES95" s="3"/>
      <c r="GET95" s="3"/>
      <c r="GEU95" s="3"/>
      <c r="GEV95" s="3"/>
      <c r="GEW95" s="3"/>
      <c r="GEX95" s="3"/>
      <c r="GEY95" s="3"/>
      <c r="GEZ95" s="3"/>
      <c r="GFA95" s="3"/>
      <c r="GFB95" s="3"/>
      <c r="GFC95" s="3"/>
      <c r="GFD95" s="3"/>
      <c r="GFE95" s="3"/>
      <c r="GFF95" s="3"/>
      <c r="GFG95" s="3"/>
      <c r="GFH95" s="3"/>
      <c r="GFI95" s="3"/>
      <c r="GFJ95" s="3"/>
      <c r="GFK95" s="3"/>
      <c r="GFL95" s="3"/>
      <c r="GFM95" s="3"/>
      <c r="GFN95" s="3"/>
      <c r="GFO95" s="3"/>
      <c r="GFP95" s="3"/>
      <c r="GFQ95" s="3"/>
      <c r="GFR95" s="3"/>
      <c r="GFS95" s="3"/>
      <c r="GFT95" s="3"/>
      <c r="GFU95" s="3"/>
      <c r="GFV95" s="3"/>
      <c r="GFW95" s="3"/>
      <c r="GFX95" s="3"/>
      <c r="GFY95" s="3"/>
      <c r="GFZ95" s="3"/>
      <c r="GGA95" s="3"/>
      <c r="GGB95" s="3"/>
      <c r="GGC95" s="3"/>
      <c r="GGD95" s="3"/>
      <c r="GGE95" s="3"/>
      <c r="GGF95" s="3"/>
      <c r="GGG95" s="3"/>
      <c r="GGH95" s="3"/>
      <c r="GGI95" s="3"/>
      <c r="GGJ95" s="3"/>
      <c r="GGK95" s="3"/>
      <c r="GGL95" s="3"/>
      <c r="GGM95" s="3"/>
      <c r="GGN95" s="3"/>
      <c r="GGO95" s="3"/>
      <c r="GGP95" s="3"/>
      <c r="GGQ95" s="3"/>
      <c r="GGR95" s="3"/>
      <c r="GGS95" s="3"/>
      <c r="GGT95" s="3"/>
      <c r="GGU95" s="3"/>
      <c r="GGV95" s="3"/>
      <c r="GGW95" s="3"/>
      <c r="GGX95" s="3"/>
      <c r="GGY95" s="3"/>
      <c r="GGZ95" s="3"/>
      <c r="GHA95" s="3"/>
      <c r="GHB95" s="3"/>
      <c r="GHC95" s="3"/>
      <c r="GHD95" s="3"/>
      <c r="GHE95" s="3"/>
      <c r="GHF95" s="3"/>
      <c r="GHG95" s="3"/>
      <c r="GHH95" s="3"/>
      <c r="GHI95" s="3"/>
      <c r="GHJ95" s="3"/>
      <c r="GHK95" s="3"/>
      <c r="GHL95" s="3"/>
      <c r="GHM95" s="3"/>
      <c r="GHN95" s="3"/>
      <c r="GHO95" s="3"/>
      <c r="GHP95" s="3"/>
      <c r="GHQ95" s="3"/>
      <c r="GHR95" s="3"/>
      <c r="GHS95" s="3"/>
      <c r="GHT95" s="3"/>
      <c r="GHU95" s="3"/>
      <c r="GHV95" s="3"/>
      <c r="GHW95" s="3"/>
      <c r="GHX95" s="3"/>
      <c r="GHY95" s="3"/>
      <c r="GHZ95" s="3"/>
      <c r="GIA95" s="3"/>
      <c r="GIB95" s="3"/>
      <c r="GIC95" s="3"/>
      <c r="GID95" s="3"/>
      <c r="GIE95" s="3"/>
      <c r="GIF95" s="3"/>
      <c r="GIG95" s="3"/>
      <c r="GIH95" s="3"/>
      <c r="GII95" s="3"/>
      <c r="GIJ95" s="3"/>
      <c r="GIK95" s="3"/>
      <c r="GIL95" s="3"/>
      <c r="GIM95" s="3"/>
      <c r="GIN95" s="3"/>
      <c r="GIO95" s="3"/>
      <c r="GIP95" s="3"/>
      <c r="GIQ95" s="3"/>
      <c r="GIR95" s="3"/>
      <c r="GIS95" s="3"/>
      <c r="GIT95" s="3"/>
      <c r="GIU95" s="3"/>
      <c r="GIV95" s="3"/>
      <c r="GIW95" s="3"/>
      <c r="GIX95" s="3"/>
      <c r="GIY95" s="3"/>
      <c r="GIZ95" s="3"/>
      <c r="GJA95" s="3"/>
      <c r="GJB95" s="3"/>
      <c r="GJC95" s="3"/>
      <c r="GJD95" s="3"/>
      <c r="GJE95" s="3"/>
      <c r="GJF95" s="3"/>
      <c r="GJG95" s="3"/>
      <c r="GJH95" s="3"/>
      <c r="GJI95" s="3"/>
      <c r="GJJ95" s="3"/>
      <c r="GJK95" s="3"/>
      <c r="GJL95" s="3"/>
      <c r="GJM95" s="3"/>
      <c r="GJN95" s="3"/>
      <c r="GJO95" s="3"/>
      <c r="GJP95" s="3"/>
      <c r="GJQ95" s="3"/>
      <c r="GJR95" s="3"/>
      <c r="GJS95" s="3"/>
      <c r="GJT95" s="3"/>
      <c r="GJU95" s="3"/>
      <c r="GJV95" s="3"/>
      <c r="GJW95" s="3"/>
      <c r="GJX95" s="3"/>
      <c r="GJY95" s="3"/>
      <c r="GJZ95" s="3"/>
      <c r="GKA95" s="3"/>
      <c r="GKB95" s="3"/>
      <c r="GKC95" s="3"/>
      <c r="GKD95" s="3"/>
      <c r="GKE95" s="3"/>
      <c r="GKF95" s="3"/>
      <c r="GKG95" s="3"/>
      <c r="GKH95" s="3"/>
      <c r="GKI95" s="3"/>
      <c r="GKJ95" s="3"/>
      <c r="GKK95" s="3"/>
      <c r="GKL95" s="3"/>
      <c r="GKM95" s="3"/>
      <c r="GKN95" s="3"/>
      <c r="GKO95" s="3"/>
      <c r="GKP95" s="3"/>
      <c r="GKQ95" s="3"/>
      <c r="GKR95" s="3"/>
      <c r="GKS95" s="3"/>
      <c r="GKT95" s="3"/>
      <c r="GKU95" s="3"/>
      <c r="GKV95" s="3"/>
      <c r="GKW95" s="3"/>
      <c r="GKX95" s="3"/>
      <c r="GKY95" s="3"/>
      <c r="GKZ95" s="3"/>
      <c r="GLA95" s="3"/>
      <c r="GLB95" s="3"/>
      <c r="GLC95" s="3"/>
      <c r="GLD95" s="3"/>
      <c r="GLE95" s="3"/>
      <c r="GLF95" s="3"/>
      <c r="GLG95" s="3"/>
      <c r="GLH95" s="3"/>
      <c r="GLI95" s="3"/>
      <c r="GLJ95" s="3"/>
      <c r="GLK95" s="3"/>
      <c r="GLL95" s="3"/>
      <c r="GLM95" s="3"/>
      <c r="GLN95" s="3"/>
      <c r="GLO95" s="3"/>
      <c r="GLP95" s="3"/>
      <c r="GLQ95" s="3"/>
      <c r="GLR95" s="3"/>
      <c r="GLS95" s="3"/>
      <c r="GLT95" s="3"/>
      <c r="GLU95" s="3"/>
      <c r="GLV95" s="3"/>
      <c r="GLW95" s="3"/>
      <c r="GLX95" s="3"/>
      <c r="GLY95" s="3"/>
      <c r="GLZ95" s="3"/>
      <c r="GMA95" s="3"/>
      <c r="GMB95" s="3"/>
      <c r="GMC95" s="3"/>
      <c r="GMD95" s="3"/>
      <c r="GME95" s="3"/>
      <c r="GMF95" s="3"/>
      <c r="GMG95" s="3"/>
      <c r="GMH95" s="3"/>
      <c r="GMI95" s="3"/>
      <c r="GMJ95" s="3"/>
      <c r="GMK95" s="3"/>
      <c r="GML95" s="3"/>
      <c r="GMM95" s="3"/>
      <c r="GMN95" s="3"/>
      <c r="GMO95" s="3"/>
      <c r="GMP95" s="3"/>
      <c r="GMQ95" s="3"/>
      <c r="GMR95" s="3"/>
      <c r="GMS95" s="3"/>
      <c r="GMT95" s="3"/>
      <c r="GMU95" s="3"/>
      <c r="GMV95" s="3"/>
      <c r="GMW95" s="3"/>
      <c r="GMX95" s="3"/>
      <c r="GMY95" s="3"/>
      <c r="GMZ95" s="3"/>
      <c r="GNA95" s="3"/>
      <c r="GNB95" s="3"/>
      <c r="GNC95" s="3"/>
      <c r="GND95" s="3"/>
      <c r="GNE95" s="3"/>
      <c r="GNF95" s="3"/>
      <c r="GNG95" s="3"/>
      <c r="GNH95" s="3"/>
      <c r="GNI95" s="3"/>
      <c r="GNJ95" s="3"/>
      <c r="GNK95" s="3"/>
      <c r="GNL95" s="3"/>
      <c r="GNM95" s="3"/>
      <c r="GNN95" s="3"/>
      <c r="GNO95" s="3"/>
      <c r="GNP95" s="3"/>
      <c r="GNQ95" s="3"/>
      <c r="GNR95" s="3"/>
      <c r="GNS95" s="3"/>
      <c r="GNT95" s="3"/>
      <c r="GNU95" s="3"/>
      <c r="GNV95" s="3"/>
      <c r="GNW95" s="3"/>
      <c r="GNX95" s="3"/>
      <c r="GNY95" s="3"/>
      <c r="GNZ95" s="3"/>
      <c r="GOA95" s="3"/>
      <c r="GOB95" s="3"/>
      <c r="GOC95" s="3"/>
      <c r="GOD95" s="3"/>
      <c r="GOE95" s="3"/>
      <c r="GOF95" s="3"/>
      <c r="GOG95" s="3"/>
      <c r="GOH95" s="3"/>
      <c r="GOI95" s="3"/>
      <c r="GOJ95" s="3"/>
      <c r="GOK95" s="3"/>
      <c r="GOL95" s="3"/>
      <c r="GOM95" s="3"/>
      <c r="GON95" s="3"/>
      <c r="GOO95" s="3"/>
      <c r="GOP95" s="3"/>
      <c r="GOQ95" s="3"/>
      <c r="GOR95" s="3"/>
      <c r="GOS95" s="3"/>
      <c r="GOT95" s="3"/>
      <c r="GOU95" s="3"/>
      <c r="GOV95" s="3"/>
      <c r="GOW95" s="3"/>
      <c r="GOX95" s="3"/>
      <c r="GOY95" s="3"/>
      <c r="GOZ95" s="3"/>
      <c r="GPA95" s="3"/>
      <c r="GPB95" s="3"/>
      <c r="GPC95" s="3"/>
      <c r="GPD95" s="3"/>
      <c r="GPE95" s="3"/>
      <c r="GPF95" s="3"/>
      <c r="GPG95" s="3"/>
      <c r="GPH95" s="3"/>
      <c r="GPI95" s="3"/>
      <c r="GPJ95" s="3"/>
      <c r="GPK95" s="3"/>
      <c r="GPL95" s="3"/>
      <c r="GPM95" s="3"/>
      <c r="GPN95" s="3"/>
      <c r="GPO95" s="3"/>
      <c r="GPP95" s="3"/>
      <c r="GPQ95" s="3"/>
      <c r="GPR95" s="3"/>
      <c r="GPS95" s="3"/>
      <c r="GPT95" s="3"/>
      <c r="GPU95" s="3"/>
      <c r="GPV95" s="3"/>
      <c r="GPW95" s="3"/>
      <c r="GPX95" s="3"/>
      <c r="GPY95" s="3"/>
      <c r="GPZ95" s="3"/>
      <c r="GQA95" s="3"/>
      <c r="GQB95" s="3"/>
      <c r="GQC95" s="3"/>
      <c r="GQD95" s="3"/>
      <c r="GQE95" s="3"/>
      <c r="GQF95" s="3"/>
      <c r="GQG95" s="3"/>
      <c r="GQH95" s="3"/>
      <c r="GQI95" s="3"/>
      <c r="GQJ95" s="3"/>
      <c r="GQK95" s="3"/>
      <c r="GQL95" s="3"/>
      <c r="GQM95" s="3"/>
      <c r="GQN95" s="3"/>
      <c r="GQO95" s="3"/>
      <c r="GQP95" s="3"/>
      <c r="GQQ95" s="3"/>
      <c r="GQR95" s="3"/>
      <c r="GQS95" s="3"/>
      <c r="GQT95" s="3"/>
      <c r="GQU95" s="3"/>
      <c r="GQV95" s="3"/>
      <c r="GQW95" s="3"/>
      <c r="GQX95" s="3"/>
      <c r="GQY95" s="3"/>
      <c r="GQZ95" s="3"/>
      <c r="GRA95" s="3"/>
      <c r="GRB95" s="3"/>
      <c r="GRC95" s="3"/>
      <c r="GRD95" s="3"/>
      <c r="GRE95" s="3"/>
      <c r="GRF95" s="3"/>
      <c r="GRG95" s="3"/>
      <c r="GRH95" s="3"/>
      <c r="GRI95" s="3"/>
      <c r="GRJ95" s="3"/>
      <c r="GRK95" s="3"/>
      <c r="GRL95" s="3"/>
      <c r="GRM95" s="3"/>
      <c r="GRN95" s="3"/>
      <c r="GRO95" s="3"/>
      <c r="GRP95" s="3"/>
      <c r="GRQ95" s="3"/>
      <c r="GRR95" s="3"/>
      <c r="GRS95" s="3"/>
      <c r="GRT95" s="3"/>
      <c r="GRU95" s="3"/>
      <c r="GRV95" s="3"/>
      <c r="GRW95" s="3"/>
      <c r="GRX95" s="3"/>
      <c r="GRY95" s="3"/>
      <c r="GRZ95" s="3"/>
      <c r="GSA95" s="3"/>
      <c r="GSB95" s="3"/>
      <c r="GSC95" s="3"/>
      <c r="GSD95" s="3"/>
      <c r="GSE95" s="3"/>
      <c r="GSF95" s="3"/>
      <c r="GSG95" s="3"/>
      <c r="GSH95" s="3"/>
      <c r="GSI95" s="3"/>
      <c r="GSJ95" s="3"/>
      <c r="GSK95" s="3"/>
      <c r="GSL95" s="3"/>
      <c r="GSM95" s="3"/>
      <c r="GSN95" s="3"/>
      <c r="GSO95" s="3"/>
      <c r="GSP95" s="3"/>
      <c r="GSQ95" s="3"/>
      <c r="GSR95" s="3"/>
      <c r="GSS95" s="3"/>
      <c r="GST95" s="3"/>
      <c r="GSU95" s="3"/>
      <c r="GSV95" s="3"/>
      <c r="GSW95" s="3"/>
      <c r="GSX95" s="3"/>
      <c r="GSY95" s="3"/>
      <c r="GSZ95" s="3"/>
      <c r="GTA95" s="3"/>
      <c r="GTB95" s="3"/>
      <c r="GTC95" s="3"/>
      <c r="GTD95" s="3"/>
      <c r="GTE95" s="3"/>
      <c r="GTF95" s="3"/>
      <c r="GTG95" s="3"/>
      <c r="GTH95" s="3"/>
      <c r="GTI95" s="3"/>
      <c r="GTJ95" s="3"/>
      <c r="GTK95" s="3"/>
      <c r="GTL95" s="3"/>
      <c r="GTM95" s="3"/>
      <c r="GTN95" s="3"/>
      <c r="GTO95" s="3"/>
      <c r="GTP95" s="3"/>
      <c r="GTQ95" s="3"/>
      <c r="GTR95" s="3"/>
      <c r="GTS95" s="3"/>
      <c r="GTT95" s="3"/>
      <c r="GTU95" s="3"/>
      <c r="GTV95" s="3"/>
      <c r="GTW95" s="3"/>
      <c r="GTX95" s="3"/>
      <c r="GTY95" s="3"/>
      <c r="GTZ95" s="3"/>
      <c r="GUA95" s="3"/>
      <c r="GUB95" s="3"/>
      <c r="GUC95" s="3"/>
      <c r="GUD95" s="3"/>
      <c r="GUE95" s="3"/>
      <c r="GUF95" s="3"/>
      <c r="GUG95" s="3"/>
      <c r="GUH95" s="3"/>
      <c r="GUI95" s="3"/>
      <c r="GUJ95" s="3"/>
      <c r="GUK95" s="3"/>
      <c r="GUL95" s="3"/>
      <c r="GUM95" s="3"/>
      <c r="GUN95" s="3"/>
      <c r="GUO95" s="3"/>
      <c r="GUP95" s="3"/>
      <c r="GUQ95" s="3"/>
      <c r="GUR95" s="3"/>
      <c r="GUS95" s="3"/>
      <c r="GUT95" s="3"/>
      <c r="GUU95" s="3"/>
      <c r="GUV95" s="3"/>
      <c r="GUW95" s="3"/>
      <c r="GUX95" s="3"/>
      <c r="GUY95" s="3"/>
      <c r="GUZ95" s="3"/>
      <c r="GVA95" s="3"/>
      <c r="GVB95" s="3"/>
      <c r="GVC95" s="3"/>
      <c r="GVD95" s="3"/>
      <c r="GVE95" s="3"/>
      <c r="GVF95" s="3"/>
      <c r="GVG95" s="3"/>
      <c r="GVH95" s="3"/>
      <c r="GVI95" s="3"/>
      <c r="GVJ95" s="3"/>
      <c r="GVK95" s="3"/>
      <c r="GVL95" s="3"/>
      <c r="GVM95" s="3"/>
      <c r="GVN95" s="3"/>
      <c r="GVO95" s="3"/>
      <c r="GVP95" s="3"/>
      <c r="GVQ95" s="3"/>
      <c r="GVR95" s="3"/>
      <c r="GVS95" s="3"/>
      <c r="GVT95" s="3"/>
      <c r="GVU95" s="3"/>
      <c r="GVV95" s="3"/>
      <c r="GVW95" s="3"/>
      <c r="GVX95" s="3"/>
      <c r="GVY95" s="3"/>
      <c r="GVZ95" s="3"/>
      <c r="GWA95" s="3"/>
      <c r="GWB95" s="3"/>
      <c r="GWC95" s="3"/>
      <c r="GWD95" s="3"/>
      <c r="GWE95" s="3"/>
      <c r="GWF95" s="3"/>
      <c r="GWG95" s="3"/>
      <c r="GWH95" s="3"/>
      <c r="GWI95" s="3"/>
      <c r="GWJ95" s="3"/>
      <c r="GWK95" s="3"/>
      <c r="GWL95" s="3"/>
      <c r="GWM95" s="3"/>
      <c r="GWN95" s="3"/>
      <c r="GWO95" s="3"/>
      <c r="GWP95" s="3"/>
      <c r="GWQ95" s="3"/>
      <c r="GWR95" s="3"/>
      <c r="GWS95" s="3"/>
      <c r="GWT95" s="3"/>
      <c r="GWU95" s="3"/>
      <c r="GWV95" s="3"/>
      <c r="GWW95" s="3"/>
      <c r="GWX95" s="3"/>
      <c r="GWY95" s="3"/>
      <c r="GWZ95" s="3"/>
      <c r="GXA95" s="3"/>
      <c r="GXB95" s="3"/>
      <c r="GXC95" s="3"/>
      <c r="GXD95" s="3"/>
      <c r="GXE95" s="3"/>
      <c r="GXF95" s="3"/>
      <c r="GXG95" s="3"/>
      <c r="GXH95" s="3"/>
      <c r="GXI95" s="3"/>
      <c r="GXJ95" s="3"/>
      <c r="GXK95" s="3"/>
      <c r="GXL95" s="3"/>
      <c r="GXM95" s="3"/>
      <c r="GXN95" s="3"/>
      <c r="GXO95" s="3"/>
      <c r="GXP95" s="3"/>
      <c r="GXQ95" s="3"/>
      <c r="GXR95" s="3"/>
      <c r="GXS95" s="3"/>
      <c r="GXT95" s="3"/>
      <c r="GXU95" s="3"/>
      <c r="GXV95" s="3"/>
      <c r="GXW95" s="3"/>
      <c r="GXX95" s="3"/>
      <c r="GXY95" s="3"/>
      <c r="GXZ95" s="3"/>
      <c r="GYA95" s="3"/>
      <c r="GYB95" s="3"/>
      <c r="GYC95" s="3"/>
      <c r="GYD95" s="3"/>
      <c r="GYE95" s="3"/>
      <c r="GYF95" s="3"/>
      <c r="GYG95" s="3"/>
      <c r="GYH95" s="3"/>
      <c r="GYI95" s="3"/>
      <c r="GYJ95" s="3"/>
      <c r="GYK95" s="3"/>
      <c r="GYL95" s="3"/>
      <c r="GYM95" s="3"/>
      <c r="GYN95" s="3"/>
      <c r="GYO95" s="3"/>
      <c r="GYP95" s="3"/>
      <c r="GYQ95" s="3"/>
      <c r="GYR95" s="3"/>
      <c r="GYS95" s="3"/>
      <c r="GYT95" s="3"/>
      <c r="GYU95" s="3"/>
      <c r="GYV95" s="3"/>
      <c r="GYW95" s="3"/>
      <c r="GYX95" s="3"/>
      <c r="GYY95" s="3"/>
      <c r="GYZ95" s="3"/>
      <c r="GZA95" s="3"/>
      <c r="GZB95" s="3"/>
      <c r="GZC95" s="3"/>
      <c r="GZD95" s="3"/>
      <c r="GZE95" s="3"/>
      <c r="GZF95" s="3"/>
      <c r="GZG95" s="3"/>
      <c r="GZH95" s="3"/>
      <c r="GZI95" s="3"/>
      <c r="GZJ95" s="3"/>
      <c r="GZK95" s="3"/>
      <c r="GZL95" s="3"/>
      <c r="GZM95" s="3"/>
      <c r="GZN95" s="3"/>
      <c r="GZO95" s="3"/>
      <c r="GZP95" s="3"/>
      <c r="GZQ95" s="3"/>
      <c r="GZR95" s="3"/>
      <c r="GZS95" s="3"/>
      <c r="GZT95" s="3"/>
      <c r="GZU95" s="3"/>
      <c r="GZV95" s="3"/>
      <c r="GZW95" s="3"/>
      <c r="GZX95" s="3"/>
      <c r="GZY95" s="3"/>
      <c r="GZZ95" s="3"/>
      <c r="HAA95" s="3"/>
      <c r="HAB95" s="3"/>
      <c r="HAC95" s="3"/>
      <c r="HAD95" s="3"/>
      <c r="HAE95" s="3"/>
      <c r="HAF95" s="3"/>
      <c r="HAG95" s="3"/>
      <c r="HAH95" s="3"/>
      <c r="HAI95" s="3"/>
      <c r="HAJ95" s="3"/>
      <c r="HAK95" s="3"/>
      <c r="HAL95" s="3"/>
      <c r="HAM95" s="3"/>
      <c r="HAN95" s="3"/>
      <c r="HAO95" s="3"/>
      <c r="HAP95" s="3"/>
      <c r="HAQ95" s="3"/>
      <c r="HAR95" s="3"/>
      <c r="HAS95" s="3"/>
      <c r="HAT95" s="3"/>
      <c r="HAU95" s="3"/>
      <c r="HAV95" s="3"/>
      <c r="HAW95" s="3"/>
      <c r="HAX95" s="3"/>
      <c r="HAY95" s="3"/>
      <c r="HAZ95" s="3"/>
      <c r="HBA95" s="3"/>
      <c r="HBB95" s="3"/>
      <c r="HBC95" s="3"/>
      <c r="HBD95" s="3"/>
      <c r="HBE95" s="3"/>
      <c r="HBF95" s="3"/>
      <c r="HBG95" s="3"/>
      <c r="HBH95" s="3"/>
      <c r="HBI95" s="3"/>
      <c r="HBJ95" s="3"/>
      <c r="HBK95" s="3"/>
      <c r="HBL95" s="3"/>
      <c r="HBM95" s="3"/>
      <c r="HBN95" s="3"/>
      <c r="HBO95" s="3"/>
      <c r="HBP95" s="3"/>
      <c r="HBQ95" s="3"/>
      <c r="HBR95" s="3"/>
      <c r="HBS95" s="3"/>
      <c r="HBT95" s="3"/>
      <c r="HBU95" s="3"/>
      <c r="HBV95" s="3"/>
      <c r="HBW95" s="3"/>
      <c r="HBX95" s="3"/>
      <c r="HBY95" s="3"/>
      <c r="HBZ95" s="3"/>
      <c r="HCA95" s="3"/>
      <c r="HCB95" s="3"/>
      <c r="HCC95" s="3"/>
      <c r="HCD95" s="3"/>
      <c r="HCE95" s="3"/>
      <c r="HCF95" s="3"/>
      <c r="HCG95" s="3"/>
      <c r="HCH95" s="3"/>
      <c r="HCI95" s="3"/>
      <c r="HCJ95" s="3"/>
      <c r="HCK95" s="3"/>
      <c r="HCL95" s="3"/>
      <c r="HCM95" s="3"/>
      <c r="HCN95" s="3"/>
      <c r="HCO95" s="3"/>
      <c r="HCP95" s="3"/>
      <c r="HCQ95" s="3"/>
      <c r="HCR95" s="3"/>
      <c r="HCS95" s="3"/>
      <c r="HCT95" s="3"/>
      <c r="HCU95" s="3"/>
      <c r="HCV95" s="3"/>
      <c r="HCW95" s="3"/>
      <c r="HCX95" s="3"/>
      <c r="HCY95" s="3"/>
      <c r="HCZ95" s="3"/>
      <c r="HDA95" s="3"/>
      <c r="HDB95" s="3"/>
      <c r="HDC95" s="3"/>
      <c r="HDD95" s="3"/>
      <c r="HDE95" s="3"/>
      <c r="HDF95" s="3"/>
      <c r="HDG95" s="3"/>
      <c r="HDH95" s="3"/>
      <c r="HDI95" s="3"/>
      <c r="HDJ95" s="3"/>
      <c r="HDK95" s="3"/>
      <c r="HDL95" s="3"/>
      <c r="HDM95" s="3"/>
      <c r="HDN95" s="3"/>
      <c r="HDO95" s="3"/>
      <c r="HDP95" s="3"/>
      <c r="HDQ95" s="3"/>
      <c r="HDR95" s="3"/>
      <c r="HDS95" s="3"/>
      <c r="HDT95" s="3"/>
      <c r="HDU95" s="3"/>
      <c r="HDV95" s="3"/>
      <c r="HDW95" s="3"/>
      <c r="HDX95" s="3"/>
      <c r="HDY95" s="3"/>
      <c r="HDZ95" s="3"/>
      <c r="HEA95" s="3"/>
      <c r="HEB95" s="3"/>
      <c r="HEC95" s="3"/>
      <c r="HED95" s="3"/>
      <c r="HEE95" s="3"/>
      <c r="HEF95" s="3"/>
      <c r="HEG95" s="3"/>
      <c r="HEH95" s="3"/>
      <c r="HEI95" s="3"/>
      <c r="HEJ95" s="3"/>
      <c r="HEK95" s="3"/>
      <c r="HEL95" s="3"/>
      <c r="HEM95" s="3"/>
      <c r="HEN95" s="3"/>
      <c r="HEO95" s="3"/>
      <c r="HEP95" s="3"/>
      <c r="HEQ95" s="3"/>
      <c r="HER95" s="3"/>
      <c r="HES95" s="3"/>
      <c r="HET95" s="3"/>
      <c r="HEU95" s="3"/>
      <c r="HEV95" s="3"/>
      <c r="HEW95" s="3"/>
      <c r="HEX95" s="3"/>
      <c r="HEY95" s="3"/>
      <c r="HEZ95" s="3"/>
      <c r="HFA95" s="3"/>
      <c r="HFB95" s="3"/>
      <c r="HFC95" s="3"/>
      <c r="HFD95" s="3"/>
      <c r="HFE95" s="3"/>
      <c r="HFF95" s="3"/>
      <c r="HFG95" s="3"/>
      <c r="HFH95" s="3"/>
      <c r="HFI95" s="3"/>
      <c r="HFJ95" s="3"/>
      <c r="HFK95" s="3"/>
      <c r="HFL95" s="3"/>
      <c r="HFM95" s="3"/>
      <c r="HFN95" s="3"/>
      <c r="HFO95" s="3"/>
      <c r="HFP95" s="3"/>
      <c r="HFQ95" s="3"/>
      <c r="HFR95" s="3"/>
      <c r="HFS95" s="3"/>
      <c r="HFT95" s="3"/>
      <c r="HFU95" s="3"/>
      <c r="HFV95" s="3"/>
      <c r="HFW95" s="3"/>
      <c r="HFX95" s="3"/>
      <c r="HFY95" s="3"/>
      <c r="HFZ95" s="3"/>
      <c r="HGA95" s="3"/>
      <c r="HGB95" s="3"/>
      <c r="HGC95" s="3"/>
      <c r="HGD95" s="3"/>
      <c r="HGE95" s="3"/>
      <c r="HGF95" s="3"/>
      <c r="HGG95" s="3"/>
      <c r="HGH95" s="3"/>
      <c r="HGI95" s="3"/>
      <c r="HGJ95" s="3"/>
      <c r="HGK95" s="3"/>
      <c r="HGL95" s="3"/>
      <c r="HGM95" s="3"/>
      <c r="HGN95" s="3"/>
      <c r="HGO95" s="3"/>
      <c r="HGP95" s="3"/>
      <c r="HGQ95" s="3"/>
      <c r="HGR95" s="3"/>
      <c r="HGS95" s="3"/>
      <c r="HGT95" s="3"/>
      <c r="HGU95" s="3"/>
      <c r="HGV95" s="3"/>
      <c r="HGW95" s="3"/>
      <c r="HGX95" s="3"/>
      <c r="HGY95" s="3"/>
      <c r="HGZ95" s="3"/>
      <c r="HHA95" s="3"/>
      <c r="HHB95" s="3"/>
      <c r="HHC95" s="3"/>
      <c r="HHD95" s="3"/>
      <c r="HHE95" s="3"/>
      <c r="HHF95" s="3"/>
      <c r="HHG95" s="3"/>
      <c r="HHH95" s="3"/>
      <c r="HHI95" s="3"/>
      <c r="HHJ95" s="3"/>
      <c r="HHK95" s="3"/>
      <c r="HHL95" s="3"/>
      <c r="HHM95" s="3"/>
      <c r="HHN95" s="3"/>
      <c r="HHO95" s="3"/>
      <c r="HHP95" s="3"/>
      <c r="HHQ95" s="3"/>
      <c r="HHR95" s="3"/>
      <c r="HHS95" s="3"/>
      <c r="HHT95" s="3"/>
      <c r="HHU95" s="3"/>
      <c r="HHV95" s="3"/>
      <c r="HHW95" s="3"/>
      <c r="HHX95" s="3"/>
      <c r="HHY95" s="3"/>
      <c r="HHZ95" s="3"/>
      <c r="HIA95" s="3"/>
      <c r="HIB95" s="3"/>
      <c r="HIC95" s="3"/>
      <c r="HID95" s="3"/>
      <c r="HIE95" s="3"/>
      <c r="HIF95" s="3"/>
      <c r="HIG95" s="3"/>
      <c r="HIH95" s="3"/>
      <c r="HII95" s="3"/>
      <c r="HIJ95" s="3"/>
      <c r="HIK95" s="3"/>
      <c r="HIL95" s="3"/>
      <c r="HIM95" s="3"/>
      <c r="HIN95" s="3"/>
      <c r="HIO95" s="3"/>
      <c r="HIP95" s="3"/>
      <c r="HIQ95" s="3"/>
      <c r="HIR95" s="3"/>
      <c r="HIS95" s="3"/>
      <c r="HIT95" s="3"/>
      <c r="HIU95" s="3"/>
      <c r="HIV95" s="3"/>
      <c r="HIW95" s="3"/>
      <c r="HIX95" s="3"/>
      <c r="HIY95" s="3"/>
      <c r="HIZ95" s="3"/>
      <c r="HJA95" s="3"/>
      <c r="HJB95" s="3"/>
      <c r="HJC95" s="3"/>
      <c r="HJD95" s="3"/>
      <c r="HJE95" s="3"/>
      <c r="HJF95" s="3"/>
      <c r="HJG95" s="3"/>
      <c r="HJH95" s="3"/>
      <c r="HJI95" s="3"/>
      <c r="HJJ95" s="3"/>
      <c r="HJK95" s="3"/>
      <c r="HJL95" s="3"/>
      <c r="HJM95" s="3"/>
      <c r="HJN95" s="3"/>
      <c r="HJO95" s="3"/>
      <c r="HJP95" s="3"/>
      <c r="HJQ95" s="3"/>
      <c r="HJR95" s="3"/>
      <c r="HJS95" s="3"/>
      <c r="HJT95" s="3"/>
      <c r="HJU95" s="3"/>
      <c r="HJV95" s="3"/>
      <c r="HJW95" s="3"/>
      <c r="HJX95" s="3"/>
      <c r="HJY95" s="3"/>
      <c r="HJZ95" s="3"/>
      <c r="HKA95" s="3"/>
      <c r="HKB95" s="3"/>
      <c r="HKC95" s="3"/>
      <c r="HKD95" s="3"/>
      <c r="HKE95" s="3"/>
      <c r="HKF95" s="3"/>
      <c r="HKG95" s="3"/>
      <c r="HKH95" s="3"/>
      <c r="HKI95" s="3"/>
      <c r="HKJ95" s="3"/>
      <c r="HKK95" s="3"/>
      <c r="HKL95" s="3"/>
      <c r="HKM95" s="3"/>
      <c r="HKN95" s="3"/>
      <c r="HKO95" s="3"/>
      <c r="HKP95" s="3"/>
      <c r="HKQ95" s="3"/>
      <c r="HKR95" s="3"/>
      <c r="HKS95" s="3"/>
      <c r="HKT95" s="3"/>
      <c r="HKU95" s="3"/>
      <c r="HKV95" s="3"/>
      <c r="HKW95" s="3"/>
      <c r="HKX95" s="3"/>
      <c r="HKY95" s="3"/>
      <c r="HKZ95" s="3"/>
      <c r="HLA95" s="3"/>
      <c r="HLB95" s="3"/>
      <c r="HLC95" s="3"/>
      <c r="HLD95" s="3"/>
      <c r="HLE95" s="3"/>
      <c r="HLF95" s="3"/>
      <c r="HLG95" s="3"/>
      <c r="HLH95" s="3"/>
      <c r="HLI95" s="3"/>
      <c r="HLJ95" s="3"/>
      <c r="HLK95" s="3"/>
      <c r="HLL95" s="3"/>
      <c r="HLM95" s="3"/>
      <c r="HLN95" s="3"/>
      <c r="HLO95" s="3"/>
      <c r="HLP95" s="3"/>
      <c r="HLQ95" s="3"/>
      <c r="HLR95" s="3"/>
      <c r="HLS95" s="3"/>
      <c r="HLT95" s="3"/>
      <c r="HLU95" s="3"/>
      <c r="HLV95" s="3"/>
      <c r="HLW95" s="3"/>
      <c r="HLX95" s="3"/>
      <c r="HLY95" s="3"/>
      <c r="HLZ95" s="3"/>
      <c r="HMA95" s="3"/>
      <c r="HMB95" s="3"/>
      <c r="HMC95" s="3"/>
      <c r="HMD95" s="3"/>
      <c r="HME95" s="3"/>
      <c r="HMF95" s="3"/>
      <c r="HMG95" s="3"/>
      <c r="HMH95" s="3"/>
      <c r="HMI95" s="3"/>
      <c r="HMJ95" s="3"/>
      <c r="HMK95" s="3"/>
      <c r="HML95" s="3"/>
      <c r="HMM95" s="3"/>
      <c r="HMN95" s="3"/>
      <c r="HMO95" s="3"/>
      <c r="HMP95" s="3"/>
      <c r="HMQ95" s="3"/>
      <c r="HMR95" s="3"/>
      <c r="HMS95" s="3"/>
      <c r="HMT95" s="3"/>
      <c r="HMU95" s="3"/>
      <c r="HMV95" s="3"/>
      <c r="HMW95" s="3"/>
      <c r="HMX95" s="3"/>
      <c r="HMY95" s="3"/>
      <c r="HMZ95" s="3"/>
      <c r="HNA95" s="3"/>
      <c r="HNB95" s="3"/>
      <c r="HNC95" s="3"/>
      <c r="HND95" s="3"/>
      <c r="HNE95" s="3"/>
      <c r="HNF95" s="3"/>
      <c r="HNG95" s="3"/>
      <c r="HNH95" s="3"/>
      <c r="HNI95" s="3"/>
      <c r="HNJ95" s="3"/>
      <c r="HNK95" s="3"/>
      <c r="HNL95" s="3"/>
      <c r="HNM95" s="3"/>
      <c r="HNN95" s="3"/>
      <c r="HNO95" s="3"/>
      <c r="HNP95" s="3"/>
      <c r="HNQ95" s="3"/>
      <c r="HNR95" s="3"/>
      <c r="HNS95" s="3"/>
      <c r="HNT95" s="3"/>
      <c r="HNU95" s="3"/>
      <c r="HNV95" s="3"/>
      <c r="HNW95" s="3"/>
      <c r="HNX95" s="3"/>
      <c r="HNY95" s="3"/>
      <c r="HNZ95" s="3"/>
      <c r="HOA95" s="3"/>
      <c r="HOB95" s="3"/>
      <c r="HOC95" s="3"/>
      <c r="HOD95" s="3"/>
      <c r="HOE95" s="3"/>
      <c r="HOF95" s="3"/>
      <c r="HOG95" s="3"/>
      <c r="HOH95" s="3"/>
      <c r="HOI95" s="3"/>
      <c r="HOJ95" s="3"/>
      <c r="HOK95" s="3"/>
      <c r="HOL95" s="3"/>
      <c r="HOM95" s="3"/>
      <c r="HON95" s="3"/>
      <c r="HOO95" s="3"/>
      <c r="HOP95" s="3"/>
      <c r="HOQ95" s="3"/>
      <c r="HOR95" s="3"/>
      <c r="HOS95" s="3"/>
      <c r="HOT95" s="3"/>
      <c r="HOU95" s="3"/>
      <c r="HOV95" s="3"/>
      <c r="HOW95" s="3"/>
      <c r="HOX95" s="3"/>
      <c r="HOY95" s="3"/>
      <c r="HOZ95" s="3"/>
      <c r="HPA95" s="3"/>
      <c r="HPB95" s="3"/>
      <c r="HPC95" s="3"/>
      <c r="HPD95" s="3"/>
      <c r="HPE95" s="3"/>
      <c r="HPF95" s="3"/>
      <c r="HPG95" s="3"/>
      <c r="HPH95" s="3"/>
      <c r="HPI95" s="3"/>
      <c r="HPJ95" s="3"/>
      <c r="HPK95" s="3"/>
      <c r="HPL95" s="3"/>
      <c r="HPM95" s="3"/>
      <c r="HPN95" s="3"/>
      <c r="HPO95" s="3"/>
      <c r="HPP95" s="3"/>
      <c r="HPQ95" s="3"/>
      <c r="HPR95" s="3"/>
      <c r="HPS95" s="3"/>
      <c r="HPT95" s="3"/>
      <c r="HPU95" s="3"/>
      <c r="HPV95" s="3"/>
      <c r="HPW95" s="3"/>
      <c r="HPX95" s="3"/>
      <c r="HPY95" s="3"/>
      <c r="HPZ95" s="3"/>
      <c r="HQA95" s="3"/>
      <c r="HQB95" s="3"/>
      <c r="HQC95" s="3"/>
      <c r="HQD95" s="3"/>
      <c r="HQE95" s="3"/>
      <c r="HQF95" s="3"/>
      <c r="HQG95" s="3"/>
      <c r="HQH95" s="3"/>
      <c r="HQI95" s="3"/>
      <c r="HQJ95" s="3"/>
      <c r="HQK95" s="3"/>
      <c r="HQL95" s="3"/>
      <c r="HQM95" s="3"/>
      <c r="HQN95" s="3"/>
      <c r="HQO95" s="3"/>
      <c r="HQP95" s="3"/>
      <c r="HQQ95" s="3"/>
      <c r="HQR95" s="3"/>
      <c r="HQS95" s="3"/>
      <c r="HQT95" s="3"/>
      <c r="HQU95" s="3"/>
      <c r="HQV95" s="3"/>
      <c r="HQW95" s="3"/>
      <c r="HQX95" s="3"/>
      <c r="HQY95" s="3"/>
      <c r="HQZ95" s="3"/>
      <c r="HRA95" s="3"/>
      <c r="HRB95" s="3"/>
      <c r="HRC95" s="3"/>
      <c r="HRD95" s="3"/>
      <c r="HRE95" s="3"/>
      <c r="HRF95" s="3"/>
      <c r="HRG95" s="3"/>
      <c r="HRH95" s="3"/>
      <c r="HRI95" s="3"/>
      <c r="HRJ95" s="3"/>
      <c r="HRK95" s="3"/>
      <c r="HRL95" s="3"/>
      <c r="HRM95" s="3"/>
      <c r="HRN95" s="3"/>
      <c r="HRO95" s="3"/>
      <c r="HRP95" s="3"/>
      <c r="HRQ95" s="3"/>
      <c r="HRR95" s="3"/>
      <c r="HRS95" s="3"/>
      <c r="HRT95" s="3"/>
      <c r="HRU95" s="3"/>
      <c r="HRV95" s="3"/>
      <c r="HRW95" s="3"/>
      <c r="HRX95" s="3"/>
      <c r="HRY95" s="3"/>
      <c r="HRZ95" s="3"/>
      <c r="HSA95" s="3"/>
      <c r="HSB95" s="3"/>
      <c r="HSC95" s="3"/>
      <c r="HSD95" s="3"/>
      <c r="HSE95" s="3"/>
      <c r="HSF95" s="3"/>
      <c r="HSG95" s="3"/>
      <c r="HSH95" s="3"/>
      <c r="HSI95" s="3"/>
      <c r="HSJ95" s="3"/>
      <c r="HSK95" s="3"/>
      <c r="HSL95" s="3"/>
      <c r="HSM95" s="3"/>
      <c r="HSN95" s="3"/>
      <c r="HSO95" s="3"/>
      <c r="HSP95" s="3"/>
      <c r="HSQ95" s="3"/>
      <c r="HSR95" s="3"/>
      <c r="HSS95" s="3"/>
      <c r="HST95" s="3"/>
      <c r="HSU95" s="3"/>
      <c r="HSV95" s="3"/>
      <c r="HSW95" s="3"/>
      <c r="HSX95" s="3"/>
      <c r="HSY95" s="3"/>
      <c r="HSZ95" s="3"/>
      <c r="HTA95" s="3"/>
      <c r="HTB95" s="3"/>
      <c r="HTC95" s="3"/>
      <c r="HTD95" s="3"/>
      <c r="HTE95" s="3"/>
      <c r="HTF95" s="3"/>
      <c r="HTG95" s="3"/>
      <c r="HTH95" s="3"/>
      <c r="HTI95" s="3"/>
      <c r="HTJ95" s="3"/>
      <c r="HTK95" s="3"/>
      <c r="HTL95" s="3"/>
      <c r="HTM95" s="3"/>
      <c r="HTN95" s="3"/>
      <c r="HTO95" s="3"/>
      <c r="HTP95" s="3"/>
      <c r="HTQ95" s="3"/>
      <c r="HTR95" s="3"/>
      <c r="HTS95" s="3"/>
      <c r="HTT95" s="3"/>
      <c r="HTU95" s="3"/>
      <c r="HTV95" s="3"/>
      <c r="HTW95" s="3"/>
      <c r="HTX95" s="3"/>
      <c r="HTY95" s="3"/>
      <c r="HTZ95" s="3"/>
      <c r="HUA95" s="3"/>
      <c r="HUB95" s="3"/>
      <c r="HUC95" s="3"/>
      <c r="HUD95" s="3"/>
      <c r="HUE95" s="3"/>
      <c r="HUF95" s="3"/>
      <c r="HUG95" s="3"/>
      <c r="HUH95" s="3"/>
      <c r="HUI95" s="3"/>
      <c r="HUJ95" s="3"/>
      <c r="HUK95" s="3"/>
      <c r="HUL95" s="3"/>
      <c r="HUM95" s="3"/>
      <c r="HUN95" s="3"/>
      <c r="HUO95" s="3"/>
      <c r="HUP95" s="3"/>
      <c r="HUQ95" s="3"/>
      <c r="HUR95" s="3"/>
      <c r="HUS95" s="3"/>
      <c r="HUT95" s="3"/>
      <c r="HUU95" s="3"/>
      <c r="HUV95" s="3"/>
      <c r="HUW95" s="3"/>
      <c r="HUX95" s="3"/>
      <c r="HUY95" s="3"/>
      <c r="HUZ95" s="3"/>
      <c r="HVA95" s="3"/>
      <c r="HVB95" s="3"/>
      <c r="HVC95" s="3"/>
      <c r="HVD95" s="3"/>
      <c r="HVE95" s="3"/>
      <c r="HVF95" s="3"/>
      <c r="HVG95" s="3"/>
      <c r="HVH95" s="3"/>
      <c r="HVI95" s="3"/>
      <c r="HVJ95" s="3"/>
      <c r="HVK95" s="3"/>
      <c r="HVL95" s="3"/>
      <c r="HVM95" s="3"/>
      <c r="HVN95" s="3"/>
      <c r="HVO95" s="3"/>
      <c r="HVP95" s="3"/>
      <c r="HVQ95" s="3"/>
      <c r="HVR95" s="3"/>
      <c r="HVS95" s="3"/>
      <c r="HVT95" s="3"/>
      <c r="HVU95" s="3"/>
      <c r="HVV95" s="3"/>
      <c r="HVW95" s="3"/>
      <c r="HVX95" s="3"/>
      <c r="HVY95" s="3"/>
      <c r="HVZ95" s="3"/>
      <c r="HWA95" s="3"/>
      <c r="HWB95" s="3"/>
      <c r="HWC95" s="3"/>
      <c r="HWD95" s="3"/>
      <c r="HWE95" s="3"/>
      <c r="HWF95" s="3"/>
      <c r="HWG95" s="3"/>
      <c r="HWH95" s="3"/>
      <c r="HWI95" s="3"/>
      <c r="HWJ95" s="3"/>
      <c r="HWK95" s="3"/>
      <c r="HWL95" s="3"/>
      <c r="HWM95" s="3"/>
      <c r="HWN95" s="3"/>
      <c r="HWO95" s="3"/>
      <c r="HWP95" s="3"/>
      <c r="HWQ95" s="3"/>
      <c r="HWR95" s="3"/>
      <c r="HWS95" s="3"/>
      <c r="HWT95" s="3"/>
      <c r="HWU95" s="3"/>
      <c r="HWV95" s="3"/>
      <c r="HWW95" s="3"/>
      <c r="HWX95" s="3"/>
      <c r="HWY95" s="3"/>
      <c r="HWZ95" s="3"/>
      <c r="HXA95" s="3"/>
      <c r="HXB95" s="3"/>
      <c r="HXC95" s="3"/>
      <c r="HXD95" s="3"/>
      <c r="HXE95" s="3"/>
      <c r="HXF95" s="3"/>
      <c r="HXG95" s="3"/>
      <c r="HXH95" s="3"/>
      <c r="HXI95" s="3"/>
      <c r="HXJ95" s="3"/>
      <c r="HXK95" s="3"/>
      <c r="HXL95" s="3"/>
      <c r="HXM95" s="3"/>
      <c r="HXN95" s="3"/>
      <c r="HXO95" s="3"/>
      <c r="HXP95" s="3"/>
      <c r="HXQ95" s="3"/>
      <c r="HXR95" s="3"/>
      <c r="HXS95" s="3"/>
      <c r="HXT95" s="3"/>
      <c r="HXU95" s="3"/>
      <c r="HXV95" s="3"/>
      <c r="HXW95" s="3"/>
      <c r="HXX95" s="3"/>
      <c r="HXY95" s="3"/>
      <c r="HXZ95" s="3"/>
      <c r="HYA95" s="3"/>
      <c r="HYB95" s="3"/>
      <c r="HYC95" s="3"/>
      <c r="HYD95" s="3"/>
      <c r="HYE95" s="3"/>
      <c r="HYF95" s="3"/>
      <c r="HYG95" s="3"/>
      <c r="HYH95" s="3"/>
      <c r="HYI95" s="3"/>
      <c r="HYJ95" s="3"/>
      <c r="HYK95" s="3"/>
      <c r="HYL95" s="3"/>
      <c r="HYM95" s="3"/>
      <c r="HYN95" s="3"/>
      <c r="HYO95" s="3"/>
      <c r="HYP95" s="3"/>
      <c r="HYQ95" s="3"/>
      <c r="HYR95" s="3"/>
      <c r="HYS95" s="3"/>
      <c r="HYT95" s="3"/>
      <c r="HYU95" s="3"/>
      <c r="HYV95" s="3"/>
      <c r="HYW95" s="3"/>
      <c r="HYX95" s="3"/>
      <c r="HYY95" s="3"/>
      <c r="HYZ95" s="3"/>
      <c r="HZA95" s="3"/>
      <c r="HZB95" s="3"/>
      <c r="HZC95" s="3"/>
      <c r="HZD95" s="3"/>
      <c r="HZE95" s="3"/>
      <c r="HZF95" s="3"/>
      <c r="HZG95" s="3"/>
      <c r="HZH95" s="3"/>
      <c r="HZI95" s="3"/>
      <c r="HZJ95" s="3"/>
      <c r="HZK95" s="3"/>
      <c r="HZL95" s="3"/>
      <c r="HZM95" s="3"/>
      <c r="HZN95" s="3"/>
      <c r="HZO95" s="3"/>
      <c r="HZP95" s="3"/>
      <c r="HZQ95" s="3"/>
      <c r="HZR95" s="3"/>
      <c r="HZS95" s="3"/>
      <c r="HZT95" s="3"/>
      <c r="HZU95" s="3"/>
      <c r="HZV95" s="3"/>
      <c r="HZW95" s="3"/>
      <c r="HZX95" s="3"/>
      <c r="HZY95" s="3"/>
      <c r="HZZ95" s="3"/>
      <c r="IAA95" s="3"/>
      <c r="IAB95" s="3"/>
      <c r="IAC95" s="3"/>
      <c r="IAD95" s="3"/>
      <c r="IAE95" s="3"/>
      <c r="IAF95" s="3"/>
      <c r="IAG95" s="3"/>
      <c r="IAH95" s="3"/>
      <c r="IAI95" s="3"/>
      <c r="IAJ95" s="3"/>
      <c r="IAK95" s="3"/>
      <c r="IAL95" s="3"/>
      <c r="IAM95" s="3"/>
      <c r="IAN95" s="3"/>
      <c r="IAO95" s="3"/>
      <c r="IAP95" s="3"/>
      <c r="IAQ95" s="3"/>
      <c r="IAR95" s="3"/>
      <c r="IAS95" s="3"/>
      <c r="IAT95" s="3"/>
      <c r="IAU95" s="3"/>
      <c r="IAV95" s="3"/>
      <c r="IAW95" s="3"/>
      <c r="IAX95" s="3"/>
      <c r="IAY95" s="3"/>
      <c r="IAZ95" s="3"/>
      <c r="IBA95" s="3"/>
      <c r="IBB95" s="3"/>
      <c r="IBC95" s="3"/>
      <c r="IBD95" s="3"/>
      <c r="IBE95" s="3"/>
      <c r="IBF95" s="3"/>
      <c r="IBG95" s="3"/>
      <c r="IBH95" s="3"/>
      <c r="IBI95" s="3"/>
      <c r="IBJ95" s="3"/>
      <c r="IBK95" s="3"/>
      <c r="IBL95" s="3"/>
      <c r="IBM95" s="3"/>
      <c r="IBN95" s="3"/>
      <c r="IBO95" s="3"/>
      <c r="IBP95" s="3"/>
      <c r="IBQ95" s="3"/>
      <c r="IBR95" s="3"/>
      <c r="IBS95" s="3"/>
      <c r="IBT95" s="3"/>
      <c r="IBU95" s="3"/>
      <c r="IBV95" s="3"/>
      <c r="IBW95" s="3"/>
      <c r="IBX95" s="3"/>
      <c r="IBY95" s="3"/>
      <c r="IBZ95" s="3"/>
      <c r="ICA95" s="3"/>
      <c r="ICB95" s="3"/>
      <c r="ICC95" s="3"/>
      <c r="ICD95" s="3"/>
      <c r="ICE95" s="3"/>
      <c r="ICF95" s="3"/>
      <c r="ICG95" s="3"/>
      <c r="ICH95" s="3"/>
      <c r="ICI95" s="3"/>
      <c r="ICJ95" s="3"/>
      <c r="ICK95" s="3"/>
      <c r="ICL95" s="3"/>
      <c r="ICM95" s="3"/>
      <c r="ICN95" s="3"/>
      <c r="ICO95" s="3"/>
      <c r="ICP95" s="3"/>
      <c r="ICQ95" s="3"/>
      <c r="ICR95" s="3"/>
      <c r="ICS95" s="3"/>
      <c r="ICT95" s="3"/>
      <c r="ICU95" s="3"/>
      <c r="ICV95" s="3"/>
      <c r="ICW95" s="3"/>
      <c r="ICX95" s="3"/>
      <c r="ICY95" s="3"/>
      <c r="ICZ95" s="3"/>
      <c r="IDA95" s="3"/>
      <c r="IDB95" s="3"/>
      <c r="IDC95" s="3"/>
      <c r="IDD95" s="3"/>
      <c r="IDE95" s="3"/>
      <c r="IDF95" s="3"/>
      <c r="IDG95" s="3"/>
      <c r="IDH95" s="3"/>
      <c r="IDI95" s="3"/>
      <c r="IDJ95" s="3"/>
      <c r="IDK95" s="3"/>
      <c r="IDL95" s="3"/>
      <c r="IDM95" s="3"/>
      <c r="IDN95" s="3"/>
      <c r="IDO95" s="3"/>
      <c r="IDP95" s="3"/>
      <c r="IDQ95" s="3"/>
      <c r="IDR95" s="3"/>
      <c r="IDS95" s="3"/>
      <c r="IDT95" s="3"/>
      <c r="IDU95" s="3"/>
      <c r="IDV95" s="3"/>
      <c r="IDW95" s="3"/>
      <c r="IDX95" s="3"/>
      <c r="IDY95" s="3"/>
      <c r="IDZ95" s="3"/>
      <c r="IEA95" s="3"/>
      <c r="IEB95" s="3"/>
      <c r="IEC95" s="3"/>
      <c r="IED95" s="3"/>
      <c r="IEE95" s="3"/>
      <c r="IEF95" s="3"/>
      <c r="IEG95" s="3"/>
      <c r="IEH95" s="3"/>
      <c r="IEI95" s="3"/>
      <c r="IEJ95" s="3"/>
      <c r="IEK95" s="3"/>
      <c r="IEL95" s="3"/>
      <c r="IEM95" s="3"/>
      <c r="IEN95" s="3"/>
      <c r="IEO95" s="3"/>
      <c r="IEP95" s="3"/>
      <c r="IEQ95" s="3"/>
      <c r="IER95" s="3"/>
      <c r="IES95" s="3"/>
      <c r="IET95" s="3"/>
      <c r="IEU95" s="3"/>
      <c r="IEV95" s="3"/>
      <c r="IEW95" s="3"/>
      <c r="IEX95" s="3"/>
      <c r="IEY95" s="3"/>
      <c r="IEZ95" s="3"/>
      <c r="IFA95" s="3"/>
      <c r="IFB95" s="3"/>
      <c r="IFC95" s="3"/>
      <c r="IFD95" s="3"/>
      <c r="IFE95" s="3"/>
      <c r="IFF95" s="3"/>
      <c r="IFG95" s="3"/>
      <c r="IFH95" s="3"/>
      <c r="IFI95" s="3"/>
      <c r="IFJ95" s="3"/>
      <c r="IFK95" s="3"/>
      <c r="IFL95" s="3"/>
      <c r="IFM95" s="3"/>
      <c r="IFN95" s="3"/>
      <c r="IFO95" s="3"/>
      <c r="IFP95" s="3"/>
      <c r="IFQ95" s="3"/>
      <c r="IFR95" s="3"/>
      <c r="IFS95" s="3"/>
      <c r="IFT95" s="3"/>
      <c r="IFU95" s="3"/>
      <c r="IFV95" s="3"/>
      <c r="IFW95" s="3"/>
      <c r="IFX95" s="3"/>
      <c r="IFY95" s="3"/>
      <c r="IFZ95" s="3"/>
      <c r="IGA95" s="3"/>
      <c r="IGB95" s="3"/>
      <c r="IGC95" s="3"/>
      <c r="IGD95" s="3"/>
      <c r="IGE95" s="3"/>
      <c r="IGF95" s="3"/>
      <c r="IGG95" s="3"/>
      <c r="IGH95" s="3"/>
      <c r="IGI95" s="3"/>
      <c r="IGJ95" s="3"/>
      <c r="IGK95" s="3"/>
      <c r="IGL95" s="3"/>
      <c r="IGM95" s="3"/>
      <c r="IGN95" s="3"/>
      <c r="IGO95" s="3"/>
      <c r="IGP95" s="3"/>
      <c r="IGQ95" s="3"/>
      <c r="IGR95" s="3"/>
      <c r="IGS95" s="3"/>
      <c r="IGT95" s="3"/>
      <c r="IGU95" s="3"/>
      <c r="IGV95" s="3"/>
      <c r="IGW95" s="3"/>
      <c r="IGX95" s="3"/>
      <c r="IGY95" s="3"/>
      <c r="IGZ95" s="3"/>
      <c r="IHA95" s="3"/>
      <c r="IHB95" s="3"/>
      <c r="IHC95" s="3"/>
      <c r="IHD95" s="3"/>
      <c r="IHE95" s="3"/>
      <c r="IHF95" s="3"/>
      <c r="IHG95" s="3"/>
      <c r="IHH95" s="3"/>
      <c r="IHI95" s="3"/>
      <c r="IHJ95" s="3"/>
      <c r="IHK95" s="3"/>
      <c r="IHL95" s="3"/>
      <c r="IHM95" s="3"/>
      <c r="IHN95" s="3"/>
      <c r="IHO95" s="3"/>
      <c r="IHP95" s="3"/>
      <c r="IHQ95" s="3"/>
      <c r="IHR95" s="3"/>
      <c r="IHS95" s="3"/>
      <c r="IHT95" s="3"/>
      <c r="IHU95" s="3"/>
      <c r="IHV95" s="3"/>
      <c r="IHW95" s="3"/>
      <c r="IHX95" s="3"/>
      <c r="IHY95" s="3"/>
      <c r="IHZ95" s="3"/>
      <c r="IIA95" s="3"/>
      <c r="IIB95" s="3"/>
      <c r="IIC95" s="3"/>
      <c r="IID95" s="3"/>
      <c r="IIE95" s="3"/>
      <c r="IIF95" s="3"/>
      <c r="IIG95" s="3"/>
      <c r="IIH95" s="3"/>
      <c r="III95" s="3"/>
      <c r="IIJ95" s="3"/>
      <c r="IIK95" s="3"/>
      <c r="IIL95" s="3"/>
      <c r="IIM95" s="3"/>
      <c r="IIN95" s="3"/>
      <c r="IIO95" s="3"/>
      <c r="IIP95" s="3"/>
      <c r="IIQ95" s="3"/>
      <c r="IIR95" s="3"/>
      <c r="IIS95" s="3"/>
      <c r="IIT95" s="3"/>
      <c r="IIU95" s="3"/>
      <c r="IIV95" s="3"/>
      <c r="IIW95" s="3"/>
      <c r="IIX95" s="3"/>
      <c r="IIY95" s="3"/>
      <c r="IIZ95" s="3"/>
      <c r="IJA95" s="3"/>
      <c r="IJB95" s="3"/>
      <c r="IJC95" s="3"/>
      <c r="IJD95" s="3"/>
      <c r="IJE95" s="3"/>
      <c r="IJF95" s="3"/>
      <c r="IJG95" s="3"/>
      <c r="IJH95" s="3"/>
      <c r="IJI95" s="3"/>
      <c r="IJJ95" s="3"/>
      <c r="IJK95" s="3"/>
      <c r="IJL95" s="3"/>
      <c r="IJM95" s="3"/>
      <c r="IJN95" s="3"/>
      <c r="IJO95" s="3"/>
      <c r="IJP95" s="3"/>
      <c r="IJQ95" s="3"/>
      <c r="IJR95" s="3"/>
      <c r="IJS95" s="3"/>
      <c r="IJT95" s="3"/>
      <c r="IJU95" s="3"/>
      <c r="IJV95" s="3"/>
      <c r="IJW95" s="3"/>
      <c r="IJX95" s="3"/>
      <c r="IJY95" s="3"/>
      <c r="IJZ95" s="3"/>
      <c r="IKA95" s="3"/>
      <c r="IKB95" s="3"/>
      <c r="IKC95" s="3"/>
      <c r="IKD95" s="3"/>
      <c r="IKE95" s="3"/>
      <c r="IKF95" s="3"/>
      <c r="IKG95" s="3"/>
      <c r="IKH95" s="3"/>
      <c r="IKI95" s="3"/>
      <c r="IKJ95" s="3"/>
      <c r="IKK95" s="3"/>
      <c r="IKL95" s="3"/>
      <c r="IKM95" s="3"/>
      <c r="IKN95" s="3"/>
      <c r="IKO95" s="3"/>
      <c r="IKP95" s="3"/>
      <c r="IKQ95" s="3"/>
      <c r="IKR95" s="3"/>
      <c r="IKS95" s="3"/>
      <c r="IKT95" s="3"/>
      <c r="IKU95" s="3"/>
      <c r="IKV95" s="3"/>
      <c r="IKW95" s="3"/>
      <c r="IKX95" s="3"/>
      <c r="IKY95" s="3"/>
      <c r="IKZ95" s="3"/>
      <c r="ILA95" s="3"/>
      <c r="ILB95" s="3"/>
      <c r="ILC95" s="3"/>
      <c r="ILD95" s="3"/>
      <c r="ILE95" s="3"/>
      <c r="ILF95" s="3"/>
      <c r="ILG95" s="3"/>
      <c r="ILH95" s="3"/>
      <c r="ILI95" s="3"/>
      <c r="ILJ95" s="3"/>
      <c r="ILK95" s="3"/>
      <c r="ILL95" s="3"/>
      <c r="ILM95" s="3"/>
      <c r="ILN95" s="3"/>
      <c r="ILO95" s="3"/>
      <c r="ILP95" s="3"/>
      <c r="ILQ95" s="3"/>
      <c r="ILR95" s="3"/>
      <c r="ILS95" s="3"/>
      <c r="ILT95" s="3"/>
      <c r="ILU95" s="3"/>
      <c r="ILV95" s="3"/>
      <c r="ILW95" s="3"/>
      <c r="ILX95" s="3"/>
      <c r="ILY95" s="3"/>
      <c r="ILZ95" s="3"/>
      <c r="IMA95" s="3"/>
      <c r="IMB95" s="3"/>
      <c r="IMC95" s="3"/>
      <c r="IMD95" s="3"/>
      <c r="IME95" s="3"/>
      <c r="IMF95" s="3"/>
      <c r="IMG95" s="3"/>
      <c r="IMH95" s="3"/>
      <c r="IMI95" s="3"/>
      <c r="IMJ95" s="3"/>
      <c r="IMK95" s="3"/>
      <c r="IML95" s="3"/>
      <c r="IMM95" s="3"/>
      <c r="IMN95" s="3"/>
      <c r="IMO95" s="3"/>
      <c r="IMP95" s="3"/>
      <c r="IMQ95" s="3"/>
      <c r="IMR95" s="3"/>
      <c r="IMS95" s="3"/>
      <c r="IMT95" s="3"/>
      <c r="IMU95" s="3"/>
      <c r="IMV95" s="3"/>
      <c r="IMW95" s="3"/>
      <c r="IMX95" s="3"/>
      <c r="IMY95" s="3"/>
      <c r="IMZ95" s="3"/>
      <c r="INA95" s="3"/>
      <c r="INB95" s="3"/>
      <c r="INC95" s="3"/>
      <c r="IND95" s="3"/>
      <c r="INE95" s="3"/>
      <c r="INF95" s="3"/>
      <c r="ING95" s="3"/>
      <c r="INH95" s="3"/>
      <c r="INI95" s="3"/>
      <c r="INJ95" s="3"/>
      <c r="INK95" s="3"/>
      <c r="INL95" s="3"/>
      <c r="INM95" s="3"/>
      <c r="INN95" s="3"/>
      <c r="INO95" s="3"/>
      <c r="INP95" s="3"/>
      <c r="INQ95" s="3"/>
      <c r="INR95" s="3"/>
      <c r="INS95" s="3"/>
      <c r="INT95" s="3"/>
      <c r="INU95" s="3"/>
      <c r="INV95" s="3"/>
      <c r="INW95" s="3"/>
      <c r="INX95" s="3"/>
      <c r="INY95" s="3"/>
      <c r="INZ95" s="3"/>
      <c r="IOA95" s="3"/>
      <c r="IOB95" s="3"/>
      <c r="IOC95" s="3"/>
      <c r="IOD95" s="3"/>
      <c r="IOE95" s="3"/>
      <c r="IOF95" s="3"/>
      <c r="IOG95" s="3"/>
      <c r="IOH95" s="3"/>
      <c r="IOI95" s="3"/>
      <c r="IOJ95" s="3"/>
      <c r="IOK95" s="3"/>
      <c r="IOL95" s="3"/>
      <c r="IOM95" s="3"/>
      <c r="ION95" s="3"/>
      <c r="IOO95" s="3"/>
      <c r="IOP95" s="3"/>
      <c r="IOQ95" s="3"/>
      <c r="IOR95" s="3"/>
      <c r="IOS95" s="3"/>
      <c r="IOT95" s="3"/>
      <c r="IOU95" s="3"/>
      <c r="IOV95" s="3"/>
      <c r="IOW95" s="3"/>
      <c r="IOX95" s="3"/>
      <c r="IOY95" s="3"/>
      <c r="IOZ95" s="3"/>
      <c r="IPA95" s="3"/>
      <c r="IPB95" s="3"/>
      <c r="IPC95" s="3"/>
      <c r="IPD95" s="3"/>
      <c r="IPE95" s="3"/>
      <c r="IPF95" s="3"/>
      <c r="IPG95" s="3"/>
      <c r="IPH95" s="3"/>
      <c r="IPI95" s="3"/>
      <c r="IPJ95" s="3"/>
      <c r="IPK95" s="3"/>
      <c r="IPL95" s="3"/>
      <c r="IPM95" s="3"/>
      <c r="IPN95" s="3"/>
      <c r="IPO95" s="3"/>
      <c r="IPP95" s="3"/>
      <c r="IPQ95" s="3"/>
      <c r="IPR95" s="3"/>
      <c r="IPS95" s="3"/>
      <c r="IPT95" s="3"/>
      <c r="IPU95" s="3"/>
      <c r="IPV95" s="3"/>
      <c r="IPW95" s="3"/>
      <c r="IPX95" s="3"/>
      <c r="IPY95" s="3"/>
      <c r="IPZ95" s="3"/>
      <c r="IQA95" s="3"/>
      <c r="IQB95" s="3"/>
      <c r="IQC95" s="3"/>
      <c r="IQD95" s="3"/>
      <c r="IQE95" s="3"/>
      <c r="IQF95" s="3"/>
      <c r="IQG95" s="3"/>
      <c r="IQH95" s="3"/>
      <c r="IQI95" s="3"/>
      <c r="IQJ95" s="3"/>
      <c r="IQK95" s="3"/>
      <c r="IQL95" s="3"/>
      <c r="IQM95" s="3"/>
      <c r="IQN95" s="3"/>
      <c r="IQO95" s="3"/>
      <c r="IQP95" s="3"/>
      <c r="IQQ95" s="3"/>
      <c r="IQR95" s="3"/>
      <c r="IQS95" s="3"/>
      <c r="IQT95" s="3"/>
      <c r="IQU95" s="3"/>
      <c r="IQV95" s="3"/>
      <c r="IQW95" s="3"/>
      <c r="IQX95" s="3"/>
      <c r="IQY95" s="3"/>
      <c r="IQZ95" s="3"/>
      <c r="IRA95" s="3"/>
      <c r="IRB95" s="3"/>
      <c r="IRC95" s="3"/>
      <c r="IRD95" s="3"/>
      <c r="IRE95" s="3"/>
      <c r="IRF95" s="3"/>
      <c r="IRG95" s="3"/>
      <c r="IRH95" s="3"/>
      <c r="IRI95" s="3"/>
      <c r="IRJ95" s="3"/>
      <c r="IRK95" s="3"/>
      <c r="IRL95" s="3"/>
      <c r="IRM95" s="3"/>
      <c r="IRN95" s="3"/>
      <c r="IRO95" s="3"/>
      <c r="IRP95" s="3"/>
      <c r="IRQ95" s="3"/>
      <c r="IRR95" s="3"/>
      <c r="IRS95" s="3"/>
      <c r="IRT95" s="3"/>
      <c r="IRU95" s="3"/>
      <c r="IRV95" s="3"/>
      <c r="IRW95" s="3"/>
      <c r="IRX95" s="3"/>
      <c r="IRY95" s="3"/>
      <c r="IRZ95" s="3"/>
      <c r="ISA95" s="3"/>
      <c r="ISB95" s="3"/>
      <c r="ISC95" s="3"/>
      <c r="ISD95" s="3"/>
      <c r="ISE95" s="3"/>
      <c r="ISF95" s="3"/>
      <c r="ISG95" s="3"/>
      <c r="ISH95" s="3"/>
      <c r="ISI95" s="3"/>
      <c r="ISJ95" s="3"/>
      <c r="ISK95" s="3"/>
      <c r="ISL95" s="3"/>
      <c r="ISM95" s="3"/>
      <c r="ISN95" s="3"/>
      <c r="ISO95" s="3"/>
      <c r="ISP95" s="3"/>
      <c r="ISQ95" s="3"/>
      <c r="ISR95" s="3"/>
      <c r="ISS95" s="3"/>
      <c r="IST95" s="3"/>
      <c r="ISU95" s="3"/>
      <c r="ISV95" s="3"/>
      <c r="ISW95" s="3"/>
      <c r="ISX95" s="3"/>
      <c r="ISY95" s="3"/>
      <c r="ISZ95" s="3"/>
      <c r="ITA95" s="3"/>
      <c r="ITB95" s="3"/>
      <c r="ITC95" s="3"/>
      <c r="ITD95" s="3"/>
      <c r="ITE95" s="3"/>
      <c r="ITF95" s="3"/>
      <c r="ITG95" s="3"/>
      <c r="ITH95" s="3"/>
      <c r="ITI95" s="3"/>
      <c r="ITJ95" s="3"/>
      <c r="ITK95" s="3"/>
      <c r="ITL95" s="3"/>
      <c r="ITM95" s="3"/>
      <c r="ITN95" s="3"/>
      <c r="ITO95" s="3"/>
      <c r="ITP95" s="3"/>
      <c r="ITQ95" s="3"/>
      <c r="ITR95" s="3"/>
      <c r="ITS95" s="3"/>
      <c r="ITT95" s="3"/>
      <c r="ITU95" s="3"/>
      <c r="ITV95" s="3"/>
      <c r="ITW95" s="3"/>
      <c r="ITX95" s="3"/>
      <c r="ITY95" s="3"/>
      <c r="ITZ95" s="3"/>
      <c r="IUA95" s="3"/>
      <c r="IUB95" s="3"/>
      <c r="IUC95" s="3"/>
      <c r="IUD95" s="3"/>
      <c r="IUE95" s="3"/>
      <c r="IUF95" s="3"/>
      <c r="IUG95" s="3"/>
      <c r="IUH95" s="3"/>
      <c r="IUI95" s="3"/>
      <c r="IUJ95" s="3"/>
      <c r="IUK95" s="3"/>
      <c r="IUL95" s="3"/>
      <c r="IUM95" s="3"/>
      <c r="IUN95" s="3"/>
      <c r="IUO95" s="3"/>
      <c r="IUP95" s="3"/>
      <c r="IUQ95" s="3"/>
      <c r="IUR95" s="3"/>
      <c r="IUS95" s="3"/>
      <c r="IUT95" s="3"/>
      <c r="IUU95" s="3"/>
      <c r="IUV95" s="3"/>
      <c r="IUW95" s="3"/>
      <c r="IUX95" s="3"/>
      <c r="IUY95" s="3"/>
      <c r="IUZ95" s="3"/>
      <c r="IVA95" s="3"/>
      <c r="IVB95" s="3"/>
      <c r="IVC95" s="3"/>
      <c r="IVD95" s="3"/>
      <c r="IVE95" s="3"/>
      <c r="IVF95" s="3"/>
      <c r="IVG95" s="3"/>
      <c r="IVH95" s="3"/>
      <c r="IVI95" s="3"/>
      <c r="IVJ95" s="3"/>
      <c r="IVK95" s="3"/>
      <c r="IVL95" s="3"/>
      <c r="IVM95" s="3"/>
      <c r="IVN95" s="3"/>
      <c r="IVO95" s="3"/>
      <c r="IVP95" s="3"/>
      <c r="IVQ95" s="3"/>
      <c r="IVR95" s="3"/>
      <c r="IVS95" s="3"/>
      <c r="IVT95" s="3"/>
      <c r="IVU95" s="3"/>
      <c r="IVV95" s="3"/>
      <c r="IVW95" s="3"/>
      <c r="IVX95" s="3"/>
      <c r="IVY95" s="3"/>
      <c r="IVZ95" s="3"/>
      <c r="IWA95" s="3"/>
      <c r="IWB95" s="3"/>
      <c r="IWC95" s="3"/>
      <c r="IWD95" s="3"/>
      <c r="IWE95" s="3"/>
      <c r="IWF95" s="3"/>
      <c r="IWG95" s="3"/>
      <c r="IWH95" s="3"/>
      <c r="IWI95" s="3"/>
      <c r="IWJ95" s="3"/>
      <c r="IWK95" s="3"/>
      <c r="IWL95" s="3"/>
      <c r="IWM95" s="3"/>
      <c r="IWN95" s="3"/>
      <c r="IWO95" s="3"/>
      <c r="IWP95" s="3"/>
      <c r="IWQ95" s="3"/>
      <c r="IWR95" s="3"/>
      <c r="IWS95" s="3"/>
      <c r="IWT95" s="3"/>
      <c r="IWU95" s="3"/>
      <c r="IWV95" s="3"/>
      <c r="IWW95" s="3"/>
      <c r="IWX95" s="3"/>
      <c r="IWY95" s="3"/>
      <c r="IWZ95" s="3"/>
      <c r="IXA95" s="3"/>
      <c r="IXB95" s="3"/>
      <c r="IXC95" s="3"/>
      <c r="IXD95" s="3"/>
      <c r="IXE95" s="3"/>
      <c r="IXF95" s="3"/>
      <c r="IXG95" s="3"/>
      <c r="IXH95" s="3"/>
      <c r="IXI95" s="3"/>
      <c r="IXJ95" s="3"/>
      <c r="IXK95" s="3"/>
      <c r="IXL95" s="3"/>
      <c r="IXM95" s="3"/>
      <c r="IXN95" s="3"/>
      <c r="IXO95" s="3"/>
      <c r="IXP95" s="3"/>
      <c r="IXQ95" s="3"/>
      <c r="IXR95" s="3"/>
      <c r="IXS95" s="3"/>
      <c r="IXT95" s="3"/>
      <c r="IXU95" s="3"/>
      <c r="IXV95" s="3"/>
      <c r="IXW95" s="3"/>
      <c r="IXX95" s="3"/>
      <c r="IXY95" s="3"/>
      <c r="IXZ95" s="3"/>
      <c r="IYA95" s="3"/>
      <c r="IYB95" s="3"/>
      <c r="IYC95" s="3"/>
      <c r="IYD95" s="3"/>
      <c r="IYE95" s="3"/>
      <c r="IYF95" s="3"/>
      <c r="IYG95" s="3"/>
      <c r="IYH95" s="3"/>
      <c r="IYI95" s="3"/>
      <c r="IYJ95" s="3"/>
      <c r="IYK95" s="3"/>
      <c r="IYL95" s="3"/>
      <c r="IYM95" s="3"/>
      <c r="IYN95" s="3"/>
      <c r="IYO95" s="3"/>
      <c r="IYP95" s="3"/>
      <c r="IYQ95" s="3"/>
      <c r="IYR95" s="3"/>
      <c r="IYS95" s="3"/>
      <c r="IYT95" s="3"/>
      <c r="IYU95" s="3"/>
      <c r="IYV95" s="3"/>
      <c r="IYW95" s="3"/>
      <c r="IYX95" s="3"/>
      <c r="IYY95" s="3"/>
      <c r="IYZ95" s="3"/>
      <c r="IZA95" s="3"/>
      <c r="IZB95" s="3"/>
      <c r="IZC95" s="3"/>
      <c r="IZD95" s="3"/>
      <c r="IZE95" s="3"/>
      <c r="IZF95" s="3"/>
      <c r="IZG95" s="3"/>
      <c r="IZH95" s="3"/>
      <c r="IZI95" s="3"/>
      <c r="IZJ95" s="3"/>
      <c r="IZK95" s="3"/>
      <c r="IZL95" s="3"/>
      <c r="IZM95" s="3"/>
      <c r="IZN95" s="3"/>
      <c r="IZO95" s="3"/>
      <c r="IZP95" s="3"/>
      <c r="IZQ95" s="3"/>
      <c r="IZR95" s="3"/>
      <c r="IZS95" s="3"/>
      <c r="IZT95" s="3"/>
      <c r="IZU95" s="3"/>
      <c r="IZV95" s="3"/>
      <c r="IZW95" s="3"/>
      <c r="IZX95" s="3"/>
      <c r="IZY95" s="3"/>
      <c r="IZZ95" s="3"/>
      <c r="JAA95" s="3"/>
      <c r="JAB95" s="3"/>
      <c r="JAC95" s="3"/>
      <c r="JAD95" s="3"/>
      <c r="JAE95" s="3"/>
      <c r="JAF95" s="3"/>
      <c r="JAG95" s="3"/>
      <c r="JAH95" s="3"/>
      <c r="JAI95" s="3"/>
      <c r="JAJ95" s="3"/>
      <c r="JAK95" s="3"/>
      <c r="JAL95" s="3"/>
      <c r="JAM95" s="3"/>
      <c r="JAN95" s="3"/>
      <c r="JAO95" s="3"/>
      <c r="JAP95" s="3"/>
      <c r="JAQ95" s="3"/>
      <c r="JAR95" s="3"/>
      <c r="JAS95" s="3"/>
      <c r="JAT95" s="3"/>
      <c r="JAU95" s="3"/>
      <c r="JAV95" s="3"/>
      <c r="JAW95" s="3"/>
      <c r="JAX95" s="3"/>
      <c r="JAY95" s="3"/>
      <c r="JAZ95" s="3"/>
      <c r="JBA95" s="3"/>
      <c r="JBB95" s="3"/>
      <c r="JBC95" s="3"/>
      <c r="JBD95" s="3"/>
      <c r="JBE95" s="3"/>
      <c r="JBF95" s="3"/>
      <c r="JBG95" s="3"/>
      <c r="JBH95" s="3"/>
      <c r="JBI95" s="3"/>
      <c r="JBJ95" s="3"/>
      <c r="JBK95" s="3"/>
      <c r="JBL95" s="3"/>
      <c r="JBM95" s="3"/>
      <c r="JBN95" s="3"/>
      <c r="JBO95" s="3"/>
      <c r="JBP95" s="3"/>
      <c r="JBQ95" s="3"/>
      <c r="JBR95" s="3"/>
      <c r="JBS95" s="3"/>
      <c r="JBT95" s="3"/>
      <c r="JBU95" s="3"/>
      <c r="JBV95" s="3"/>
      <c r="JBW95" s="3"/>
      <c r="JBX95" s="3"/>
      <c r="JBY95" s="3"/>
      <c r="JBZ95" s="3"/>
      <c r="JCA95" s="3"/>
      <c r="JCB95" s="3"/>
      <c r="JCC95" s="3"/>
      <c r="JCD95" s="3"/>
      <c r="JCE95" s="3"/>
      <c r="JCF95" s="3"/>
      <c r="JCG95" s="3"/>
      <c r="JCH95" s="3"/>
      <c r="JCI95" s="3"/>
      <c r="JCJ95" s="3"/>
      <c r="JCK95" s="3"/>
      <c r="JCL95" s="3"/>
      <c r="JCM95" s="3"/>
      <c r="JCN95" s="3"/>
      <c r="JCO95" s="3"/>
      <c r="JCP95" s="3"/>
      <c r="JCQ95" s="3"/>
      <c r="JCR95" s="3"/>
      <c r="JCS95" s="3"/>
      <c r="JCT95" s="3"/>
      <c r="JCU95" s="3"/>
      <c r="JCV95" s="3"/>
      <c r="JCW95" s="3"/>
      <c r="JCX95" s="3"/>
      <c r="JCY95" s="3"/>
      <c r="JCZ95" s="3"/>
      <c r="JDA95" s="3"/>
      <c r="JDB95" s="3"/>
      <c r="JDC95" s="3"/>
      <c r="JDD95" s="3"/>
      <c r="JDE95" s="3"/>
      <c r="JDF95" s="3"/>
      <c r="JDG95" s="3"/>
      <c r="JDH95" s="3"/>
      <c r="JDI95" s="3"/>
      <c r="JDJ95" s="3"/>
      <c r="JDK95" s="3"/>
      <c r="JDL95" s="3"/>
      <c r="JDM95" s="3"/>
      <c r="JDN95" s="3"/>
      <c r="JDO95" s="3"/>
      <c r="JDP95" s="3"/>
      <c r="JDQ95" s="3"/>
      <c r="JDR95" s="3"/>
      <c r="JDS95" s="3"/>
      <c r="JDT95" s="3"/>
      <c r="JDU95" s="3"/>
      <c r="JDV95" s="3"/>
      <c r="JDW95" s="3"/>
      <c r="JDX95" s="3"/>
      <c r="JDY95" s="3"/>
      <c r="JDZ95" s="3"/>
      <c r="JEA95" s="3"/>
      <c r="JEB95" s="3"/>
      <c r="JEC95" s="3"/>
      <c r="JED95" s="3"/>
      <c r="JEE95" s="3"/>
      <c r="JEF95" s="3"/>
      <c r="JEG95" s="3"/>
      <c r="JEH95" s="3"/>
      <c r="JEI95" s="3"/>
      <c r="JEJ95" s="3"/>
      <c r="JEK95" s="3"/>
      <c r="JEL95" s="3"/>
      <c r="JEM95" s="3"/>
      <c r="JEN95" s="3"/>
      <c r="JEO95" s="3"/>
      <c r="JEP95" s="3"/>
      <c r="JEQ95" s="3"/>
      <c r="JER95" s="3"/>
      <c r="JES95" s="3"/>
      <c r="JET95" s="3"/>
      <c r="JEU95" s="3"/>
      <c r="JEV95" s="3"/>
      <c r="JEW95" s="3"/>
      <c r="JEX95" s="3"/>
      <c r="JEY95" s="3"/>
      <c r="JEZ95" s="3"/>
      <c r="JFA95" s="3"/>
      <c r="JFB95" s="3"/>
      <c r="JFC95" s="3"/>
      <c r="JFD95" s="3"/>
      <c r="JFE95" s="3"/>
      <c r="JFF95" s="3"/>
      <c r="JFG95" s="3"/>
      <c r="JFH95" s="3"/>
      <c r="JFI95" s="3"/>
      <c r="JFJ95" s="3"/>
      <c r="JFK95" s="3"/>
      <c r="JFL95" s="3"/>
      <c r="JFM95" s="3"/>
      <c r="JFN95" s="3"/>
      <c r="JFO95" s="3"/>
      <c r="JFP95" s="3"/>
      <c r="JFQ95" s="3"/>
      <c r="JFR95" s="3"/>
      <c r="JFS95" s="3"/>
      <c r="JFT95" s="3"/>
      <c r="JFU95" s="3"/>
      <c r="JFV95" s="3"/>
      <c r="JFW95" s="3"/>
      <c r="JFX95" s="3"/>
      <c r="JFY95" s="3"/>
      <c r="JFZ95" s="3"/>
      <c r="JGA95" s="3"/>
      <c r="JGB95" s="3"/>
      <c r="JGC95" s="3"/>
      <c r="JGD95" s="3"/>
      <c r="JGE95" s="3"/>
      <c r="JGF95" s="3"/>
      <c r="JGG95" s="3"/>
      <c r="JGH95" s="3"/>
      <c r="JGI95" s="3"/>
      <c r="JGJ95" s="3"/>
      <c r="JGK95" s="3"/>
      <c r="JGL95" s="3"/>
      <c r="JGM95" s="3"/>
      <c r="JGN95" s="3"/>
      <c r="JGO95" s="3"/>
      <c r="JGP95" s="3"/>
      <c r="JGQ95" s="3"/>
      <c r="JGR95" s="3"/>
      <c r="JGS95" s="3"/>
      <c r="JGT95" s="3"/>
      <c r="JGU95" s="3"/>
      <c r="JGV95" s="3"/>
      <c r="JGW95" s="3"/>
      <c r="JGX95" s="3"/>
      <c r="JGY95" s="3"/>
      <c r="JGZ95" s="3"/>
      <c r="JHA95" s="3"/>
      <c r="JHB95" s="3"/>
      <c r="JHC95" s="3"/>
      <c r="JHD95" s="3"/>
      <c r="JHE95" s="3"/>
      <c r="JHF95" s="3"/>
      <c r="JHG95" s="3"/>
      <c r="JHH95" s="3"/>
      <c r="JHI95" s="3"/>
      <c r="JHJ95" s="3"/>
      <c r="JHK95" s="3"/>
      <c r="JHL95" s="3"/>
      <c r="JHM95" s="3"/>
      <c r="JHN95" s="3"/>
      <c r="JHO95" s="3"/>
      <c r="JHP95" s="3"/>
      <c r="JHQ95" s="3"/>
      <c r="JHR95" s="3"/>
      <c r="JHS95" s="3"/>
      <c r="JHT95" s="3"/>
      <c r="JHU95" s="3"/>
      <c r="JHV95" s="3"/>
      <c r="JHW95" s="3"/>
      <c r="JHX95" s="3"/>
      <c r="JHY95" s="3"/>
      <c r="JHZ95" s="3"/>
      <c r="JIA95" s="3"/>
      <c r="JIB95" s="3"/>
      <c r="JIC95" s="3"/>
      <c r="JID95" s="3"/>
      <c r="JIE95" s="3"/>
      <c r="JIF95" s="3"/>
      <c r="JIG95" s="3"/>
      <c r="JIH95" s="3"/>
      <c r="JII95" s="3"/>
      <c r="JIJ95" s="3"/>
      <c r="JIK95" s="3"/>
      <c r="JIL95" s="3"/>
      <c r="JIM95" s="3"/>
      <c r="JIN95" s="3"/>
      <c r="JIO95" s="3"/>
      <c r="JIP95" s="3"/>
      <c r="JIQ95" s="3"/>
      <c r="JIR95" s="3"/>
      <c r="JIS95" s="3"/>
      <c r="JIT95" s="3"/>
      <c r="JIU95" s="3"/>
      <c r="JIV95" s="3"/>
      <c r="JIW95" s="3"/>
      <c r="JIX95" s="3"/>
      <c r="JIY95" s="3"/>
      <c r="JIZ95" s="3"/>
      <c r="JJA95" s="3"/>
      <c r="JJB95" s="3"/>
      <c r="JJC95" s="3"/>
      <c r="JJD95" s="3"/>
      <c r="JJE95" s="3"/>
      <c r="JJF95" s="3"/>
      <c r="JJG95" s="3"/>
      <c r="JJH95" s="3"/>
      <c r="JJI95" s="3"/>
      <c r="JJJ95" s="3"/>
      <c r="JJK95" s="3"/>
      <c r="JJL95" s="3"/>
      <c r="JJM95" s="3"/>
      <c r="JJN95" s="3"/>
      <c r="JJO95" s="3"/>
      <c r="JJP95" s="3"/>
      <c r="JJQ95" s="3"/>
      <c r="JJR95" s="3"/>
      <c r="JJS95" s="3"/>
      <c r="JJT95" s="3"/>
      <c r="JJU95" s="3"/>
      <c r="JJV95" s="3"/>
      <c r="JJW95" s="3"/>
      <c r="JJX95" s="3"/>
      <c r="JJY95" s="3"/>
      <c r="JJZ95" s="3"/>
      <c r="JKA95" s="3"/>
      <c r="JKB95" s="3"/>
      <c r="JKC95" s="3"/>
      <c r="JKD95" s="3"/>
      <c r="JKE95" s="3"/>
      <c r="JKF95" s="3"/>
      <c r="JKG95" s="3"/>
      <c r="JKH95" s="3"/>
      <c r="JKI95" s="3"/>
      <c r="JKJ95" s="3"/>
      <c r="JKK95" s="3"/>
      <c r="JKL95" s="3"/>
      <c r="JKM95" s="3"/>
      <c r="JKN95" s="3"/>
      <c r="JKO95" s="3"/>
      <c r="JKP95" s="3"/>
      <c r="JKQ95" s="3"/>
      <c r="JKR95" s="3"/>
      <c r="JKS95" s="3"/>
      <c r="JKT95" s="3"/>
      <c r="JKU95" s="3"/>
      <c r="JKV95" s="3"/>
      <c r="JKW95" s="3"/>
      <c r="JKX95" s="3"/>
      <c r="JKY95" s="3"/>
      <c r="JKZ95" s="3"/>
      <c r="JLA95" s="3"/>
      <c r="JLB95" s="3"/>
      <c r="JLC95" s="3"/>
      <c r="JLD95" s="3"/>
      <c r="JLE95" s="3"/>
      <c r="JLF95" s="3"/>
      <c r="JLG95" s="3"/>
      <c r="JLH95" s="3"/>
      <c r="JLI95" s="3"/>
      <c r="JLJ95" s="3"/>
      <c r="JLK95" s="3"/>
      <c r="JLL95" s="3"/>
      <c r="JLM95" s="3"/>
      <c r="JLN95" s="3"/>
      <c r="JLO95" s="3"/>
      <c r="JLP95" s="3"/>
      <c r="JLQ95" s="3"/>
      <c r="JLR95" s="3"/>
      <c r="JLS95" s="3"/>
      <c r="JLT95" s="3"/>
      <c r="JLU95" s="3"/>
      <c r="JLV95" s="3"/>
      <c r="JLW95" s="3"/>
      <c r="JLX95" s="3"/>
      <c r="JLY95" s="3"/>
      <c r="JLZ95" s="3"/>
      <c r="JMA95" s="3"/>
      <c r="JMB95" s="3"/>
      <c r="JMC95" s="3"/>
      <c r="JMD95" s="3"/>
      <c r="JME95" s="3"/>
      <c r="JMF95" s="3"/>
      <c r="JMG95" s="3"/>
      <c r="JMH95" s="3"/>
      <c r="JMI95" s="3"/>
      <c r="JMJ95" s="3"/>
      <c r="JMK95" s="3"/>
      <c r="JML95" s="3"/>
      <c r="JMM95" s="3"/>
      <c r="JMN95" s="3"/>
      <c r="JMO95" s="3"/>
      <c r="JMP95" s="3"/>
      <c r="JMQ95" s="3"/>
      <c r="JMR95" s="3"/>
      <c r="JMS95" s="3"/>
      <c r="JMT95" s="3"/>
      <c r="JMU95" s="3"/>
      <c r="JMV95" s="3"/>
      <c r="JMW95" s="3"/>
      <c r="JMX95" s="3"/>
      <c r="JMY95" s="3"/>
      <c r="JMZ95" s="3"/>
      <c r="JNA95" s="3"/>
      <c r="JNB95" s="3"/>
      <c r="JNC95" s="3"/>
      <c r="JND95" s="3"/>
      <c r="JNE95" s="3"/>
      <c r="JNF95" s="3"/>
      <c r="JNG95" s="3"/>
      <c r="JNH95" s="3"/>
      <c r="JNI95" s="3"/>
      <c r="JNJ95" s="3"/>
      <c r="JNK95" s="3"/>
      <c r="JNL95" s="3"/>
      <c r="JNM95" s="3"/>
      <c r="JNN95" s="3"/>
      <c r="JNO95" s="3"/>
      <c r="JNP95" s="3"/>
      <c r="JNQ95" s="3"/>
      <c r="JNR95" s="3"/>
      <c r="JNS95" s="3"/>
      <c r="JNT95" s="3"/>
      <c r="JNU95" s="3"/>
      <c r="JNV95" s="3"/>
      <c r="JNW95" s="3"/>
      <c r="JNX95" s="3"/>
      <c r="JNY95" s="3"/>
      <c r="JNZ95" s="3"/>
      <c r="JOA95" s="3"/>
      <c r="JOB95" s="3"/>
      <c r="JOC95" s="3"/>
      <c r="JOD95" s="3"/>
      <c r="JOE95" s="3"/>
      <c r="JOF95" s="3"/>
      <c r="JOG95" s="3"/>
      <c r="JOH95" s="3"/>
      <c r="JOI95" s="3"/>
      <c r="JOJ95" s="3"/>
      <c r="JOK95" s="3"/>
      <c r="JOL95" s="3"/>
      <c r="JOM95" s="3"/>
      <c r="JON95" s="3"/>
      <c r="JOO95" s="3"/>
      <c r="JOP95" s="3"/>
      <c r="JOQ95" s="3"/>
      <c r="JOR95" s="3"/>
      <c r="JOS95" s="3"/>
      <c r="JOT95" s="3"/>
      <c r="JOU95" s="3"/>
      <c r="JOV95" s="3"/>
      <c r="JOW95" s="3"/>
      <c r="JOX95" s="3"/>
      <c r="JOY95" s="3"/>
      <c r="JOZ95" s="3"/>
      <c r="JPA95" s="3"/>
      <c r="JPB95" s="3"/>
      <c r="JPC95" s="3"/>
      <c r="JPD95" s="3"/>
      <c r="JPE95" s="3"/>
      <c r="JPF95" s="3"/>
      <c r="JPG95" s="3"/>
      <c r="JPH95" s="3"/>
      <c r="JPI95" s="3"/>
      <c r="JPJ95" s="3"/>
      <c r="JPK95" s="3"/>
      <c r="JPL95" s="3"/>
      <c r="JPM95" s="3"/>
      <c r="JPN95" s="3"/>
      <c r="JPO95" s="3"/>
      <c r="JPP95" s="3"/>
      <c r="JPQ95" s="3"/>
      <c r="JPR95" s="3"/>
      <c r="JPS95" s="3"/>
      <c r="JPT95" s="3"/>
      <c r="JPU95" s="3"/>
      <c r="JPV95" s="3"/>
      <c r="JPW95" s="3"/>
      <c r="JPX95" s="3"/>
      <c r="JPY95" s="3"/>
      <c r="JPZ95" s="3"/>
      <c r="JQA95" s="3"/>
      <c r="JQB95" s="3"/>
      <c r="JQC95" s="3"/>
      <c r="JQD95" s="3"/>
      <c r="JQE95" s="3"/>
      <c r="JQF95" s="3"/>
      <c r="JQG95" s="3"/>
      <c r="JQH95" s="3"/>
      <c r="JQI95" s="3"/>
      <c r="JQJ95" s="3"/>
      <c r="JQK95" s="3"/>
      <c r="JQL95" s="3"/>
      <c r="JQM95" s="3"/>
      <c r="JQN95" s="3"/>
      <c r="JQO95" s="3"/>
      <c r="JQP95" s="3"/>
      <c r="JQQ95" s="3"/>
      <c r="JQR95" s="3"/>
      <c r="JQS95" s="3"/>
      <c r="JQT95" s="3"/>
      <c r="JQU95" s="3"/>
      <c r="JQV95" s="3"/>
      <c r="JQW95" s="3"/>
      <c r="JQX95" s="3"/>
      <c r="JQY95" s="3"/>
      <c r="JQZ95" s="3"/>
      <c r="JRA95" s="3"/>
      <c r="JRB95" s="3"/>
      <c r="JRC95" s="3"/>
      <c r="JRD95" s="3"/>
      <c r="JRE95" s="3"/>
      <c r="JRF95" s="3"/>
      <c r="JRG95" s="3"/>
      <c r="JRH95" s="3"/>
      <c r="JRI95" s="3"/>
      <c r="JRJ95" s="3"/>
      <c r="JRK95" s="3"/>
      <c r="JRL95" s="3"/>
      <c r="JRM95" s="3"/>
      <c r="JRN95" s="3"/>
      <c r="JRO95" s="3"/>
      <c r="JRP95" s="3"/>
      <c r="JRQ95" s="3"/>
      <c r="JRR95" s="3"/>
      <c r="JRS95" s="3"/>
      <c r="JRT95" s="3"/>
      <c r="JRU95" s="3"/>
      <c r="JRV95" s="3"/>
      <c r="JRW95" s="3"/>
      <c r="JRX95" s="3"/>
      <c r="JRY95" s="3"/>
      <c r="JRZ95" s="3"/>
      <c r="JSA95" s="3"/>
      <c r="JSB95" s="3"/>
      <c r="JSC95" s="3"/>
      <c r="JSD95" s="3"/>
      <c r="JSE95" s="3"/>
      <c r="JSF95" s="3"/>
      <c r="JSG95" s="3"/>
      <c r="JSH95" s="3"/>
      <c r="JSI95" s="3"/>
      <c r="JSJ95" s="3"/>
      <c r="JSK95" s="3"/>
      <c r="JSL95" s="3"/>
      <c r="JSM95" s="3"/>
      <c r="JSN95" s="3"/>
      <c r="JSO95" s="3"/>
      <c r="JSP95" s="3"/>
      <c r="JSQ95" s="3"/>
      <c r="JSR95" s="3"/>
      <c r="JSS95" s="3"/>
      <c r="JST95" s="3"/>
      <c r="JSU95" s="3"/>
      <c r="JSV95" s="3"/>
      <c r="JSW95" s="3"/>
      <c r="JSX95" s="3"/>
      <c r="JSY95" s="3"/>
      <c r="JSZ95" s="3"/>
      <c r="JTA95" s="3"/>
      <c r="JTB95" s="3"/>
      <c r="JTC95" s="3"/>
      <c r="JTD95" s="3"/>
      <c r="JTE95" s="3"/>
      <c r="JTF95" s="3"/>
      <c r="JTG95" s="3"/>
      <c r="JTH95" s="3"/>
      <c r="JTI95" s="3"/>
      <c r="JTJ95" s="3"/>
      <c r="JTK95" s="3"/>
      <c r="JTL95" s="3"/>
      <c r="JTM95" s="3"/>
      <c r="JTN95" s="3"/>
      <c r="JTO95" s="3"/>
      <c r="JTP95" s="3"/>
      <c r="JTQ95" s="3"/>
      <c r="JTR95" s="3"/>
      <c r="JTS95" s="3"/>
      <c r="JTT95" s="3"/>
      <c r="JTU95" s="3"/>
      <c r="JTV95" s="3"/>
      <c r="JTW95" s="3"/>
      <c r="JTX95" s="3"/>
      <c r="JTY95" s="3"/>
      <c r="JTZ95" s="3"/>
      <c r="JUA95" s="3"/>
      <c r="JUB95" s="3"/>
      <c r="JUC95" s="3"/>
      <c r="JUD95" s="3"/>
      <c r="JUE95" s="3"/>
      <c r="JUF95" s="3"/>
      <c r="JUG95" s="3"/>
      <c r="JUH95" s="3"/>
      <c r="JUI95" s="3"/>
      <c r="JUJ95" s="3"/>
      <c r="JUK95" s="3"/>
      <c r="JUL95" s="3"/>
      <c r="JUM95" s="3"/>
      <c r="JUN95" s="3"/>
      <c r="JUO95" s="3"/>
      <c r="JUP95" s="3"/>
      <c r="JUQ95" s="3"/>
      <c r="JUR95" s="3"/>
      <c r="JUS95" s="3"/>
      <c r="JUT95" s="3"/>
      <c r="JUU95" s="3"/>
      <c r="JUV95" s="3"/>
      <c r="JUW95" s="3"/>
      <c r="JUX95" s="3"/>
      <c r="JUY95" s="3"/>
      <c r="JUZ95" s="3"/>
      <c r="JVA95" s="3"/>
      <c r="JVB95" s="3"/>
      <c r="JVC95" s="3"/>
      <c r="JVD95" s="3"/>
      <c r="JVE95" s="3"/>
      <c r="JVF95" s="3"/>
      <c r="JVG95" s="3"/>
      <c r="JVH95" s="3"/>
      <c r="JVI95" s="3"/>
      <c r="JVJ95" s="3"/>
      <c r="JVK95" s="3"/>
      <c r="JVL95" s="3"/>
      <c r="JVM95" s="3"/>
      <c r="JVN95" s="3"/>
      <c r="JVO95" s="3"/>
      <c r="JVP95" s="3"/>
      <c r="JVQ95" s="3"/>
      <c r="JVR95" s="3"/>
      <c r="JVS95" s="3"/>
      <c r="JVT95" s="3"/>
      <c r="JVU95" s="3"/>
      <c r="JVV95" s="3"/>
      <c r="JVW95" s="3"/>
      <c r="JVX95" s="3"/>
      <c r="JVY95" s="3"/>
      <c r="JVZ95" s="3"/>
      <c r="JWA95" s="3"/>
      <c r="JWB95" s="3"/>
      <c r="JWC95" s="3"/>
      <c r="JWD95" s="3"/>
      <c r="JWE95" s="3"/>
      <c r="JWF95" s="3"/>
      <c r="JWG95" s="3"/>
      <c r="JWH95" s="3"/>
      <c r="JWI95" s="3"/>
      <c r="JWJ95" s="3"/>
      <c r="JWK95" s="3"/>
      <c r="JWL95" s="3"/>
      <c r="JWM95" s="3"/>
      <c r="JWN95" s="3"/>
      <c r="JWO95" s="3"/>
      <c r="JWP95" s="3"/>
      <c r="JWQ95" s="3"/>
      <c r="JWR95" s="3"/>
      <c r="JWS95" s="3"/>
      <c r="JWT95" s="3"/>
      <c r="JWU95" s="3"/>
      <c r="JWV95" s="3"/>
      <c r="JWW95" s="3"/>
      <c r="JWX95" s="3"/>
      <c r="JWY95" s="3"/>
      <c r="JWZ95" s="3"/>
      <c r="JXA95" s="3"/>
      <c r="JXB95" s="3"/>
      <c r="JXC95" s="3"/>
      <c r="JXD95" s="3"/>
      <c r="JXE95" s="3"/>
      <c r="JXF95" s="3"/>
      <c r="JXG95" s="3"/>
      <c r="JXH95" s="3"/>
      <c r="JXI95" s="3"/>
      <c r="JXJ95" s="3"/>
      <c r="JXK95" s="3"/>
      <c r="JXL95" s="3"/>
      <c r="JXM95" s="3"/>
      <c r="JXN95" s="3"/>
      <c r="JXO95" s="3"/>
      <c r="JXP95" s="3"/>
      <c r="JXQ95" s="3"/>
      <c r="JXR95" s="3"/>
      <c r="JXS95" s="3"/>
      <c r="JXT95" s="3"/>
      <c r="JXU95" s="3"/>
      <c r="JXV95" s="3"/>
      <c r="JXW95" s="3"/>
      <c r="JXX95" s="3"/>
      <c r="JXY95" s="3"/>
      <c r="JXZ95" s="3"/>
      <c r="JYA95" s="3"/>
      <c r="JYB95" s="3"/>
      <c r="JYC95" s="3"/>
      <c r="JYD95" s="3"/>
      <c r="JYE95" s="3"/>
      <c r="JYF95" s="3"/>
      <c r="JYG95" s="3"/>
      <c r="JYH95" s="3"/>
      <c r="JYI95" s="3"/>
      <c r="JYJ95" s="3"/>
      <c r="JYK95" s="3"/>
      <c r="JYL95" s="3"/>
      <c r="JYM95" s="3"/>
      <c r="JYN95" s="3"/>
      <c r="JYO95" s="3"/>
      <c r="JYP95" s="3"/>
      <c r="JYQ95" s="3"/>
      <c r="JYR95" s="3"/>
      <c r="JYS95" s="3"/>
      <c r="JYT95" s="3"/>
      <c r="JYU95" s="3"/>
      <c r="JYV95" s="3"/>
      <c r="JYW95" s="3"/>
      <c r="JYX95" s="3"/>
      <c r="JYY95" s="3"/>
      <c r="JYZ95" s="3"/>
      <c r="JZA95" s="3"/>
      <c r="JZB95" s="3"/>
      <c r="JZC95" s="3"/>
      <c r="JZD95" s="3"/>
      <c r="JZE95" s="3"/>
      <c r="JZF95" s="3"/>
      <c r="JZG95" s="3"/>
      <c r="JZH95" s="3"/>
      <c r="JZI95" s="3"/>
      <c r="JZJ95" s="3"/>
      <c r="JZK95" s="3"/>
      <c r="JZL95" s="3"/>
      <c r="JZM95" s="3"/>
      <c r="JZN95" s="3"/>
      <c r="JZO95" s="3"/>
      <c r="JZP95" s="3"/>
      <c r="JZQ95" s="3"/>
      <c r="JZR95" s="3"/>
      <c r="JZS95" s="3"/>
      <c r="JZT95" s="3"/>
      <c r="JZU95" s="3"/>
      <c r="JZV95" s="3"/>
      <c r="JZW95" s="3"/>
      <c r="JZX95" s="3"/>
      <c r="JZY95" s="3"/>
      <c r="JZZ95" s="3"/>
      <c r="KAA95" s="3"/>
      <c r="KAB95" s="3"/>
      <c r="KAC95" s="3"/>
      <c r="KAD95" s="3"/>
      <c r="KAE95" s="3"/>
      <c r="KAF95" s="3"/>
      <c r="KAG95" s="3"/>
      <c r="KAH95" s="3"/>
      <c r="KAI95" s="3"/>
      <c r="KAJ95" s="3"/>
      <c r="KAK95" s="3"/>
      <c r="KAL95" s="3"/>
      <c r="KAM95" s="3"/>
      <c r="KAN95" s="3"/>
      <c r="KAO95" s="3"/>
      <c r="KAP95" s="3"/>
      <c r="KAQ95" s="3"/>
      <c r="KAR95" s="3"/>
      <c r="KAS95" s="3"/>
      <c r="KAT95" s="3"/>
      <c r="KAU95" s="3"/>
      <c r="KAV95" s="3"/>
      <c r="KAW95" s="3"/>
      <c r="KAX95" s="3"/>
      <c r="KAY95" s="3"/>
      <c r="KAZ95" s="3"/>
      <c r="KBA95" s="3"/>
      <c r="KBB95" s="3"/>
      <c r="KBC95" s="3"/>
      <c r="KBD95" s="3"/>
      <c r="KBE95" s="3"/>
      <c r="KBF95" s="3"/>
      <c r="KBG95" s="3"/>
      <c r="KBH95" s="3"/>
      <c r="KBI95" s="3"/>
      <c r="KBJ95" s="3"/>
      <c r="KBK95" s="3"/>
      <c r="KBL95" s="3"/>
      <c r="KBM95" s="3"/>
      <c r="KBN95" s="3"/>
      <c r="KBO95" s="3"/>
      <c r="KBP95" s="3"/>
      <c r="KBQ95" s="3"/>
      <c r="KBR95" s="3"/>
      <c r="KBS95" s="3"/>
      <c r="KBT95" s="3"/>
      <c r="KBU95" s="3"/>
      <c r="KBV95" s="3"/>
      <c r="KBW95" s="3"/>
      <c r="KBX95" s="3"/>
      <c r="KBY95" s="3"/>
      <c r="KBZ95" s="3"/>
      <c r="KCA95" s="3"/>
      <c r="KCB95" s="3"/>
      <c r="KCC95" s="3"/>
      <c r="KCD95" s="3"/>
      <c r="KCE95" s="3"/>
      <c r="KCF95" s="3"/>
      <c r="KCG95" s="3"/>
      <c r="KCH95" s="3"/>
      <c r="KCI95" s="3"/>
      <c r="KCJ95" s="3"/>
      <c r="KCK95" s="3"/>
      <c r="KCL95" s="3"/>
      <c r="KCM95" s="3"/>
      <c r="KCN95" s="3"/>
      <c r="KCO95" s="3"/>
      <c r="KCP95" s="3"/>
      <c r="KCQ95" s="3"/>
      <c r="KCR95" s="3"/>
      <c r="KCS95" s="3"/>
      <c r="KCT95" s="3"/>
      <c r="KCU95" s="3"/>
      <c r="KCV95" s="3"/>
      <c r="KCW95" s="3"/>
      <c r="KCX95" s="3"/>
      <c r="KCY95" s="3"/>
      <c r="KCZ95" s="3"/>
      <c r="KDA95" s="3"/>
      <c r="KDB95" s="3"/>
      <c r="KDC95" s="3"/>
      <c r="KDD95" s="3"/>
      <c r="KDE95" s="3"/>
      <c r="KDF95" s="3"/>
      <c r="KDG95" s="3"/>
      <c r="KDH95" s="3"/>
      <c r="KDI95" s="3"/>
      <c r="KDJ95" s="3"/>
      <c r="KDK95" s="3"/>
      <c r="KDL95" s="3"/>
      <c r="KDM95" s="3"/>
      <c r="KDN95" s="3"/>
      <c r="KDO95" s="3"/>
      <c r="KDP95" s="3"/>
      <c r="KDQ95" s="3"/>
      <c r="KDR95" s="3"/>
      <c r="KDS95" s="3"/>
      <c r="KDT95" s="3"/>
      <c r="KDU95" s="3"/>
      <c r="KDV95" s="3"/>
      <c r="KDW95" s="3"/>
      <c r="KDX95" s="3"/>
      <c r="KDY95" s="3"/>
      <c r="KDZ95" s="3"/>
      <c r="KEA95" s="3"/>
      <c r="KEB95" s="3"/>
      <c r="KEC95" s="3"/>
      <c r="KED95" s="3"/>
      <c r="KEE95" s="3"/>
      <c r="KEF95" s="3"/>
      <c r="KEG95" s="3"/>
      <c r="KEH95" s="3"/>
      <c r="KEI95" s="3"/>
      <c r="KEJ95" s="3"/>
      <c r="KEK95" s="3"/>
      <c r="KEL95" s="3"/>
      <c r="KEM95" s="3"/>
      <c r="KEN95" s="3"/>
      <c r="KEO95" s="3"/>
      <c r="KEP95" s="3"/>
      <c r="KEQ95" s="3"/>
      <c r="KER95" s="3"/>
      <c r="KES95" s="3"/>
      <c r="KET95" s="3"/>
      <c r="KEU95" s="3"/>
      <c r="KEV95" s="3"/>
      <c r="KEW95" s="3"/>
      <c r="KEX95" s="3"/>
      <c r="KEY95" s="3"/>
      <c r="KEZ95" s="3"/>
      <c r="KFA95" s="3"/>
      <c r="KFB95" s="3"/>
      <c r="KFC95" s="3"/>
      <c r="KFD95" s="3"/>
      <c r="KFE95" s="3"/>
      <c r="KFF95" s="3"/>
      <c r="KFG95" s="3"/>
      <c r="KFH95" s="3"/>
      <c r="KFI95" s="3"/>
      <c r="KFJ95" s="3"/>
      <c r="KFK95" s="3"/>
      <c r="KFL95" s="3"/>
      <c r="KFM95" s="3"/>
      <c r="KFN95" s="3"/>
      <c r="KFO95" s="3"/>
      <c r="KFP95" s="3"/>
      <c r="KFQ95" s="3"/>
      <c r="KFR95" s="3"/>
      <c r="KFS95" s="3"/>
      <c r="KFT95" s="3"/>
      <c r="KFU95" s="3"/>
      <c r="KFV95" s="3"/>
      <c r="KFW95" s="3"/>
      <c r="KFX95" s="3"/>
      <c r="KFY95" s="3"/>
      <c r="KFZ95" s="3"/>
      <c r="KGA95" s="3"/>
      <c r="KGB95" s="3"/>
      <c r="KGC95" s="3"/>
      <c r="KGD95" s="3"/>
      <c r="KGE95" s="3"/>
      <c r="KGF95" s="3"/>
      <c r="KGG95" s="3"/>
      <c r="KGH95" s="3"/>
      <c r="KGI95" s="3"/>
      <c r="KGJ95" s="3"/>
      <c r="KGK95" s="3"/>
      <c r="KGL95" s="3"/>
      <c r="KGM95" s="3"/>
      <c r="KGN95" s="3"/>
      <c r="KGO95" s="3"/>
      <c r="KGP95" s="3"/>
      <c r="KGQ95" s="3"/>
      <c r="KGR95" s="3"/>
      <c r="KGS95" s="3"/>
      <c r="KGT95" s="3"/>
      <c r="KGU95" s="3"/>
      <c r="KGV95" s="3"/>
      <c r="KGW95" s="3"/>
      <c r="KGX95" s="3"/>
      <c r="KGY95" s="3"/>
      <c r="KGZ95" s="3"/>
      <c r="KHA95" s="3"/>
      <c r="KHB95" s="3"/>
      <c r="KHC95" s="3"/>
      <c r="KHD95" s="3"/>
      <c r="KHE95" s="3"/>
      <c r="KHF95" s="3"/>
      <c r="KHG95" s="3"/>
      <c r="KHH95" s="3"/>
      <c r="KHI95" s="3"/>
      <c r="KHJ95" s="3"/>
      <c r="KHK95" s="3"/>
      <c r="KHL95" s="3"/>
      <c r="KHM95" s="3"/>
      <c r="KHN95" s="3"/>
      <c r="KHO95" s="3"/>
      <c r="KHP95" s="3"/>
      <c r="KHQ95" s="3"/>
      <c r="KHR95" s="3"/>
      <c r="KHS95" s="3"/>
      <c r="KHT95" s="3"/>
      <c r="KHU95" s="3"/>
      <c r="KHV95" s="3"/>
      <c r="KHW95" s="3"/>
      <c r="KHX95" s="3"/>
      <c r="KHY95" s="3"/>
      <c r="KHZ95" s="3"/>
      <c r="KIA95" s="3"/>
      <c r="KIB95" s="3"/>
      <c r="KIC95" s="3"/>
      <c r="KID95" s="3"/>
      <c r="KIE95" s="3"/>
      <c r="KIF95" s="3"/>
      <c r="KIG95" s="3"/>
      <c r="KIH95" s="3"/>
      <c r="KII95" s="3"/>
      <c r="KIJ95" s="3"/>
      <c r="KIK95" s="3"/>
      <c r="KIL95" s="3"/>
      <c r="KIM95" s="3"/>
      <c r="KIN95" s="3"/>
      <c r="KIO95" s="3"/>
      <c r="KIP95" s="3"/>
      <c r="KIQ95" s="3"/>
      <c r="KIR95" s="3"/>
      <c r="KIS95" s="3"/>
      <c r="KIT95" s="3"/>
      <c r="KIU95" s="3"/>
      <c r="KIV95" s="3"/>
      <c r="KIW95" s="3"/>
      <c r="KIX95" s="3"/>
      <c r="KIY95" s="3"/>
      <c r="KIZ95" s="3"/>
      <c r="KJA95" s="3"/>
      <c r="KJB95" s="3"/>
      <c r="KJC95" s="3"/>
      <c r="KJD95" s="3"/>
      <c r="KJE95" s="3"/>
      <c r="KJF95" s="3"/>
      <c r="KJG95" s="3"/>
      <c r="KJH95" s="3"/>
      <c r="KJI95" s="3"/>
      <c r="KJJ95" s="3"/>
      <c r="KJK95" s="3"/>
      <c r="KJL95" s="3"/>
      <c r="KJM95" s="3"/>
      <c r="KJN95" s="3"/>
      <c r="KJO95" s="3"/>
      <c r="KJP95" s="3"/>
      <c r="KJQ95" s="3"/>
      <c r="KJR95" s="3"/>
      <c r="KJS95" s="3"/>
      <c r="KJT95" s="3"/>
      <c r="KJU95" s="3"/>
      <c r="KJV95" s="3"/>
      <c r="KJW95" s="3"/>
      <c r="KJX95" s="3"/>
      <c r="KJY95" s="3"/>
      <c r="KJZ95" s="3"/>
      <c r="KKA95" s="3"/>
      <c r="KKB95" s="3"/>
      <c r="KKC95" s="3"/>
      <c r="KKD95" s="3"/>
      <c r="KKE95" s="3"/>
      <c r="KKF95" s="3"/>
      <c r="KKG95" s="3"/>
      <c r="KKH95" s="3"/>
      <c r="KKI95" s="3"/>
      <c r="KKJ95" s="3"/>
      <c r="KKK95" s="3"/>
      <c r="KKL95" s="3"/>
      <c r="KKM95" s="3"/>
      <c r="KKN95" s="3"/>
      <c r="KKO95" s="3"/>
      <c r="KKP95" s="3"/>
      <c r="KKQ95" s="3"/>
      <c r="KKR95" s="3"/>
      <c r="KKS95" s="3"/>
      <c r="KKT95" s="3"/>
      <c r="KKU95" s="3"/>
      <c r="KKV95" s="3"/>
      <c r="KKW95" s="3"/>
      <c r="KKX95" s="3"/>
      <c r="KKY95" s="3"/>
      <c r="KKZ95" s="3"/>
      <c r="KLA95" s="3"/>
      <c r="KLB95" s="3"/>
      <c r="KLC95" s="3"/>
      <c r="KLD95" s="3"/>
      <c r="KLE95" s="3"/>
      <c r="KLF95" s="3"/>
      <c r="KLG95" s="3"/>
      <c r="KLH95" s="3"/>
      <c r="KLI95" s="3"/>
      <c r="KLJ95" s="3"/>
      <c r="KLK95" s="3"/>
      <c r="KLL95" s="3"/>
      <c r="KLM95" s="3"/>
      <c r="KLN95" s="3"/>
      <c r="KLO95" s="3"/>
      <c r="KLP95" s="3"/>
      <c r="KLQ95" s="3"/>
      <c r="KLR95" s="3"/>
      <c r="KLS95" s="3"/>
      <c r="KLT95" s="3"/>
      <c r="KLU95" s="3"/>
      <c r="KLV95" s="3"/>
      <c r="KLW95" s="3"/>
      <c r="KLX95" s="3"/>
      <c r="KLY95" s="3"/>
      <c r="KLZ95" s="3"/>
      <c r="KMA95" s="3"/>
      <c r="KMB95" s="3"/>
      <c r="KMC95" s="3"/>
      <c r="KMD95" s="3"/>
      <c r="KME95" s="3"/>
      <c r="KMF95" s="3"/>
      <c r="KMG95" s="3"/>
      <c r="KMH95" s="3"/>
      <c r="KMI95" s="3"/>
      <c r="KMJ95" s="3"/>
      <c r="KMK95" s="3"/>
      <c r="KML95" s="3"/>
      <c r="KMM95" s="3"/>
      <c r="KMN95" s="3"/>
      <c r="KMO95" s="3"/>
      <c r="KMP95" s="3"/>
      <c r="KMQ95" s="3"/>
      <c r="KMR95" s="3"/>
      <c r="KMS95" s="3"/>
      <c r="KMT95" s="3"/>
      <c r="KMU95" s="3"/>
      <c r="KMV95" s="3"/>
      <c r="KMW95" s="3"/>
      <c r="KMX95" s="3"/>
      <c r="KMY95" s="3"/>
      <c r="KMZ95" s="3"/>
      <c r="KNA95" s="3"/>
      <c r="KNB95" s="3"/>
      <c r="KNC95" s="3"/>
      <c r="KND95" s="3"/>
      <c r="KNE95" s="3"/>
      <c r="KNF95" s="3"/>
      <c r="KNG95" s="3"/>
      <c r="KNH95" s="3"/>
      <c r="KNI95" s="3"/>
      <c r="KNJ95" s="3"/>
      <c r="KNK95" s="3"/>
      <c r="KNL95" s="3"/>
      <c r="KNM95" s="3"/>
      <c r="KNN95" s="3"/>
      <c r="KNO95" s="3"/>
      <c r="KNP95" s="3"/>
      <c r="KNQ95" s="3"/>
      <c r="KNR95" s="3"/>
      <c r="KNS95" s="3"/>
      <c r="KNT95" s="3"/>
      <c r="KNU95" s="3"/>
      <c r="KNV95" s="3"/>
      <c r="KNW95" s="3"/>
      <c r="KNX95" s="3"/>
      <c r="KNY95" s="3"/>
      <c r="KNZ95" s="3"/>
      <c r="KOA95" s="3"/>
      <c r="KOB95" s="3"/>
      <c r="KOC95" s="3"/>
      <c r="KOD95" s="3"/>
      <c r="KOE95" s="3"/>
      <c r="KOF95" s="3"/>
      <c r="KOG95" s="3"/>
      <c r="KOH95" s="3"/>
      <c r="KOI95" s="3"/>
      <c r="KOJ95" s="3"/>
      <c r="KOK95" s="3"/>
      <c r="KOL95" s="3"/>
      <c r="KOM95" s="3"/>
      <c r="KON95" s="3"/>
      <c r="KOO95" s="3"/>
      <c r="KOP95" s="3"/>
      <c r="KOQ95" s="3"/>
      <c r="KOR95" s="3"/>
      <c r="KOS95" s="3"/>
      <c r="KOT95" s="3"/>
      <c r="KOU95" s="3"/>
      <c r="KOV95" s="3"/>
      <c r="KOW95" s="3"/>
      <c r="KOX95" s="3"/>
      <c r="KOY95" s="3"/>
      <c r="KOZ95" s="3"/>
      <c r="KPA95" s="3"/>
      <c r="KPB95" s="3"/>
      <c r="KPC95" s="3"/>
      <c r="KPD95" s="3"/>
      <c r="KPE95" s="3"/>
      <c r="KPF95" s="3"/>
      <c r="KPG95" s="3"/>
      <c r="KPH95" s="3"/>
      <c r="KPI95" s="3"/>
      <c r="KPJ95" s="3"/>
      <c r="KPK95" s="3"/>
      <c r="KPL95" s="3"/>
      <c r="KPM95" s="3"/>
      <c r="KPN95" s="3"/>
      <c r="KPO95" s="3"/>
      <c r="KPP95" s="3"/>
      <c r="KPQ95" s="3"/>
      <c r="KPR95" s="3"/>
      <c r="KPS95" s="3"/>
      <c r="KPT95" s="3"/>
      <c r="KPU95" s="3"/>
      <c r="KPV95" s="3"/>
      <c r="KPW95" s="3"/>
      <c r="KPX95" s="3"/>
      <c r="KPY95" s="3"/>
      <c r="KPZ95" s="3"/>
      <c r="KQA95" s="3"/>
      <c r="KQB95" s="3"/>
      <c r="KQC95" s="3"/>
      <c r="KQD95" s="3"/>
      <c r="KQE95" s="3"/>
      <c r="KQF95" s="3"/>
      <c r="KQG95" s="3"/>
      <c r="KQH95" s="3"/>
      <c r="KQI95" s="3"/>
      <c r="KQJ95" s="3"/>
      <c r="KQK95" s="3"/>
      <c r="KQL95" s="3"/>
      <c r="KQM95" s="3"/>
      <c r="KQN95" s="3"/>
      <c r="KQO95" s="3"/>
      <c r="KQP95" s="3"/>
      <c r="KQQ95" s="3"/>
      <c r="KQR95" s="3"/>
      <c r="KQS95" s="3"/>
      <c r="KQT95" s="3"/>
      <c r="KQU95" s="3"/>
      <c r="KQV95" s="3"/>
      <c r="KQW95" s="3"/>
      <c r="KQX95" s="3"/>
      <c r="KQY95" s="3"/>
      <c r="KQZ95" s="3"/>
      <c r="KRA95" s="3"/>
      <c r="KRB95" s="3"/>
      <c r="KRC95" s="3"/>
      <c r="KRD95" s="3"/>
      <c r="KRE95" s="3"/>
      <c r="KRF95" s="3"/>
      <c r="KRG95" s="3"/>
      <c r="KRH95" s="3"/>
      <c r="KRI95" s="3"/>
      <c r="KRJ95" s="3"/>
      <c r="KRK95" s="3"/>
      <c r="KRL95" s="3"/>
      <c r="KRM95" s="3"/>
      <c r="KRN95" s="3"/>
      <c r="KRO95" s="3"/>
      <c r="KRP95" s="3"/>
      <c r="KRQ95" s="3"/>
      <c r="KRR95" s="3"/>
      <c r="KRS95" s="3"/>
      <c r="KRT95" s="3"/>
      <c r="KRU95" s="3"/>
      <c r="KRV95" s="3"/>
      <c r="KRW95" s="3"/>
      <c r="KRX95" s="3"/>
      <c r="KRY95" s="3"/>
      <c r="KRZ95" s="3"/>
      <c r="KSA95" s="3"/>
      <c r="KSB95" s="3"/>
      <c r="KSC95" s="3"/>
      <c r="KSD95" s="3"/>
      <c r="KSE95" s="3"/>
      <c r="KSF95" s="3"/>
      <c r="KSG95" s="3"/>
      <c r="KSH95" s="3"/>
      <c r="KSI95" s="3"/>
      <c r="KSJ95" s="3"/>
      <c r="KSK95" s="3"/>
      <c r="KSL95" s="3"/>
      <c r="KSM95" s="3"/>
      <c r="KSN95" s="3"/>
      <c r="KSO95" s="3"/>
      <c r="KSP95" s="3"/>
      <c r="KSQ95" s="3"/>
      <c r="KSR95" s="3"/>
      <c r="KSS95" s="3"/>
      <c r="KST95" s="3"/>
      <c r="KSU95" s="3"/>
      <c r="KSV95" s="3"/>
      <c r="KSW95" s="3"/>
      <c r="KSX95" s="3"/>
      <c r="KSY95" s="3"/>
      <c r="KSZ95" s="3"/>
      <c r="KTA95" s="3"/>
      <c r="KTB95" s="3"/>
      <c r="KTC95" s="3"/>
      <c r="KTD95" s="3"/>
      <c r="KTE95" s="3"/>
      <c r="KTF95" s="3"/>
      <c r="KTG95" s="3"/>
      <c r="KTH95" s="3"/>
      <c r="KTI95" s="3"/>
      <c r="KTJ95" s="3"/>
      <c r="KTK95" s="3"/>
      <c r="KTL95" s="3"/>
      <c r="KTM95" s="3"/>
      <c r="KTN95" s="3"/>
      <c r="KTO95" s="3"/>
      <c r="KTP95" s="3"/>
      <c r="KTQ95" s="3"/>
      <c r="KTR95" s="3"/>
      <c r="KTS95" s="3"/>
      <c r="KTT95" s="3"/>
      <c r="KTU95" s="3"/>
      <c r="KTV95" s="3"/>
      <c r="KTW95" s="3"/>
      <c r="KTX95" s="3"/>
      <c r="KTY95" s="3"/>
      <c r="KTZ95" s="3"/>
      <c r="KUA95" s="3"/>
      <c r="KUB95" s="3"/>
      <c r="KUC95" s="3"/>
      <c r="KUD95" s="3"/>
      <c r="KUE95" s="3"/>
      <c r="KUF95" s="3"/>
      <c r="KUG95" s="3"/>
      <c r="KUH95" s="3"/>
      <c r="KUI95" s="3"/>
      <c r="KUJ95" s="3"/>
      <c r="KUK95" s="3"/>
      <c r="KUL95" s="3"/>
      <c r="KUM95" s="3"/>
      <c r="KUN95" s="3"/>
      <c r="KUO95" s="3"/>
      <c r="KUP95" s="3"/>
      <c r="KUQ95" s="3"/>
      <c r="KUR95" s="3"/>
      <c r="KUS95" s="3"/>
      <c r="KUT95" s="3"/>
      <c r="KUU95" s="3"/>
      <c r="KUV95" s="3"/>
      <c r="KUW95" s="3"/>
      <c r="KUX95" s="3"/>
      <c r="KUY95" s="3"/>
      <c r="KUZ95" s="3"/>
      <c r="KVA95" s="3"/>
      <c r="KVB95" s="3"/>
      <c r="KVC95" s="3"/>
      <c r="KVD95" s="3"/>
      <c r="KVE95" s="3"/>
      <c r="KVF95" s="3"/>
      <c r="KVG95" s="3"/>
      <c r="KVH95" s="3"/>
      <c r="KVI95" s="3"/>
      <c r="KVJ95" s="3"/>
      <c r="KVK95" s="3"/>
      <c r="KVL95" s="3"/>
      <c r="KVM95" s="3"/>
      <c r="KVN95" s="3"/>
      <c r="KVO95" s="3"/>
      <c r="KVP95" s="3"/>
      <c r="KVQ95" s="3"/>
      <c r="KVR95" s="3"/>
      <c r="KVS95" s="3"/>
      <c r="KVT95" s="3"/>
      <c r="KVU95" s="3"/>
      <c r="KVV95" s="3"/>
      <c r="KVW95" s="3"/>
      <c r="KVX95" s="3"/>
      <c r="KVY95" s="3"/>
      <c r="KVZ95" s="3"/>
      <c r="KWA95" s="3"/>
      <c r="KWB95" s="3"/>
      <c r="KWC95" s="3"/>
      <c r="KWD95" s="3"/>
      <c r="KWE95" s="3"/>
      <c r="KWF95" s="3"/>
      <c r="KWG95" s="3"/>
      <c r="KWH95" s="3"/>
      <c r="KWI95" s="3"/>
      <c r="KWJ95" s="3"/>
      <c r="KWK95" s="3"/>
      <c r="KWL95" s="3"/>
      <c r="KWM95" s="3"/>
      <c r="KWN95" s="3"/>
      <c r="KWO95" s="3"/>
      <c r="KWP95" s="3"/>
      <c r="KWQ95" s="3"/>
      <c r="KWR95" s="3"/>
      <c r="KWS95" s="3"/>
      <c r="KWT95" s="3"/>
      <c r="KWU95" s="3"/>
      <c r="KWV95" s="3"/>
      <c r="KWW95" s="3"/>
      <c r="KWX95" s="3"/>
      <c r="KWY95" s="3"/>
      <c r="KWZ95" s="3"/>
      <c r="KXA95" s="3"/>
      <c r="KXB95" s="3"/>
      <c r="KXC95" s="3"/>
      <c r="KXD95" s="3"/>
      <c r="KXE95" s="3"/>
      <c r="KXF95" s="3"/>
      <c r="KXG95" s="3"/>
      <c r="KXH95" s="3"/>
      <c r="KXI95" s="3"/>
      <c r="KXJ95" s="3"/>
      <c r="KXK95" s="3"/>
      <c r="KXL95" s="3"/>
      <c r="KXM95" s="3"/>
      <c r="KXN95" s="3"/>
      <c r="KXO95" s="3"/>
      <c r="KXP95" s="3"/>
      <c r="KXQ95" s="3"/>
      <c r="KXR95" s="3"/>
      <c r="KXS95" s="3"/>
      <c r="KXT95" s="3"/>
      <c r="KXU95" s="3"/>
      <c r="KXV95" s="3"/>
      <c r="KXW95" s="3"/>
      <c r="KXX95" s="3"/>
      <c r="KXY95" s="3"/>
      <c r="KXZ95" s="3"/>
      <c r="KYA95" s="3"/>
      <c r="KYB95" s="3"/>
      <c r="KYC95" s="3"/>
      <c r="KYD95" s="3"/>
      <c r="KYE95" s="3"/>
      <c r="KYF95" s="3"/>
      <c r="KYG95" s="3"/>
      <c r="KYH95" s="3"/>
      <c r="KYI95" s="3"/>
      <c r="KYJ95" s="3"/>
      <c r="KYK95" s="3"/>
      <c r="KYL95" s="3"/>
      <c r="KYM95" s="3"/>
      <c r="KYN95" s="3"/>
      <c r="KYO95" s="3"/>
      <c r="KYP95" s="3"/>
      <c r="KYQ95" s="3"/>
      <c r="KYR95" s="3"/>
      <c r="KYS95" s="3"/>
      <c r="KYT95" s="3"/>
      <c r="KYU95" s="3"/>
      <c r="KYV95" s="3"/>
      <c r="KYW95" s="3"/>
      <c r="KYX95" s="3"/>
      <c r="KYY95" s="3"/>
      <c r="KYZ95" s="3"/>
      <c r="KZA95" s="3"/>
      <c r="KZB95" s="3"/>
      <c r="KZC95" s="3"/>
      <c r="KZD95" s="3"/>
      <c r="KZE95" s="3"/>
      <c r="KZF95" s="3"/>
      <c r="KZG95" s="3"/>
      <c r="KZH95" s="3"/>
      <c r="KZI95" s="3"/>
      <c r="KZJ95" s="3"/>
      <c r="KZK95" s="3"/>
      <c r="KZL95" s="3"/>
      <c r="KZM95" s="3"/>
      <c r="KZN95" s="3"/>
      <c r="KZO95" s="3"/>
      <c r="KZP95" s="3"/>
      <c r="KZQ95" s="3"/>
      <c r="KZR95" s="3"/>
      <c r="KZS95" s="3"/>
      <c r="KZT95" s="3"/>
      <c r="KZU95" s="3"/>
      <c r="KZV95" s="3"/>
      <c r="KZW95" s="3"/>
      <c r="KZX95" s="3"/>
      <c r="KZY95" s="3"/>
      <c r="KZZ95" s="3"/>
      <c r="LAA95" s="3"/>
      <c r="LAB95" s="3"/>
      <c r="LAC95" s="3"/>
      <c r="LAD95" s="3"/>
      <c r="LAE95" s="3"/>
      <c r="LAF95" s="3"/>
      <c r="LAG95" s="3"/>
      <c r="LAH95" s="3"/>
      <c r="LAI95" s="3"/>
      <c r="LAJ95" s="3"/>
      <c r="LAK95" s="3"/>
      <c r="LAL95" s="3"/>
      <c r="LAM95" s="3"/>
      <c r="LAN95" s="3"/>
      <c r="LAO95" s="3"/>
      <c r="LAP95" s="3"/>
      <c r="LAQ95" s="3"/>
      <c r="LAR95" s="3"/>
      <c r="LAS95" s="3"/>
      <c r="LAT95" s="3"/>
      <c r="LAU95" s="3"/>
      <c r="LAV95" s="3"/>
      <c r="LAW95" s="3"/>
      <c r="LAX95" s="3"/>
      <c r="LAY95" s="3"/>
      <c r="LAZ95" s="3"/>
      <c r="LBA95" s="3"/>
      <c r="LBB95" s="3"/>
      <c r="LBC95" s="3"/>
      <c r="LBD95" s="3"/>
      <c r="LBE95" s="3"/>
      <c r="LBF95" s="3"/>
      <c r="LBG95" s="3"/>
      <c r="LBH95" s="3"/>
      <c r="LBI95" s="3"/>
      <c r="LBJ95" s="3"/>
      <c r="LBK95" s="3"/>
      <c r="LBL95" s="3"/>
      <c r="LBM95" s="3"/>
      <c r="LBN95" s="3"/>
      <c r="LBO95" s="3"/>
      <c r="LBP95" s="3"/>
      <c r="LBQ95" s="3"/>
      <c r="LBR95" s="3"/>
      <c r="LBS95" s="3"/>
      <c r="LBT95" s="3"/>
      <c r="LBU95" s="3"/>
      <c r="LBV95" s="3"/>
      <c r="LBW95" s="3"/>
      <c r="LBX95" s="3"/>
      <c r="LBY95" s="3"/>
      <c r="LBZ95" s="3"/>
      <c r="LCA95" s="3"/>
      <c r="LCB95" s="3"/>
      <c r="LCC95" s="3"/>
      <c r="LCD95" s="3"/>
      <c r="LCE95" s="3"/>
      <c r="LCF95" s="3"/>
      <c r="LCG95" s="3"/>
      <c r="LCH95" s="3"/>
      <c r="LCI95" s="3"/>
      <c r="LCJ95" s="3"/>
      <c r="LCK95" s="3"/>
      <c r="LCL95" s="3"/>
      <c r="LCM95" s="3"/>
      <c r="LCN95" s="3"/>
      <c r="LCO95" s="3"/>
      <c r="LCP95" s="3"/>
      <c r="LCQ95" s="3"/>
      <c r="LCR95" s="3"/>
      <c r="LCS95" s="3"/>
      <c r="LCT95" s="3"/>
      <c r="LCU95" s="3"/>
      <c r="LCV95" s="3"/>
      <c r="LCW95" s="3"/>
      <c r="LCX95" s="3"/>
      <c r="LCY95" s="3"/>
      <c r="LCZ95" s="3"/>
      <c r="LDA95" s="3"/>
      <c r="LDB95" s="3"/>
      <c r="LDC95" s="3"/>
      <c r="LDD95" s="3"/>
      <c r="LDE95" s="3"/>
      <c r="LDF95" s="3"/>
      <c r="LDG95" s="3"/>
      <c r="LDH95" s="3"/>
      <c r="LDI95" s="3"/>
      <c r="LDJ95" s="3"/>
      <c r="LDK95" s="3"/>
      <c r="LDL95" s="3"/>
      <c r="LDM95" s="3"/>
      <c r="LDN95" s="3"/>
      <c r="LDO95" s="3"/>
      <c r="LDP95" s="3"/>
      <c r="LDQ95" s="3"/>
      <c r="LDR95" s="3"/>
      <c r="LDS95" s="3"/>
      <c r="LDT95" s="3"/>
      <c r="LDU95" s="3"/>
      <c r="LDV95" s="3"/>
      <c r="LDW95" s="3"/>
      <c r="LDX95" s="3"/>
      <c r="LDY95" s="3"/>
      <c r="LDZ95" s="3"/>
      <c r="LEA95" s="3"/>
      <c r="LEB95" s="3"/>
      <c r="LEC95" s="3"/>
      <c r="LED95" s="3"/>
      <c r="LEE95" s="3"/>
      <c r="LEF95" s="3"/>
      <c r="LEG95" s="3"/>
      <c r="LEH95" s="3"/>
      <c r="LEI95" s="3"/>
      <c r="LEJ95" s="3"/>
      <c r="LEK95" s="3"/>
      <c r="LEL95" s="3"/>
      <c r="LEM95" s="3"/>
      <c r="LEN95" s="3"/>
      <c r="LEO95" s="3"/>
      <c r="LEP95" s="3"/>
      <c r="LEQ95" s="3"/>
      <c r="LER95" s="3"/>
      <c r="LES95" s="3"/>
      <c r="LET95" s="3"/>
      <c r="LEU95" s="3"/>
      <c r="LEV95" s="3"/>
      <c r="LEW95" s="3"/>
      <c r="LEX95" s="3"/>
      <c r="LEY95" s="3"/>
      <c r="LEZ95" s="3"/>
      <c r="LFA95" s="3"/>
      <c r="LFB95" s="3"/>
      <c r="LFC95" s="3"/>
      <c r="LFD95" s="3"/>
      <c r="LFE95" s="3"/>
      <c r="LFF95" s="3"/>
      <c r="LFG95" s="3"/>
      <c r="LFH95" s="3"/>
      <c r="LFI95" s="3"/>
      <c r="LFJ95" s="3"/>
      <c r="LFK95" s="3"/>
      <c r="LFL95" s="3"/>
      <c r="LFM95" s="3"/>
      <c r="LFN95" s="3"/>
      <c r="LFO95" s="3"/>
      <c r="LFP95" s="3"/>
      <c r="LFQ95" s="3"/>
      <c r="LFR95" s="3"/>
      <c r="LFS95" s="3"/>
      <c r="LFT95" s="3"/>
      <c r="LFU95" s="3"/>
      <c r="LFV95" s="3"/>
      <c r="LFW95" s="3"/>
      <c r="LFX95" s="3"/>
      <c r="LFY95" s="3"/>
      <c r="LFZ95" s="3"/>
      <c r="LGA95" s="3"/>
      <c r="LGB95" s="3"/>
      <c r="LGC95" s="3"/>
      <c r="LGD95" s="3"/>
      <c r="LGE95" s="3"/>
      <c r="LGF95" s="3"/>
      <c r="LGG95" s="3"/>
      <c r="LGH95" s="3"/>
      <c r="LGI95" s="3"/>
      <c r="LGJ95" s="3"/>
      <c r="LGK95" s="3"/>
      <c r="LGL95" s="3"/>
      <c r="LGM95" s="3"/>
      <c r="LGN95" s="3"/>
      <c r="LGO95" s="3"/>
      <c r="LGP95" s="3"/>
      <c r="LGQ95" s="3"/>
      <c r="LGR95" s="3"/>
      <c r="LGS95" s="3"/>
      <c r="LGT95" s="3"/>
      <c r="LGU95" s="3"/>
      <c r="LGV95" s="3"/>
      <c r="LGW95" s="3"/>
      <c r="LGX95" s="3"/>
      <c r="LGY95" s="3"/>
      <c r="LGZ95" s="3"/>
      <c r="LHA95" s="3"/>
      <c r="LHB95" s="3"/>
      <c r="LHC95" s="3"/>
      <c r="LHD95" s="3"/>
      <c r="LHE95" s="3"/>
      <c r="LHF95" s="3"/>
      <c r="LHG95" s="3"/>
      <c r="LHH95" s="3"/>
      <c r="LHI95" s="3"/>
      <c r="LHJ95" s="3"/>
      <c r="LHK95" s="3"/>
      <c r="LHL95" s="3"/>
      <c r="LHM95" s="3"/>
      <c r="LHN95" s="3"/>
      <c r="LHO95" s="3"/>
      <c r="LHP95" s="3"/>
      <c r="LHQ95" s="3"/>
      <c r="LHR95" s="3"/>
      <c r="LHS95" s="3"/>
      <c r="LHT95" s="3"/>
      <c r="LHU95" s="3"/>
      <c r="LHV95" s="3"/>
      <c r="LHW95" s="3"/>
      <c r="LHX95" s="3"/>
      <c r="LHY95" s="3"/>
      <c r="LHZ95" s="3"/>
      <c r="LIA95" s="3"/>
      <c r="LIB95" s="3"/>
      <c r="LIC95" s="3"/>
      <c r="LID95" s="3"/>
      <c r="LIE95" s="3"/>
      <c r="LIF95" s="3"/>
      <c r="LIG95" s="3"/>
      <c r="LIH95" s="3"/>
      <c r="LII95" s="3"/>
      <c r="LIJ95" s="3"/>
      <c r="LIK95" s="3"/>
      <c r="LIL95" s="3"/>
      <c r="LIM95" s="3"/>
      <c r="LIN95" s="3"/>
      <c r="LIO95" s="3"/>
      <c r="LIP95" s="3"/>
      <c r="LIQ95" s="3"/>
      <c r="LIR95" s="3"/>
      <c r="LIS95" s="3"/>
      <c r="LIT95" s="3"/>
      <c r="LIU95" s="3"/>
      <c r="LIV95" s="3"/>
      <c r="LIW95" s="3"/>
      <c r="LIX95" s="3"/>
      <c r="LIY95" s="3"/>
      <c r="LIZ95" s="3"/>
      <c r="LJA95" s="3"/>
      <c r="LJB95" s="3"/>
      <c r="LJC95" s="3"/>
      <c r="LJD95" s="3"/>
      <c r="LJE95" s="3"/>
      <c r="LJF95" s="3"/>
      <c r="LJG95" s="3"/>
      <c r="LJH95" s="3"/>
      <c r="LJI95" s="3"/>
      <c r="LJJ95" s="3"/>
      <c r="LJK95" s="3"/>
      <c r="LJL95" s="3"/>
      <c r="LJM95" s="3"/>
      <c r="LJN95" s="3"/>
      <c r="LJO95" s="3"/>
      <c r="LJP95" s="3"/>
      <c r="LJQ95" s="3"/>
      <c r="LJR95" s="3"/>
      <c r="LJS95" s="3"/>
      <c r="LJT95" s="3"/>
      <c r="LJU95" s="3"/>
      <c r="LJV95" s="3"/>
      <c r="LJW95" s="3"/>
      <c r="LJX95" s="3"/>
      <c r="LJY95" s="3"/>
      <c r="LJZ95" s="3"/>
      <c r="LKA95" s="3"/>
      <c r="LKB95" s="3"/>
      <c r="LKC95" s="3"/>
      <c r="LKD95" s="3"/>
      <c r="LKE95" s="3"/>
      <c r="LKF95" s="3"/>
      <c r="LKG95" s="3"/>
      <c r="LKH95" s="3"/>
      <c r="LKI95" s="3"/>
      <c r="LKJ95" s="3"/>
      <c r="LKK95" s="3"/>
      <c r="LKL95" s="3"/>
      <c r="LKM95" s="3"/>
      <c r="LKN95" s="3"/>
      <c r="LKO95" s="3"/>
      <c r="LKP95" s="3"/>
      <c r="LKQ95" s="3"/>
      <c r="LKR95" s="3"/>
      <c r="LKS95" s="3"/>
      <c r="LKT95" s="3"/>
      <c r="LKU95" s="3"/>
      <c r="LKV95" s="3"/>
      <c r="LKW95" s="3"/>
      <c r="LKX95" s="3"/>
      <c r="LKY95" s="3"/>
      <c r="LKZ95" s="3"/>
      <c r="LLA95" s="3"/>
      <c r="LLB95" s="3"/>
      <c r="LLC95" s="3"/>
      <c r="LLD95" s="3"/>
      <c r="LLE95" s="3"/>
      <c r="LLF95" s="3"/>
      <c r="LLG95" s="3"/>
      <c r="LLH95" s="3"/>
      <c r="LLI95" s="3"/>
      <c r="LLJ95" s="3"/>
      <c r="LLK95" s="3"/>
      <c r="LLL95" s="3"/>
      <c r="LLM95" s="3"/>
      <c r="LLN95" s="3"/>
      <c r="LLO95" s="3"/>
      <c r="LLP95" s="3"/>
      <c r="LLQ95" s="3"/>
      <c r="LLR95" s="3"/>
      <c r="LLS95" s="3"/>
      <c r="LLT95" s="3"/>
      <c r="LLU95" s="3"/>
      <c r="LLV95" s="3"/>
      <c r="LLW95" s="3"/>
      <c r="LLX95" s="3"/>
      <c r="LLY95" s="3"/>
      <c r="LLZ95" s="3"/>
      <c r="LMA95" s="3"/>
      <c r="LMB95" s="3"/>
      <c r="LMC95" s="3"/>
      <c r="LMD95" s="3"/>
      <c r="LME95" s="3"/>
      <c r="LMF95" s="3"/>
      <c r="LMG95" s="3"/>
      <c r="LMH95" s="3"/>
      <c r="LMI95" s="3"/>
      <c r="LMJ95" s="3"/>
      <c r="LMK95" s="3"/>
      <c r="LML95" s="3"/>
      <c r="LMM95" s="3"/>
      <c r="LMN95" s="3"/>
      <c r="LMO95" s="3"/>
      <c r="LMP95" s="3"/>
      <c r="LMQ95" s="3"/>
      <c r="LMR95" s="3"/>
      <c r="LMS95" s="3"/>
      <c r="LMT95" s="3"/>
      <c r="LMU95" s="3"/>
      <c r="LMV95" s="3"/>
      <c r="LMW95" s="3"/>
      <c r="LMX95" s="3"/>
      <c r="LMY95" s="3"/>
      <c r="LMZ95" s="3"/>
      <c r="LNA95" s="3"/>
      <c r="LNB95" s="3"/>
      <c r="LNC95" s="3"/>
      <c r="LND95" s="3"/>
      <c r="LNE95" s="3"/>
      <c r="LNF95" s="3"/>
      <c r="LNG95" s="3"/>
      <c r="LNH95" s="3"/>
      <c r="LNI95" s="3"/>
      <c r="LNJ95" s="3"/>
      <c r="LNK95" s="3"/>
      <c r="LNL95" s="3"/>
      <c r="LNM95" s="3"/>
      <c r="LNN95" s="3"/>
      <c r="LNO95" s="3"/>
      <c r="LNP95" s="3"/>
      <c r="LNQ95" s="3"/>
      <c r="LNR95" s="3"/>
      <c r="LNS95" s="3"/>
      <c r="LNT95" s="3"/>
      <c r="LNU95" s="3"/>
      <c r="LNV95" s="3"/>
      <c r="LNW95" s="3"/>
      <c r="LNX95" s="3"/>
      <c r="LNY95" s="3"/>
      <c r="LNZ95" s="3"/>
      <c r="LOA95" s="3"/>
      <c r="LOB95" s="3"/>
      <c r="LOC95" s="3"/>
      <c r="LOD95" s="3"/>
      <c r="LOE95" s="3"/>
      <c r="LOF95" s="3"/>
      <c r="LOG95" s="3"/>
      <c r="LOH95" s="3"/>
      <c r="LOI95" s="3"/>
      <c r="LOJ95" s="3"/>
      <c r="LOK95" s="3"/>
      <c r="LOL95" s="3"/>
      <c r="LOM95" s="3"/>
      <c r="LON95" s="3"/>
      <c r="LOO95" s="3"/>
      <c r="LOP95" s="3"/>
      <c r="LOQ95" s="3"/>
      <c r="LOR95" s="3"/>
      <c r="LOS95" s="3"/>
      <c r="LOT95" s="3"/>
      <c r="LOU95" s="3"/>
      <c r="LOV95" s="3"/>
      <c r="LOW95" s="3"/>
      <c r="LOX95" s="3"/>
      <c r="LOY95" s="3"/>
      <c r="LOZ95" s="3"/>
      <c r="LPA95" s="3"/>
      <c r="LPB95" s="3"/>
      <c r="LPC95" s="3"/>
      <c r="LPD95" s="3"/>
      <c r="LPE95" s="3"/>
      <c r="LPF95" s="3"/>
      <c r="LPG95" s="3"/>
      <c r="LPH95" s="3"/>
      <c r="LPI95" s="3"/>
      <c r="LPJ95" s="3"/>
      <c r="LPK95" s="3"/>
      <c r="LPL95" s="3"/>
      <c r="LPM95" s="3"/>
      <c r="LPN95" s="3"/>
      <c r="LPO95" s="3"/>
      <c r="LPP95" s="3"/>
      <c r="LPQ95" s="3"/>
      <c r="LPR95" s="3"/>
      <c r="LPS95" s="3"/>
      <c r="LPT95" s="3"/>
      <c r="LPU95" s="3"/>
      <c r="LPV95" s="3"/>
      <c r="LPW95" s="3"/>
      <c r="LPX95" s="3"/>
      <c r="LPY95" s="3"/>
      <c r="LPZ95" s="3"/>
      <c r="LQA95" s="3"/>
      <c r="LQB95" s="3"/>
      <c r="LQC95" s="3"/>
      <c r="LQD95" s="3"/>
      <c r="LQE95" s="3"/>
      <c r="LQF95" s="3"/>
      <c r="LQG95" s="3"/>
      <c r="LQH95" s="3"/>
      <c r="LQI95" s="3"/>
      <c r="LQJ95" s="3"/>
      <c r="LQK95" s="3"/>
      <c r="LQL95" s="3"/>
      <c r="LQM95" s="3"/>
      <c r="LQN95" s="3"/>
      <c r="LQO95" s="3"/>
      <c r="LQP95" s="3"/>
      <c r="LQQ95" s="3"/>
      <c r="LQR95" s="3"/>
      <c r="LQS95" s="3"/>
      <c r="LQT95" s="3"/>
      <c r="LQU95" s="3"/>
      <c r="LQV95" s="3"/>
      <c r="LQW95" s="3"/>
      <c r="LQX95" s="3"/>
      <c r="LQY95" s="3"/>
      <c r="LQZ95" s="3"/>
      <c r="LRA95" s="3"/>
      <c r="LRB95" s="3"/>
      <c r="LRC95" s="3"/>
      <c r="LRD95" s="3"/>
      <c r="LRE95" s="3"/>
      <c r="LRF95" s="3"/>
      <c r="LRG95" s="3"/>
      <c r="LRH95" s="3"/>
      <c r="LRI95" s="3"/>
      <c r="LRJ95" s="3"/>
      <c r="LRK95" s="3"/>
      <c r="LRL95" s="3"/>
      <c r="LRM95" s="3"/>
      <c r="LRN95" s="3"/>
      <c r="LRO95" s="3"/>
      <c r="LRP95" s="3"/>
      <c r="LRQ95" s="3"/>
      <c r="LRR95" s="3"/>
      <c r="LRS95" s="3"/>
      <c r="LRT95" s="3"/>
      <c r="LRU95" s="3"/>
      <c r="LRV95" s="3"/>
      <c r="LRW95" s="3"/>
      <c r="LRX95" s="3"/>
      <c r="LRY95" s="3"/>
      <c r="LRZ95" s="3"/>
      <c r="LSA95" s="3"/>
      <c r="LSB95" s="3"/>
      <c r="LSC95" s="3"/>
      <c r="LSD95" s="3"/>
      <c r="LSE95" s="3"/>
      <c r="LSF95" s="3"/>
      <c r="LSG95" s="3"/>
      <c r="LSH95" s="3"/>
      <c r="LSI95" s="3"/>
      <c r="LSJ95" s="3"/>
      <c r="LSK95" s="3"/>
      <c r="LSL95" s="3"/>
      <c r="LSM95" s="3"/>
      <c r="LSN95" s="3"/>
      <c r="LSO95" s="3"/>
      <c r="LSP95" s="3"/>
      <c r="LSQ95" s="3"/>
      <c r="LSR95" s="3"/>
      <c r="LSS95" s="3"/>
      <c r="LST95" s="3"/>
      <c r="LSU95" s="3"/>
      <c r="LSV95" s="3"/>
      <c r="LSW95" s="3"/>
      <c r="LSX95" s="3"/>
      <c r="LSY95" s="3"/>
      <c r="LSZ95" s="3"/>
      <c r="LTA95" s="3"/>
      <c r="LTB95" s="3"/>
      <c r="LTC95" s="3"/>
      <c r="LTD95" s="3"/>
      <c r="LTE95" s="3"/>
      <c r="LTF95" s="3"/>
      <c r="LTG95" s="3"/>
      <c r="LTH95" s="3"/>
      <c r="LTI95" s="3"/>
      <c r="LTJ95" s="3"/>
      <c r="LTK95" s="3"/>
      <c r="LTL95" s="3"/>
      <c r="LTM95" s="3"/>
      <c r="LTN95" s="3"/>
      <c r="LTO95" s="3"/>
      <c r="LTP95" s="3"/>
      <c r="LTQ95" s="3"/>
      <c r="LTR95" s="3"/>
      <c r="LTS95" s="3"/>
      <c r="LTT95" s="3"/>
      <c r="LTU95" s="3"/>
      <c r="LTV95" s="3"/>
      <c r="LTW95" s="3"/>
      <c r="LTX95" s="3"/>
      <c r="LTY95" s="3"/>
      <c r="LTZ95" s="3"/>
      <c r="LUA95" s="3"/>
      <c r="LUB95" s="3"/>
      <c r="LUC95" s="3"/>
      <c r="LUD95" s="3"/>
      <c r="LUE95" s="3"/>
      <c r="LUF95" s="3"/>
      <c r="LUG95" s="3"/>
      <c r="LUH95" s="3"/>
      <c r="LUI95" s="3"/>
      <c r="LUJ95" s="3"/>
      <c r="LUK95" s="3"/>
      <c r="LUL95" s="3"/>
      <c r="LUM95" s="3"/>
      <c r="LUN95" s="3"/>
      <c r="LUO95" s="3"/>
      <c r="LUP95" s="3"/>
      <c r="LUQ95" s="3"/>
      <c r="LUR95" s="3"/>
      <c r="LUS95" s="3"/>
      <c r="LUT95" s="3"/>
      <c r="LUU95" s="3"/>
      <c r="LUV95" s="3"/>
      <c r="LUW95" s="3"/>
      <c r="LUX95" s="3"/>
      <c r="LUY95" s="3"/>
      <c r="LUZ95" s="3"/>
      <c r="LVA95" s="3"/>
      <c r="LVB95" s="3"/>
      <c r="LVC95" s="3"/>
      <c r="LVD95" s="3"/>
      <c r="LVE95" s="3"/>
      <c r="LVF95" s="3"/>
      <c r="LVG95" s="3"/>
      <c r="LVH95" s="3"/>
      <c r="LVI95" s="3"/>
      <c r="LVJ95" s="3"/>
      <c r="LVK95" s="3"/>
      <c r="LVL95" s="3"/>
      <c r="LVM95" s="3"/>
      <c r="LVN95" s="3"/>
      <c r="LVO95" s="3"/>
      <c r="LVP95" s="3"/>
      <c r="LVQ95" s="3"/>
      <c r="LVR95" s="3"/>
      <c r="LVS95" s="3"/>
      <c r="LVT95" s="3"/>
      <c r="LVU95" s="3"/>
      <c r="LVV95" s="3"/>
      <c r="LVW95" s="3"/>
      <c r="LVX95" s="3"/>
      <c r="LVY95" s="3"/>
      <c r="LVZ95" s="3"/>
      <c r="LWA95" s="3"/>
      <c r="LWB95" s="3"/>
      <c r="LWC95" s="3"/>
      <c r="LWD95" s="3"/>
      <c r="LWE95" s="3"/>
      <c r="LWF95" s="3"/>
      <c r="LWG95" s="3"/>
      <c r="LWH95" s="3"/>
      <c r="LWI95" s="3"/>
      <c r="LWJ95" s="3"/>
      <c r="LWK95" s="3"/>
      <c r="LWL95" s="3"/>
      <c r="LWM95" s="3"/>
      <c r="LWN95" s="3"/>
      <c r="LWO95" s="3"/>
      <c r="LWP95" s="3"/>
      <c r="LWQ95" s="3"/>
      <c r="LWR95" s="3"/>
      <c r="LWS95" s="3"/>
      <c r="LWT95" s="3"/>
      <c r="LWU95" s="3"/>
      <c r="LWV95" s="3"/>
      <c r="LWW95" s="3"/>
      <c r="LWX95" s="3"/>
      <c r="LWY95" s="3"/>
      <c r="LWZ95" s="3"/>
      <c r="LXA95" s="3"/>
      <c r="LXB95" s="3"/>
      <c r="LXC95" s="3"/>
      <c r="LXD95" s="3"/>
      <c r="LXE95" s="3"/>
      <c r="LXF95" s="3"/>
      <c r="LXG95" s="3"/>
      <c r="LXH95" s="3"/>
      <c r="LXI95" s="3"/>
      <c r="LXJ95" s="3"/>
      <c r="LXK95" s="3"/>
      <c r="LXL95" s="3"/>
      <c r="LXM95" s="3"/>
      <c r="LXN95" s="3"/>
      <c r="LXO95" s="3"/>
      <c r="LXP95" s="3"/>
      <c r="LXQ95" s="3"/>
      <c r="LXR95" s="3"/>
      <c r="LXS95" s="3"/>
      <c r="LXT95" s="3"/>
      <c r="LXU95" s="3"/>
      <c r="LXV95" s="3"/>
      <c r="LXW95" s="3"/>
      <c r="LXX95" s="3"/>
      <c r="LXY95" s="3"/>
      <c r="LXZ95" s="3"/>
      <c r="LYA95" s="3"/>
      <c r="LYB95" s="3"/>
      <c r="LYC95" s="3"/>
      <c r="LYD95" s="3"/>
      <c r="LYE95" s="3"/>
      <c r="LYF95" s="3"/>
      <c r="LYG95" s="3"/>
      <c r="LYH95" s="3"/>
      <c r="LYI95" s="3"/>
      <c r="LYJ95" s="3"/>
      <c r="LYK95" s="3"/>
      <c r="LYL95" s="3"/>
      <c r="LYM95" s="3"/>
      <c r="LYN95" s="3"/>
      <c r="LYO95" s="3"/>
      <c r="LYP95" s="3"/>
      <c r="LYQ95" s="3"/>
      <c r="LYR95" s="3"/>
      <c r="LYS95" s="3"/>
      <c r="LYT95" s="3"/>
      <c r="LYU95" s="3"/>
      <c r="LYV95" s="3"/>
      <c r="LYW95" s="3"/>
      <c r="LYX95" s="3"/>
      <c r="LYY95" s="3"/>
      <c r="LYZ95" s="3"/>
      <c r="LZA95" s="3"/>
      <c r="LZB95" s="3"/>
      <c r="LZC95" s="3"/>
      <c r="LZD95" s="3"/>
      <c r="LZE95" s="3"/>
      <c r="LZF95" s="3"/>
      <c r="LZG95" s="3"/>
      <c r="LZH95" s="3"/>
      <c r="LZI95" s="3"/>
      <c r="LZJ95" s="3"/>
      <c r="LZK95" s="3"/>
      <c r="LZL95" s="3"/>
      <c r="LZM95" s="3"/>
      <c r="LZN95" s="3"/>
      <c r="LZO95" s="3"/>
      <c r="LZP95" s="3"/>
      <c r="LZQ95" s="3"/>
      <c r="LZR95" s="3"/>
      <c r="LZS95" s="3"/>
      <c r="LZT95" s="3"/>
      <c r="LZU95" s="3"/>
      <c r="LZV95" s="3"/>
      <c r="LZW95" s="3"/>
      <c r="LZX95" s="3"/>
      <c r="LZY95" s="3"/>
      <c r="LZZ95" s="3"/>
      <c r="MAA95" s="3"/>
      <c r="MAB95" s="3"/>
      <c r="MAC95" s="3"/>
      <c r="MAD95" s="3"/>
      <c r="MAE95" s="3"/>
      <c r="MAF95" s="3"/>
      <c r="MAG95" s="3"/>
      <c r="MAH95" s="3"/>
      <c r="MAI95" s="3"/>
      <c r="MAJ95" s="3"/>
      <c r="MAK95" s="3"/>
      <c r="MAL95" s="3"/>
      <c r="MAM95" s="3"/>
      <c r="MAN95" s="3"/>
      <c r="MAO95" s="3"/>
      <c r="MAP95" s="3"/>
      <c r="MAQ95" s="3"/>
      <c r="MAR95" s="3"/>
      <c r="MAS95" s="3"/>
      <c r="MAT95" s="3"/>
      <c r="MAU95" s="3"/>
      <c r="MAV95" s="3"/>
      <c r="MAW95" s="3"/>
      <c r="MAX95" s="3"/>
      <c r="MAY95" s="3"/>
      <c r="MAZ95" s="3"/>
      <c r="MBA95" s="3"/>
      <c r="MBB95" s="3"/>
      <c r="MBC95" s="3"/>
      <c r="MBD95" s="3"/>
      <c r="MBE95" s="3"/>
      <c r="MBF95" s="3"/>
      <c r="MBG95" s="3"/>
      <c r="MBH95" s="3"/>
      <c r="MBI95" s="3"/>
      <c r="MBJ95" s="3"/>
      <c r="MBK95" s="3"/>
      <c r="MBL95" s="3"/>
      <c r="MBM95" s="3"/>
      <c r="MBN95" s="3"/>
      <c r="MBO95" s="3"/>
      <c r="MBP95" s="3"/>
      <c r="MBQ95" s="3"/>
      <c r="MBR95" s="3"/>
      <c r="MBS95" s="3"/>
      <c r="MBT95" s="3"/>
      <c r="MBU95" s="3"/>
      <c r="MBV95" s="3"/>
      <c r="MBW95" s="3"/>
      <c r="MBX95" s="3"/>
      <c r="MBY95" s="3"/>
      <c r="MBZ95" s="3"/>
      <c r="MCA95" s="3"/>
      <c r="MCB95" s="3"/>
      <c r="MCC95" s="3"/>
      <c r="MCD95" s="3"/>
      <c r="MCE95" s="3"/>
      <c r="MCF95" s="3"/>
      <c r="MCG95" s="3"/>
      <c r="MCH95" s="3"/>
      <c r="MCI95" s="3"/>
      <c r="MCJ95" s="3"/>
      <c r="MCK95" s="3"/>
      <c r="MCL95" s="3"/>
      <c r="MCM95" s="3"/>
      <c r="MCN95" s="3"/>
      <c r="MCO95" s="3"/>
      <c r="MCP95" s="3"/>
      <c r="MCQ95" s="3"/>
      <c r="MCR95" s="3"/>
      <c r="MCS95" s="3"/>
      <c r="MCT95" s="3"/>
      <c r="MCU95" s="3"/>
      <c r="MCV95" s="3"/>
      <c r="MCW95" s="3"/>
      <c r="MCX95" s="3"/>
      <c r="MCY95" s="3"/>
      <c r="MCZ95" s="3"/>
      <c r="MDA95" s="3"/>
      <c r="MDB95" s="3"/>
      <c r="MDC95" s="3"/>
      <c r="MDD95" s="3"/>
      <c r="MDE95" s="3"/>
      <c r="MDF95" s="3"/>
      <c r="MDG95" s="3"/>
      <c r="MDH95" s="3"/>
      <c r="MDI95" s="3"/>
      <c r="MDJ95" s="3"/>
      <c r="MDK95" s="3"/>
      <c r="MDL95" s="3"/>
      <c r="MDM95" s="3"/>
      <c r="MDN95" s="3"/>
      <c r="MDO95" s="3"/>
      <c r="MDP95" s="3"/>
      <c r="MDQ95" s="3"/>
      <c r="MDR95" s="3"/>
      <c r="MDS95" s="3"/>
      <c r="MDT95" s="3"/>
      <c r="MDU95" s="3"/>
      <c r="MDV95" s="3"/>
      <c r="MDW95" s="3"/>
      <c r="MDX95" s="3"/>
      <c r="MDY95" s="3"/>
      <c r="MDZ95" s="3"/>
      <c r="MEA95" s="3"/>
      <c r="MEB95" s="3"/>
      <c r="MEC95" s="3"/>
      <c r="MED95" s="3"/>
      <c r="MEE95" s="3"/>
      <c r="MEF95" s="3"/>
      <c r="MEG95" s="3"/>
      <c r="MEH95" s="3"/>
      <c r="MEI95" s="3"/>
      <c r="MEJ95" s="3"/>
      <c r="MEK95" s="3"/>
      <c r="MEL95" s="3"/>
      <c r="MEM95" s="3"/>
      <c r="MEN95" s="3"/>
      <c r="MEO95" s="3"/>
      <c r="MEP95" s="3"/>
      <c r="MEQ95" s="3"/>
      <c r="MER95" s="3"/>
      <c r="MES95" s="3"/>
      <c r="MET95" s="3"/>
      <c r="MEU95" s="3"/>
      <c r="MEV95" s="3"/>
      <c r="MEW95" s="3"/>
      <c r="MEX95" s="3"/>
      <c r="MEY95" s="3"/>
      <c r="MEZ95" s="3"/>
      <c r="MFA95" s="3"/>
      <c r="MFB95" s="3"/>
      <c r="MFC95" s="3"/>
      <c r="MFD95" s="3"/>
      <c r="MFE95" s="3"/>
      <c r="MFF95" s="3"/>
      <c r="MFG95" s="3"/>
      <c r="MFH95" s="3"/>
      <c r="MFI95" s="3"/>
      <c r="MFJ95" s="3"/>
      <c r="MFK95" s="3"/>
      <c r="MFL95" s="3"/>
      <c r="MFM95" s="3"/>
      <c r="MFN95" s="3"/>
      <c r="MFO95" s="3"/>
      <c r="MFP95" s="3"/>
      <c r="MFQ95" s="3"/>
      <c r="MFR95" s="3"/>
      <c r="MFS95" s="3"/>
      <c r="MFT95" s="3"/>
      <c r="MFU95" s="3"/>
      <c r="MFV95" s="3"/>
      <c r="MFW95" s="3"/>
      <c r="MFX95" s="3"/>
      <c r="MFY95" s="3"/>
      <c r="MFZ95" s="3"/>
      <c r="MGA95" s="3"/>
      <c r="MGB95" s="3"/>
      <c r="MGC95" s="3"/>
      <c r="MGD95" s="3"/>
      <c r="MGE95" s="3"/>
      <c r="MGF95" s="3"/>
      <c r="MGG95" s="3"/>
      <c r="MGH95" s="3"/>
      <c r="MGI95" s="3"/>
      <c r="MGJ95" s="3"/>
      <c r="MGK95" s="3"/>
      <c r="MGL95" s="3"/>
      <c r="MGM95" s="3"/>
      <c r="MGN95" s="3"/>
      <c r="MGO95" s="3"/>
      <c r="MGP95" s="3"/>
      <c r="MGQ95" s="3"/>
      <c r="MGR95" s="3"/>
      <c r="MGS95" s="3"/>
      <c r="MGT95" s="3"/>
      <c r="MGU95" s="3"/>
      <c r="MGV95" s="3"/>
      <c r="MGW95" s="3"/>
      <c r="MGX95" s="3"/>
      <c r="MGY95" s="3"/>
      <c r="MGZ95" s="3"/>
      <c r="MHA95" s="3"/>
      <c r="MHB95" s="3"/>
      <c r="MHC95" s="3"/>
      <c r="MHD95" s="3"/>
      <c r="MHE95" s="3"/>
      <c r="MHF95" s="3"/>
      <c r="MHG95" s="3"/>
      <c r="MHH95" s="3"/>
      <c r="MHI95" s="3"/>
      <c r="MHJ95" s="3"/>
      <c r="MHK95" s="3"/>
      <c r="MHL95" s="3"/>
      <c r="MHM95" s="3"/>
      <c r="MHN95" s="3"/>
      <c r="MHO95" s="3"/>
      <c r="MHP95" s="3"/>
      <c r="MHQ95" s="3"/>
      <c r="MHR95" s="3"/>
      <c r="MHS95" s="3"/>
      <c r="MHT95" s="3"/>
      <c r="MHU95" s="3"/>
      <c r="MHV95" s="3"/>
      <c r="MHW95" s="3"/>
      <c r="MHX95" s="3"/>
      <c r="MHY95" s="3"/>
      <c r="MHZ95" s="3"/>
      <c r="MIA95" s="3"/>
      <c r="MIB95" s="3"/>
      <c r="MIC95" s="3"/>
      <c r="MID95" s="3"/>
      <c r="MIE95" s="3"/>
      <c r="MIF95" s="3"/>
      <c r="MIG95" s="3"/>
      <c r="MIH95" s="3"/>
      <c r="MII95" s="3"/>
      <c r="MIJ95" s="3"/>
      <c r="MIK95" s="3"/>
      <c r="MIL95" s="3"/>
      <c r="MIM95" s="3"/>
      <c r="MIN95" s="3"/>
      <c r="MIO95" s="3"/>
      <c r="MIP95" s="3"/>
      <c r="MIQ95" s="3"/>
      <c r="MIR95" s="3"/>
      <c r="MIS95" s="3"/>
      <c r="MIT95" s="3"/>
      <c r="MIU95" s="3"/>
      <c r="MIV95" s="3"/>
      <c r="MIW95" s="3"/>
      <c r="MIX95" s="3"/>
      <c r="MIY95" s="3"/>
      <c r="MIZ95" s="3"/>
      <c r="MJA95" s="3"/>
      <c r="MJB95" s="3"/>
      <c r="MJC95" s="3"/>
      <c r="MJD95" s="3"/>
      <c r="MJE95" s="3"/>
      <c r="MJF95" s="3"/>
      <c r="MJG95" s="3"/>
      <c r="MJH95" s="3"/>
      <c r="MJI95" s="3"/>
      <c r="MJJ95" s="3"/>
      <c r="MJK95" s="3"/>
      <c r="MJL95" s="3"/>
      <c r="MJM95" s="3"/>
      <c r="MJN95" s="3"/>
      <c r="MJO95" s="3"/>
      <c r="MJP95" s="3"/>
      <c r="MJQ95" s="3"/>
      <c r="MJR95" s="3"/>
      <c r="MJS95" s="3"/>
      <c r="MJT95" s="3"/>
      <c r="MJU95" s="3"/>
      <c r="MJV95" s="3"/>
      <c r="MJW95" s="3"/>
      <c r="MJX95" s="3"/>
      <c r="MJY95" s="3"/>
      <c r="MJZ95" s="3"/>
      <c r="MKA95" s="3"/>
      <c r="MKB95" s="3"/>
      <c r="MKC95" s="3"/>
      <c r="MKD95" s="3"/>
      <c r="MKE95" s="3"/>
      <c r="MKF95" s="3"/>
      <c r="MKG95" s="3"/>
      <c r="MKH95" s="3"/>
      <c r="MKI95" s="3"/>
      <c r="MKJ95" s="3"/>
      <c r="MKK95" s="3"/>
      <c r="MKL95" s="3"/>
      <c r="MKM95" s="3"/>
      <c r="MKN95" s="3"/>
      <c r="MKO95" s="3"/>
      <c r="MKP95" s="3"/>
      <c r="MKQ95" s="3"/>
      <c r="MKR95" s="3"/>
      <c r="MKS95" s="3"/>
      <c r="MKT95" s="3"/>
      <c r="MKU95" s="3"/>
      <c r="MKV95" s="3"/>
      <c r="MKW95" s="3"/>
      <c r="MKX95" s="3"/>
      <c r="MKY95" s="3"/>
      <c r="MKZ95" s="3"/>
      <c r="MLA95" s="3"/>
      <c r="MLB95" s="3"/>
      <c r="MLC95" s="3"/>
      <c r="MLD95" s="3"/>
      <c r="MLE95" s="3"/>
      <c r="MLF95" s="3"/>
      <c r="MLG95" s="3"/>
      <c r="MLH95" s="3"/>
      <c r="MLI95" s="3"/>
      <c r="MLJ95" s="3"/>
      <c r="MLK95" s="3"/>
      <c r="MLL95" s="3"/>
      <c r="MLM95" s="3"/>
      <c r="MLN95" s="3"/>
      <c r="MLO95" s="3"/>
      <c r="MLP95" s="3"/>
      <c r="MLQ95" s="3"/>
      <c r="MLR95" s="3"/>
      <c r="MLS95" s="3"/>
      <c r="MLT95" s="3"/>
      <c r="MLU95" s="3"/>
      <c r="MLV95" s="3"/>
      <c r="MLW95" s="3"/>
      <c r="MLX95" s="3"/>
      <c r="MLY95" s="3"/>
      <c r="MLZ95" s="3"/>
      <c r="MMA95" s="3"/>
      <c r="MMB95" s="3"/>
      <c r="MMC95" s="3"/>
      <c r="MMD95" s="3"/>
      <c r="MME95" s="3"/>
      <c r="MMF95" s="3"/>
      <c r="MMG95" s="3"/>
      <c r="MMH95" s="3"/>
      <c r="MMI95" s="3"/>
      <c r="MMJ95" s="3"/>
      <c r="MMK95" s="3"/>
      <c r="MML95" s="3"/>
      <c r="MMM95" s="3"/>
      <c r="MMN95" s="3"/>
      <c r="MMO95" s="3"/>
      <c r="MMP95" s="3"/>
      <c r="MMQ95" s="3"/>
      <c r="MMR95" s="3"/>
      <c r="MMS95" s="3"/>
      <c r="MMT95" s="3"/>
      <c r="MMU95" s="3"/>
      <c r="MMV95" s="3"/>
      <c r="MMW95" s="3"/>
      <c r="MMX95" s="3"/>
      <c r="MMY95" s="3"/>
      <c r="MMZ95" s="3"/>
      <c r="MNA95" s="3"/>
      <c r="MNB95" s="3"/>
      <c r="MNC95" s="3"/>
      <c r="MND95" s="3"/>
      <c r="MNE95" s="3"/>
      <c r="MNF95" s="3"/>
      <c r="MNG95" s="3"/>
      <c r="MNH95" s="3"/>
      <c r="MNI95" s="3"/>
      <c r="MNJ95" s="3"/>
      <c r="MNK95" s="3"/>
      <c r="MNL95" s="3"/>
      <c r="MNM95" s="3"/>
      <c r="MNN95" s="3"/>
      <c r="MNO95" s="3"/>
      <c r="MNP95" s="3"/>
      <c r="MNQ95" s="3"/>
      <c r="MNR95" s="3"/>
      <c r="MNS95" s="3"/>
      <c r="MNT95" s="3"/>
      <c r="MNU95" s="3"/>
      <c r="MNV95" s="3"/>
      <c r="MNW95" s="3"/>
      <c r="MNX95" s="3"/>
      <c r="MNY95" s="3"/>
      <c r="MNZ95" s="3"/>
      <c r="MOA95" s="3"/>
      <c r="MOB95" s="3"/>
      <c r="MOC95" s="3"/>
      <c r="MOD95" s="3"/>
      <c r="MOE95" s="3"/>
      <c r="MOF95" s="3"/>
      <c r="MOG95" s="3"/>
      <c r="MOH95" s="3"/>
      <c r="MOI95" s="3"/>
      <c r="MOJ95" s="3"/>
      <c r="MOK95" s="3"/>
      <c r="MOL95" s="3"/>
      <c r="MOM95" s="3"/>
      <c r="MON95" s="3"/>
      <c r="MOO95" s="3"/>
      <c r="MOP95" s="3"/>
      <c r="MOQ95" s="3"/>
      <c r="MOR95" s="3"/>
      <c r="MOS95" s="3"/>
      <c r="MOT95" s="3"/>
      <c r="MOU95" s="3"/>
      <c r="MOV95" s="3"/>
      <c r="MOW95" s="3"/>
      <c r="MOX95" s="3"/>
      <c r="MOY95" s="3"/>
      <c r="MOZ95" s="3"/>
      <c r="MPA95" s="3"/>
      <c r="MPB95" s="3"/>
      <c r="MPC95" s="3"/>
      <c r="MPD95" s="3"/>
      <c r="MPE95" s="3"/>
      <c r="MPF95" s="3"/>
      <c r="MPG95" s="3"/>
      <c r="MPH95" s="3"/>
      <c r="MPI95" s="3"/>
      <c r="MPJ95" s="3"/>
      <c r="MPK95" s="3"/>
      <c r="MPL95" s="3"/>
      <c r="MPM95" s="3"/>
      <c r="MPN95" s="3"/>
      <c r="MPO95" s="3"/>
      <c r="MPP95" s="3"/>
      <c r="MPQ95" s="3"/>
      <c r="MPR95" s="3"/>
      <c r="MPS95" s="3"/>
      <c r="MPT95" s="3"/>
      <c r="MPU95" s="3"/>
      <c r="MPV95" s="3"/>
      <c r="MPW95" s="3"/>
      <c r="MPX95" s="3"/>
      <c r="MPY95" s="3"/>
      <c r="MPZ95" s="3"/>
      <c r="MQA95" s="3"/>
      <c r="MQB95" s="3"/>
      <c r="MQC95" s="3"/>
      <c r="MQD95" s="3"/>
      <c r="MQE95" s="3"/>
      <c r="MQF95" s="3"/>
      <c r="MQG95" s="3"/>
      <c r="MQH95" s="3"/>
      <c r="MQI95" s="3"/>
      <c r="MQJ95" s="3"/>
      <c r="MQK95" s="3"/>
      <c r="MQL95" s="3"/>
      <c r="MQM95" s="3"/>
      <c r="MQN95" s="3"/>
      <c r="MQO95" s="3"/>
      <c r="MQP95" s="3"/>
      <c r="MQQ95" s="3"/>
      <c r="MQR95" s="3"/>
      <c r="MQS95" s="3"/>
      <c r="MQT95" s="3"/>
      <c r="MQU95" s="3"/>
      <c r="MQV95" s="3"/>
      <c r="MQW95" s="3"/>
      <c r="MQX95" s="3"/>
      <c r="MQY95" s="3"/>
      <c r="MQZ95" s="3"/>
      <c r="MRA95" s="3"/>
      <c r="MRB95" s="3"/>
      <c r="MRC95" s="3"/>
      <c r="MRD95" s="3"/>
      <c r="MRE95" s="3"/>
      <c r="MRF95" s="3"/>
      <c r="MRG95" s="3"/>
      <c r="MRH95" s="3"/>
      <c r="MRI95" s="3"/>
      <c r="MRJ95" s="3"/>
      <c r="MRK95" s="3"/>
      <c r="MRL95" s="3"/>
      <c r="MRM95" s="3"/>
      <c r="MRN95" s="3"/>
      <c r="MRO95" s="3"/>
      <c r="MRP95" s="3"/>
      <c r="MRQ95" s="3"/>
      <c r="MRR95" s="3"/>
      <c r="MRS95" s="3"/>
      <c r="MRT95" s="3"/>
      <c r="MRU95" s="3"/>
      <c r="MRV95" s="3"/>
      <c r="MRW95" s="3"/>
      <c r="MRX95" s="3"/>
      <c r="MRY95" s="3"/>
      <c r="MRZ95" s="3"/>
      <c r="MSA95" s="3"/>
      <c r="MSB95" s="3"/>
      <c r="MSC95" s="3"/>
      <c r="MSD95" s="3"/>
      <c r="MSE95" s="3"/>
      <c r="MSF95" s="3"/>
      <c r="MSG95" s="3"/>
      <c r="MSH95" s="3"/>
      <c r="MSI95" s="3"/>
      <c r="MSJ95" s="3"/>
      <c r="MSK95" s="3"/>
      <c r="MSL95" s="3"/>
      <c r="MSM95" s="3"/>
      <c r="MSN95" s="3"/>
      <c r="MSO95" s="3"/>
      <c r="MSP95" s="3"/>
      <c r="MSQ95" s="3"/>
      <c r="MSR95" s="3"/>
      <c r="MSS95" s="3"/>
      <c r="MST95" s="3"/>
      <c r="MSU95" s="3"/>
      <c r="MSV95" s="3"/>
      <c r="MSW95" s="3"/>
      <c r="MSX95" s="3"/>
      <c r="MSY95" s="3"/>
      <c r="MSZ95" s="3"/>
      <c r="MTA95" s="3"/>
      <c r="MTB95" s="3"/>
      <c r="MTC95" s="3"/>
      <c r="MTD95" s="3"/>
      <c r="MTE95" s="3"/>
      <c r="MTF95" s="3"/>
      <c r="MTG95" s="3"/>
      <c r="MTH95" s="3"/>
      <c r="MTI95" s="3"/>
      <c r="MTJ95" s="3"/>
      <c r="MTK95" s="3"/>
      <c r="MTL95" s="3"/>
      <c r="MTM95" s="3"/>
      <c r="MTN95" s="3"/>
      <c r="MTO95" s="3"/>
      <c r="MTP95" s="3"/>
      <c r="MTQ95" s="3"/>
      <c r="MTR95" s="3"/>
      <c r="MTS95" s="3"/>
      <c r="MTT95" s="3"/>
      <c r="MTU95" s="3"/>
      <c r="MTV95" s="3"/>
      <c r="MTW95" s="3"/>
      <c r="MTX95" s="3"/>
      <c r="MTY95" s="3"/>
      <c r="MTZ95" s="3"/>
      <c r="MUA95" s="3"/>
      <c r="MUB95" s="3"/>
      <c r="MUC95" s="3"/>
      <c r="MUD95" s="3"/>
      <c r="MUE95" s="3"/>
      <c r="MUF95" s="3"/>
      <c r="MUG95" s="3"/>
      <c r="MUH95" s="3"/>
      <c r="MUI95" s="3"/>
      <c r="MUJ95" s="3"/>
      <c r="MUK95" s="3"/>
      <c r="MUL95" s="3"/>
      <c r="MUM95" s="3"/>
      <c r="MUN95" s="3"/>
      <c r="MUO95" s="3"/>
      <c r="MUP95" s="3"/>
      <c r="MUQ95" s="3"/>
      <c r="MUR95" s="3"/>
      <c r="MUS95" s="3"/>
      <c r="MUT95" s="3"/>
      <c r="MUU95" s="3"/>
      <c r="MUV95" s="3"/>
      <c r="MUW95" s="3"/>
      <c r="MUX95" s="3"/>
      <c r="MUY95" s="3"/>
      <c r="MUZ95" s="3"/>
      <c r="MVA95" s="3"/>
      <c r="MVB95" s="3"/>
      <c r="MVC95" s="3"/>
      <c r="MVD95" s="3"/>
      <c r="MVE95" s="3"/>
      <c r="MVF95" s="3"/>
      <c r="MVG95" s="3"/>
      <c r="MVH95" s="3"/>
      <c r="MVI95" s="3"/>
      <c r="MVJ95" s="3"/>
      <c r="MVK95" s="3"/>
      <c r="MVL95" s="3"/>
      <c r="MVM95" s="3"/>
      <c r="MVN95" s="3"/>
      <c r="MVO95" s="3"/>
      <c r="MVP95" s="3"/>
      <c r="MVQ95" s="3"/>
      <c r="MVR95" s="3"/>
      <c r="MVS95" s="3"/>
      <c r="MVT95" s="3"/>
      <c r="MVU95" s="3"/>
      <c r="MVV95" s="3"/>
      <c r="MVW95" s="3"/>
      <c r="MVX95" s="3"/>
      <c r="MVY95" s="3"/>
      <c r="MVZ95" s="3"/>
      <c r="MWA95" s="3"/>
      <c r="MWB95" s="3"/>
      <c r="MWC95" s="3"/>
      <c r="MWD95" s="3"/>
      <c r="MWE95" s="3"/>
      <c r="MWF95" s="3"/>
      <c r="MWG95" s="3"/>
      <c r="MWH95" s="3"/>
      <c r="MWI95" s="3"/>
      <c r="MWJ95" s="3"/>
      <c r="MWK95" s="3"/>
      <c r="MWL95" s="3"/>
      <c r="MWM95" s="3"/>
      <c r="MWN95" s="3"/>
      <c r="MWO95" s="3"/>
      <c r="MWP95" s="3"/>
      <c r="MWQ95" s="3"/>
      <c r="MWR95" s="3"/>
      <c r="MWS95" s="3"/>
      <c r="MWT95" s="3"/>
      <c r="MWU95" s="3"/>
      <c r="MWV95" s="3"/>
      <c r="MWW95" s="3"/>
      <c r="MWX95" s="3"/>
      <c r="MWY95" s="3"/>
      <c r="MWZ95" s="3"/>
      <c r="MXA95" s="3"/>
      <c r="MXB95" s="3"/>
      <c r="MXC95" s="3"/>
      <c r="MXD95" s="3"/>
      <c r="MXE95" s="3"/>
      <c r="MXF95" s="3"/>
      <c r="MXG95" s="3"/>
      <c r="MXH95" s="3"/>
      <c r="MXI95" s="3"/>
      <c r="MXJ95" s="3"/>
      <c r="MXK95" s="3"/>
      <c r="MXL95" s="3"/>
      <c r="MXM95" s="3"/>
      <c r="MXN95" s="3"/>
      <c r="MXO95" s="3"/>
      <c r="MXP95" s="3"/>
      <c r="MXQ95" s="3"/>
      <c r="MXR95" s="3"/>
      <c r="MXS95" s="3"/>
      <c r="MXT95" s="3"/>
      <c r="MXU95" s="3"/>
      <c r="MXV95" s="3"/>
      <c r="MXW95" s="3"/>
      <c r="MXX95" s="3"/>
      <c r="MXY95" s="3"/>
      <c r="MXZ95" s="3"/>
      <c r="MYA95" s="3"/>
      <c r="MYB95" s="3"/>
      <c r="MYC95" s="3"/>
      <c r="MYD95" s="3"/>
      <c r="MYE95" s="3"/>
      <c r="MYF95" s="3"/>
      <c r="MYG95" s="3"/>
      <c r="MYH95" s="3"/>
      <c r="MYI95" s="3"/>
      <c r="MYJ95" s="3"/>
      <c r="MYK95" s="3"/>
      <c r="MYL95" s="3"/>
      <c r="MYM95" s="3"/>
      <c r="MYN95" s="3"/>
      <c r="MYO95" s="3"/>
      <c r="MYP95" s="3"/>
      <c r="MYQ95" s="3"/>
      <c r="MYR95" s="3"/>
      <c r="MYS95" s="3"/>
      <c r="MYT95" s="3"/>
      <c r="MYU95" s="3"/>
      <c r="MYV95" s="3"/>
      <c r="MYW95" s="3"/>
      <c r="MYX95" s="3"/>
      <c r="MYY95" s="3"/>
      <c r="MYZ95" s="3"/>
      <c r="MZA95" s="3"/>
      <c r="MZB95" s="3"/>
      <c r="MZC95" s="3"/>
      <c r="MZD95" s="3"/>
      <c r="MZE95" s="3"/>
      <c r="MZF95" s="3"/>
      <c r="MZG95" s="3"/>
      <c r="MZH95" s="3"/>
      <c r="MZI95" s="3"/>
      <c r="MZJ95" s="3"/>
      <c r="MZK95" s="3"/>
      <c r="MZL95" s="3"/>
      <c r="MZM95" s="3"/>
      <c r="MZN95" s="3"/>
      <c r="MZO95" s="3"/>
      <c r="MZP95" s="3"/>
      <c r="MZQ95" s="3"/>
      <c r="MZR95" s="3"/>
      <c r="MZS95" s="3"/>
      <c r="MZT95" s="3"/>
      <c r="MZU95" s="3"/>
      <c r="MZV95" s="3"/>
      <c r="MZW95" s="3"/>
      <c r="MZX95" s="3"/>
      <c r="MZY95" s="3"/>
      <c r="MZZ95" s="3"/>
      <c r="NAA95" s="3"/>
      <c r="NAB95" s="3"/>
      <c r="NAC95" s="3"/>
      <c r="NAD95" s="3"/>
      <c r="NAE95" s="3"/>
      <c r="NAF95" s="3"/>
      <c r="NAG95" s="3"/>
      <c r="NAH95" s="3"/>
      <c r="NAI95" s="3"/>
      <c r="NAJ95" s="3"/>
      <c r="NAK95" s="3"/>
      <c r="NAL95" s="3"/>
      <c r="NAM95" s="3"/>
      <c r="NAN95" s="3"/>
      <c r="NAO95" s="3"/>
      <c r="NAP95" s="3"/>
      <c r="NAQ95" s="3"/>
      <c r="NAR95" s="3"/>
      <c r="NAS95" s="3"/>
      <c r="NAT95" s="3"/>
      <c r="NAU95" s="3"/>
      <c r="NAV95" s="3"/>
      <c r="NAW95" s="3"/>
      <c r="NAX95" s="3"/>
      <c r="NAY95" s="3"/>
      <c r="NAZ95" s="3"/>
      <c r="NBA95" s="3"/>
      <c r="NBB95" s="3"/>
      <c r="NBC95" s="3"/>
      <c r="NBD95" s="3"/>
      <c r="NBE95" s="3"/>
      <c r="NBF95" s="3"/>
      <c r="NBG95" s="3"/>
      <c r="NBH95" s="3"/>
      <c r="NBI95" s="3"/>
      <c r="NBJ95" s="3"/>
      <c r="NBK95" s="3"/>
      <c r="NBL95" s="3"/>
      <c r="NBM95" s="3"/>
      <c r="NBN95" s="3"/>
      <c r="NBO95" s="3"/>
      <c r="NBP95" s="3"/>
      <c r="NBQ95" s="3"/>
      <c r="NBR95" s="3"/>
      <c r="NBS95" s="3"/>
      <c r="NBT95" s="3"/>
      <c r="NBU95" s="3"/>
      <c r="NBV95" s="3"/>
      <c r="NBW95" s="3"/>
      <c r="NBX95" s="3"/>
      <c r="NBY95" s="3"/>
      <c r="NBZ95" s="3"/>
      <c r="NCA95" s="3"/>
      <c r="NCB95" s="3"/>
      <c r="NCC95" s="3"/>
      <c r="NCD95" s="3"/>
      <c r="NCE95" s="3"/>
      <c r="NCF95" s="3"/>
      <c r="NCG95" s="3"/>
      <c r="NCH95" s="3"/>
      <c r="NCI95" s="3"/>
      <c r="NCJ95" s="3"/>
      <c r="NCK95" s="3"/>
      <c r="NCL95" s="3"/>
      <c r="NCM95" s="3"/>
      <c r="NCN95" s="3"/>
      <c r="NCO95" s="3"/>
      <c r="NCP95" s="3"/>
      <c r="NCQ95" s="3"/>
      <c r="NCR95" s="3"/>
      <c r="NCS95" s="3"/>
      <c r="NCT95" s="3"/>
      <c r="NCU95" s="3"/>
      <c r="NCV95" s="3"/>
      <c r="NCW95" s="3"/>
      <c r="NCX95" s="3"/>
      <c r="NCY95" s="3"/>
      <c r="NCZ95" s="3"/>
      <c r="NDA95" s="3"/>
      <c r="NDB95" s="3"/>
      <c r="NDC95" s="3"/>
      <c r="NDD95" s="3"/>
      <c r="NDE95" s="3"/>
      <c r="NDF95" s="3"/>
      <c r="NDG95" s="3"/>
      <c r="NDH95" s="3"/>
      <c r="NDI95" s="3"/>
      <c r="NDJ95" s="3"/>
      <c r="NDK95" s="3"/>
      <c r="NDL95" s="3"/>
      <c r="NDM95" s="3"/>
      <c r="NDN95" s="3"/>
      <c r="NDO95" s="3"/>
      <c r="NDP95" s="3"/>
      <c r="NDQ95" s="3"/>
      <c r="NDR95" s="3"/>
      <c r="NDS95" s="3"/>
      <c r="NDT95" s="3"/>
      <c r="NDU95" s="3"/>
      <c r="NDV95" s="3"/>
      <c r="NDW95" s="3"/>
      <c r="NDX95" s="3"/>
      <c r="NDY95" s="3"/>
      <c r="NDZ95" s="3"/>
      <c r="NEA95" s="3"/>
      <c r="NEB95" s="3"/>
      <c r="NEC95" s="3"/>
      <c r="NED95" s="3"/>
      <c r="NEE95" s="3"/>
      <c r="NEF95" s="3"/>
      <c r="NEG95" s="3"/>
      <c r="NEH95" s="3"/>
      <c r="NEI95" s="3"/>
      <c r="NEJ95" s="3"/>
      <c r="NEK95" s="3"/>
      <c r="NEL95" s="3"/>
      <c r="NEM95" s="3"/>
      <c r="NEN95" s="3"/>
      <c r="NEO95" s="3"/>
      <c r="NEP95" s="3"/>
      <c r="NEQ95" s="3"/>
      <c r="NER95" s="3"/>
      <c r="NES95" s="3"/>
      <c r="NET95" s="3"/>
      <c r="NEU95" s="3"/>
      <c r="NEV95" s="3"/>
      <c r="NEW95" s="3"/>
      <c r="NEX95" s="3"/>
      <c r="NEY95" s="3"/>
      <c r="NEZ95" s="3"/>
      <c r="NFA95" s="3"/>
      <c r="NFB95" s="3"/>
      <c r="NFC95" s="3"/>
      <c r="NFD95" s="3"/>
      <c r="NFE95" s="3"/>
      <c r="NFF95" s="3"/>
      <c r="NFG95" s="3"/>
      <c r="NFH95" s="3"/>
      <c r="NFI95" s="3"/>
      <c r="NFJ95" s="3"/>
      <c r="NFK95" s="3"/>
      <c r="NFL95" s="3"/>
      <c r="NFM95" s="3"/>
      <c r="NFN95" s="3"/>
      <c r="NFO95" s="3"/>
      <c r="NFP95" s="3"/>
      <c r="NFQ95" s="3"/>
      <c r="NFR95" s="3"/>
      <c r="NFS95" s="3"/>
      <c r="NFT95" s="3"/>
      <c r="NFU95" s="3"/>
      <c r="NFV95" s="3"/>
      <c r="NFW95" s="3"/>
      <c r="NFX95" s="3"/>
      <c r="NFY95" s="3"/>
      <c r="NFZ95" s="3"/>
      <c r="NGA95" s="3"/>
      <c r="NGB95" s="3"/>
      <c r="NGC95" s="3"/>
      <c r="NGD95" s="3"/>
      <c r="NGE95" s="3"/>
      <c r="NGF95" s="3"/>
      <c r="NGG95" s="3"/>
      <c r="NGH95" s="3"/>
      <c r="NGI95" s="3"/>
      <c r="NGJ95" s="3"/>
      <c r="NGK95" s="3"/>
      <c r="NGL95" s="3"/>
      <c r="NGM95" s="3"/>
      <c r="NGN95" s="3"/>
      <c r="NGO95" s="3"/>
      <c r="NGP95" s="3"/>
      <c r="NGQ95" s="3"/>
      <c r="NGR95" s="3"/>
      <c r="NGS95" s="3"/>
      <c r="NGT95" s="3"/>
      <c r="NGU95" s="3"/>
      <c r="NGV95" s="3"/>
      <c r="NGW95" s="3"/>
      <c r="NGX95" s="3"/>
      <c r="NGY95" s="3"/>
      <c r="NGZ95" s="3"/>
      <c r="NHA95" s="3"/>
      <c r="NHB95" s="3"/>
      <c r="NHC95" s="3"/>
      <c r="NHD95" s="3"/>
      <c r="NHE95" s="3"/>
      <c r="NHF95" s="3"/>
      <c r="NHG95" s="3"/>
      <c r="NHH95" s="3"/>
      <c r="NHI95" s="3"/>
      <c r="NHJ95" s="3"/>
      <c r="NHK95" s="3"/>
      <c r="NHL95" s="3"/>
      <c r="NHM95" s="3"/>
      <c r="NHN95" s="3"/>
      <c r="NHO95" s="3"/>
      <c r="NHP95" s="3"/>
      <c r="NHQ95" s="3"/>
      <c r="NHR95" s="3"/>
      <c r="NHS95" s="3"/>
      <c r="NHT95" s="3"/>
      <c r="NHU95" s="3"/>
      <c r="NHV95" s="3"/>
      <c r="NHW95" s="3"/>
      <c r="NHX95" s="3"/>
      <c r="NHY95" s="3"/>
      <c r="NHZ95" s="3"/>
      <c r="NIA95" s="3"/>
      <c r="NIB95" s="3"/>
      <c r="NIC95" s="3"/>
      <c r="NID95" s="3"/>
      <c r="NIE95" s="3"/>
      <c r="NIF95" s="3"/>
      <c r="NIG95" s="3"/>
      <c r="NIH95" s="3"/>
      <c r="NII95" s="3"/>
      <c r="NIJ95" s="3"/>
      <c r="NIK95" s="3"/>
      <c r="NIL95" s="3"/>
      <c r="NIM95" s="3"/>
      <c r="NIN95" s="3"/>
      <c r="NIO95" s="3"/>
      <c r="NIP95" s="3"/>
      <c r="NIQ95" s="3"/>
      <c r="NIR95" s="3"/>
      <c r="NIS95" s="3"/>
      <c r="NIT95" s="3"/>
      <c r="NIU95" s="3"/>
      <c r="NIV95" s="3"/>
      <c r="NIW95" s="3"/>
      <c r="NIX95" s="3"/>
      <c r="NIY95" s="3"/>
      <c r="NIZ95" s="3"/>
      <c r="NJA95" s="3"/>
      <c r="NJB95" s="3"/>
      <c r="NJC95" s="3"/>
      <c r="NJD95" s="3"/>
      <c r="NJE95" s="3"/>
      <c r="NJF95" s="3"/>
      <c r="NJG95" s="3"/>
      <c r="NJH95" s="3"/>
      <c r="NJI95" s="3"/>
      <c r="NJJ95" s="3"/>
      <c r="NJK95" s="3"/>
      <c r="NJL95" s="3"/>
      <c r="NJM95" s="3"/>
      <c r="NJN95" s="3"/>
      <c r="NJO95" s="3"/>
      <c r="NJP95" s="3"/>
      <c r="NJQ95" s="3"/>
      <c r="NJR95" s="3"/>
      <c r="NJS95" s="3"/>
      <c r="NJT95" s="3"/>
      <c r="NJU95" s="3"/>
      <c r="NJV95" s="3"/>
      <c r="NJW95" s="3"/>
      <c r="NJX95" s="3"/>
      <c r="NJY95" s="3"/>
      <c r="NJZ95" s="3"/>
      <c r="NKA95" s="3"/>
      <c r="NKB95" s="3"/>
      <c r="NKC95" s="3"/>
      <c r="NKD95" s="3"/>
      <c r="NKE95" s="3"/>
      <c r="NKF95" s="3"/>
      <c r="NKG95" s="3"/>
      <c r="NKH95" s="3"/>
      <c r="NKI95" s="3"/>
      <c r="NKJ95" s="3"/>
      <c r="NKK95" s="3"/>
      <c r="NKL95" s="3"/>
      <c r="NKM95" s="3"/>
      <c r="NKN95" s="3"/>
      <c r="NKO95" s="3"/>
      <c r="NKP95" s="3"/>
      <c r="NKQ95" s="3"/>
      <c r="NKR95" s="3"/>
      <c r="NKS95" s="3"/>
      <c r="NKT95" s="3"/>
      <c r="NKU95" s="3"/>
      <c r="NKV95" s="3"/>
      <c r="NKW95" s="3"/>
      <c r="NKX95" s="3"/>
      <c r="NKY95" s="3"/>
      <c r="NKZ95" s="3"/>
      <c r="NLA95" s="3"/>
      <c r="NLB95" s="3"/>
      <c r="NLC95" s="3"/>
      <c r="NLD95" s="3"/>
      <c r="NLE95" s="3"/>
      <c r="NLF95" s="3"/>
      <c r="NLG95" s="3"/>
      <c r="NLH95" s="3"/>
      <c r="NLI95" s="3"/>
      <c r="NLJ95" s="3"/>
      <c r="NLK95" s="3"/>
      <c r="NLL95" s="3"/>
      <c r="NLM95" s="3"/>
      <c r="NLN95" s="3"/>
      <c r="NLO95" s="3"/>
      <c r="NLP95" s="3"/>
      <c r="NLQ95" s="3"/>
      <c r="NLR95" s="3"/>
      <c r="NLS95" s="3"/>
      <c r="NLT95" s="3"/>
      <c r="NLU95" s="3"/>
      <c r="NLV95" s="3"/>
      <c r="NLW95" s="3"/>
      <c r="NLX95" s="3"/>
      <c r="NLY95" s="3"/>
      <c r="NLZ95" s="3"/>
      <c r="NMA95" s="3"/>
      <c r="NMB95" s="3"/>
      <c r="NMC95" s="3"/>
      <c r="NMD95" s="3"/>
      <c r="NME95" s="3"/>
      <c r="NMF95" s="3"/>
      <c r="NMG95" s="3"/>
      <c r="NMH95" s="3"/>
      <c r="NMI95" s="3"/>
      <c r="NMJ95" s="3"/>
      <c r="NMK95" s="3"/>
      <c r="NML95" s="3"/>
      <c r="NMM95" s="3"/>
      <c r="NMN95" s="3"/>
      <c r="NMO95" s="3"/>
      <c r="NMP95" s="3"/>
      <c r="NMQ95" s="3"/>
      <c r="NMR95" s="3"/>
      <c r="NMS95" s="3"/>
      <c r="NMT95" s="3"/>
      <c r="NMU95" s="3"/>
      <c r="NMV95" s="3"/>
      <c r="NMW95" s="3"/>
      <c r="NMX95" s="3"/>
      <c r="NMY95" s="3"/>
      <c r="NMZ95" s="3"/>
      <c r="NNA95" s="3"/>
      <c r="NNB95" s="3"/>
      <c r="NNC95" s="3"/>
      <c r="NND95" s="3"/>
      <c r="NNE95" s="3"/>
      <c r="NNF95" s="3"/>
      <c r="NNG95" s="3"/>
      <c r="NNH95" s="3"/>
      <c r="NNI95" s="3"/>
      <c r="NNJ95" s="3"/>
      <c r="NNK95" s="3"/>
      <c r="NNL95" s="3"/>
      <c r="NNM95" s="3"/>
      <c r="NNN95" s="3"/>
      <c r="NNO95" s="3"/>
      <c r="NNP95" s="3"/>
      <c r="NNQ95" s="3"/>
      <c r="NNR95" s="3"/>
      <c r="NNS95" s="3"/>
      <c r="NNT95" s="3"/>
      <c r="NNU95" s="3"/>
      <c r="NNV95" s="3"/>
      <c r="NNW95" s="3"/>
      <c r="NNX95" s="3"/>
      <c r="NNY95" s="3"/>
      <c r="NNZ95" s="3"/>
      <c r="NOA95" s="3"/>
      <c r="NOB95" s="3"/>
      <c r="NOC95" s="3"/>
      <c r="NOD95" s="3"/>
      <c r="NOE95" s="3"/>
      <c r="NOF95" s="3"/>
      <c r="NOG95" s="3"/>
      <c r="NOH95" s="3"/>
      <c r="NOI95" s="3"/>
      <c r="NOJ95" s="3"/>
      <c r="NOK95" s="3"/>
      <c r="NOL95" s="3"/>
      <c r="NOM95" s="3"/>
      <c r="NON95" s="3"/>
      <c r="NOO95" s="3"/>
      <c r="NOP95" s="3"/>
      <c r="NOQ95" s="3"/>
      <c r="NOR95" s="3"/>
      <c r="NOS95" s="3"/>
      <c r="NOT95" s="3"/>
      <c r="NOU95" s="3"/>
      <c r="NOV95" s="3"/>
      <c r="NOW95" s="3"/>
      <c r="NOX95" s="3"/>
      <c r="NOY95" s="3"/>
      <c r="NOZ95" s="3"/>
      <c r="NPA95" s="3"/>
      <c r="NPB95" s="3"/>
      <c r="NPC95" s="3"/>
      <c r="NPD95" s="3"/>
      <c r="NPE95" s="3"/>
      <c r="NPF95" s="3"/>
      <c r="NPG95" s="3"/>
      <c r="NPH95" s="3"/>
      <c r="NPI95" s="3"/>
      <c r="NPJ95" s="3"/>
      <c r="NPK95" s="3"/>
      <c r="NPL95" s="3"/>
      <c r="NPM95" s="3"/>
      <c r="NPN95" s="3"/>
      <c r="NPO95" s="3"/>
      <c r="NPP95" s="3"/>
      <c r="NPQ95" s="3"/>
      <c r="NPR95" s="3"/>
      <c r="NPS95" s="3"/>
      <c r="NPT95" s="3"/>
      <c r="NPU95" s="3"/>
      <c r="NPV95" s="3"/>
      <c r="NPW95" s="3"/>
      <c r="NPX95" s="3"/>
      <c r="NPY95" s="3"/>
      <c r="NPZ95" s="3"/>
      <c r="NQA95" s="3"/>
      <c r="NQB95" s="3"/>
      <c r="NQC95" s="3"/>
      <c r="NQD95" s="3"/>
      <c r="NQE95" s="3"/>
      <c r="NQF95" s="3"/>
      <c r="NQG95" s="3"/>
      <c r="NQH95" s="3"/>
      <c r="NQI95" s="3"/>
      <c r="NQJ95" s="3"/>
      <c r="NQK95" s="3"/>
      <c r="NQL95" s="3"/>
      <c r="NQM95" s="3"/>
      <c r="NQN95" s="3"/>
      <c r="NQO95" s="3"/>
      <c r="NQP95" s="3"/>
      <c r="NQQ95" s="3"/>
      <c r="NQR95" s="3"/>
      <c r="NQS95" s="3"/>
      <c r="NQT95" s="3"/>
      <c r="NQU95" s="3"/>
      <c r="NQV95" s="3"/>
      <c r="NQW95" s="3"/>
      <c r="NQX95" s="3"/>
      <c r="NQY95" s="3"/>
      <c r="NQZ95" s="3"/>
      <c r="NRA95" s="3"/>
      <c r="NRB95" s="3"/>
      <c r="NRC95" s="3"/>
      <c r="NRD95" s="3"/>
      <c r="NRE95" s="3"/>
      <c r="NRF95" s="3"/>
      <c r="NRG95" s="3"/>
      <c r="NRH95" s="3"/>
      <c r="NRI95" s="3"/>
      <c r="NRJ95" s="3"/>
      <c r="NRK95" s="3"/>
      <c r="NRL95" s="3"/>
      <c r="NRM95" s="3"/>
      <c r="NRN95" s="3"/>
      <c r="NRO95" s="3"/>
      <c r="NRP95" s="3"/>
      <c r="NRQ95" s="3"/>
      <c r="NRR95" s="3"/>
      <c r="NRS95" s="3"/>
      <c r="NRT95" s="3"/>
      <c r="NRU95" s="3"/>
      <c r="NRV95" s="3"/>
      <c r="NRW95" s="3"/>
      <c r="NRX95" s="3"/>
      <c r="NRY95" s="3"/>
      <c r="NRZ95" s="3"/>
      <c r="NSA95" s="3"/>
      <c r="NSB95" s="3"/>
      <c r="NSC95" s="3"/>
      <c r="NSD95" s="3"/>
      <c r="NSE95" s="3"/>
      <c r="NSF95" s="3"/>
      <c r="NSG95" s="3"/>
      <c r="NSH95" s="3"/>
      <c r="NSI95" s="3"/>
      <c r="NSJ95" s="3"/>
      <c r="NSK95" s="3"/>
      <c r="NSL95" s="3"/>
      <c r="NSM95" s="3"/>
      <c r="NSN95" s="3"/>
      <c r="NSO95" s="3"/>
      <c r="NSP95" s="3"/>
      <c r="NSQ95" s="3"/>
      <c r="NSR95" s="3"/>
      <c r="NSS95" s="3"/>
      <c r="NST95" s="3"/>
      <c r="NSU95" s="3"/>
      <c r="NSV95" s="3"/>
      <c r="NSW95" s="3"/>
      <c r="NSX95" s="3"/>
      <c r="NSY95" s="3"/>
      <c r="NSZ95" s="3"/>
      <c r="NTA95" s="3"/>
      <c r="NTB95" s="3"/>
      <c r="NTC95" s="3"/>
      <c r="NTD95" s="3"/>
      <c r="NTE95" s="3"/>
      <c r="NTF95" s="3"/>
      <c r="NTG95" s="3"/>
      <c r="NTH95" s="3"/>
      <c r="NTI95" s="3"/>
      <c r="NTJ95" s="3"/>
      <c r="NTK95" s="3"/>
      <c r="NTL95" s="3"/>
      <c r="NTM95" s="3"/>
      <c r="NTN95" s="3"/>
      <c r="NTO95" s="3"/>
      <c r="NTP95" s="3"/>
      <c r="NTQ95" s="3"/>
      <c r="NTR95" s="3"/>
      <c r="NTS95" s="3"/>
      <c r="NTT95" s="3"/>
      <c r="NTU95" s="3"/>
      <c r="NTV95" s="3"/>
      <c r="NTW95" s="3"/>
      <c r="NTX95" s="3"/>
      <c r="NTY95" s="3"/>
      <c r="NTZ95" s="3"/>
      <c r="NUA95" s="3"/>
      <c r="NUB95" s="3"/>
      <c r="NUC95" s="3"/>
      <c r="NUD95" s="3"/>
      <c r="NUE95" s="3"/>
      <c r="NUF95" s="3"/>
      <c r="NUG95" s="3"/>
      <c r="NUH95" s="3"/>
      <c r="NUI95" s="3"/>
      <c r="NUJ95" s="3"/>
      <c r="NUK95" s="3"/>
      <c r="NUL95" s="3"/>
      <c r="NUM95" s="3"/>
      <c r="NUN95" s="3"/>
      <c r="NUO95" s="3"/>
      <c r="NUP95" s="3"/>
      <c r="NUQ95" s="3"/>
      <c r="NUR95" s="3"/>
      <c r="NUS95" s="3"/>
      <c r="NUT95" s="3"/>
      <c r="NUU95" s="3"/>
      <c r="NUV95" s="3"/>
      <c r="NUW95" s="3"/>
      <c r="NUX95" s="3"/>
      <c r="NUY95" s="3"/>
      <c r="NUZ95" s="3"/>
      <c r="NVA95" s="3"/>
      <c r="NVB95" s="3"/>
      <c r="NVC95" s="3"/>
      <c r="NVD95" s="3"/>
      <c r="NVE95" s="3"/>
      <c r="NVF95" s="3"/>
      <c r="NVG95" s="3"/>
      <c r="NVH95" s="3"/>
      <c r="NVI95" s="3"/>
      <c r="NVJ95" s="3"/>
      <c r="NVK95" s="3"/>
      <c r="NVL95" s="3"/>
      <c r="NVM95" s="3"/>
      <c r="NVN95" s="3"/>
      <c r="NVO95" s="3"/>
      <c r="NVP95" s="3"/>
      <c r="NVQ95" s="3"/>
      <c r="NVR95" s="3"/>
      <c r="NVS95" s="3"/>
      <c r="NVT95" s="3"/>
      <c r="NVU95" s="3"/>
      <c r="NVV95" s="3"/>
      <c r="NVW95" s="3"/>
      <c r="NVX95" s="3"/>
      <c r="NVY95" s="3"/>
      <c r="NVZ95" s="3"/>
      <c r="NWA95" s="3"/>
      <c r="NWB95" s="3"/>
      <c r="NWC95" s="3"/>
      <c r="NWD95" s="3"/>
      <c r="NWE95" s="3"/>
      <c r="NWF95" s="3"/>
      <c r="NWG95" s="3"/>
      <c r="NWH95" s="3"/>
      <c r="NWI95" s="3"/>
      <c r="NWJ95" s="3"/>
      <c r="NWK95" s="3"/>
      <c r="NWL95" s="3"/>
      <c r="NWM95" s="3"/>
      <c r="NWN95" s="3"/>
      <c r="NWO95" s="3"/>
      <c r="NWP95" s="3"/>
      <c r="NWQ95" s="3"/>
      <c r="NWR95" s="3"/>
      <c r="NWS95" s="3"/>
      <c r="NWT95" s="3"/>
      <c r="NWU95" s="3"/>
      <c r="NWV95" s="3"/>
      <c r="NWW95" s="3"/>
      <c r="NWX95" s="3"/>
      <c r="NWY95" s="3"/>
      <c r="NWZ95" s="3"/>
      <c r="NXA95" s="3"/>
      <c r="NXB95" s="3"/>
      <c r="NXC95" s="3"/>
      <c r="NXD95" s="3"/>
      <c r="NXE95" s="3"/>
      <c r="NXF95" s="3"/>
      <c r="NXG95" s="3"/>
      <c r="NXH95" s="3"/>
      <c r="NXI95" s="3"/>
      <c r="NXJ95" s="3"/>
      <c r="NXK95" s="3"/>
      <c r="NXL95" s="3"/>
      <c r="NXM95" s="3"/>
      <c r="NXN95" s="3"/>
      <c r="NXO95" s="3"/>
      <c r="NXP95" s="3"/>
      <c r="NXQ95" s="3"/>
      <c r="NXR95" s="3"/>
      <c r="NXS95" s="3"/>
      <c r="NXT95" s="3"/>
      <c r="NXU95" s="3"/>
      <c r="NXV95" s="3"/>
      <c r="NXW95" s="3"/>
      <c r="NXX95" s="3"/>
      <c r="NXY95" s="3"/>
      <c r="NXZ95" s="3"/>
      <c r="NYA95" s="3"/>
      <c r="NYB95" s="3"/>
      <c r="NYC95" s="3"/>
      <c r="NYD95" s="3"/>
      <c r="NYE95" s="3"/>
      <c r="NYF95" s="3"/>
      <c r="NYG95" s="3"/>
      <c r="NYH95" s="3"/>
      <c r="NYI95" s="3"/>
      <c r="NYJ95" s="3"/>
      <c r="NYK95" s="3"/>
      <c r="NYL95" s="3"/>
      <c r="NYM95" s="3"/>
      <c r="NYN95" s="3"/>
      <c r="NYO95" s="3"/>
      <c r="NYP95" s="3"/>
      <c r="NYQ95" s="3"/>
      <c r="NYR95" s="3"/>
      <c r="NYS95" s="3"/>
      <c r="NYT95" s="3"/>
      <c r="NYU95" s="3"/>
      <c r="NYV95" s="3"/>
      <c r="NYW95" s="3"/>
      <c r="NYX95" s="3"/>
      <c r="NYY95" s="3"/>
      <c r="NYZ95" s="3"/>
      <c r="NZA95" s="3"/>
      <c r="NZB95" s="3"/>
      <c r="NZC95" s="3"/>
      <c r="NZD95" s="3"/>
      <c r="NZE95" s="3"/>
      <c r="NZF95" s="3"/>
      <c r="NZG95" s="3"/>
      <c r="NZH95" s="3"/>
      <c r="NZI95" s="3"/>
      <c r="NZJ95" s="3"/>
      <c r="NZK95" s="3"/>
      <c r="NZL95" s="3"/>
      <c r="NZM95" s="3"/>
      <c r="NZN95" s="3"/>
      <c r="NZO95" s="3"/>
      <c r="NZP95" s="3"/>
      <c r="NZQ95" s="3"/>
      <c r="NZR95" s="3"/>
      <c r="NZS95" s="3"/>
      <c r="NZT95" s="3"/>
      <c r="NZU95" s="3"/>
      <c r="NZV95" s="3"/>
      <c r="NZW95" s="3"/>
      <c r="NZX95" s="3"/>
      <c r="NZY95" s="3"/>
      <c r="NZZ95" s="3"/>
      <c r="OAA95" s="3"/>
      <c r="OAB95" s="3"/>
      <c r="OAC95" s="3"/>
      <c r="OAD95" s="3"/>
      <c r="OAE95" s="3"/>
      <c r="OAF95" s="3"/>
      <c r="OAG95" s="3"/>
      <c r="OAH95" s="3"/>
      <c r="OAI95" s="3"/>
      <c r="OAJ95" s="3"/>
      <c r="OAK95" s="3"/>
      <c r="OAL95" s="3"/>
      <c r="OAM95" s="3"/>
      <c r="OAN95" s="3"/>
      <c r="OAO95" s="3"/>
      <c r="OAP95" s="3"/>
      <c r="OAQ95" s="3"/>
      <c r="OAR95" s="3"/>
      <c r="OAS95" s="3"/>
      <c r="OAT95" s="3"/>
      <c r="OAU95" s="3"/>
      <c r="OAV95" s="3"/>
      <c r="OAW95" s="3"/>
      <c r="OAX95" s="3"/>
      <c r="OAY95" s="3"/>
      <c r="OAZ95" s="3"/>
      <c r="OBA95" s="3"/>
      <c r="OBB95" s="3"/>
      <c r="OBC95" s="3"/>
      <c r="OBD95" s="3"/>
      <c r="OBE95" s="3"/>
      <c r="OBF95" s="3"/>
      <c r="OBG95" s="3"/>
      <c r="OBH95" s="3"/>
      <c r="OBI95" s="3"/>
      <c r="OBJ95" s="3"/>
      <c r="OBK95" s="3"/>
      <c r="OBL95" s="3"/>
      <c r="OBM95" s="3"/>
      <c r="OBN95" s="3"/>
      <c r="OBO95" s="3"/>
      <c r="OBP95" s="3"/>
      <c r="OBQ95" s="3"/>
      <c r="OBR95" s="3"/>
      <c r="OBS95" s="3"/>
      <c r="OBT95" s="3"/>
      <c r="OBU95" s="3"/>
      <c r="OBV95" s="3"/>
      <c r="OBW95" s="3"/>
      <c r="OBX95" s="3"/>
      <c r="OBY95" s="3"/>
      <c r="OBZ95" s="3"/>
      <c r="OCA95" s="3"/>
      <c r="OCB95" s="3"/>
      <c r="OCC95" s="3"/>
      <c r="OCD95" s="3"/>
      <c r="OCE95" s="3"/>
      <c r="OCF95" s="3"/>
      <c r="OCG95" s="3"/>
      <c r="OCH95" s="3"/>
      <c r="OCI95" s="3"/>
      <c r="OCJ95" s="3"/>
      <c r="OCK95" s="3"/>
      <c r="OCL95" s="3"/>
      <c r="OCM95" s="3"/>
      <c r="OCN95" s="3"/>
      <c r="OCO95" s="3"/>
      <c r="OCP95" s="3"/>
      <c r="OCQ95" s="3"/>
      <c r="OCR95" s="3"/>
      <c r="OCS95" s="3"/>
      <c r="OCT95" s="3"/>
      <c r="OCU95" s="3"/>
      <c r="OCV95" s="3"/>
      <c r="OCW95" s="3"/>
      <c r="OCX95" s="3"/>
      <c r="OCY95" s="3"/>
      <c r="OCZ95" s="3"/>
      <c r="ODA95" s="3"/>
      <c r="ODB95" s="3"/>
      <c r="ODC95" s="3"/>
      <c r="ODD95" s="3"/>
      <c r="ODE95" s="3"/>
      <c r="ODF95" s="3"/>
      <c r="ODG95" s="3"/>
      <c r="ODH95" s="3"/>
      <c r="ODI95" s="3"/>
      <c r="ODJ95" s="3"/>
      <c r="ODK95" s="3"/>
      <c r="ODL95" s="3"/>
      <c r="ODM95" s="3"/>
      <c r="ODN95" s="3"/>
      <c r="ODO95" s="3"/>
      <c r="ODP95" s="3"/>
      <c r="ODQ95" s="3"/>
      <c r="ODR95" s="3"/>
      <c r="ODS95" s="3"/>
      <c r="ODT95" s="3"/>
      <c r="ODU95" s="3"/>
      <c r="ODV95" s="3"/>
      <c r="ODW95" s="3"/>
      <c r="ODX95" s="3"/>
      <c r="ODY95" s="3"/>
      <c r="ODZ95" s="3"/>
      <c r="OEA95" s="3"/>
      <c r="OEB95" s="3"/>
      <c r="OEC95" s="3"/>
      <c r="OED95" s="3"/>
      <c r="OEE95" s="3"/>
      <c r="OEF95" s="3"/>
      <c r="OEG95" s="3"/>
      <c r="OEH95" s="3"/>
      <c r="OEI95" s="3"/>
      <c r="OEJ95" s="3"/>
      <c r="OEK95" s="3"/>
      <c r="OEL95" s="3"/>
      <c r="OEM95" s="3"/>
      <c r="OEN95" s="3"/>
      <c r="OEO95" s="3"/>
      <c r="OEP95" s="3"/>
      <c r="OEQ95" s="3"/>
      <c r="OER95" s="3"/>
      <c r="OES95" s="3"/>
      <c r="OET95" s="3"/>
      <c r="OEU95" s="3"/>
      <c r="OEV95" s="3"/>
      <c r="OEW95" s="3"/>
      <c r="OEX95" s="3"/>
      <c r="OEY95" s="3"/>
      <c r="OEZ95" s="3"/>
      <c r="OFA95" s="3"/>
      <c r="OFB95" s="3"/>
      <c r="OFC95" s="3"/>
      <c r="OFD95" s="3"/>
      <c r="OFE95" s="3"/>
      <c r="OFF95" s="3"/>
      <c r="OFG95" s="3"/>
      <c r="OFH95" s="3"/>
      <c r="OFI95" s="3"/>
      <c r="OFJ95" s="3"/>
      <c r="OFK95" s="3"/>
      <c r="OFL95" s="3"/>
      <c r="OFM95" s="3"/>
      <c r="OFN95" s="3"/>
      <c r="OFO95" s="3"/>
      <c r="OFP95" s="3"/>
      <c r="OFQ95" s="3"/>
      <c r="OFR95" s="3"/>
      <c r="OFS95" s="3"/>
      <c r="OFT95" s="3"/>
      <c r="OFU95" s="3"/>
      <c r="OFV95" s="3"/>
      <c r="OFW95" s="3"/>
      <c r="OFX95" s="3"/>
      <c r="OFY95" s="3"/>
      <c r="OFZ95" s="3"/>
      <c r="OGA95" s="3"/>
      <c r="OGB95" s="3"/>
      <c r="OGC95" s="3"/>
      <c r="OGD95" s="3"/>
      <c r="OGE95" s="3"/>
      <c r="OGF95" s="3"/>
      <c r="OGG95" s="3"/>
      <c r="OGH95" s="3"/>
      <c r="OGI95" s="3"/>
      <c r="OGJ95" s="3"/>
      <c r="OGK95" s="3"/>
      <c r="OGL95" s="3"/>
      <c r="OGM95" s="3"/>
      <c r="OGN95" s="3"/>
      <c r="OGO95" s="3"/>
      <c r="OGP95" s="3"/>
      <c r="OGQ95" s="3"/>
      <c r="OGR95" s="3"/>
      <c r="OGS95" s="3"/>
      <c r="OGT95" s="3"/>
      <c r="OGU95" s="3"/>
      <c r="OGV95" s="3"/>
      <c r="OGW95" s="3"/>
      <c r="OGX95" s="3"/>
      <c r="OGY95" s="3"/>
      <c r="OGZ95" s="3"/>
      <c r="OHA95" s="3"/>
      <c r="OHB95" s="3"/>
      <c r="OHC95" s="3"/>
      <c r="OHD95" s="3"/>
      <c r="OHE95" s="3"/>
      <c r="OHF95" s="3"/>
      <c r="OHG95" s="3"/>
      <c r="OHH95" s="3"/>
      <c r="OHI95" s="3"/>
      <c r="OHJ95" s="3"/>
      <c r="OHK95" s="3"/>
      <c r="OHL95" s="3"/>
      <c r="OHM95" s="3"/>
      <c r="OHN95" s="3"/>
      <c r="OHO95" s="3"/>
      <c r="OHP95" s="3"/>
      <c r="OHQ95" s="3"/>
      <c r="OHR95" s="3"/>
      <c r="OHS95" s="3"/>
      <c r="OHT95" s="3"/>
      <c r="OHU95" s="3"/>
      <c r="OHV95" s="3"/>
      <c r="OHW95" s="3"/>
      <c r="OHX95" s="3"/>
      <c r="OHY95" s="3"/>
      <c r="OHZ95" s="3"/>
      <c r="OIA95" s="3"/>
      <c r="OIB95" s="3"/>
      <c r="OIC95" s="3"/>
      <c r="OID95" s="3"/>
      <c r="OIE95" s="3"/>
      <c r="OIF95" s="3"/>
      <c r="OIG95" s="3"/>
      <c r="OIH95" s="3"/>
      <c r="OII95" s="3"/>
      <c r="OIJ95" s="3"/>
      <c r="OIK95" s="3"/>
      <c r="OIL95" s="3"/>
      <c r="OIM95" s="3"/>
      <c r="OIN95" s="3"/>
      <c r="OIO95" s="3"/>
      <c r="OIP95" s="3"/>
      <c r="OIQ95" s="3"/>
      <c r="OIR95" s="3"/>
      <c r="OIS95" s="3"/>
      <c r="OIT95" s="3"/>
      <c r="OIU95" s="3"/>
      <c r="OIV95" s="3"/>
      <c r="OIW95" s="3"/>
      <c r="OIX95" s="3"/>
      <c r="OIY95" s="3"/>
      <c r="OIZ95" s="3"/>
      <c r="OJA95" s="3"/>
      <c r="OJB95" s="3"/>
      <c r="OJC95" s="3"/>
      <c r="OJD95" s="3"/>
      <c r="OJE95" s="3"/>
      <c r="OJF95" s="3"/>
      <c r="OJG95" s="3"/>
      <c r="OJH95" s="3"/>
      <c r="OJI95" s="3"/>
      <c r="OJJ95" s="3"/>
      <c r="OJK95" s="3"/>
      <c r="OJL95" s="3"/>
      <c r="OJM95" s="3"/>
      <c r="OJN95" s="3"/>
      <c r="OJO95" s="3"/>
      <c r="OJP95" s="3"/>
      <c r="OJQ95" s="3"/>
      <c r="OJR95" s="3"/>
      <c r="OJS95" s="3"/>
      <c r="OJT95" s="3"/>
      <c r="OJU95" s="3"/>
      <c r="OJV95" s="3"/>
      <c r="OJW95" s="3"/>
      <c r="OJX95" s="3"/>
      <c r="OJY95" s="3"/>
      <c r="OJZ95" s="3"/>
      <c r="OKA95" s="3"/>
      <c r="OKB95" s="3"/>
      <c r="OKC95" s="3"/>
      <c r="OKD95" s="3"/>
      <c r="OKE95" s="3"/>
      <c r="OKF95" s="3"/>
      <c r="OKG95" s="3"/>
      <c r="OKH95" s="3"/>
      <c r="OKI95" s="3"/>
      <c r="OKJ95" s="3"/>
      <c r="OKK95" s="3"/>
      <c r="OKL95" s="3"/>
      <c r="OKM95" s="3"/>
      <c r="OKN95" s="3"/>
      <c r="OKO95" s="3"/>
      <c r="OKP95" s="3"/>
      <c r="OKQ95" s="3"/>
      <c r="OKR95" s="3"/>
      <c r="OKS95" s="3"/>
      <c r="OKT95" s="3"/>
      <c r="OKU95" s="3"/>
      <c r="OKV95" s="3"/>
      <c r="OKW95" s="3"/>
      <c r="OKX95" s="3"/>
      <c r="OKY95" s="3"/>
      <c r="OKZ95" s="3"/>
      <c r="OLA95" s="3"/>
      <c r="OLB95" s="3"/>
      <c r="OLC95" s="3"/>
      <c r="OLD95" s="3"/>
      <c r="OLE95" s="3"/>
      <c r="OLF95" s="3"/>
      <c r="OLG95" s="3"/>
      <c r="OLH95" s="3"/>
      <c r="OLI95" s="3"/>
      <c r="OLJ95" s="3"/>
      <c r="OLK95" s="3"/>
      <c r="OLL95" s="3"/>
      <c r="OLM95" s="3"/>
      <c r="OLN95" s="3"/>
      <c r="OLO95" s="3"/>
      <c r="OLP95" s="3"/>
      <c r="OLQ95" s="3"/>
      <c r="OLR95" s="3"/>
      <c r="OLS95" s="3"/>
      <c r="OLT95" s="3"/>
      <c r="OLU95" s="3"/>
      <c r="OLV95" s="3"/>
      <c r="OLW95" s="3"/>
      <c r="OLX95" s="3"/>
      <c r="OLY95" s="3"/>
      <c r="OLZ95" s="3"/>
      <c r="OMA95" s="3"/>
      <c r="OMB95" s="3"/>
      <c r="OMC95" s="3"/>
      <c r="OMD95" s="3"/>
      <c r="OME95" s="3"/>
      <c r="OMF95" s="3"/>
      <c r="OMG95" s="3"/>
      <c r="OMH95" s="3"/>
      <c r="OMI95" s="3"/>
      <c r="OMJ95" s="3"/>
      <c r="OMK95" s="3"/>
      <c r="OML95" s="3"/>
      <c r="OMM95" s="3"/>
      <c r="OMN95" s="3"/>
      <c r="OMO95" s="3"/>
      <c r="OMP95" s="3"/>
      <c r="OMQ95" s="3"/>
      <c r="OMR95" s="3"/>
      <c r="OMS95" s="3"/>
      <c r="OMT95" s="3"/>
      <c r="OMU95" s="3"/>
      <c r="OMV95" s="3"/>
      <c r="OMW95" s="3"/>
      <c r="OMX95" s="3"/>
      <c r="OMY95" s="3"/>
      <c r="OMZ95" s="3"/>
      <c r="ONA95" s="3"/>
      <c r="ONB95" s="3"/>
      <c r="ONC95" s="3"/>
      <c r="OND95" s="3"/>
      <c r="ONE95" s="3"/>
      <c r="ONF95" s="3"/>
      <c r="ONG95" s="3"/>
      <c r="ONH95" s="3"/>
      <c r="ONI95" s="3"/>
      <c r="ONJ95" s="3"/>
      <c r="ONK95" s="3"/>
      <c r="ONL95" s="3"/>
      <c r="ONM95" s="3"/>
      <c r="ONN95" s="3"/>
      <c r="ONO95" s="3"/>
      <c r="ONP95" s="3"/>
      <c r="ONQ95" s="3"/>
      <c r="ONR95" s="3"/>
      <c r="ONS95" s="3"/>
      <c r="ONT95" s="3"/>
      <c r="ONU95" s="3"/>
      <c r="ONV95" s="3"/>
      <c r="ONW95" s="3"/>
      <c r="ONX95" s="3"/>
      <c r="ONY95" s="3"/>
      <c r="ONZ95" s="3"/>
      <c r="OOA95" s="3"/>
      <c r="OOB95" s="3"/>
      <c r="OOC95" s="3"/>
      <c r="OOD95" s="3"/>
      <c r="OOE95" s="3"/>
      <c r="OOF95" s="3"/>
      <c r="OOG95" s="3"/>
      <c r="OOH95" s="3"/>
      <c r="OOI95" s="3"/>
      <c r="OOJ95" s="3"/>
      <c r="OOK95" s="3"/>
      <c r="OOL95" s="3"/>
      <c r="OOM95" s="3"/>
      <c r="OON95" s="3"/>
      <c r="OOO95" s="3"/>
      <c r="OOP95" s="3"/>
      <c r="OOQ95" s="3"/>
      <c r="OOR95" s="3"/>
      <c r="OOS95" s="3"/>
      <c r="OOT95" s="3"/>
      <c r="OOU95" s="3"/>
      <c r="OOV95" s="3"/>
      <c r="OOW95" s="3"/>
      <c r="OOX95" s="3"/>
      <c r="OOY95" s="3"/>
      <c r="OOZ95" s="3"/>
      <c r="OPA95" s="3"/>
      <c r="OPB95" s="3"/>
      <c r="OPC95" s="3"/>
      <c r="OPD95" s="3"/>
      <c r="OPE95" s="3"/>
      <c r="OPF95" s="3"/>
      <c r="OPG95" s="3"/>
      <c r="OPH95" s="3"/>
      <c r="OPI95" s="3"/>
      <c r="OPJ95" s="3"/>
      <c r="OPK95" s="3"/>
      <c r="OPL95" s="3"/>
      <c r="OPM95" s="3"/>
      <c r="OPN95" s="3"/>
      <c r="OPO95" s="3"/>
      <c r="OPP95" s="3"/>
      <c r="OPQ95" s="3"/>
      <c r="OPR95" s="3"/>
      <c r="OPS95" s="3"/>
      <c r="OPT95" s="3"/>
      <c r="OPU95" s="3"/>
      <c r="OPV95" s="3"/>
      <c r="OPW95" s="3"/>
      <c r="OPX95" s="3"/>
      <c r="OPY95" s="3"/>
      <c r="OPZ95" s="3"/>
      <c r="OQA95" s="3"/>
      <c r="OQB95" s="3"/>
      <c r="OQC95" s="3"/>
      <c r="OQD95" s="3"/>
      <c r="OQE95" s="3"/>
      <c r="OQF95" s="3"/>
      <c r="OQG95" s="3"/>
      <c r="OQH95" s="3"/>
      <c r="OQI95" s="3"/>
      <c r="OQJ95" s="3"/>
      <c r="OQK95" s="3"/>
      <c r="OQL95" s="3"/>
      <c r="OQM95" s="3"/>
      <c r="OQN95" s="3"/>
      <c r="OQO95" s="3"/>
      <c r="OQP95" s="3"/>
      <c r="OQQ95" s="3"/>
      <c r="OQR95" s="3"/>
      <c r="OQS95" s="3"/>
      <c r="OQT95" s="3"/>
      <c r="OQU95" s="3"/>
      <c r="OQV95" s="3"/>
      <c r="OQW95" s="3"/>
      <c r="OQX95" s="3"/>
      <c r="OQY95" s="3"/>
      <c r="OQZ95" s="3"/>
      <c r="ORA95" s="3"/>
      <c r="ORB95" s="3"/>
      <c r="ORC95" s="3"/>
      <c r="ORD95" s="3"/>
      <c r="ORE95" s="3"/>
      <c r="ORF95" s="3"/>
      <c r="ORG95" s="3"/>
      <c r="ORH95" s="3"/>
      <c r="ORI95" s="3"/>
      <c r="ORJ95" s="3"/>
      <c r="ORK95" s="3"/>
      <c r="ORL95" s="3"/>
      <c r="ORM95" s="3"/>
      <c r="ORN95" s="3"/>
      <c r="ORO95" s="3"/>
      <c r="ORP95" s="3"/>
      <c r="ORQ95" s="3"/>
      <c r="ORR95" s="3"/>
      <c r="ORS95" s="3"/>
      <c r="ORT95" s="3"/>
      <c r="ORU95" s="3"/>
      <c r="ORV95" s="3"/>
      <c r="ORW95" s="3"/>
      <c r="ORX95" s="3"/>
      <c r="ORY95" s="3"/>
      <c r="ORZ95" s="3"/>
      <c r="OSA95" s="3"/>
      <c r="OSB95" s="3"/>
      <c r="OSC95" s="3"/>
      <c r="OSD95" s="3"/>
      <c r="OSE95" s="3"/>
      <c r="OSF95" s="3"/>
      <c r="OSG95" s="3"/>
      <c r="OSH95" s="3"/>
      <c r="OSI95" s="3"/>
      <c r="OSJ95" s="3"/>
      <c r="OSK95" s="3"/>
      <c r="OSL95" s="3"/>
      <c r="OSM95" s="3"/>
      <c r="OSN95" s="3"/>
      <c r="OSO95" s="3"/>
      <c r="OSP95" s="3"/>
      <c r="OSQ95" s="3"/>
      <c r="OSR95" s="3"/>
      <c r="OSS95" s="3"/>
      <c r="OST95" s="3"/>
      <c r="OSU95" s="3"/>
      <c r="OSV95" s="3"/>
      <c r="OSW95" s="3"/>
      <c r="OSX95" s="3"/>
      <c r="OSY95" s="3"/>
      <c r="OSZ95" s="3"/>
      <c r="OTA95" s="3"/>
      <c r="OTB95" s="3"/>
      <c r="OTC95" s="3"/>
      <c r="OTD95" s="3"/>
      <c r="OTE95" s="3"/>
      <c r="OTF95" s="3"/>
      <c r="OTG95" s="3"/>
      <c r="OTH95" s="3"/>
      <c r="OTI95" s="3"/>
      <c r="OTJ95" s="3"/>
      <c r="OTK95" s="3"/>
      <c r="OTL95" s="3"/>
      <c r="OTM95" s="3"/>
      <c r="OTN95" s="3"/>
      <c r="OTO95" s="3"/>
      <c r="OTP95" s="3"/>
      <c r="OTQ95" s="3"/>
      <c r="OTR95" s="3"/>
      <c r="OTS95" s="3"/>
      <c r="OTT95" s="3"/>
      <c r="OTU95" s="3"/>
      <c r="OTV95" s="3"/>
      <c r="OTW95" s="3"/>
      <c r="OTX95" s="3"/>
      <c r="OTY95" s="3"/>
      <c r="OTZ95" s="3"/>
      <c r="OUA95" s="3"/>
      <c r="OUB95" s="3"/>
      <c r="OUC95" s="3"/>
      <c r="OUD95" s="3"/>
      <c r="OUE95" s="3"/>
      <c r="OUF95" s="3"/>
      <c r="OUG95" s="3"/>
      <c r="OUH95" s="3"/>
      <c r="OUI95" s="3"/>
      <c r="OUJ95" s="3"/>
      <c r="OUK95" s="3"/>
      <c r="OUL95" s="3"/>
      <c r="OUM95" s="3"/>
      <c r="OUN95" s="3"/>
      <c r="OUO95" s="3"/>
      <c r="OUP95" s="3"/>
      <c r="OUQ95" s="3"/>
      <c r="OUR95" s="3"/>
      <c r="OUS95" s="3"/>
      <c r="OUT95" s="3"/>
      <c r="OUU95" s="3"/>
      <c r="OUV95" s="3"/>
      <c r="OUW95" s="3"/>
      <c r="OUX95" s="3"/>
      <c r="OUY95" s="3"/>
      <c r="OUZ95" s="3"/>
      <c r="OVA95" s="3"/>
      <c r="OVB95" s="3"/>
      <c r="OVC95" s="3"/>
      <c r="OVD95" s="3"/>
      <c r="OVE95" s="3"/>
      <c r="OVF95" s="3"/>
      <c r="OVG95" s="3"/>
      <c r="OVH95" s="3"/>
      <c r="OVI95" s="3"/>
      <c r="OVJ95" s="3"/>
      <c r="OVK95" s="3"/>
      <c r="OVL95" s="3"/>
      <c r="OVM95" s="3"/>
      <c r="OVN95" s="3"/>
      <c r="OVO95" s="3"/>
      <c r="OVP95" s="3"/>
      <c r="OVQ95" s="3"/>
      <c r="OVR95" s="3"/>
      <c r="OVS95" s="3"/>
      <c r="OVT95" s="3"/>
      <c r="OVU95" s="3"/>
      <c r="OVV95" s="3"/>
      <c r="OVW95" s="3"/>
      <c r="OVX95" s="3"/>
      <c r="OVY95" s="3"/>
      <c r="OVZ95" s="3"/>
      <c r="OWA95" s="3"/>
      <c r="OWB95" s="3"/>
      <c r="OWC95" s="3"/>
      <c r="OWD95" s="3"/>
      <c r="OWE95" s="3"/>
      <c r="OWF95" s="3"/>
      <c r="OWG95" s="3"/>
      <c r="OWH95" s="3"/>
      <c r="OWI95" s="3"/>
      <c r="OWJ95" s="3"/>
      <c r="OWK95" s="3"/>
      <c r="OWL95" s="3"/>
      <c r="OWM95" s="3"/>
      <c r="OWN95" s="3"/>
      <c r="OWO95" s="3"/>
      <c r="OWP95" s="3"/>
      <c r="OWQ95" s="3"/>
      <c r="OWR95" s="3"/>
      <c r="OWS95" s="3"/>
      <c r="OWT95" s="3"/>
      <c r="OWU95" s="3"/>
      <c r="OWV95" s="3"/>
      <c r="OWW95" s="3"/>
      <c r="OWX95" s="3"/>
      <c r="OWY95" s="3"/>
      <c r="OWZ95" s="3"/>
      <c r="OXA95" s="3"/>
      <c r="OXB95" s="3"/>
      <c r="OXC95" s="3"/>
      <c r="OXD95" s="3"/>
      <c r="OXE95" s="3"/>
      <c r="OXF95" s="3"/>
      <c r="OXG95" s="3"/>
      <c r="OXH95" s="3"/>
      <c r="OXI95" s="3"/>
      <c r="OXJ95" s="3"/>
      <c r="OXK95" s="3"/>
      <c r="OXL95" s="3"/>
      <c r="OXM95" s="3"/>
      <c r="OXN95" s="3"/>
      <c r="OXO95" s="3"/>
      <c r="OXP95" s="3"/>
      <c r="OXQ95" s="3"/>
      <c r="OXR95" s="3"/>
      <c r="OXS95" s="3"/>
      <c r="OXT95" s="3"/>
      <c r="OXU95" s="3"/>
      <c r="OXV95" s="3"/>
      <c r="OXW95" s="3"/>
      <c r="OXX95" s="3"/>
      <c r="OXY95" s="3"/>
      <c r="OXZ95" s="3"/>
      <c r="OYA95" s="3"/>
      <c r="OYB95" s="3"/>
      <c r="OYC95" s="3"/>
      <c r="OYD95" s="3"/>
      <c r="OYE95" s="3"/>
      <c r="OYF95" s="3"/>
      <c r="OYG95" s="3"/>
      <c r="OYH95" s="3"/>
      <c r="OYI95" s="3"/>
      <c r="OYJ95" s="3"/>
      <c r="OYK95" s="3"/>
      <c r="OYL95" s="3"/>
      <c r="OYM95" s="3"/>
      <c r="OYN95" s="3"/>
      <c r="OYO95" s="3"/>
      <c r="OYP95" s="3"/>
      <c r="OYQ95" s="3"/>
      <c r="OYR95" s="3"/>
      <c r="OYS95" s="3"/>
      <c r="OYT95" s="3"/>
      <c r="OYU95" s="3"/>
      <c r="OYV95" s="3"/>
      <c r="OYW95" s="3"/>
      <c r="OYX95" s="3"/>
      <c r="OYY95" s="3"/>
      <c r="OYZ95" s="3"/>
      <c r="OZA95" s="3"/>
      <c r="OZB95" s="3"/>
      <c r="OZC95" s="3"/>
      <c r="OZD95" s="3"/>
      <c r="OZE95" s="3"/>
      <c r="OZF95" s="3"/>
      <c r="OZG95" s="3"/>
      <c r="OZH95" s="3"/>
      <c r="OZI95" s="3"/>
      <c r="OZJ95" s="3"/>
      <c r="OZK95" s="3"/>
      <c r="OZL95" s="3"/>
      <c r="OZM95" s="3"/>
      <c r="OZN95" s="3"/>
      <c r="OZO95" s="3"/>
      <c r="OZP95" s="3"/>
      <c r="OZQ95" s="3"/>
      <c r="OZR95" s="3"/>
      <c r="OZS95" s="3"/>
      <c r="OZT95" s="3"/>
      <c r="OZU95" s="3"/>
      <c r="OZV95" s="3"/>
      <c r="OZW95" s="3"/>
      <c r="OZX95" s="3"/>
      <c r="OZY95" s="3"/>
      <c r="OZZ95" s="3"/>
      <c r="PAA95" s="3"/>
      <c r="PAB95" s="3"/>
      <c r="PAC95" s="3"/>
      <c r="PAD95" s="3"/>
      <c r="PAE95" s="3"/>
      <c r="PAF95" s="3"/>
      <c r="PAG95" s="3"/>
      <c r="PAH95" s="3"/>
      <c r="PAI95" s="3"/>
      <c r="PAJ95" s="3"/>
      <c r="PAK95" s="3"/>
      <c r="PAL95" s="3"/>
      <c r="PAM95" s="3"/>
      <c r="PAN95" s="3"/>
      <c r="PAO95" s="3"/>
      <c r="PAP95" s="3"/>
      <c r="PAQ95" s="3"/>
      <c r="PAR95" s="3"/>
      <c r="PAS95" s="3"/>
      <c r="PAT95" s="3"/>
      <c r="PAU95" s="3"/>
      <c r="PAV95" s="3"/>
      <c r="PAW95" s="3"/>
      <c r="PAX95" s="3"/>
      <c r="PAY95" s="3"/>
      <c r="PAZ95" s="3"/>
      <c r="PBA95" s="3"/>
      <c r="PBB95" s="3"/>
      <c r="PBC95" s="3"/>
      <c r="PBD95" s="3"/>
      <c r="PBE95" s="3"/>
      <c r="PBF95" s="3"/>
      <c r="PBG95" s="3"/>
      <c r="PBH95" s="3"/>
      <c r="PBI95" s="3"/>
      <c r="PBJ95" s="3"/>
      <c r="PBK95" s="3"/>
      <c r="PBL95" s="3"/>
      <c r="PBM95" s="3"/>
      <c r="PBN95" s="3"/>
      <c r="PBO95" s="3"/>
      <c r="PBP95" s="3"/>
      <c r="PBQ95" s="3"/>
      <c r="PBR95" s="3"/>
      <c r="PBS95" s="3"/>
      <c r="PBT95" s="3"/>
      <c r="PBU95" s="3"/>
      <c r="PBV95" s="3"/>
      <c r="PBW95" s="3"/>
      <c r="PBX95" s="3"/>
      <c r="PBY95" s="3"/>
      <c r="PBZ95" s="3"/>
      <c r="PCA95" s="3"/>
      <c r="PCB95" s="3"/>
      <c r="PCC95" s="3"/>
      <c r="PCD95" s="3"/>
      <c r="PCE95" s="3"/>
      <c r="PCF95" s="3"/>
      <c r="PCG95" s="3"/>
      <c r="PCH95" s="3"/>
      <c r="PCI95" s="3"/>
      <c r="PCJ95" s="3"/>
      <c r="PCK95" s="3"/>
      <c r="PCL95" s="3"/>
      <c r="PCM95" s="3"/>
      <c r="PCN95" s="3"/>
      <c r="PCO95" s="3"/>
      <c r="PCP95" s="3"/>
      <c r="PCQ95" s="3"/>
      <c r="PCR95" s="3"/>
      <c r="PCS95" s="3"/>
      <c r="PCT95" s="3"/>
      <c r="PCU95" s="3"/>
      <c r="PCV95" s="3"/>
      <c r="PCW95" s="3"/>
      <c r="PCX95" s="3"/>
      <c r="PCY95" s="3"/>
      <c r="PCZ95" s="3"/>
      <c r="PDA95" s="3"/>
      <c r="PDB95" s="3"/>
      <c r="PDC95" s="3"/>
      <c r="PDD95" s="3"/>
      <c r="PDE95" s="3"/>
      <c r="PDF95" s="3"/>
      <c r="PDG95" s="3"/>
      <c r="PDH95" s="3"/>
      <c r="PDI95" s="3"/>
      <c r="PDJ95" s="3"/>
      <c r="PDK95" s="3"/>
      <c r="PDL95" s="3"/>
      <c r="PDM95" s="3"/>
      <c r="PDN95" s="3"/>
      <c r="PDO95" s="3"/>
      <c r="PDP95" s="3"/>
      <c r="PDQ95" s="3"/>
      <c r="PDR95" s="3"/>
      <c r="PDS95" s="3"/>
      <c r="PDT95" s="3"/>
      <c r="PDU95" s="3"/>
      <c r="PDV95" s="3"/>
      <c r="PDW95" s="3"/>
      <c r="PDX95" s="3"/>
      <c r="PDY95" s="3"/>
      <c r="PDZ95" s="3"/>
      <c r="PEA95" s="3"/>
      <c r="PEB95" s="3"/>
      <c r="PEC95" s="3"/>
      <c r="PED95" s="3"/>
      <c r="PEE95" s="3"/>
      <c r="PEF95" s="3"/>
      <c r="PEG95" s="3"/>
      <c r="PEH95" s="3"/>
      <c r="PEI95" s="3"/>
      <c r="PEJ95" s="3"/>
      <c r="PEK95" s="3"/>
      <c r="PEL95" s="3"/>
      <c r="PEM95" s="3"/>
      <c r="PEN95" s="3"/>
      <c r="PEO95" s="3"/>
      <c r="PEP95" s="3"/>
      <c r="PEQ95" s="3"/>
      <c r="PER95" s="3"/>
      <c r="PES95" s="3"/>
      <c r="PET95" s="3"/>
      <c r="PEU95" s="3"/>
      <c r="PEV95" s="3"/>
      <c r="PEW95" s="3"/>
      <c r="PEX95" s="3"/>
      <c r="PEY95" s="3"/>
      <c r="PEZ95" s="3"/>
      <c r="PFA95" s="3"/>
      <c r="PFB95" s="3"/>
      <c r="PFC95" s="3"/>
      <c r="PFD95" s="3"/>
      <c r="PFE95" s="3"/>
      <c r="PFF95" s="3"/>
      <c r="PFG95" s="3"/>
      <c r="PFH95" s="3"/>
      <c r="PFI95" s="3"/>
      <c r="PFJ95" s="3"/>
      <c r="PFK95" s="3"/>
      <c r="PFL95" s="3"/>
      <c r="PFM95" s="3"/>
      <c r="PFN95" s="3"/>
      <c r="PFO95" s="3"/>
      <c r="PFP95" s="3"/>
      <c r="PFQ95" s="3"/>
      <c r="PFR95" s="3"/>
      <c r="PFS95" s="3"/>
      <c r="PFT95" s="3"/>
      <c r="PFU95" s="3"/>
      <c r="PFV95" s="3"/>
      <c r="PFW95" s="3"/>
      <c r="PFX95" s="3"/>
      <c r="PFY95" s="3"/>
      <c r="PFZ95" s="3"/>
      <c r="PGA95" s="3"/>
      <c r="PGB95" s="3"/>
      <c r="PGC95" s="3"/>
      <c r="PGD95" s="3"/>
      <c r="PGE95" s="3"/>
      <c r="PGF95" s="3"/>
      <c r="PGG95" s="3"/>
      <c r="PGH95" s="3"/>
      <c r="PGI95" s="3"/>
      <c r="PGJ95" s="3"/>
      <c r="PGK95" s="3"/>
      <c r="PGL95" s="3"/>
      <c r="PGM95" s="3"/>
      <c r="PGN95" s="3"/>
      <c r="PGO95" s="3"/>
      <c r="PGP95" s="3"/>
      <c r="PGQ95" s="3"/>
      <c r="PGR95" s="3"/>
      <c r="PGS95" s="3"/>
      <c r="PGT95" s="3"/>
      <c r="PGU95" s="3"/>
      <c r="PGV95" s="3"/>
      <c r="PGW95" s="3"/>
      <c r="PGX95" s="3"/>
      <c r="PGY95" s="3"/>
      <c r="PGZ95" s="3"/>
      <c r="PHA95" s="3"/>
      <c r="PHB95" s="3"/>
      <c r="PHC95" s="3"/>
      <c r="PHD95" s="3"/>
      <c r="PHE95" s="3"/>
      <c r="PHF95" s="3"/>
      <c r="PHG95" s="3"/>
      <c r="PHH95" s="3"/>
      <c r="PHI95" s="3"/>
      <c r="PHJ95" s="3"/>
      <c r="PHK95" s="3"/>
      <c r="PHL95" s="3"/>
      <c r="PHM95" s="3"/>
      <c r="PHN95" s="3"/>
      <c r="PHO95" s="3"/>
      <c r="PHP95" s="3"/>
      <c r="PHQ95" s="3"/>
      <c r="PHR95" s="3"/>
      <c r="PHS95" s="3"/>
      <c r="PHT95" s="3"/>
      <c r="PHU95" s="3"/>
      <c r="PHV95" s="3"/>
      <c r="PHW95" s="3"/>
      <c r="PHX95" s="3"/>
      <c r="PHY95" s="3"/>
      <c r="PHZ95" s="3"/>
      <c r="PIA95" s="3"/>
      <c r="PIB95" s="3"/>
      <c r="PIC95" s="3"/>
      <c r="PID95" s="3"/>
      <c r="PIE95" s="3"/>
      <c r="PIF95" s="3"/>
      <c r="PIG95" s="3"/>
      <c r="PIH95" s="3"/>
      <c r="PII95" s="3"/>
      <c r="PIJ95" s="3"/>
      <c r="PIK95" s="3"/>
      <c r="PIL95" s="3"/>
      <c r="PIM95" s="3"/>
      <c r="PIN95" s="3"/>
      <c r="PIO95" s="3"/>
      <c r="PIP95" s="3"/>
      <c r="PIQ95" s="3"/>
      <c r="PIR95" s="3"/>
      <c r="PIS95" s="3"/>
      <c r="PIT95" s="3"/>
      <c r="PIU95" s="3"/>
      <c r="PIV95" s="3"/>
      <c r="PIW95" s="3"/>
      <c r="PIX95" s="3"/>
      <c r="PIY95" s="3"/>
      <c r="PIZ95" s="3"/>
      <c r="PJA95" s="3"/>
      <c r="PJB95" s="3"/>
      <c r="PJC95" s="3"/>
      <c r="PJD95" s="3"/>
      <c r="PJE95" s="3"/>
      <c r="PJF95" s="3"/>
      <c r="PJG95" s="3"/>
      <c r="PJH95" s="3"/>
      <c r="PJI95" s="3"/>
      <c r="PJJ95" s="3"/>
      <c r="PJK95" s="3"/>
      <c r="PJL95" s="3"/>
      <c r="PJM95" s="3"/>
      <c r="PJN95" s="3"/>
      <c r="PJO95" s="3"/>
      <c r="PJP95" s="3"/>
      <c r="PJQ95" s="3"/>
      <c r="PJR95" s="3"/>
      <c r="PJS95" s="3"/>
      <c r="PJT95" s="3"/>
      <c r="PJU95" s="3"/>
      <c r="PJV95" s="3"/>
      <c r="PJW95" s="3"/>
      <c r="PJX95" s="3"/>
      <c r="PJY95" s="3"/>
      <c r="PJZ95" s="3"/>
      <c r="PKA95" s="3"/>
      <c r="PKB95" s="3"/>
      <c r="PKC95" s="3"/>
      <c r="PKD95" s="3"/>
      <c r="PKE95" s="3"/>
      <c r="PKF95" s="3"/>
      <c r="PKG95" s="3"/>
      <c r="PKH95" s="3"/>
      <c r="PKI95" s="3"/>
      <c r="PKJ95" s="3"/>
      <c r="PKK95" s="3"/>
      <c r="PKL95" s="3"/>
      <c r="PKM95" s="3"/>
      <c r="PKN95" s="3"/>
      <c r="PKO95" s="3"/>
      <c r="PKP95" s="3"/>
      <c r="PKQ95" s="3"/>
      <c r="PKR95" s="3"/>
      <c r="PKS95" s="3"/>
      <c r="PKT95" s="3"/>
      <c r="PKU95" s="3"/>
      <c r="PKV95" s="3"/>
      <c r="PKW95" s="3"/>
      <c r="PKX95" s="3"/>
      <c r="PKY95" s="3"/>
      <c r="PKZ95" s="3"/>
      <c r="PLA95" s="3"/>
      <c r="PLB95" s="3"/>
      <c r="PLC95" s="3"/>
      <c r="PLD95" s="3"/>
      <c r="PLE95" s="3"/>
      <c r="PLF95" s="3"/>
      <c r="PLG95" s="3"/>
      <c r="PLH95" s="3"/>
      <c r="PLI95" s="3"/>
      <c r="PLJ95" s="3"/>
      <c r="PLK95" s="3"/>
      <c r="PLL95" s="3"/>
      <c r="PLM95" s="3"/>
      <c r="PLN95" s="3"/>
      <c r="PLO95" s="3"/>
      <c r="PLP95" s="3"/>
      <c r="PLQ95" s="3"/>
      <c r="PLR95" s="3"/>
      <c r="PLS95" s="3"/>
      <c r="PLT95" s="3"/>
      <c r="PLU95" s="3"/>
      <c r="PLV95" s="3"/>
      <c r="PLW95" s="3"/>
      <c r="PLX95" s="3"/>
      <c r="PLY95" s="3"/>
      <c r="PLZ95" s="3"/>
      <c r="PMA95" s="3"/>
      <c r="PMB95" s="3"/>
      <c r="PMC95" s="3"/>
      <c r="PMD95" s="3"/>
      <c r="PME95" s="3"/>
      <c r="PMF95" s="3"/>
      <c r="PMG95" s="3"/>
      <c r="PMH95" s="3"/>
      <c r="PMI95" s="3"/>
      <c r="PMJ95" s="3"/>
      <c r="PMK95" s="3"/>
      <c r="PML95" s="3"/>
      <c r="PMM95" s="3"/>
      <c r="PMN95" s="3"/>
      <c r="PMO95" s="3"/>
      <c r="PMP95" s="3"/>
      <c r="PMQ95" s="3"/>
      <c r="PMR95" s="3"/>
      <c r="PMS95" s="3"/>
      <c r="PMT95" s="3"/>
      <c r="PMU95" s="3"/>
      <c r="PMV95" s="3"/>
      <c r="PMW95" s="3"/>
      <c r="PMX95" s="3"/>
      <c r="PMY95" s="3"/>
      <c r="PMZ95" s="3"/>
      <c r="PNA95" s="3"/>
      <c r="PNB95" s="3"/>
      <c r="PNC95" s="3"/>
      <c r="PND95" s="3"/>
      <c r="PNE95" s="3"/>
      <c r="PNF95" s="3"/>
      <c r="PNG95" s="3"/>
      <c r="PNH95" s="3"/>
      <c r="PNI95" s="3"/>
      <c r="PNJ95" s="3"/>
      <c r="PNK95" s="3"/>
      <c r="PNL95" s="3"/>
      <c r="PNM95" s="3"/>
      <c r="PNN95" s="3"/>
      <c r="PNO95" s="3"/>
      <c r="PNP95" s="3"/>
      <c r="PNQ95" s="3"/>
      <c r="PNR95" s="3"/>
      <c r="PNS95" s="3"/>
      <c r="PNT95" s="3"/>
      <c r="PNU95" s="3"/>
      <c r="PNV95" s="3"/>
      <c r="PNW95" s="3"/>
      <c r="PNX95" s="3"/>
      <c r="PNY95" s="3"/>
      <c r="PNZ95" s="3"/>
      <c r="POA95" s="3"/>
      <c r="POB95" s="3"/>
      <c r="POC95" s="3"/>
      <c r="POD95" s="3"/>
      <c r="POE95" s="3"/>
      <c r="POF95" s="3"/>
      <c r="POG95" s="3"/>
      <c r="POH95" s="3"/>
      <c r="POI95" s="3"/>
      <c r="POJ95" s="3"/>
      <c r="POK95" s="3"/>
      <c r="POL95" s="3"/>
      <c r="POM95" s="3"/>
      <c r="PON95" s="3"/>
      <c r="POO95" s="3"/>
      <c r="POP95" s="3"/>
      <c r="POQ95" s="3"/>
      <c r="POR95" s="3"/>
      <c r="POS95" s="3"/>
      <c r="POT95" s="3"/>
      <c r="POU95" s="3"/>
      <c r="POV95" s="3"/>
      <c r="POW95" s="3"/>
      <c r="POX95" s="3"/>
      <c r="POY95" s="3"/>
      <c r="POZ95" s="3"/>
      <c r="PPA95" s="3"/>
      <c r="PPB95" s="3"/>
      <c r="PPC95" s="3"/>
      <c r="PPD95" s="3"/>
      <c r="PPE95" s="3"/>
      <c r="PPF95" s="3"/>
      <c r="PPG95" s="3"/>
      <c r="PPH95" s="3"/>
      <c r="PPI95" s="3"/>
      <c r="PPJ95" s="3"/>
      <c r="PPK95" s="3"/>
      <c r="PPL95" s="3"/>
      <c r="PPM95" s="3"/>
      <c r="PPN95" s="3"/>
      <c r="PPO95" s="3"/>
      <c r="PPP95" s="3"/>
      <c r="PPQ95" s="3"/>
      <c r="PPR95" s="3"/>
      <c r="PPS95" s="3"/>
      <c r="PPT95" s="3"/>
      <c r="PPU95" s="3"/>
      <c r="PPV95" s="3"/>
      <c r="PPW95" s="3"/>
      <c r="PPX95" s="3"/>
      <c r="PPY95" s="3"/>
      <c r="PPZ95" s="3"/>
      <c r="PQA95" s="3"/>
      <c r="PQB95" s="3"/>
      <c r="PQC95" s="3"/>
      <c r="PQD95" s="3"/>
      <c r="PQE95" s="3"/>
      <c r="PQF95" s="3"/>
      <c r="PQG95" s="3"/>
      <c r="PQH95" s="3"/>
      <c r="PQI95" s="3"/>
      <c r="PQJ95" s="3"/>
      <c r="PQK95" s="3"/>
      <c r="PQL95" s="3"/>
      <c r="PQM95" s="3"/>
      <c r="PQN95" s="3"/>
      <c r="PQO95" s="3"/>
      <c r="PQP95" s="3"/>
      <c r="PQQ95" s="3"/>
      <c r="PQR95" s="3"/>
      <c r="PQS95" s="3"/>
      <c r="PQT95" s="3"/>
      <c r="PQU95" s="3"/>
      <c r="PQV95" s="3"/>
      <c r="PQW95" s="3"/>
      <c r="PQX95" s="3"/>
      <c r="PQY95" s="3"/>
      <c r="PQZ95" s="3"/>
      <c r="PRA95" s="3"/>
      <c r="PRB95" s="3"/>
      <c r="PRC95" s="3"/>
      <c r="PRD95" s="3"/>
      <c r="PRE95" s="3"/>
      <c r="PRF95" s="3"/>
      <c r="PRG95" s="3"/>
      <c r="PRH95" s="3"/>
      <c r="PRI95" s="3"/>
      <c r="PRJ95" s="3"/>
      <c r="PRK95" s="3"/>
      <c r="PRL95" s="3"/>
      <c r="PRM95" s="3"/>
      <c r="PRN95" s="3"/>
      <c r="PRO95" s="3"/>
      <c r="PRP95" s="3"/>
      <c r="PRQ95" s="3"/>
      <c r="PRR95" s="3"/>
      <c r="PRS95" s="3"/>
      <c r="PRT95" s="3"/>
      <c r="PRU95" s="3"/>
      <c r="PRV95" s="3"/>
      <c r="PRW95" s="3"/>
      <c r="PRX95" s="3"/>
      <c r="PRY95" s="3"/>
      <c r="PRZ95" s="3"/>
      <c r="PSA95" s="3"/>
      <c r="PSB95" s="3"/>
      <c r="PSC95" s="3"/>
      <c r="PSD95" s="3"/>
      <c r="PSE95" s="3"/>
      <c r="PSF95" s="3"/>
      <c r="PSG95" s="3"/>
      <c r="PSH95" s="3"/>
      <c r="PSI95" s="3"/>
      <c r="PSJ95" s="3"/>
      <c r="PSK95" s="3"/>
      <c r="PSL95" s="3"/>
      <c r="PSM95" s="3"/>
      <c r="PSN95" s="3"/>
      <c r="PSO95" s="3"/>
      <c r="PSP95" s="3"/>
      <c r="PSQ95" s="3"/>
      <c r="PSR95" s="3"/>
      <c r="PSS95" s="3"/>
      <c r="PST95" s="3"/>
      <c r="PSU95" s="3"/>
      <c r="PSV95" s="3"/>
      <c r="PSW95" s="3"/>
      <c r="PSX95" s="3"/>
      <c r="PSY95" s="3"/>
      <c r="PSZ95" s="3"/>
      <c r="PTA95" s="3"/>
      <c r="PTB95" s="3"/>
      <c r="PTC95" s="3"/>
      <c r="PTD95" s="3"/>
      <c r="PTE95" s="3"/>
      <c r="PTF95" s="3"/>
      <c r="PTG95" s="3"/>
      <c r="PTH95" s="3"/>
      <c r="PTI95" s="3"/>
      <c r="PTJ95" s="3"/>
      <c r="PTK95" s="3"/>
      <c r="PTL95" s="3"/>
      <c r="PTM95" s="3"/>
      <c r="PTN95" s="3"/>
      <c r="PTO95" s="3"/>
      <c r="PTP95" s="3"/>
      <c r="PTQ95" s="3"/>
      <c r="PTR95" s="3"/>
      <c r="PTS95" s="3"/>
      <c r="PTT95" s="3"/>
      <c r="PTU95" s="3"/>
      <c r="PTV95" s="3"/>
      <c r="PTW95" s="3"/>
      <c r="PTX95" s="3"/>
      <c r="PTY95" s="3"/>
      <c r="PTZ95" s="3"/>
      <c r="PUA95" s="3"/>
      <c r="PUB95" s="3"/>
      <c r="PUC95" s="3"/>
      <c r="PUD95" s="3"/>
      <c r="PUE95" s="3"/>
      <c r="PUF95" s="3"/>
      <c r="PUG95" s="3"/>
      <c r="PUH95" s="3"/>
      <c r="PUI95" s="3"/>
      <c r="PUJ95" s="3"/>
      <c r="PUK95" s="3"/>
      <c r="PUL95" s="3"/>
      <c r="PUM95" s="3"/>
      <c r="PUN95" s="3"/>
      <c r="PUO95" s="3"/>
      <c r="PUP95" s="3"/>
      <c r="PUQ95" s="3"/>
      <c r="PUR95" s="3"/>
      <c r="PUS95" s="3"/>
      <c r="PUT95" s="3"/>
      <c r="PUU95" s="3"/>
      <c r="PUV95" s="3"/>
      <c r="PUW95" s="3"/>
      <c r="PUX95" s="3"/>
      <c r="PUY95" s="3"/>
      <c r="PUZ95" s="3"/>
      <c r="PVA95" s="3"/>
      <c r="PVB95" s="3"/>
      <c r="PVC95" s="3"/>
      <c r="PVD95" s="3"/>
      <c r="PVE95" s="3"/>
      <c r="PVF95" s="3"/>
      <c r="PVG95" s="3"/>
      <c r="PVH95" s="3"/>
      <c r="PVI95" s="3"/>
      <c r="PVJ95" s="3"/>
      <c r="PVK95" s="3"/>
      <c r="PVL95" s="3"/>
      <c r="PVM95" s="3"/>
      <c r="PVN95" s="3"/>
      <c r="PVO95" s="3"/>
      <c r="PVP95" s="3"/>
      <c r="PVQ95" s="3"/>
      <c r="PVR95" s="3"/>
      <c r="PVS95" s="3"/>
      <c r="PVT95" s="3"/>
      <c r="PVU95" s="3"/>
      <c r="PVV95" s="3"/>
      <c r="PVW95" s="3"/>
      <c r="PVX95" s="3"/>
      <c r="PVY95" s="3"/>
      <c r="PVZ95" s="3"/>
      <c r="PWA95" s="3"/>
      <c r="PWB95" s="3"/>
      <c r="PWC95" s="3"/>
      <c r="PWD95" s="3"/>
      <c r="PWE95" s="3"/>
      <c r="PWF95" s="3"/>
      <c r="PWG95" s="3"/>
      <c r="PWH95" s="3"/>
      <c r="PWI95" s="3"/>
      <c r="PWJ95" s="3"/>
      <c r="PWK95" s="3"/>
      <c r="PWL95" s="3"/>
      <c r="PWM95" s="3"/>
      <c r="PWN95" s="3"/>
      <c r="PWO95" s="3"/>
      <c r="PWP95" s="3"/>
      <c r="PWQ95" s="3"/>
      <c r="PWR95" s="3"/>
      <c r="PWS95" s="3"/>
      <c r="PWT95" s="3"/>
      <c r="PWU95" s="3"/>
      <c r="PWV95" s="3"/>
      <c r="PWW95" s="3"/>
      <c r="PWX95" s="3"/>
      <c r="PWY95" s="3"/>
      <c r="PWZ95" s="3"/>
      <c r="PXA95" s="3"/>
      <c r="PXB95" s="3"/>
      <c r="PXC95" s="3"/>
      <c r="PXD95" s="3"/>
      <c r="PXE95" s="3"/>
      <c r="PXF95" s="3"/>
      <c r="PXG95" s="3"/>
      <c r="PXH95" s="3"/>
      <c r="PXI95" s="3"/>
      <c r="PXJ95" s="3"/>
      <c r="PXK95" s="3"/>
      <c r="PXL95" s="3"/>
      <c r="PXM95" s="3"/>
      <c r="PXN95" s="3"/>
      <c r="PXO95" s="3"/>
      <c r="PXP95" s="3"/>
      <c r="PXQ95" s="3"/>
      <c r="PXR95" s="3"/>
      <c r="PXS95" s="3"/>
      <c r="PXT95" s="3"/>
      <c r="PXU95" s="3"/>
      <c r="PXV95" s="3"/>
      <c r="PXW95" s="3"/>
      <c r="PXX95" s="3"/>
      <c r="PXY95" s="3"/>
      <c r="PXZ95" s="3"/>
      <c r="PYA95" s="3"/>
      <c r="PYB95" s="3"/>
      <c r="PYC95" s="3"/>
      <c r="PYD95" s="3"/>
      <c r="PYE95" s="3"/>
      <c r="PYF95" s="3"/>
      <c r="PYG95" s="3"/>
      <c r="PYH95" s="3"/>
      <c r="PYI95" s="3"/>
      <c r="PYJ95" s="3"/>
      <c r="PYK95" s="3"/>
      <c r="PYL95" s="3"/>
      <c r="PYM95" s="3"/>
      <c r="PYN95" s="3"/>
      <c r="PYO95" s="3"/>
      <c r="PYP95" s="3"/>
      <c r="PYQ95" s="3"/>
      <c r="PYR95" s="3"/>
      <c r="PYS95" s="3"/>
      <c r="PYT95" s="3"/>
      <c r="PYU95" s="3"/>
      <c r="PYV95" s="3"/>
      <c r="PYW95" s="3"/>
      <c r="PYX95" s="3"/>
      <c r="PYY95" s="3"/>
      <c r="PYZ95" s="3"/>
      <c r="PZA95" s="3"/>
      <c r="PZB95" s="3"/>
      <c r="PZC95" s="3"/>
      <c r="PZD95" s="3"/>
      <c r="PZE95" s="3"/>
      <c r="PZF95" s="3"/>
      <c r="PZG95" s="3"/>
      <c r="PZH95" s="3"/>
      <c r="PZI95" s="3"/>
      <c r="PZJ95" s="3"/>
      <c r="PZK95" s="3"/>
      <c r="PZL95" s="3"/>
      <c r="PZM95" s="3"/>
      <c r="PZN95" s="3"/>
      <c r="PZO95" s="3"/>
      <c r="PZP95" s="3"/>
      <c r="PZQ95" s="3"/>
      <c r="PZR95" s="3"/>
      <c r="PZS95" s="3"/>
      <c r="PZT95" s="3"/>
      <c r="PZU95" s="3"/>
      <c r="PZV95" s="3"/>
      <c r="PZW95" s="3"/>
      <c r="PZX95" s="3"/>
      <c r="PZY95" s="3"/>
      <c r="PZZ95" s="3"/>
      <c r="QAA95" s="3"/>
      <c r="QAB95" s="3"/>
      <c r="QAC95" s="3"/>
      <c r="QAD95" s="3"/>
      <c r="QAE95" s="3"/>
      <c r="QAF95" s="3"/>
      <c r="QAG95" s="3"/>
      <c r="QAH95" s="3"/>
      <c r="QAI95" s="3"/>
      <c r="QAJ95" s="3"/>
      <c r="QAK95" s="3"/>
      <c r="QAL95" s="3"/>
      <c r="QAM95" s="3"/>
      <c r="QAN95" s="3"/>
      <c r="QAO95" s="3"/>
      <c r="QAP95" s="3"/>
      <c r="QAQ95" s="3"/>
      <c r="QAR95" s="3"/>
      <c r="QAS95" s="3"/>
      <c r="QAT95" s="3"/>
      <c r="QAU95" s="3"/>
      <c r="QAV95" s="3"/>
      <c r="QAW95" s="3"/>
      <c r="QAX95" s="3"/>
      <c r="QAY95" s="3"/>
      <c r="QAZ95" s="3"/>
      <c r="QBA95" s="3"/>
      <c r="QBB95" s="3"/>
      <c r="QBC95" s="3"/>
      <c r="QBD95" s="3"/>
      <c r="QBE95" s="3"/>
      <c r="QBF95" s="3"/>
      <c r="QBG95" s="3"/>
      <c r="QBH95" s="3"/>
      <c r="QBI95" s="3"/>
      <c r="QBJ95" s="3"/>
      <c r="QBK95" s="3"/>
      <c r="QBL95" s="3"/>
      <c r="QBM95" s="3"/>
      <c r="QBN95" s="3"/>
      <c r="QBO95" s="3"/>
      <c r="QBP95" s="3"/>
      <c r="QBQ95" s="3"/>
      <c r="QBR95" s="3"/>
      <c r="QBS95" s="3"/>
      <c r="QBT95" s="3"/>
      <c r="QBU95" s="3"/>
      <c r="QBV95" s="3"/>
      <c r="QBW95" s="3"/>
      <c r="QBX95" s="3"/>
      <c r="QBY95" s="3"/>
      <c r="QBZ95" s="3"/>
      <c r="QCA95" s="3"/>
      <c r="QCB95" s="3"/>
      <c r="QCC95" s="3"/>
      <c r="QCD95" s="3"/>
      <c r="QCE95" s="3"/>
      <c r="QCF95" s="3"/>
      <c r="QCG95" s="3"/>
      <c r="QCH95" s="3"/>
      <c r="QCI95" s="3"/>
      <c r="QCJ95" s="3"/>
      <c r="QCK95" s="3"/>
      <c r="QCL95" s="3"/>
      <c r="QCM95" s="3"/>
      <c r="QCN95" s="3"/>
      <c r="QCO95" s="3"/>
      <c r="QCP95" s="3"/>
      <c r="QCQ95" s="3"/>
      <c r="QCR95" s="3"/>
      <c r="QCS95" s="3"/>
      <c r="QCT95" s="3"/>
      <c r="QCU95" s="3"/>
      <c r="QCV95" s="3"/>
      <c r="QCW95" s="3"/>
      <c r="QCX95" s="3"/>
      <c r="QCY95" s="3"/>
      <c r="QCZ95" s="3"/>
      <c r="QDA95" s="3"/>
      <c r="QDB95" s="3"/>
      <c r="QDC95" s="3"/>
      <c r="QDD95" s="3"/>
      <c r="QDE95" s="3"/>
      <c r="QDF95" s="3"/>
      <c r="QDG95" s="3"/>
      <c r="QDH95" s="3"/>
      <c r="QDI95" s="3"/>
      <c r="QDJ95" s="3"/>
      <c r="QDK95" s="3"/>
      <c r="QDL95" s="3"/>
      <c r="QDM95" s="3"/>
      <c r="QDN95" s="3"/>
      <c r="QDO95" s="3"/>
      <c r="QDP95" s="3"/>
      <c r="QDQ95" s="3"/>
      <c r="QDR95" s="3"/>
      <c r="QDS95" s="3"/>
      <c r="QDT95" s="3"/>
      <c r="QDU95" s="3"/>
      <c r="QDV95" s="3"/>
      <c r="QDW95" s="3"/>
      <c r="QDX95" s="3"/>
      <c r="QDY95" s="3"/>
      <c r="QDZ95" s="3"/>
      <c r="QEA95" s="3"/>
      <c r="QEB95" s="3"/>
      <c r="QEC95" s="3"/>
      <c r="QED95" s="3"/>
      <c r="QEE95" s="3"/>
      <c r="QEF95" s="3"/>
      <c r="QEG95" s="3"/>
      <c r="QEH95" s="3"/>
      <c r="QEI95" s="3"/>
      <c r="QEJ95" s="3"/>
      <c r="QEK95" s="3"/>
      <c r="QEL95" s="3"/>
      <c r="QEM95" s="3"/>
      <c r="QEN95" s="3"/>
      <c r="QEO95" s="3"/>
      <c r="QEP95" s="3"/>
      <c r="QEQ95" s="3"/>
      <c r="QER95" s="3"/>
      <c r="QES95" s="3"/>
      <c r="QET95" s="3"/>
      <c r="QEU95" s="3"/>
      <c r="QEV95" s="3"/>
      <c r="QEW95" s="3"/>
      <c r="QEX95" s="3"/>
      <c r="QEY95" s="3"/>
      <c r="QEZ95" s="3"/>
      <c r="QFA95" s="3"/>
      <c r="QFB95" s="3"/>
      <c r="QFC95" s="3"/>
      <c r="QFD95" s="3"/>
      <c r="QFE95" s="3"/>
      <c r="QFF95" s="3"/>
      <c r="QFG95" s="3"/>
      <c r="QFH95" s="3"/>
      <c r="QFI95" s="3"/>
      <c r="QFJ95" s="3"/>
      <c r="QFK95" s="3"/>
      <c r="QFL95" s="3"/>
      <c r="QFM95" s="3"/>
      <c r="QFN95" s="3"/>
      <c r="QFO95" s="3"/>
      <c r="QFP95" s="3"/>
      <c r="QFQ95" s="3"/>
      <c r="QFR95" s="3"/>
      <c r="QFS95" s="3"/>
      <c r="QFT95" s="3"/>
      <c r="QFU95" s="3"/>
      <c r="QFV95" s="3"/>
      <c r="QFW95" s="3"/>
      <c r="QFX95" s="3"/>
      <c r="QFY95" s="3"/>
      <c r="QFZ95" s="3"/>
      <c r="QGA95" s="3"/>
      <c r="QGB95" s="3"/>
      <c r="QGC95" s="3"/>
      <c r="QGD95" s="3"/>
      <c r="QGE95" s="3"/>
      <c r="QGF95" s="3"/>
      <c r="QGG95" s="3"/>
      <c r="QGH95" s="3"/>
      <c r="QGI95" s="3"/>
      <c r="QGJ95" s="3"/>
      <c r="QGK95" s="3"/>
      <c r="QGL95" s="3"/>
      <c r="QGM95" s="3"/>
      <c r="QGN95" s="3"/>
      <c r="QGO95" s="3"/>
      <c r="QGP95" s="3"/>
      <c r="QGQ95" s="3"/>
      <c r="QGR95" s="3"/>
      <c r="QGS95" s="3"/>
      <c r="QGT95" s="3"/>
      <c r="QGU95" s="3"/>
      <c r="QGV95" s="3"/>
      <c r="QGW95" s="3"/>
      <c r="QGX95" s="3"/>
      <c r="QGY95" s="3"/>
      <c r="QGZ95" s="3"/>
      <c r="QHA95" s="3"/>
      <c r="QHB95" s="3"/>
      <c r="QHC95" s="3"/>
      <c r="QHD95" s="3"/>
      <c r="QHE95" s="3"/>
      <c r="QHF95" s="3"/>
      <c r="QHG95" s="3"/>
      <c r="QHH95" s="3"/>
      <c r="QHI95" s="3"/>
      <c r="QHJ95" s="3"/>
      <c r="QHK95" s="3"/>
      <c r="QHL95" s="3"/>
      <c r="QHM95" s="3"/>
      <c r="QHN95" s="3"/>
      <c r="QHO95" s="3"/>
      <c r="QHP95" s="3"/>
      <c r="QHQ95" s="3"/>
      <c r="QHR95" s="3"/>
      <c r="QHS95" s="3"/>
      <c r="QHT95" s="3"/>
      <c r="QHU95" s="3"/>
      <c r="QHV95" s="3"/>
      <c r="QHW95" s="3"/>
      <c r="QHX95" s="3"/>
      <c r="QHY95" s="3"/>
      <c r="QHZ95" s="3"/>
      <c r="QIA95" s="3"/>
      <c r="QIB95" s="3"/>
      <c r="QIC95" s="3"/>
      <c r="QID95" s="3"/>
      <c r="QIE95" s="3"/>
      <c r="QIF95" s="3"/>
      <c r="QIG95" s="3"/>
      <c r="QIH95" s="3"/>
      <c r="QII95" s="3"/>
      <c r="QIJ95" s="3"/>
      <c r="QIK95" s="3"/>
      <c r="QIL95" s="3"/>
      <c r="QIM95" s="3"/>
      <c r="QIN95" s="3"/>
      <c r="QIO95" s="3"/>
      <c r="QIP95" s="3"/>
      <c r="QIQ95" s="3"/>
      <c r="QIR95" s="3"/>
      <c r="QIS95" s="3"/>
      <c r="QIT95" s="3"/>
      <c r="QIU95" s="3"/>
      <c r="QIV95" s="3"/>
      <c r="QIW95" s="3"/>
      <c r="QIX95" s="3"/>
      <c r="QIY95" s="3"/>
      <c r="QIZ95" s="3"/>
      <c r="QJA95" s="3"/>
      <c r="QJB95" s="3"/>
      <c r="QJC95" s="3"/>
      <c r="QJD95" s="3"/>
      <c r="QJE95" s="3"/>
      <c r="QJF95" s="3"/>
      <c r="QJG95" s="3"/>
      <c r="QJH95" s="3"/>
      <c r="QJI95" s="3"/>
      <c r="QJJ95" s="3"/>
      <c r="QJK95" s="3"/>
      <c r="QJL95" s="3"/>
      <c r="QJM95" s="3"/>
      <c r="QJN95" s="3"/>
      <c r="QJO95" s="3"/>
      <c r="QJP95" s="3"/>
      <c r="QJQ95" s="3"/>
      <c r="QJR95" s="3"/>
      <c r="QJS95" s="3"/>
      <c r="QJT95" s="3"/>
      <c r="QJU95" s="3"/>
      <c r="QJV95" s="3"/>
      <c r="QJW95" s="3"/>
      <c r="QJX95" s="3"/>
      <c r="QJY95" s="3"/>
      <c r="QJZ95" s="3"/>
      <c r="QKA95" s="3"/>
      <c r="QKB95" s="3"/>
      <c r="QKC95" s="3"/>
      <c r="QKD95" s="3"/>
      <c r="QKE95" s="3"/>
      <c r="QKF95" s="3"/>
      <c r="QKG95" s="3"/>
      <c r="QKH95" s="3"/>
      <c r="QKI95" s="3"/>
      <c r="QKJ95" s="3"/>
      <c r="QKK95" s="3"/>
      <c r="QKL95" s="3"/>
      <c r="QKM95" s="3"/>
      <c r="QKN95" s="3"/>
      <c r="QKO95" s="3"/>
      <c r="QKP95" s="3"/>
      <c r="QKQ95" s="3"/>
      <c r="QKR95" s="3"/>
      <c r="QKS95" s="3"/>
      <c r="QKT95" s="3"/>
      <c r="QKU95" s="3"/>
      <c r="QKV95" s="3"/>
      <c r="QKW95" s="3"/>
      <c r="QKX95" s="3"/>
      <c r="QKY95" s="3"/>
      <c r="QKZ95" s="3"/>
      <c r="QLA95" s="3"/>
      <c r="QLB95" s="3"/>
      <c r="QLC95" s="3"/>
      <c r="QLD95" s="3"/>
      <c r="QLE95" s="3"/>
      <c r="QLF95" s="3"/>
      <c r="QLG95" s="3"/>
      <c r="QLH95" s="3"/>
      <c r="QLI95" s="3"/>
      <c r="QLJ95" s="3"/>
      <c r="QLK95" s="3"/>
      <c r="QLL95" s="3"/>
      <c r="QLM95" s="3"/>
      <c r="QLN95" s="3"/>
      <c r="QLO95" s="3"/>
      <c r="QLP95" s="3"/>
      <c r="QLQ95" s="3"/>
      <c r="QLR95" s="3"/>
      <c r="QLS95" s="3"/>
      <c r="QLT95" s="3"/>
      <c r="QLU95" s="3"/>
      <c r="QLV95" s="3"/>
      <c r="QLW95" s="3"/>
      <c r="QLX95" s="3"/>
      <c r="QLY95" s="3"/>
      <c r="QLZ95" s="3"/>
      <c r="QMA95" s="3"/>
      <c r="QMB95" s="3"/>
      <c r="QMC95" s="3"/>
      <c r="QMD95" s="3"/>
      <c r="QME95" s="3"/>
      <c r="QMF95" s="3"/>
      <c r="QMG95" s="3"/>
      <c r="QMH95" s="3"/>
      <c r="QMI95" s="3"/>
      <c r="QMJ95" s="3"/>
      <c r="QMK95" s="3"/>
      <c r="QML95" s="3"/>
      <c r="QMM95" s="3"/>
      <c r="QMN95" s="3"/>
      <c r="QMO95" s="3"/>
      <c r="QMP95" s="3"/>
      <c r="QMQ95" s="3"/>
      <c r="QMR95" s="3"/>
      <c r="QMS95" s="3"/>
      <c r="QMT95" s="3"/>
      <c r="QMU95" s="3"/>
      <c r="QMV95" s="3"/>
      <c r="QMW95" s="3"/>
      <c r="QMX95" s="3"/>
      <c r="QMY95" s="3"/>
      <c r="QMZ95" s="3"/>
      <c r="QNA95" s="3"/>
      <c r="QNB95" s="3"/>
      <c r="QNC95" s="3"/>
      <c r="QND95" s="3"/>
      <c r="QNE95" s="3"/>
      <c r="QNF95" s="3"/>
      <c r="QNG95" s="3"/>
      <c r="QNH95" s="3"/>
      <c r="QNI95" s="3"/>
      <c r="QNJ95" s="3"/>
      <c r="QNK95" s="3"/>
      <c r="QNL95" s="3"/>
      <c r="QNM95" s="3"/>
      <c r="QNN95" s="3"/>
      <c r="QNO95" s="3"/>
      <c r="QNP95" s="3"/>
      <c r="QNQ95" s="3"/>
      <c r="QNR95" s="3"/>
      <c r="QNS95" s="3"/>
      <c r="QNT95" s="3"/>
      <c r="QNU95" s="3"/>
      <c r="QNV95" s="3"/>
      <c r="QNW95" s="3"/>
      <c r="QNX95" s="3"/>
      <c r="QNY95" s="3"/>
      <c r="QNZ95" s="3"/>
      <c r="QOA95" s="3"/>
      <c r="QOB95" s="3"/>
      <c r="QOC95" s="3"/>
      <c r="QOD95" s="3"/>
      <c r="QOE95" s="3"/>
      <c r="QOF95" s="3"/>
      <c r="QOG95" s="3"/>
      <c r="QOH95" s="3"/>
      <c r="QOI95" s="3"/>
      <c r="QOJ95" s="3"/>
      <c r="QOK95" s="3"/>
      <c r="QOL95" s="3"/>
      <c r="QOM95" s="3"/>
      <c r="QON95" s="3"/>
      <c r="QOO95" s="3"/>
      <c r="QOP95" s="3"/>
      <c r="QOQ95" s="3"/>
      <c r="QOR95" s="3"/>
      <c r="QOS95" s="3"/>
      <c r="QOT95" s="3"/>
      <c r="QOU95" s="3"/>
      <c r="QOV95" s="3"/>
      <c r="QOW95" s="3"/>
      <c r="QOX95" s="3"/>
      <c r="QOY95" s="3"/>
      <c r="QOZ95" s="3"/>
      <c r="QPA95" s="3"/>
      <c r="QPB95" s="3"/>
      <c r="QPC95" s="3"/>
      <c r="QPD95" s="3"/>
      <c r="QPE95" s="3"/>
      <c r="QPF95" s="3"/>
      <c r="QPG95" s="3"/>
      <c r="QPH95" s="3"/>
      <c r="QPI95" s="3"/>
      <c r="QPJ95" s="3"/>
      <c r="QPK95" s="3"/>
      <c r="QPL95" s="3"/>
      <c r="QPM95" s="3"/>
      <c r="QPN95" s="3"/>
      <c r="QPO95" s="3"/>
      <c r="QPP95" s="3"/>
      <c r="QPQ95" s="3"/>
      <c r="QPR95" s="3"/>
      <c r="QPS95" s="3"/>
      <c r="QPT95" s="3"/>
      <c r="QPU95" s="3"/>
      <c r="QPV95" s="3"/>
      <c r="QPW95" s="3"/>
      <c r="QPX95" s="3"/>
      <c r="QPY95" s="3"/>
      <c r="QPZ95" s="3"/>
      <c r="QQA95" s="3"/>
      <c r="QQB95" s="3"/>
      <c r="QQC95" s="3"/>
      <c r="QQD95" s="3"/>
      <c r="QQE95" s="3"/>
      <c r="QQF95" s="3"/>
      <c r="QQG95" s="3"/>
      <c r="QQH95" s="3"/>
      <c r="QQI95" s="3"/>
      <c r="QQJ95" s="3"/>
      <c r="QQK95" s="3"/>
      <c r="QQL95" s="3"/>
      <c r="QQM95" s="3"/>
      <c r="QQN95" s="3"/>
      <c r="QQO95" s="3"/>
      <c r="QQP95" s="3"/>
      <c r="QQQ95" s="3"/>
      <c r="QQR95" s="3"/>
      <c r="QQS95" s="3"/>
      <c r="QQT95" s="3"/>
      <c r="QQU95" s="3"/>
      <c r="QQV95" s="3"/>
      <c r="QQW95" s="3"/>
      <c r="QQX95" s="3"/>
      <c r="QQY95" s="3"/>
      <c r="QQZ95" s="3"/>
      <c r="QRA95" s="3"/>
      <c r="QRB95" s="3"/>
      <c r="QRC95" s="3"/>
      <c r="QRD95" s="3"/>
      <c r="QRE95" s="3"/>
      <c r="QRF95" s="3"/>
      <c r="QRG95" s="3"/>
      <c r="QRH95" s="3"/>
      <c r="QRI95" s="3"/>
      <c r="QRJ95" s="3"/>
      <c r="QRK95" s="3"/>
      <c r="QRL95" s="3"/>
      <c r="QRM95" s="3"/>
      <c r="QRN95" s="3"/>
      <c r="QRO95" s="3"/>
      <c r="QRP95" s="3"/>
      <c r="QRQ95" s="3"/>
      <c r="QRR95" s="3"/>
      <c r="QRS95" s="3"/>
      <c r="QRT95" s="3"/>
      <c r="QRU95" s="3"/>
      <c r="QRV95" s="3"/>
      <c r="QRW95" s="3"/>
      <c r="QRX95" s="3"/>
      <c r="QRY95" s="3"/>
      <c r="QRZ95" s="3"/>
      <c r="QSA95" s="3"/>
      <c r="QSB95" s="3"/>
      <c r="QSC95" s="3"/>
      <c r="QSD95" s="3"/>
      <c r="QSE95" s="3"/>
      <c r="QSF95" s="3"/>
      <c r="QSG95" s="3"/>
      <c r="QSH95" s="3"/>
      <c r="QSI95" s="3"/>
      <c r="QSJ95" s="3"/>
      <c r="QSK95" s="3"/>
      <c r="QSL95" s="3"/>
      <c r="QSM95" s="3"/>
      <c r="QSN95" s="3"/>
      <c r="QSO95" s="3"/>
      <c r="QSP95" s="3"/>
      <c r="QSQ95" s="3"/>
      <c r="QSR95" s="3"/>
      <c r="QSS95" s="3"/>
      <c r="QST95" s="3"/>
      <c r="QSU95" s="3"/>
      <c r="QSV95" s="3"/>
      <c r="QSW95" s="3"/>
      <c r="QSX95" s="3"/>
      <c r="QSY95" s="3"/>
      <c r="QSZ95" s="3"/>
      <c r="QTA95" s="3"/>
      <c r="QTB95" s="3"/>
      <c r="QTC95" s="3"/>
      <c r="QTD95" s="3"/>
      <c r="QTE95" s="3"/>
      <c r="QTF95" s="3"/>
      <c r="QTG95" s="3"/>
      <c r="QTH95" s="3"/>
      <c r="QTI95" s="3"/>
      <c r="QTJ95" s="3"/>
      <c r="QTK95" s="3"/>
      <c r="QTL95" s="3"/>
      <c r="QTM95" s="3"/>
      <c r="QTN95" s="3"/>
      <c r="QTO95" s="3"/>
      <c r="QTP95" s="3"/>
      <c r="QTQ95" s="3"/>
      <c r="QTR95" s="3"/>
      <c r="QTS95" s="3"/>
      <c r="QTT95" s="3"/>
      <c r="QTU95" s="3"/>
      <c r="QTV95" s="3"/>
      <c r="QTW95" s="3"/>
      <c r="QTX95" s="3"/>
      <c r="QTY95" s="3"/>
      <c r="QTZ95" s="3"/>
      <c r="QUA95" s="3"/>
      <c r="QUB95" s="3"/>
      <c r="QUC95" s="3"/>
      <c r="QUD95" s="3"/>
      <c r="QUE95" s="3"/>
      <c r="QUF95" s="3"/>
      <c r="QUG95" s="3"/>
      <c r="QUH95" s="3"/>
      <c r="QUI95" s="3"/>
      <c r="QUJ95" s="3"/>
      <c r="QUK95" s="3"/>
      <c r="QUL95" s="3"/>
      <c r="QUM95" s="3"/>
      <c r="QUN95" s="3"/>
      <c r="QUO95" s="3"/>
      <c r="QUP95" s="3"/>
      <c r="QUQ95" s="3"/>
      <c r="QUR95" s="3"/>
      <c r="QUS95" s="3"/>
      <c r="QUT95" s="3"/>
      <c r="QUU95" s="3"/>
      <c r="QUV95" s="3"/>
      <c r="QUW95" s="3"/>
      <c r="QUX95" s="3"/>
      <c r="QUY95" s="3"/>
      <c r="QUZ95" s="3"/>
      <c r="QVA95" s="3"/>
      <c r="QVB95" s="3"/>
      <c r="QVC95" s="3"/>
      <c r="QVD95" s="3"/>
      <c r="QVE95" s="3"/>
      <c r="QVF95" s="3"/>
      <c r="QVG95" s="3"/>
      <c r="QVH95" s="3"/>
      <c r="QVI95" s="3"/>
      <c r="QVJ95" s="3"/>
      <c r="QVK95" s="3"/>
      <c r="QVL95" s="3"/>
      <c r="QVM95" s="3"/>
      <c r="QVN95" s="3"/>
      <c r="QVO95" s="3"/>
      <c r="QVP95" s="3"/>
      <c r="QVQ95" s="3"/>
      <c r="QVR95" s="3"/>
      <c r="QVS95" s="3"/>
      <c r="QVT95" s="3"/>
      <c r="QVU95" s="3"/>
      <c r="QVV95" s="3"/>
      <c r="QVW95" s="3"/>
      <c r="QVX95" s="3"/>
      <c r="QVY95" s="3"/>
      <c r="QVZ95" s="3"/>
      <c r="QWA95" s="3"/>
      <c r="QWB95" s="3"/>
      <c r="QWC95" s="3"/>
      <c r="QWD95" s="3"/>
      <c r="QWE95" s="3"/>
      <c r="QWF95" s="3"/>
      <c r="QWG95" s="3"/>
      <c r="QWH95" s="3"/>
      <c r="QWI95" s="3"/>
      <c r="QWJ95" s="3"/>
      <c r="QWK95" s="3"/>
      <c r="QWL95" s="3"/>
      <c r="QWM95" s="3"/>
      <c r="QWN95" s="3"/>
      <c r="QWO95" s="3"/>
      <c r="QWP95" s="3"/>
      <c r="QWQ95" s="3"/>
      <c r="QWR95" s="3"/>
      <c r="QWS95" s="3"/>
      <c r="QWT95" s="3"/>
      <c r="QWU95" s="3"/>
      <c r="QWV95" s="3"/>
      <c r="QWW95" s="3"/>
      <c r="QWX95" s="3"/>
      <c r="QWY95" s="3"/>
      <c r="QWZ95" s="3"/>
      <c r="QXA95" s="3"/>
      <c r="QXB95" s="3"/>
      <c r="QXC95" s="3"/>
      <c r="QXD95" s="3"/>
      <c r="QXE95" s="3"/>
      <c r="QXF95" s="3"/>
      <c r="QXG95" s="3"/>
      <c r="QXH95" s="3"/>
      <c r="QXI95" s="3"/>
      <c r="QXJ95" s="3"/>
      <c r="QXK95" s="3"/>
      <c r="QXL95" s="3"/>
      <c r="QXM95" s="3"/>
      <c r="QXN95" s="3"/>
      <c r="QXO95" s="3"/>
      <c r="QXP95" s="3"/>
      <c r="QXQ95" s="3"/>
      <c r="QXR95" s="3"/>
      <c r="QXS95" s="3"/>
      <c r="QXT95" s="3"/>
      <c r="QXU95" s="3"/>
      <c r="QXV95" s="3"/>
      <c r="QXW95" s="3"/>
      <c r="QXX95" s="3"/>
      <c r="QXY95" s="3"/>
      <c r="QXZ95" s="3"/>
      <c r="QYA95" s="3"/>
      <c r="QYB95" s="3"/>
      <c r="QYC95" s="3"/>
      <c r="QYD95" s="3"/>
      <c r="QYE95" s="3"/>
      <c r="QYF95" s="3"/>
      <c r="QYG95" s="3"/>
      <c r="QYH95" s="3"/>
      <c r="QYI95" s="3"/>
      <c r="QYJ95" s="3"/>
      <c r="QYK95" s="3"/>
      <c r="QYL95" s="3"/>
      <c r="QYM95" s="3"/>
      <c r="QYN95" s="3"/>
      <c r="QYO95" s="3"/>
      <c r="QYP95" s="3"/>
      <c r="QYQ95" s="3"/>
      <c r="QYR95" s="3"/>
      <c r="QYS95" s="3"/>
      <c r="QYT95" s="3"/>
      <c r="QYU95" s="3"/>
      <c r="QYV95" s="3"/>
      <c r="QYW95" s="3"/>
      <c r="QYX95" s="3"/>
      <c r="QYY95" s="3"/>
      <c r="QYZ95" s="3"/>
      <c r="QZA95" s="3"/>
      <c r="QZB95" s="3"/>
      <c r="QZC95" s="3"/>
      <c r="QZD95" s="3"/>
      <c r="QZE95" s="3"/>
      <c r="QZF95" s="3"/>
      <c r="QZG95" s="3"/>
      <c r="QZH95" s="3"/>
      <c r="QZI95" s="3"/>
      <c r="QZJ95" s="3"/>
      <c r="QZK95" s="3"/>
      <c r="QZL95" s="3"/>
      <c r="QZM95" s="3"/>
      <c r="QZN95" s="3"/>
      <c r="QZO95" s="3"/>
      <c r="QZP95" s="3"/>
      <c r="QZQ95" s="3"/>
      <c r="QZR95" s="3"/>
      <c r="QZS95" s="3"/>
      <c r="QZT95" s="3"/>
      <c r="QZU95" s="3"/>
      <c r="QZV95" s="3"/>
      <c r="QZW95" s="3"/>
      <c r="QZX95" s="3"/>
      <c r="QZY95" s="3"/>
      <c r="QZZ95" s="3"/>
      <c r="RAA95" s="3"/>
      <c r="RAB95" s="3"/>
      <c r="RAC95" s="3"/>
      <c r="RAD95" s="3"/>
      <c r="RAE95" s="3"/>
      <c r="RAF95" s="3"/>
      <c r="RAG95" s="3"/>
      <c r="RAH95" s="3"/>
      <c r="RAI95" s="3"/>
      <c r="RAJ95" s="3"/>
      <c r="RAK95" s="3"/>
      <c r="RAL95" s="3"/>
      <c r="RAM95" s="3"/>
      <c r="RAN95" s="3"/>
      <c r="RAO95" s="3"/>
      <c r="RAP95" s="3"/>
      <c r="RAQ95" s="3"/>
      <c r="RAR95" s="3"/>
      <c r="RAS95" s="3"/>
      <c r="RAT95" s="3"/>
      <c r="RAU95" s="3"/>
      <c r="RAV95" s="3"/>
      <c r="RAW95" s="3"/>
      <c r="RAX95" s="3"/>
      <c r="RAY95" s="3"/>
      <c r="RAZ95" s="3"/>
      <c r="RBA95" s="3"/>
      <c r="RBB95" s="3"/>
      <c r="RBC95" s="3"/>
      <c r="RBD95" s="3"/>
      <c r="RBE95" s="3"/>
      <c r="RBF95" s="3"/>
      <c r="RBG95" s="3"/>
      <c r="RBH95" s="3"/>
      <c r="RBI95" s="3"/>
      <c r="RBJ95" s="3"/>
      <c r="RBK95" s="3"/>
      <c r="RBL95" s="3"/>
      <c r="RBM95" s="3"/>
      <c r="RBN95" s="3"/>
      <c r="RBO95" s="3"/>
      <c r="RBP95" s="3"/>
      <c r="RBQ95" s="3"/>
      <c r="RBR95" s="3"/>
      <c r="RBS95" s="3"/>
      <c r="RBT95" s="3"/>
      <c r="RBU95" s="3"/>
      <c r="RBV95" s="3"/>
      <c r="RBW95" s="3"/>
      <c r="RBX95" s="3"/>
      <c r="RBY95" s="3"/>
      <c r="RBZ95" s="3"/>
      <c r="RCA95" s="3"/>
      <c r="RCB95" s="3"/>
      <c r="RCC95" s="3"/>
      <c r="RCD95" s="3"/>
      <c r="RCE95" s="3"/>
      <c r="RCF95" s="3"/>
      <c r="RCG95" s="3"/>
      <c r="RCH95" s="3"/>
      <c r="RCI95" s="3"/>
      <c r="RCJ95" s="3"/>
      <c r="RCK95" s="3"/>
      <c r="RCL95" s="3"/>
      <c r="RCM95" s="3"/>
      <c r="RCN95" s="3"/>
      <c r="RCO95" s="3"/>
      <c r="RCP95" s="3"/>
      <c r="RCQ95" s="3"/>
      <c r="RCR95" s="3"/>
      <c r="RCS95" s="3"/>
      <c r="RCT95" s="3"/>
      <c r="RCU95" s="3"/>
      <c r="RCV95" s="3"/>
      <c r="RCW95" s="3"/>
      <c r="RCX95" s="3"/>
      <c r="RCY95" s="3"/>
      <c r="RCZ95" s="3"/>
      <c r="RDA95" s="3"/>
      <c r="RDB95" s="3"/>
      <c r="RDC95" s="3"/>
      <c r="RDD95" s="3"/>
      <c r="RDE95" s="3"/>
      <c r="RDF95" s="3"/>
      <c r="RDG95" s="3"/>
      <c r="RDH95" s="3"/>
      <c r="RDI95" s="3"/>
      <c r="RDJ95" s="3"/>
      <c r="RDK95" s="3"/>
      <c r="RDL95" s="3"/>
      <c r="RDM95" s="3"/>
      <c r="RDN95" s="3"/>
      <c r="RDO95" s="3"/>
      <c r="RDP95" s="3"/>
      <c r="RDQ95" s="3"/>
      <c r="RDR95" s="3"/>
      <c r="RDS95" s="3"/>
      <c r="RDT95" s="3"/>
      <c r="RDU95" s="3"/>
      <c r="RDV95" s="3"/>
      <c r="RDW95" s="3"/>
      <c r="RDX95" s="3"/>
      <c r="RDY95" s="3"/>
      <c r="RDZ95" s="3"/>
      <c r="REA95" s="3"/>
      <c r="REB95" s="3"/>
      <c r="REC95" s="3"/>
      <c r="RED95" s="3"/>
      <c r="REE95" s="3"/>
      <c r="REF95" s="3"/>
      <c r="REG95" s="3"/>
      <c r="REH95" s="3"/>
      <c r="REI95" s="3"/>
      <c r="REJ95" s="3"/>
      <c r="REK95" s="3"/>
      <c r="REL95" s="3"/>
      <c r="REM95" s="3"/>
      <c r="REN95" s="3"/>
      <c r="REO95" s="3"/>
      <c r="REP95" s="3"/>
      <c r="REQ95" s="3"/>
      <c r="RER95" s="3"/>
      <c r="RES95" s="3"/>
      <c r="RET95" s="3"/>
      <c r="REU95" s="3"/>
      <c r="REV95" s="3"/>
      <c r="REW95" s="3"/>
      <c r="REX95" s="3"/>
      <c r="REY95" s="3"/>
      <c r="REZ95" s="3"/>
      <c r="RFA95" s="3"/>
      <c r="RFB95" s="3"/>
      <c r="RFC95" s="3"/>
      <c r="RFD95" s="3"/>
      <c r="RFE95" s="3"/>
      <c r="RFF95" s="3"/>
      <c r="RFG95" s="3"/>
      <c r="RFH95" s="3"/>
      <c r="RFI95" s="3"/>
      <c r="RFJ95" s="3"/>
      <c r="RFK95" s="3"/>
      <c r="RFL95" s="3"/>
      <c r="RFM95" s="3"/>
      <c r="RFN95" s="3"/>
      <c r="RFO95" s="3"/>
      <c r="RFP95" s="3"/>
      <c r="RFQ95" s="3"/>
      <c r="RFR95" s="3"/>
      <c r="RFS95" s="3"/>
      <c r="RFT95" s="3"/>
      <c r="RFU95" s="3"/>
      <c r="RFV95" s="3"/>
      <c r="RFW95" s="3"/>
      <c r="RFX95" s="3"/>
      <c r="RFY95" s="3"/>
      <c r="RFZ95" s="3"/>
      <c r="RGA95" s="3"/>
      <c r="RGB95" s="3"/>
      <c r="RGC95" s="3"/>
      <c r="RGD95" s="3"/>
      <c r="RGE95" s="3"/>
      <c r="RGF95" s="3"/>
      <c r="RGG95" s="3"/>
      <c r="RGH95" s="3"/>
      <c r="RGI95" s="3"/>
      <c r="RGJ95" s="3"/>
      <c r="RGK95" s="3"/>
      <c r="RGL95" s="3"/>
      <c r="RGM95" s="3"/>
      <c r="RGN95" s="3"/>
      <c r="RGO95" s="3"/>
      <c r="RGP95" s="3"/>
      <c r="RGQ95" s="3"/>
      <c r="RGR95" s="3"/>
      <c r="RGS95" s="3"/>
      <c r="RGT95" s="3"/>
      <c r="RGU95" s="3"/>
      <c r="RGV95" s="3"/>
      <c r="RGW95" s="3"/>
      <c r="RGX95" s="3"/>
      <c r="RGY95" s="3"/>
      <c r="RGZ95" s="3"/>
      <c r="RHA95" s="3"/>
      <c r="RHB95" s="3"/>
      <c r="RHC95" s="3"/>
      <c r="RHD95" s="3"/>
      <c r="RHE95" s="3"/>
      <c r="RHF95" s="3"/>
      <c r="RHG95" s="3"/>
      <c r="RHH95" s="3"/>
      <c r="RHI95" s="3"/>
      <c r="RHJ95" s="3"/>
      <c r="RHK95" s="3"/>
      <c r="RHL95" s="3"/>
      <c r="RHM95" s="3"/>
      <c r="RHN95" s="3"/>
      <c r="RHO95" s="3"/>
      <c r="RHP95" s="3"/>
      <c r="RHQ95" s="3"/>
      <c r="RHR95" s="3"/>
      <c r="RHS95" s="3"/>
      <c r="RHT95" s="3"/>
      <c r="RHU95" s="3"/>
      <c r="RHV95" s="3"/>
      <c r="RHW95" s="3"/>
      <c r="RHX95" s="3"/>
      <c r="RHY95" s="3"/>
      <c r="RHZ95" s="3"/>
      <c r="RIA95" s="3"/>
      <c r="RIB95" s="3"/>
      <c r="RIC95" s="3"/>
      <c r="RID95" s="3"/>
      <c r="RIE95" s="3"/>
      <c r="RIF95" s="3"/>
      <c r="RIG95" s="3"/>
      <c r="RIH95" s="3"/>
      <c r="RII95" s="3"/>
      <c r="RIJ95" s="3"/>
      <c r="RIK95" s="3"/>
      <c r="RIL95" s="3"/>
      <c r="RIM95" s="3"/>
      <c r="RIN95" s="3"/>
      <c r="RIO95" s="3"/>
      <c r="RIP95" s="3"/>
      <c r="RIQ95" s="3"/>
      <c r="RIR95" s="3"/>
      <c r="RIS95" s="3"/>
      <c r="RIT95" s="3"/>
      <c r="RIU95" s="3"/>
      <c r="RIV95" s="3"/>
      <c r="RIW95" s="3"/>
      <c r="RIX95" s="3"/>
      <c r="RIY95" s="3"/>
      <c r="RIZ95" s="3"/>
      <c r="RJA95" s="3"/>
      <c r="RJB95" s="3"/>
      <c r="RJC95" s="3"/>
      <c r="RJD95" s="3"/>
      <c r="RJE95" s="3"/>
      <c r="RJF95" s="3"/>
      <c r="RJG95" s="3"/>
      <c r="RJH95" s="3"/>
      <c r="RJI95" s="3"/>
      <c r="RJJ95" s="3"/>
      <c r="RJK95" s="3"/>
      <c r="RJL95" s="3"/>
      <c r="RJM95" s="3"/>
      <c r="RJN95" s="3"/>
      <c r="RJO95" s="3"/>
      <c r="RJP95" s="3"/>
      <c r="RJQ95" s="3"/>
      <c r="RJR95" s="3"/>
      <c r="RJS95" s="3"/>
      <c r="RJT95" s="3"/>
      <c r="RJU95" s="3"/>
      <c r="RJV95" s="3"/>
      <c r="RJW95" s="3"/>
      <c r="RJX95" s="3"/>
      <c r="RJY95" s="3"/>
      <c r="RJZ95" s="3"/>
      <c r="RKA95" s="3"/>
      <c r="RKB95" s="3"/>
      <c r="RKC95" s="3"/>
      <c r="RKD95" s="3"/>
      <c r="RKE95" s="3"/>
      <c r="RKF95" s="3"/>
      <c r="RKG95" s="3"/>
      <c r="RKH95" s="3"/>
      <c r="RKI95" s="3"/>
      <c r="RKJ95" s="3"/>
      <c r="RKK95" s="3"/>
      <c r="RKL95" s="3"/>
      <c r="RKM95" s="3"/>
      <c r="RKN95" s="3"/>
      <c r="RKO95" s="3"/>
      <c r="RKP95" s="3"/>
      <c r="RKQ95" s="3"/>
      <c r="RKR95" s="3"/>
      <c r="RKS95" s="3"/>
      <c r="RKT95" s="3"/>
      <c r="RKU95" s="3"/>
      <c r="RKV95" s="3"/>
      <c r="RKW95" s="3"/>
      <c r="RKX95" s="3"/>
      <c r="RKY95" s="3"/>
      <c r="RKZ95" s="3"/>
      <c r="RLA95" s="3"/>
      <c r="RLB95" s="3"/>
      <c r="RLC95" s="3"/>
      <c r="RLD95" s="3"/>
      <c r="RLE95" s="3"/>
      <c r="RLF95" s="3"/>
      <c r="RLG95" s="3"/>
      <c r="RLH95" s="3"/>
      <c r="RLI95" s="3"/>
      <c r="RLJ95" s="3"/>
      <c r="RLK95" s="3"/>
      <c r="RLL95" s="3"/>
      <c r="RLM95" s="3"/>
      <c r="RLN95" s="3"/>
      <c r="RLO95" s="3"/>
      <c r="RLP95" s="3"/>
      <c r="RLQ95" s="3"/>
      <c r="RLR95" s="3"/>
      <c r="RLS95" s="3"/>
      <c r="RLT95" s="3"/>
      <c r="RLU95" s="3"/>
      <c r="RLV95" s="3"/>
      <c r="RLW95" s="3"/>
      <c r="RLX95" s="3"/>
      <c r="RLY95" s="3"/>
      <c r="RLZ95" s="3"/>
      <c r="RMA95" s="3"/>
      <c r="RMB95" s="3"/>
      <c r="RMC95" s="3"/>
      <c r="RMD95" s="3"/>
      <c r="RME95" s="3"/>
      <c r="RMF95" s="3"/>
      <c r="RMG95" s="3"/>
      <c r="RMH95" s="3"/>
      <c r="RMI95" s="3"/>
      <c r="RMJ95" s="3"/>
      <c r="RMK95" s="3"/>
      <c r="RML95" s="3"/>
      <c r="RMM95" s="3"/>
      <c r="RMN95" s="3"/>
      <c r="RMO95" s="3"/>
      <c r="RMP95" s="3"/>
      <c r="RMQ95" s="3"/>
      <c r="RMR95" s="3"/>
      <c r="RMS95" s="3"/>
      <c r="RMT95" s="3"/>
      <c r="RMU95" s="3"/>
      <c r="RMV95" s="3"/>
      <c r="RMW95" s="3"/>
      <c r="RMX95" s="3"/>
      <c r="RMY95" s="3"/>
      <c r="RMZ95" s="3"/>
      <c r="RNA95" s="3"/>
      <c r="RNB95" s="3"/>
      <c r="RNC95" s="3"/>
      <c r="RND95" s="3"/>
      <c r="RNE95" s="3"/>
      <c r="RNF95" s="3"/>
      <c r="RNG95" s="3"/>
      <c r="RNH95" s="3"/>
      <c r="RNI95" s="3"/>
      <c r="RNJ95" s="3"/>
      <c r="RNK95" s="3"/>
      <c r="RNL95" s="3"/>
      <c r="RNM95" s="3"/>
      <c r="RNN95" s="3"/>
      <c r="RNO95" s="3"/>
      <c r="RNP95" s="3"/>
      <c r="RNQ95" s="3"/>
      <c r="RNR95" s="3"/>
      <c r="RNS95" s="3"/>
      <c r="RNT95" s="3"/>
      <c r="RNU95" s="3"/>
      <c r="RNV95" s="3"/>
      <c r="RNW95" s="3"/>
      <c r="RNX95" s="3"/>
      <c r="RNY95" s="3"/>
      <c r="RNZ95" s="3"/>
      <c r="ROA95" s="3"/>
      <c r="ROB95" s="3"/>
      <c r="ROC95" s="3"/>
      <c r="ROD95" s="3"/>
      <c r="ROE95" s="3"/>
      <c r="ROF95" s="3"/>
      <c r="ROG95" s="3"/>
      <c r="ROH95" s="3"/>
      <c r="ROI95" s="3"/>
      <c r="ROJ95" s="3"/>
      <c r="ROK95" s="3"/>
      <c r="ROL95" s="3"/>
      <c r="ROM95" s="3"/>
      <c r="RON95" s="3"/>
      <c r="ROO95" s="3"/>
      <c r="ROP95" s="3"/>
      <c r="ROQ95" s="3"/>
      <c r="ROR95" s="3"/>
      <c r="ROS95" s="3"/>
      <c r="ROT95" s="3"/>
      <c r="ROU95" s="3"/>
      <c r="ROV95" s="3"/>
      <c r="ROW95" s="3"/>
      <c r="ROX95" s="3"/>
      <c r="ROY95" s="3"/>
      <c r="ROZ95" s="3"/>
      <c r="RPA95" s="3"/>
      <c r="RPB95" s="3"/>
      <c r="RPC95" s="3"/>
      <c r="RPD95" s="3"/>
      <c r="RPE95" s="3"/>
      <c r="RPF95" s="3"/>
      <c r="RPG95" s="3"/>
      <c r="RPH95" s="3"/>
      <c r="RPI95" s="3"/>
      <c r="RPJ95" s="3"/>
      <c r="RPK95" s="3"/>
      <c r="RPL95" s="3"/>
      <c r="RPM95" s="3"/>
      <c r="RPN95" s="3"/>
      <c r="RPO95" s="3"/>
      <c r="RPP95" s="3"/>
      <c r="RPQ95" s="3"/>
      <c r="RPR95" s="3"/>
      <c r="RPS95" s="3"/>
      <c r="RPT95" s="3"/>
      <c r="RPU95" s="3"/>
      <c r="RPV95" s="3"/>
      <c r="RPW95" s="3"/>
      <c r="RPX95" s="3"/>
      <c r="RPY95" s="3"/>
      <c r="RPZ95" s="3"/>
      <c r="RQA95" s="3"/>
      <c r="RQB95" s="3"/>
      <c r="RQC95" s="3"/>
      <c r="RQD95" s="3"/>
      <c r="RQE95" s="3"/>
      <c r="RQF95" s="3"/>
      <c r="RQG95" s="3"/>
      <c r="RQH95" s="3"/>
      <c r="RQI95" s="3"/>
      <c r="RQJ95" s="3"/>
      <c r="RQK95" s="3"/>
      <c r="RQL95" s="3"/>
      <c r="RQM95" s="3"/>
      <c r="RQN95" s="3"/>
      <c r="RQO95" s="3"/>
      <c r="RQP95" s="3"/>
      <c r="RQQ95" s="3"/>
      <c r="RQR95" s="3"/>
      <c r="RQS95" s="3"/>
      <c r="RQT95" s="3"/>
      <c r="RQU95" s="3"/>
      <c r="RQV95" s="3"/>
      <c r="RQW95" s="3"/>
      <c r="RQX95" s="3"/>
      <c r="RQY95" s="3"/>
      <c r="RQZ95" s="3"/>
      <c r="RRA95" s="3"/>
      <c r="RRB95" s="3"/>
      <c r="RRC95" s="3"/>
      <c r="RRD95" s="3"/>
      <c r="RRE95" s="3"/>
      <c r="RRF95" s="3"/>
      <c r="RRG95" s="3"/>
      <c r="RRH95" s="3"/>
      <c r="RRI95" s="3"/>
      <c r="RRJ95" s="3"/>
      <c r="RRK95" s="3"/>
      <c r="RRL95" s="3"/>
      <c r="RRM95" s="3"/>
      <c r="RRN95" s="3"/>
      <c r="RRO95" s="3"/>
      <c r="RRP95" s="3"/>
      <c r="RRQ95" s="3"/>
      <c r="RRR95" s="3"/>
      <c r="RRS95" s="3"/>
      <c r="RRT95" s="3"/>
      <c r="RRU95" s="3"/>
      <c r="RRV95" s="3"/>
      <c r="RRW95" s="3"/>
      <c r="RRX95" s="3"/>
      <c r="RRY95" s="3"/>
      <c r="RRZ95" s="3"/>
      <c r="RSA95" s="3"/>
      <c r="RSB95" s="3"/>
      <c r="RSC95" s="3"/>
      <c r="RSD95" s="3"/>
      <c r="RSE95" s="3"/>
      <c r="RSF95" s="3"/>
      <c r="RSG95" s="3"/>
      <c r="RSH95" s="3"/>
      <c r="RSI95" s="3"/>
      <c r="RSJ95" s="3"/>
      <c r="RSK95" s="3"/>
      <c r="RSL95" s="3"/>
      <c r="RSM95" s="3"/>
      <c r="RSN95" s="3"/>
      <c r="RSO95" s="3"/>
      <c r="RSP95" s="3"/>
      <c r="RSQ95" s="3"/>
      <c r="RSR95" s="3"/>
      <c r="RSS95" s="3"/>
      <c r="RST95" s="3"/>
      <c r="RSU95" s="3"/>
      <c r="RSV95" s="3"/>
      <c r="RSW95" s="3"/>
      <c r="RSX95" s="3"/>
      <c r="RSY95" s="3"/>
      <c r="RSZ95" s="3"/>
      <c r="RTA95" s="3"/>
      <c r="RTB95" s="3"/>
      <c r="RTC95" s="3"/>
      <c r="RTD95" s="3"/>
      <c r="RTE95" s="3"/>
      <c r="RTF95" s="3"/>
      <c r="RTG95" s="3"/>
      <c r="RTH95" s="3"/>
      <c r="RTI95" s="3"/>
      <c r="RTJ95" s="3"/>
      <c r="RTK95" s="3"/>
      <c r="RTL95" s="3"/>
      <c r="RTM95" s="3"/>
      <c r="RTN95" s="3"/>
      <c r="RTO95" s="3"/>
      <c r="RTP95" s="3"/>
      <c r="RTQ95" s="3"/>
      <c r="RTR95" s="3"/>
      <c r="RTS95" s="3"/>
      <c r="RTT95" s="3"/>
      <c r="RTU95" s="3"/>
      <c r="RTV95" s="3"/>
      <c r="RTW95" s="3"/>
      <c r="RTX95" s="3"/>
      <c r="RTY95" s="3"/>
      <c r="RTZ95" s="3"/>
      <c r="RUA95" s="3"/>
      <c r="RUB95" s="3"/>
      <c r="RUC95" s="3"/>
      <c r="RUD95" s="3"/>
      <c r="RUE95" s="3"/>
      <c r="RUF95" s="3"/>
      <c r="RUG95" s="3"/>
      <c r="RUH95" s="3"/>
      <c r="RUI95" s="3"/>
      <c r="RUJ95" s="3"/>
      <c r="RUK95" s="3"/>
      <c r="RUL95" s="3"/>
      <c r="RUM95" s="3"/>
      <c r="RUN95" s="3"/>
      <c r="RUO95" s="3"/>
      <c r="RUP95" s="3"/>
      <c r="RUQ95" s="3"/>
      <c r="RUR95" s="3"/>
      <c r="RUS95" s="3"/>
      <c r="RUT95" s="3"/>
      <c r="RUU95" s="3"/>
      <c r="RUV95" s="3"/>
      <c r="RUW95" s="3"/>
      <c r="RUX95" s="3"/>
      <c r="RUY95" s="3"/>
      <c r="RUZ95" s="3"/>
      <c r="RVA95" s="3"/>
      <c r="RVB95" s="3"/>
      <c r="RVC95" s="3"/>
      <c r="RVD95" s="3"/>
      <c r="RVE95" s="3"/>
      <c r="RVF95" s="3"/>
      <c r="RVG95" s="3"/>
      <c r="RVH95" s="3"/>
      <c r="RVI95" s="3"/>
      <c r="RVJ95" s="3"/>
      <c r="RVK95" s="3"/>
      <c r="RVL95" s="3"/>
      <c r="RVM95" s="3"/>
      <c r="RVN95" s="3"/>
      <c r="RVO95" s="3"/>
      <c r="RVP95" s="3"/>
      <c r="RVQ95" s="3"/>
      <c r="RVR95" s="3"/>
      <c r="RVS95" s="3"/>
      <c r="RVT95" s="3"/>
      <c r="RVU95" s="3"/>
      <c r="RVV95" s="3"/>
      <c r="RVW95" s="3"/>
      <c r="RVX95" s="3"/>
      <c r="RVY95" s="3"/>
      <c r="RVZ95" s="3"/>
      <c r="RWA95" s="3"/>
      <c r="RWB95" s="3"/>
      <c r="RWC95" s="3"/>
      <c r="RWD95" s="3"/>
      <c r="RWE95" s="3"/>
      <c r="RWF95" s="3"/>
      <c r="RWG95" s="3"/>
      <c r="RWH95" s="3"/>
      <c r="RWI95" s="3"/>
      <c r="RWJ95" s="3"/>
      <c r="RWK95" s="3"/>
      <c r="RWL95" s="3"/>
      <c r="RWM95" s="3"/>
      <c r="RWN95" s="3"/>
      <c r="RWO95" s="3"/>
      <c r="RWP95" s="3"/>
      <c r="RWQ95" s="3"/>
      <c r="RWR95" s="3"/>
      <c r="RWS95" s="3"/>
      <c r="RWT95" s="3"/>
      <c r="RWU95" s="3"/>
      <c r="RWV95" s="3"/>
      <c r="RWW95" s="3"/>
      <c r="RWX95" s="3"/>
      <c r="RWY95" s="3"/>
      <c r="RWZ95" s="3"/>
      <c r="RXA95" s="3"/>
      <c r="RXB95" s="3"/>
      <c r="RXC95" s="3"/>
      <c r="RXD95" s="3"/>
      <c r="RXE95" s="3"/>
      <c r="RXF95" s="3"/>
      <c r="RXG95" s="3"/>
      <c r="RXH95" s="3"/>
      <c r="RXI95" s="3"/>
      <c r="RXJ95" s="3"/>
      <c r="RXK95" s="3"/>
      <c r="RXL95" s="3"/>
      <c r="RXM95" s="3"/>
      <c r="RXN95" s="3"/>
      <c r="RXO95" s="3"/>
      <c r="RXP95" s="3"/>
      <c r="RXQ95" s="3"/>
      <c r="RXR95" s="3"/>
      <c r="RXS95" s="3"/>
      <c r="RXT95" s="3"/>
      <c r="RXU95" s="3"/>
      <c r="RXV95" s="3"/>
      <c r="RXW95" s="3"/>
      <c r="RXX95" s="3"/>
      <c r="RXY95" s="3"/>
      <c r="RXZ95" s="3"/>
      <c r="RYA95" s="3"/>
      <c r="RYB95" s="3"/>
      <c r="RYC95" s="3"/>
      <c r="RYD95" s="3"/>
      <c r="RYE95" s="3"/>
      <c r="RYF95" s="3"/>
      <c r="RYG95" s="3"/>
      <c r="RYH95" s="3"/>
      <c r="RYI95" s="3"/>
      <c r="RYJ95" s="3"/>
      <c r="RYK95" s="3"/>
      <c r="RYL95" s="3"/>
      <c r="RYM95" s="3"/>
      <c r="RYN95" s="3"/>
      <c r="RYO95" s="3"/>
      <c r="RYP95" s="3"/>
      <c r="RYQ95" s="3"/>
      <c r="RYR95" s="3"/>
      <c r="RYS95" s="3"/>
      <c r="RYT95" s="3"/>
      <c r="RYU95" s="3"/>
      <c r="RYV95" s="3"/>
      <c r="RYW95" s="3"/>
      <c r="RYX95" s="3"/>
      <c r="RYY95" s="3"/>
      <c r="RYZ95" s="3"/>
      <c r="RZA95" s="3"/>
      <c r="RZB95" s="3"/>
      <c r="RZC95" s="3"/>
      <c r="RZD95" s="3"/>
      <c r="RZE95" s="3"/>
      <c r="RZF95" s="3"/>
      <c r="RZG95" s="3"/>
      <c r="RZH95" s="3"/>
      <c r="RZI95" s="3"/>
      <c r="RZJ95" s="3"/>
      <c r="RZK95" s="3"/>
      <c r="RZL95" s="3"/>
      <c r="RZM95" s="3"/>
      <c r="RZN95" s="3"/>
      <c r="RZO95" s="3"/>
      <c r="RZP95" s="3"/>
      <c r="RZQ95" s="3"/>
      <c r="RZR95" s="3"/>
      <c r="RZS95" s="3"/>
      <c r="RZT95" s="3"/>
      <c r="RZU95" s="3"/>
      <c r="RZV95" s="3"/>
      <c r="RZW95" s="3"/>
      <c r="RZX95" s="3"/>
      <c r="RZY95" s="3"/>
      <c r="RZZ95" s="3"/>
      <c r="SAA95" s="3"/>
      <c r="SAB95" s="3"/>
      <c r="SAC95" s="3"/>
      <c r="SAD95" s="3"/>
      <c r="SAE95" s="3"/>
      <c r="SAF95" s="3"/>
      <c r="SAG95" s="3"/>
      <c r="SAH95" s="3"/>
      <c r="SAI95" s="3"/>
      <c r="SAJ95" s="3"/>
      <c r="SAK95" s="3"/>
      <c r="SAL95" s="3"/>
      <c r="SAM95" s="3"/>
      <c r="SAN95" s="3"/>
      <c r="SAO95" s="3"/>
      <c r="SAP95" s="3"/>
      <c r="SAQ95" s="3"/>
      <c r="SAR95" s="3"/>
      <c r="SAS95" s="3"/>
      <c r="SAT95" s="3"/>
      <c r="SAU95" s="3"/>
      <c r="SAV95" s="3"/>
      <c r="SAW95" s="3"/>
      <c r="SAX95" s="3"/>
      <c r="SAY95" s="3"/>
      <c r="SAZ95" s="3"/>
      <c r="SBA95" s="3"/>
      <c r="SBB95" s="3"/>
      <c r="SBC95" s="3"/>
      <c r="SBD95" s="3"/>
      <c r="SBE95" s="3"/>
      <c r="SBF95" s="3"/>
      <c r="SBG95" s="3"/>
      <c r="SBH95" s="3"/>
      <c r="SBI95" s="3"/>
      <c r="SBJ95" s="3"/>
      <c r="SBK95" s="3"/>
      <c r="SBL95" s="3"/>
      <c r="SBM95" s="3"/>
      <c r="SBN95" s="3"/>
      <c r="SBO95" s="3"/>
      <c r="SBP95" s="3"/>
      <c r="SBQ95" s="3"/>
      <c r="SBR95" s="3"/>
      <c r="SBS95" s="3"/>
      <c r="SBT95" s="3"/>
      <c r="SBU95" s="3"/>
      <c r="SBV95" s="3"/>
      <c r="SBW95" s="3"/>
      <c r="SBX95" s="3"/>
      <c r="SBY95" s="3"/>
      <c r="SBZ95" s="3"/>
      <c r="SCA95" s="3"/>
      <c r="SCB95" s="3"/>
      <c r="SCC95" s="3"/>
      <c r="SCD95" s="3"/>
      <c r="SCE95" s="3"/>
      <c r="SCF95" s="3"/>
      <c r="SCG95" s="3"/>
      <c r="SCH95" s="3"/>
      <c r="SCI95" s="3"/>
      <c r="SCJ95" s="3"/>
      <c r="SCK95" s="3"/>
      <c r="SCL95" s="3"/>
      <c r="SCM95" s="3"/>
      <c r="SCN95" s="3"/>
      <c r="SCO95" s="3"/>
      <c r="SCP95" s="3"/>
      <c r="SCQ95" s="3"/>
      <c r="SCR95" s="3"/>
      <c r="SCS95" s="3"/>
      <c r="SCT95" s="3"/>
      <c r="SCU95" s="3"/>
      <c r="SCV95" s="3"/>
      <c r="SCW95" s="3"/>
      <c r="SCX95" s="3"/>
      <c r="SCY95" s="3"/>
      <c r="SCZ95" s="3"/>
      <c r="SDA95" s="3"/>
      <c r="SDB95" s="3"/>
      <c r="SDC95" s="3"/>
      <c r="SDD95" s="3"/>
      <c r="SDE95" s="3"/>
      <c r="SDF95" s="3"/>
      <c r="SDG95" s="3"/>
      <c r="SDH95" s="3"/>
      <c r="SDI95" s="3"/>
      <c r="SDJ95" s="3"/>
      <c r="SDK95" s="3"/>
      <c r="SDL95" s="3"/>
      <c r="SDM95" s="3"/>
      <c r="SDN95" s="3"/>
      <c r="SDO95" s="3"/>
      <c r="SDP95" s="3"/>
      <c r="SDQ95" s="3"/>
      <c r="SDR95" s="3"/>
      <c r="SDS95" s="3"/>
      <c r="SDT95" s="3"/>
      <c r="SDU95" s="3"/>
      <c r="SDV95" s="3"/>
      <c r="SDW95" s="3"/>
      <c r="SDX95" s="3"/>
      <c r="SDY95" s="3"/>
      <c r="SDZ95" s="3"/>
      <c r="SEA95" s="3"/>
      <c r="SEB95" s="3"/>
      <c r="SEC95" s="3"/>
      <c r="SED95" s="3"/>
      <c r="SEE95" s="3"/>
      <c r="SEF95" s="3"/>
      <c r="SEG95" s="3"/>
      <c r="SEH95" s="3"/>
      <c r="SEI95" s="3"/>
      <c r="SEJ95" s="3"/>
      <c r="SEK95" s="3"/>
      <c r="SEL95" s="3"/>
      <c r="SEM95" s="3"/>
      <c r="SEN95" s="3"/>
      <c r="SEO95" s="3"/>
      <c r="SEP95" s="3"/>
      <c r="SEQ95" s="3"/>
      <c r="SER95" s="3"/>
      <c r="SES95" s="3"/>
      <c r="SET95" s="3"/>
      <c r="SEU95" s="3"/>
      <c r="SEV95" s="3"/>
      <c r="SEW95" s="3"/>
      <c r="SEX95" s="3"/>
      <c r="SEY95" s="3"/>
      <c r="SEZ95" s="3"/>
      <c r="SFA95" s="3"/>
      <c r="SFB95" s="3"/>
      <c r="SFC95" s="3"/>
      <c r="SFD95" s="3"/>
      <c r="SFE95" s="3"/>
      <c r="SFF95" s="3"/>
      <c r="SFG95" s="3"/>
      <c r="SFH95" s="3"/>
      <c r="SFI95" s="3"/>
      <c r="SFJ95" s="3"/>
      <c r="SFK95" s="3"/>
      <c r="SFL95" s="3"/>
      <c r="SFM95" s="3"/>
      <c r="SFN95" s="3"/>
      <c r="SFO95" s="3"/>
      <c r="SFP95" s="3"/>
      <c r="SFQ95" s="3"/>
      <c r="SFR95" s="3"/>
      <c r="SFS95" s="3"/>
      <c r="SFT95" s="3"/>
      <c r="SFU95" s="3"/>
      <c r="SFV95" s="3"/>
      <c r="SFW95" s="3"/>
      <c r="SFX95" s="3"/>
      <c r="SFY95" s="3"/>
      <c r="SFZ95" s="3"/>
      <c r="SGA95" s="3"/>
      <c r="SGB95" s="3"/>
      <c r="SGC95" s="3"/>
      <c r="SGD95" s="3"/>
      <c r="SGE95" s="3"/>
      <c r="SGF95" s="3"/>
      <c r="SGG95" s="3"/>
      <c r="SGH95" s="3"/>
      <c r="SGI95" s="3"/>
      <c r="SGJ95" s="3"/>
      <c r="SGK95" s="3"/>
      <c r="SGL95" s="3"/>
      <c r="SGM95" s="3"/>
      <c r="SGN95" s="3"/>
      <c r="SGO95" s="3"/>
      <c r="SGP95" s="3"/>
      <c r="SGQ95" s="3"/>
      <c r="SGR95" s="3"/>
      <c r="SGS95" s="3"/>
      <c r="SGT95" s="3"/>
      <c r="SGU95" s="3"/>
      <c r="SGV95" s="3"/>
      <c r="SGW95" s="3"/>
      <c r="SGX95" s="3"/>
      <c r="SGY95" s="3"/>
      <c r="SGZ95" s="3"/>
      <c r="SHA95" s="3"/>
      <c r="SHB95" s="3"/>
      <c r="SHC95" s="3"/>
      <c r="SHD95" s="3"/>
      <c r="SHE95" s="3"/>
      <c r="SHF95" s="3"/>
      <c r="SHG95" s="3"/>
      <c r="SHH95" s="3"/>
      <c r="SHI95" s="3"/>
      <c r="SHJ95" s="3"/>
      <c r="SHK95" s="3"/>
      <c r="SHL95" s="3"/>
      <c r="SHM95" s="3"/>
      <c r="SHN95" s="3"/>
      <c r="SHO95" s="3"/>
      <c r="SHP95" s="3"/>
      <c r="SHQ95" s="3"/>
      <c r="SHR95" s="3"/>
      <c r="SHS95" s="3"/>
      <c r="SHT95" s="3"/>
      <c r="SHU95" s="3"/>
      <c r="SHV95" s="3"/>
      <c r="SHW95" s="3"/>
      <c r="SHX95" s="3"/>
      <c r="SHY95" s="3"/>
      <c r="SHZ95" s="3"/>
      <c r="SIA95" s="3"/>
      <c r="SIB95" s="3"/>
      <c r="SIC95" s="3"/>
      <c r="SID95" s="3"/>
      <c r="SIE95" s="3"/>
      <c r="SIF95" s="3"/>
      <c r="SIG95" s="3"/>
      <c r="SIH95" s="3"/>
      <c r="SII95" s="3"/>
      <c r="SIJ95" s="3"/>
      <c r="SIK95" s="3"/>
      <c r="SIL95" s="3"/>
      <c r="SIM95" s="3"/>
      <c r="SIN95" s="3"/>
      <c r="SIO95" s="3"/>
      <c r="SIP95" s="3"/>
      <c r="SIQ95" s="3"/>
      <c r="SIR95" s="3"/>
      <c r="SIS95" s="3"/>
      <c r="SIT95" s="3"/>
      <c r="SIU95" s="3"/>
      <c r="SIV95" s="3"/>
      <c r="SIW95" s="3"/>
      <c r="SIX95" s="3"/>
      <c r="SIY95" s="3"/>
      <c r="SIZ95" s="3"/>
      <c r="SJA95" s="3"/>
      <c r="SJB95" s="3"/>
      <c r="SJC95" s="3"/>
      <c r="SJD95" s="3"/>
      <c r="SJE95" s="3"/>
      <c r="SJF95" s="3"/>
      <c r="SJG95" s="3"/>
      <c r="SJH95" s="3"/>
      <c r="SJI95" s="3"/>
      <c r="SJJ95" s="3"/>
      <c r="SJK95" s="3"/>
      <c r="SJL95" s="3"/>
      <c r="SJM95" s="3"/>
      <c r="SJN95" s="3"/>
      <c r="SJO95" s="3"/>
      <c r="SJP95" s="3"/>
      <c r="SJQ95" s="3"/>
      <c r="SJR95" s="3"/>
      <c r="SJS95" s="3"/>
      <c r="SJT95" s="3"/>
      <c r="SJU95" s="3"/>
      <c r="SJV95" s="3"/>
      <c r="SJW95" s="3"/>
      <c r="SJX95" s="3"/>
      <c r="SJY95" s="3"/>
      <c r="SJZ95" s="3"/>
      <c r="SKA95" s="3"/>
      <c r="SKB95" s="3"/>
      <c r="SKC95" s="3"/>
      <c r="SKD95" s="3"/>
      <c r="SKE95" s="3"/>
      <c r="SKF95" s="3"/>
      <c r="SKG95" s="3"/>
      <c r="SKH95" s="3"/>
      <c r="SKI95" s="3"/>
      <c r="SKJ95" s="3"/>
      <c r="SKK95" s="3"/>
      <c r="SKL95" s="3"/>
      <c r="SKM95" s="3"/>
      <c r="SKN95" s="3"/>
      <c r="SKO95" s="3"/>
      <c r="SKP95" s="3"/>
      <c r="SKQ95" s="3"/>
      <c r="SKR95" s="3"/>
      <c r="SKS95" s="3"/>
      <c r="SKT95" s="3"/>
      <c r="SKU95" s="3"/>
      <c r="SKV95" s="3"/>
      <c r="SKW95" s="3"/>
      <c r="SKX95" s="3"/>
      <c r="SKY95" s="3"/>
      <c r="SKZ95" s="3"/>
      <c r="SLA95" s="3"/>
      <c r="SLB95" s="3"/>
      <c r="SLC95" s="3"/>
      <c r="SLD95" s="3"/>
      <c r="SLE95" s="3"/>
      <c r="SLF95" s="3"/>
      <c r="SLG95" s="3"/>
      <c r="SLH95" s="3"/>
      <c r="SLI95" s="3"/>
      <c r="SLJ95" s="3"/>
      <c r="SLK95" s="3"/>
      <c r="SLL95" s="3"/>
      <c r="SLM95" s="3"/>
      <c r="SLN95" s="3"/>
      <c r="SLO95" s="3"/>
      <c r="SLP95" s="3"/>
      <c r="SLQ95" s="3"/>
      <c r="SLR95" s="3"/>
      <c r="SLS95" s="3"/>
      <c r="SLT95" s="3"/>
      <c r="SLU95" s="3"/>
      <c r="SLV95" s="3"/>
      <c r="SLW95" s="3"/>
      <c r="SLX95" s="3"/>
      <c r="SLY95" s="3"/>
      <c r="SLZ95" s="3"/>
      <c r="SMA95" s="3"/>
      <c r="SMB95" s="3"/>
      <c r="SMC95" s="3"/>
      <c r="SMD95" s="3"/>
      <c r="SME95" s="3"/>
      <c r="SMF95" s="3"/>
      <c r="SMG95" s="3"/>
      <c r="SMH95" s="3"/>
      <c r="SMI95" s="3"/>
      <c r="SMJ95" s="3"/>
      <c r="SMK95" s="3"/>
      <c r="SML95" s="3"/>
      <c r="SMM95" s="3"/>
      <c r="SMN95" s="3"/>
      <c r="SMO95" s="3"/>
      <c r="SMP95" s="3"/>
      <c r="SMQ95" s="3"/>
      <c r="SMR95" s="3"/>
      <c r="SMS95" s="3"/>
      <c r="SMT95" s="3"/>
      <c r="SMU95" s="3"/>
      <c r="SMV95" s="3"/>
      <c r="SMW95" s="3"/>
      <c r="SMX95" s="3"/>
      <c r="SMY95" s="3"/>
      <c r="SMZ95" s="3"/>
      <c r="SNA95" s="3"/>
      <c r="SNB95" s="3"/>
      <c r="SNC95" s="3"/>
      <c r="SND95" s="3"/>
      <c r="SNE95" s="3"/>
      <c r="SNF95" s="3"/>
      <c r="SNG95" s="3"/>
      <c r="SNH95" s="3"/>
      <c r="SNI95" s="3"/>
      <c r="SNJ95" s="3"/>
      <c r="SNK95" s="3"/>
      <c r="SNL95" s="3"/>
      <c r="SNM95" s="3"/>
      <c r="SNN95" s="3"/>
      <c r="SNO95" s="3"/>
      <c r="SNP95" s="3"/>
      <c r="SNQ95" s="3"/>
      <c r="SNR95" s="3"/>
      <c r="SNS95" s="3"/>
      <c r="SNT95" s="3"/>
      <c r="SNU95" s="3"/>
      <c r="SNV95" s="3"/>
      <c r="SNW95" s="3"/>
      <c r="SNX95" s="3"/>
      <c r="SNY95" s="3"/>
      <c r="SNZ95" s="3"/>
      <c r="SOA95" s="3"/>
      <c r="SOB95" s="3"/>
      <c r="SOC95" s="3"/>
      <c r="SOD95" s="3"/>
      <c r="SOE95" s="3"/>
      <c r="SOF95" s="3"/>
      <c r="SOG95" s="3"/>
      <c r="SOH95" s="3"/>
      <c r="SOI95" s="3"/>
      <c r="SOJ95" s="3"/>
      <c r="SOK95" s="3"/>
      <c r="SOL95" s="3"/>
      <c r="SOM95" s="3"/>
      <c r="SON95" s="3"/>
      <c r="SOO95" s="3"/>
      <c r="SOP95" s="3"/>
      <c r="SOQ95" s="3"/>
      <c r="SOR95" s="3"/>
      <c r="SOS95" s="3"/>
      <c r="SOT95" s="3"/>
      <c r="SOU95" s="3"/>
      <c r="SOV95" s="3"/>
      <c r="SOW95" s="3"/>
      <c r="SOX95" s="3"/>
      <c r="SOY95" s="3"/>
      <c r="SOZ95" s="3"/>
      <c r="SPA95" s="3"/>
      <c r="SPB95" s="3"/>
      <c r="SPC95" s="3"/>
      <c r="SPD95" s="3"/>
      <c r="SPE95" s="3"/>
      <c r="SPF95" s="3"/>
      <c r="SPG95" s="3"/>
      <c r="SPH95" s="3"/>
      <c r="SPI95" s="3"/>
      <c r="SPJ95" s="3"/>
      <c r="SPK95" s="3"/>
      <c r="SPL95" s="3"/>
      <c r="SPM95" s="3"/>
      <c r="SPN95" s="3"/>
      <c r="SPO95" s="3"/>
      <c r="SPP95" s="3"/>
      <c r="SPQ95" s="3"/>
      <c r="SPR95" s="3"/>
      <c r="SPS95" s="3"/>
      <c r="SPT95" s="3"/>
      <c r="SPU95" s="3"/>
      <c r="SPV95" s="3"/>
      <c r="SPW95" s="3"/>
      <c r="SPX95" s="3"/>
      <c r="SPY95" s="3"/>
      <c r="SPZ95" s="3"/>
      <c r="SQA95" s="3"/>
      <c r="SQB95" s="3"/>
      <c r="SQC95" s="3"/>
      <c r="SQD95" s="3"/>
      <c r="SQE95" s="3"/>
      <c r="SQF95" s="3"/>
      <c r="SQG95" s="3"/>
      <c r="SQH95" s="3"/>
      <c r="SQI95" s="3"/>
      <c r="SQJ95" s="3"/>
      <c r="SQK95" s="3"/>
      <c r="SQL95" s="3"/>
      <c r="SQM95" s="3"/>
      <c r="SQN95" s="3"/>
      <c r="SQO95" s="3"/>
      <c r="SQP95" s="3"/>
      <c r="SQQ95" s="3"/>
      <c r="SQR95" s="3"/>
      <c r="SQS95" s="3"/>
      <c r="SQT95" s="3"/>
      <c r="SQU95" s="3"/>
      <c r="SQV95" s="3"/>
      <c r="SQW95" s="3"/>
      <c r="SQX95" s="3"/>
      <c r="SQY95" s="3"/>
      <c r="SQZ95" s="3"/>
      <c r="SRA95" s="3"/>
      <c r="SRB95" s="3"/>
      <c r="SRC95" s="3"/>
      <c r="SRD95" s="3"/>
      <c r="SRE95" s="3"/>
      <c r="SRF95" s="3"/>
      <c r="SRG95" s="3"/>
      <c r="SRH95" s="3"/>
      <c r="SRI95" s="3"/>
      <c r="SRJ95" s="3"/>
      <c r="SRK95" s="3"/>
      <c r="SRL95" s="3"/>
      <c r="SRM95" s="3"/>
      <c r="SRN95" s="3"/>
      <c r="SRO95" s="3"/>
      <c r="SRP95" s="3"/>
      <c r="SRQ95" s="3"/>
      <c r="SRR95" s="3"/>
      <c r="SRS95" s="3"/>
      <c r="SRT95" s="3"/>
      <c r="SRU95" s="3"/>
      <c r="SRV95" s="3"/>
      <c r="SRW95" s="3"/>
      <c r="SRX95" s="3"/>
      <c r="SRY95" s="3"/>
      <c r="SRZ95" s="3"/>
      <c r="SSA95" s="3"/>
      <c r="SSB95" s="3"/>
      <c r="SSC95" s="3"/>
      <c r="SSD95" s="3"/>
      <c r="SSE95" s="3"/>
      <c r="SSF95" s="3"/>
      <c r="SSG95" s="3"/>
      <c r="SSH95" s="3"/>
      <c r="SSI95" s="3"/>
      <c r="SSJ95" s="3"/>
      <c r="SSK95" s="3"/>
      <c r="SSL95" s="3"/>
      <c r="SSM95" s="3"/>
      <c r="SSN95" s="3"/>
      <c r="SSO95" s="3"/>
      <c r="SSP95" s="3"/>
      <c r="SSQ95" s="3"/>
      <c r="SSR95" s="3"/>
      <c r="SSS95" s="3"/>
      <c r="SST95" s="3"/>
      <c r="SSU95" s="3"/>
      <c r="SSV95" s="3"/>
      <c r="SSW95" s="3"/>
      <c r="SSX95" s="3"/>
      <c r="SSY95" s="3"/>
      <c r="SSZ95" s="3"/>
      <c r="STA95" s="3"/>
      <c r="STB95" s="3"/>
      <c r="STC95" s="3"/>
      <c r="STD95" s="3"/>
      <c r="STE95" s="3"/>
      <c r="STF95" s="3"/>
      <c r="STG95" s="3"/>
      <c r="STH95" s="3"/>
      <c r="STI95" s="3"/>
      <c r="STJ95" s="3"/>
      <c r="STK95" s="3"/>
      <c r="STL95" s="3"/>
      <c r="STM95" s="3"/>
      <c r="STN95" s="3"/>
      <c r="STO95" s="3"/>
      <c r="STP95" s="3"/>
      <c r="STQ95" s="3"/>
      <c r="STR95" s="3"/>
      <c r="STS95" s="3"/>
      <c r="STT95" s="3"/>
      <c r="STU95" s="3"/>
      <c r="STV95" s="3"/>
      <c r="STW95" s="3"/>
      <c r="STX95" s="3"/>
      <c r="STY95" s="3"/>
      <c r="STZ95" s="3"/>
      <c r="SUA95" s="3"/>
      <c r="SUB95" s="3"/>
      <c r="SUC95" s="3"/>
      <c r="SUD95" s="3"/>
      <c r="SUE95" s="3"/>
      <c r="SUF95" s="3"/>
      <c r="SUG95" s="3"/>
      <c r="SUH95" s="3"/>
      <c r="SUI95" s="3"/>
      <c r="SUJ95" s="3"/>
      <c r="SUK95" s="3"/>
      <c r="SUL95" s="3"/>
      <c r="SUM95" s="3"/>
      <c r="SUN95" s="3"/>
      <c r="SUO95" s="3"/>
      <c r="SUP95" s="3"/>
      <c r="SUQ95" s="3"/>
      <c r="SUR95" s="3"/>
      <c r="SUS95" s="3"/>
      <c r="SUT95" s="3"/>
      <c r="SUU95" s="3"/>
      <c r="SUV95" s="3"/>
      <c r="SUW95" s="3"/>
      <c r="SUX95" s="3"/>
      <c r="SUY95" s="3"/>
      <c r="SUZ95" s="3"/>
      <c r="SVA95" s="3"/>
      <c r="SVB95" s="3"/>
      <c r="SVC95" s="3"/>
      <c r="SVD95" s="3"/>
      <c r="SVE95" s="3"/>
      <c r="SVF95" s="3"/>
      <c r="SVG95" s="3"/>
      <c r="SVH95" s="3"/>
      <c r="SVI95" s="3"/>
      <c r="SVJ95" s="3"/>
      <c r="SVK95" s="3"/>
      <c r="SVL95" s="3"/>
      <c r="SVM95" s="3"/>
      <c r="SVN95" s="3"/>
      <c r="SVO95" s="3"/>
      <c r="SVP95" s="3"/>
      <c r="SVQ95" s="3"/>
      <c r="SVR95" s="3"/>
      <c r="SVS95" s="3"/>
      <c r="SVT95" s="3"/>
      <c r="SVU95" s="3"/>
      <c r="SVV95" s="3"/>
      <c r="SVW95" s="3"/>
      <c r="SVX95" s="3"/>
      <c r="SVY95" s="3"/>
      <c r="SVZ95" s="3"/>
      <c r="SWA95" s="3"/>
      <c r="SWB95" s="3"/>
      <c r="SWC95" s="3"/>
      <c r="SWD95" s="3"/>
      <c r="SWE95" s="3"/>
      <c r="SWF95" s="3"/>
      <c r="SWG95" s="3"/>
      <c r="SWH95" s="3"/>
      <c r="SWI95" s="3"/>
      <c r="SWJ95" s="3"/>
      <c r="SWK95" s="3"/>
      <c r="SWL95" s="3"/>
      <c r="SWM95" s="3"/>
      <c r="SWN95" s="3"/>
      <c r="SWO95" s="3"/>
      <c r="SWP95" s="3"/>
      <c r="SWQ95" s="3"/>
      <c r="SWR95" s="3"/>
      <c r="SWS95" s="3"/>
      <c r="SWT95" s="3"/>
      <c r="SWU95" s="3"/>
      <c r="SWV95" s="3"/>
      <c r="SWW95" s="3"/>
      <c r="SWX95" s="3"/>
      <c r="SWY95" s="3"/>
      <c r="SWZ95" s="3"/>
      <c r="SXA95" s="3"/>
      <c r="SXB95" s="3"/>
      <c r="SXC95" s="3"/>
      <c r="SXD95" s="3"/>
      <c r="SXE95" s="3"/>
      <c r="SXF95" s="3"/>
      <c r="SXG95" s="3"/>
      <c r="SXH95" s="3"/>
      <c r="SXI95" s="3"/>
      <c r="SXJ95" s="3"/>
      <c r="SXK95" s="3"/>
      <c r="SXL95" s="3"/>
      <c r="SXM95" s="3"/>
      <c r="SXN95" s="3"/>
      <c r="SXO95" s="3"/>
      <c r="SXP95" s="3"/>
      <c r="SXQ95" s="3"/>
      <c r="SXR95" s="3"/>
      <c r="SXS95" s="3"/>
      <c r="SXT95" s="3"/>
      <c r="SXU95" s="3"/>
      <c r="SXV95" s="3"/>
      <c r="SXW95" s="3"/>
      <c r="SXX95" s="3"/>
      <c r="SXY95" s="3"/>
      <c r="SXZ95" s="3"/>
      <c r="SYA95" s="3"/>
      <c r="SYB95" s="3"/>
      <c r="SYC95" s="3"/>
      <c r="SYD95" s="3"/>
      <c r="SYE95" s="3"/>
      <c r="SYF95" s="3"/>
      <c r="SYG95" s="3"/>
      <c r="SYH95" s="3"/>
      <c r="SYI95" s="3"/>
      <c r="SYJ95" s="3"/>
      <c r="SYK95" s="3"/>
      <c r="SYL95" s="3"/>
      <c r="SYM95" s="3"/>
      <c r="SYN95" s="3"/>
      <c r="SYO95" s="3"/>
      <c r="SYP95" s="3"/>
      <c r="SYQ95" s="3"/>
      <c r="SYR95" s="3"/>
      <c r="SYS95" s="3"/>
      <c r="SYT95" s="3"/>
      <c r="SYU95" s="3"/>
      <c r="SYV95" s="3"/>
      <c r="SYW95" s="3"/>
      <c r="SYX95" s="3"/>
      <c r="SYY95" s="3"/>
      <c r="SYZ95" s="3"/>
      <c r="SZA95" s="3"/>
      <c r="SZB95" s="3"/>
      <c r="SZC95" s="3"/>
      <c r="SZD95" s="3"/>
      <c r="SZE95" s="3"/>
      <c r="SZF95" s="3"/>
      <c r="SZG95" s="3"/>
      <c r="SZH95" s="3"/>
      <c r="SZI95" s="3"/>
      <c r="SZJ95" s="3"/>
      <c r="SZK95" s="3"/>
      <c r="SZL95" s="3"/>
      <c r="SZM95" s="3"/>
      <c r="SZN95" s="3"/>
      <c r="SZO95" s="3"/>
      <c r="SZP95" s="3"/>
      <c r="SZQ95" s="3"/>
      <c r="SZR95" s="3"/>
      <c r="SZS95" s="3"/>
      <c r="SZT95" s="3"/>
      <c r="SZU95" s="3"/>
      <c r="SZV95" s="3"/>
      <c r="SZW95" s="3"/>
      <c r="SZX95" s="3"/>
      <c r="SZY95" s="3"/>
      <c r="SZZ95" s="3"/>
      <c r="TAA95" s="3"/>
      <c r="TAB95" s="3"/>
      <c r="TAC95" s="3"/>
      <c r="TAD95" s="3"/>
      <c r="TAE95" s="3"/>
      <c r="TAF95" s="3"/>
      <c r="TAG95" s="3"/>
      <c r="TAH95" s="3"/>
      <c r="TAI95" s="3"/>
      <c r="TAJ95" s="3"/>
      <c r="TAK95" s="3"/>
      <c r="TAL95" s="3"/>
      <c r="TAM95" s="3"/>
      <c r="TAN95" s="3"/>
      <c r="TAO95" s="3"/>
      <c r="TAP95" s="3"/>
      <c r="TAQ95" s="3"/>
      <c r="TAR95" s="3"/>
      <c r="TAS95" s="3"/>
      <c r="TAT95" s="3"/>
      <c r="TAU95" s="3"/>
      <c r="TAV95" s="3"/>
      <c r="TAW95" s="3"/>
      <c r="TAX95" s="3"/>
      <c r="TAY95" s="3"/>
      <c r="TAZ95" s="3"/>
      <c r="TBA95" s="3"/>
      <c r="TBB95" s="3"/>
      <c r="TBC95" s="3"/>
      <c r="TBD95" s="3"/>
      <c r="TBE95" s="3"/>
      <c r="TBF95" s="3"/>
      <c r="TBG95" s="3"/>
      <c r="TBH95" s="3"/>
      <c r="TBI95" s="3"/>
      <c r="TBJ95" s="3"/>
      <c r="TBK95" s="3"/>
      <c r="TBL95" s="3"/>
      <c r="TBM95" s="3"/>
      <c r="TBN95" s="3"/>
      <c r="TBO95" s="3"/>
      <c r="TBP95" s="3"/>
      <c r="TBQ95" s="3"/>
      <c r="TBR95" s="3"/>
      <c r="TBS95" s="3"/>
      <c r="TBT95" s="3"/>
      <c r="TBU95" s="3"/>
      <c r="TBV95" s="3"/>
      <c r="TBW95" s="3"/>
      <c r="TBX95" s="3"/>
      <c r="TBY95" s="3"/>
      <c r="TBZ95" s="3"/>
      <c r="TCA95" s="3"/>
      <c r="TCB95" s="3"/>
      <c r="TCC95" s="3"/>
      <c r="TCD95" s="3"/>
      <c r="TCE95" s="3"/>
      <c r="TCF95" s="3"/>
      <c r="TCG95" s="3"/>
      <c r="TCH95" s="3"/>
      <c r="TCI95" s="3"/>
      <c r="TCJ95" s="3"/>
      <c r="TCK95" s="3"/>
      <c r="TCL95" s="3"/>
      <c r="TCM95" s="3"/>
      <c r="TCN95" s="3"/>
      <c r="TCO95" s="3"/>
      <c r="TCP95" s="3"/>
      <c r="TCQ95" s="3"/>
      <c r="TCR95" s="3"/>
      <c r="TCS95" s="3"/>
      <c r="TCT95" s="3"/>
      <c r="TCU95" s="3"/>
      <c r="TCV95" s="3"/>
      <c r="TCW95" s="3"/>
      <c r="TCX95" s="3"/>
      <c r="TCY95" s="3"/>
      <c r="TCZ95" s="3"/>
      <c r="TDA95" s="3"/>
      <c r="TDB95" s="3"/>
      <c r="TDC95" s="3"/>
      <c r="TDD95" s="3"/>
      <c r="TDE95" s="3"/>
      <c r="TDF95" s="3"/>
      <c r="TDG95" s="3"/>
      <c r="TDH95" s="3"/>
      <c r="TDI95" s="3"/>
      <c r="TDJ95" s="3"/>
      <c r="TDK95" s="3"/>
      <c r="TDL95" s="3"/>
      <c r="TDM95" s="3"/>
      <c r="TDN95" s="3"/>
      <c r="TDO95" s="3"/>
      <c r="TDP95" s="3"/>
      <c r="TDQ95" s="3"/>
      <c r="TDR95" s="3"/>
      <c r="TDS95" s="3"/>
      <c r="TDT95" s="3"/>
      <c r="TDU95" s="3"/>
      <c r="TDV95" s="3"/>
      <c r="TDW95" s="3"/>
      <c r="TDX95" s="3"/>
      <c r="TDY95" s="3"/>
      <c r="TDZ95" s="3"/>
      <c r="TEA95" s="3"/>
      <c r="TEB95" s="3"/>
      <c r="TEC95" s="3"/>
      <c r="TED95" s="3"/>
      <c r="TEE95" s="3"/>
      <c r="TEF95" s="3"/>
      <c r="TEG95" s="3"/>
      <c r="TEH95" s="3"/>
      <c r="TEI95" s="3"/>
      <c r="TEJ95" s="3"/>
      <c r="TEK95" s="3"/>
      <c r="TEL95" s="3"/>
      <c r="TEM95" s="3"/>
      <c r="TEN95" s="3"/>
      <c r="TEO95" s="3"/>
      <c r="TEP95" s="3"/>
      <c r="TEQ95" s="3"/>
      <c r="TER95" s="3"/>
      <c r="TES95" s="3"/>
      <c r="TET95" s="3"/>
      <c r="TEU95" s="3"/>
      <c r="TEV95" s="3"/>
      <c r="TEW95" s="3"/>
      <c r="TEX95" s="3"/>
      <c r="TEY95" s="3"/>
      <c r="TEZ95" s="3"/>
      <c r="TFA95" s="3"/>
      <c r="TFB95" s="3"/>
      <c r="TFC95" s="3"/>
      <c r="TFD95" s="3"/>
      <c r="TFE95" s="3"/>
      <c r="TFF95" s="3"/>
      <c r="TFG95" s="3"/>
      <c r="TFH95" s="3"/>
      <c r="TFI95" s="3"/>
      <c r="TFJ95" s="3"/>
      <c r="TFK95" s="3"/>
      <c r="TFL95" s="3"/>
      <c r="TFM95" s="3"/>
      <c r="TFN95" s="3"/>
      <c r="TFO95" s="3"/>
      <c r="TFP95" s="3"/>
      <c r="TFQ95" s="3"/>
      <c r="TFR95" s="3"/>
      <c r="TFS95" s="3"/>
      <c r="TFT95" s="3"/>
      <c r="TFU95" s="3"/>
      <c r="TFV95" s="3"/>
      <c r="TFW95" s="3"/>
      <c r="TFX95" s="3"/>
      <c r="TFY95" s="3"/>
      <c r="TFZ95" s="3"/>
      <c r="TGA95" s="3"/>
      <c r="TGB95" s="3"/>
      <c r="TGC95" s="3"/>
      <c r="TGD95" s="3"/>
      <c r="TGE95" s="3"/>
      <c r="TGF95" s="3"/>
      <c r="TGG95" s="3"/>
      <c r="TGH95" s="3"/>
      <c r="TGI95" s="3"/>
      <c r="TGJ95" s="3"/>
      <c r="TGK95" s="3"/>
      <c r="TGL95" s="3"/>
      <c r="TGM95" s="3"/>
      <c r="TGN95" s="3"/>
      <c r="TGO95" s="3"/>
      <c r="TGP95" s="3"/>
      <c r="TGQ95" s="3"/>
      <c r="TGR95" s="3"/>
      <c r="TGS95" s="3"/>
      <c r="TGT95" s="3"/>
      <c r="TGU95" s="3"/>
      <c r="TGV95" s="3"/>
      <c r="TGW95" s="3"/>
      <c r="TGX95" s="3"/>
      <c r="TGY95" s="3"/>
      <c r="TGZ95" s="3"/>
      <c r="THA95" s="3"/>
      <c r="THB95" s="3"/>
      <c r="THC95" s="3"/>
      <c r="THD95" s="3"/>
      <c r="THE95" s="3"/>
      <c r="THF95" s="3"/>
      <c r="THG95" s="3"/>
      <c r="THH95" s="3"/>
      <c r="THI95" s="3"/>
      <c r="THJ95" s="3"/>
      <c r="THK95" s="3"/>
      <c r="THL95" s="3"/>
      <c r="THM95" s="3"/>
      <c r="THN95" s="3"/>
      <c r="THO95" s="3"/>
      <c r="THP95" s="3"/>
      <c r="THQ95" s="3"/>
      <c r="THR95" s="3"/>
      <c r="THS95" s="3"/>
      <c r="THT95" s="3"/>
      <c r="THU95" s="3"/>
      <c r="THV95" s="3"/>
      <c r="THW95" s="3"/>
      <c r="THX95" s="3"/>
      <c r="THY95" s="3"/>
      <c r="THZ95" s="3"/>
      <c r="TIA95" s="3"/>
      <c r="TIB95" s="3"/>
      <c r="TIC95" s="3"/>
      <c r="TID95" s="3"/>
      <c r="TIE95" s="3"/>
      <c r="TIF95" s="3"/>
      <c r="TIG95" s="3"/>
      <c r="TIH95" s="3"/>
      <c r="TII95" s="3"/>
      <c r="TIJ95" s="3"/>
      <c r="TIK95" s="3"/>
      <c r="TIL95" s="3"/>
      <c r="TIM95" s="3"/>
      <c r="TIN95" s="3"/>
      <c r="TIO95" s="3"/>
      <c r="TIP95" s="3"/>
      <c r="TIQ95" s="3"/>
      <c r="TIR95" s="3"/>
      <c r="TIS95" s="3"/>
      <c r="TIT95" s="3"/>
      <c r="TIU95" s="3"/>
      <c r="TIV95" s="3"/>
      <c r="TIW95" s="3"/>
      <c r="TIX95" s="3"/>
      <c r="TIY95" s="3"/>
      <c r="TIZ95" s="3"/>
      <c r="TJA95" s="3"/>
      <c r="TJB95" s="3"/>
      <c r="TJC95" s="3"/>
      <c r="TJD95" s="3"/>
      <c r="TJE95" s="3"/>
      <c r="TJF95" s="3"/>
      <c r="TJG95" s="3"/>
      <c r="TJH95" s="3"/>
      <c r="TJI95" s="3"/>
      <c r="TJJ95" s="3"/>
      <c r="TJK95" s="3"/>
      <c r="TJL95" s="3"/>
      <c r="TJM95" s="3"/>
      <c r="TJN95" s="3"/>
      <c r="TJO95" s="3"/>
      <c r="TJP95" s="3"/>
      <c r="TJQ95" s="3"/>
      <c r="TJR95" s="3"/>
      <c r="TJS95" s="3"/>
      <c r="TJT95" s="3"/>
      <c r="TJU95" s="3"/>
      <c r="TJV95" s="3"/>
      <c r="TJW95" s="3"/>
      <c r="TJX95" s="3"/>
      <c r="TJY95" s="3"/>
      <c r="TJZ95" s="3"/>
      <c r="TKA95" s="3"/>
      <c r="TKB95" s="3"/>
      <c r="TKC95" s="3"/>
      <c r="TKD95" s="3"/>
      <c r="TKE95" s="3"/>
      <c r="TKF95" s="3"/>
      <c r="TKG95" s="3"/>
      <c r="TKH95" s="3"/>
      <c r="TKI95" s="3"/>
      <c r="TKJ95" s="3"/>
      <c r="TKK95" s="3"/>
      <c r="TKL95" s="3"/>
      <c r="TKM95" s="3"/>
      <c r="TKN95" s="3"/>
      <c r="TKO95" s="3"/>
      <c r="TKP95" s="3"/>
      <c r="TKQ95" s="3"/>
      <c r="TKR95" s="3"/>
      <c r="TKS95" s="3"/>
      <c r="TKT95" s="3"/>
      <c r="TKU95" s="3"/>
      <c r="TKV95" s="3"/>
      <c r="TKW95" s="3"/>
      <c r="TKX95" s="3"/>
      <c r="TKY95" s="3"/>
      <c r="TKZ95" s="3"/>
      <c r="TLA95" s="3"/>
      <c r="TLB95" s="3"/>
      <c r="TLC95" s="3"/>
      <c r="TLD95" s="3"/>
      <c r="TLE95" s="3"/>
      <c r="TLF95" s="3"/>
      <c r="TLG95" s="3"/>
      <c r="TLH95" s="3"/>
      <c r="TLI95" s="3"/>
      <c r="TLJ95" s="3"/>
      <c r="TLK95" s="3"/>
      <c r="TLL95" s="3"/>
      <c r="TLM95" s="3"/>
      <c r="TLN95" s="3"/>
      <c r="TLO95" s="3"/>
      <c r="TLP95" s="3"/>
      <c r="TLQ95" s="3"/>
      <c r="TLR95" s="3"/>
      <c r="TLS95" s="3"/>
      <c r="TLT95" s="3"/>
      <c r="TLU95" s="3"/>
      <c r="TLV95" s="3"/>
      <c r="TLW95" s="3"/>
      <c r="TLX95" s="3"/>
      <c r="TLY95" s="3"/>
      <c r="TLZ95" s="3"/>
      <c r="TMA95" s="3"/>
      <c r="TMB95" s="3"/>
      <c r="TMC95" s="3"/>
      <c r="TMD95" s="3"/>
      <c r="TME95" s="3"/>
      <c r="TMF95" s="3"/>
      <c r="TMG95" s="3"/>
      <c r="TMH95" s="3"/>
      <c r="TMI95" s="3"/>
      <c r="TMJ95" s="3"/>
      <c r="TMK95" s="3"/>
      <c r="TML95" s="3"/>
      <c r="TMM95" s="3"/>
      <c r="TMN95" s="3"/>
      <c r="TMO95" s="3"/>
      <c r="TMP95" s="3"/>
      <c r="TMQ95" s="3"/>
      <c r="TMR95" s="3"/>
      <c r="TMS95" s="3"/>
      <c r="TMT95" s="3"/>
      <c r="TMU95" s="3"/>
      <c r="TMV95" s="3"/>
      <c r="TMW95" s="3"/>
      <c r="TMX95" s="3"/>
      <c r="TMY95" s="3"/>
      <c r="TMZ95" s="3"/>
      <c r="TNA95" s="3"/>
      <c r="TNB95" s="3"/>
      <c r="TNC95" s="3"/>
      <c r="TND95" s="3"/>
      <c r="TNE95" s="3"/>
      <c r="TNF95" s="3"/>
      <c r="TNG95" s="3"/>
      <c r="TNH95" s="3"/>
      <c r="TNI95" s="3"/>
      <c r="TNJ95" s="3"/>
      <c r="TNK95" s="3"/>
      <c r="TNL95" s="3"/>
      <c r="TNM95" s="3"/>
      <c r="TNN95" s="3"/>
      <c r="TNO95" s="3"/>
      <c r="TNP95" s="3"/>
      <c r="TNQ95" s="3"/>
      <c r="TNR95" s="3"/>
      <c r="TNS95" s="3"/>
      <c r="TNT95" s="3"/>
      <c r="TNU95" s="3"/>
      <c r="TNV95" s="3"/>
      <c r="TNW95" s="3"/>
      <c r="TNX95" s="3"/>
      <c r="TNY95" s="3"/>
      <c r="TNZ95" s="3"/>
      <c r="TOA95" s="3"/>
      <c r="TOB95" s="3"/>
      <c r="TOC95" s="3"/>
      <c r="TOD95" s="3"/>
      <c r="TOE95" s="3"/>
      <c r="TOF95" s="3"/>
      <c r="TOG95" s="3"/>
      <c r="TOH95" s="3"/>
      <c r="TOI95" s="3"/>
      <c r="TOJ95" s="3"/>
      <c r="TOK95" s="3"/>
      <c r="TOL95" s="3"/>
      <c r="TOM95" s="3"/>
      <c r="TON95" s="3"/>
      <c r="TOO95" s="3"/>
      <c r="TOP95" s="3"/>
      <c r="TOQ95" s="3"/>
      <c r="TOR95" s="3"/>
      <c r="TOS95" s="3"/>
      <c r="TOT95" s="3"/>
      <c r="TOU95" s="3"/>
      <c r="TOV95" s="3"/>
      <c r="TOW95" s="3"/>
      <c r="TOX95" s="3"/>
      <c r="TOY95" s="3"/>
      <c r="TOZ95" s="3"/>
      <c r="TPA95" s="3"/>
      <c r="TPB95" s="3"/>
      <c r="TPC95" s="3"/>
      <c r="TPD95" s="3"/>
      <c r="TPE95" s="3"/>
      <c r="TPF95" s="3"/>
      <c r="TPG95" s="3"/>
      <c r="TPH95" s="3"/>
      <c r="TPI95" s="3"/>
      <c r="TPJ95" s="3"/>
      <c r="TPK95" s="3"/>
      <c r="TPL95" s="3"/>
      <c r="TPM95" s="3"/>
      <c r="TPN95" s="3"/>
      <c r="TPO95" s="3"/>
      <c r="TPP95" s="3"/>
      <c r="TPQ95" s="3"/>
      <c r="TPR95" s="3"/>
      <c r="TPS95" s="3"/>
      <c r="TPT95" s="3"/>
      <c r="TPU95" s="3"/>
      <c r="TPV95" s="3"/>
      <c r="TPW95" s="3"/>
      <c r="TPX95" s="3"/>
      <c r="TPY95" s="3"/>
      <c r="TPZ95" s="3"/>
      <c r="TQA95" s="3"/>
      <c r="TQB95" s="3"/>
      <c r="TQC95" s="3"/>
      <c r="TQD95" s="3"/>
      <c r="TQE95" s="3"/>
      <c r="TQF95" s="3"/>
      <c r="TQG95" s="3"/>
      <c r="TQH95" s="3"/>
      <c r="TQI95" s="3"/>
      <c r="TQJ95" s="3"/>
      <c r="TQK95" s="3"/>
      <c r="TQL95" s="3"/>
      <c r="TQM95" s="3"/>
      <c r="TQN95" s="3"/>
      <c r="TQO95" s="3"/>
      <c r="TQP95" s="3"/>
      <c r="TQQ95" s="3"/>
      <c r="TQR95" s="3"/>
      <c r="TQS95" s="3"/>
      <c r="TQT95" s="3"/>
      <c r="TQU95" s="3"/>
      <c r="TQV95" s="3"/>
      <c r="TQW95" s="3"/>
      <c r="TQX95" s="3"/>
      <c r="TQY95" s="3"/>
      <c r="TQZ95" s="3"/>
      <c r="TRA95" s="3"/>
      <c r="TRB95" s="3"/>
      <c r="TRC95" s="3"/>
      <c r="TRD95" s="3"/>
      <c r="TRE95" s="3"/>
      <c r="TRF95" s="3"/>
      <c r="TRG95" s="3"/>
      <c r="TRH95" s="3"/>
      <c r="TRI95" s="3"/>
      <c r="TRJ95" s="3"/>
      <c r="TRK95" s="3"/>
      <c r="TRL95" s="3"/>
      <c r="TRM95" s="3"/>
      <c r="TRN95" s="3"/>
      <c r="TRO95" s="3"/>
      <c r="TRP95" s="3"/>
      <c r="TRQ95" s="3"/>
      <c r="TRR95" s="3"/>
      <c r="TRS95" s="3"/>
      <c r="TRT95" s="3"/>
      <c r="TRU95" s="3"/>
      <c r="TRV95" s="3"/>
      <c r="TRW95" s="3"/>
      <c r="TRX95" s="3"/>
      <c r="TRY95" s="3"/>
      <c r="TRZ95" s="3"/>
      <c r="TSA95" s="3"/>
      <c r="TSB95" s="3"/>
      <c r="TSC95" s="3"/>
      <c r="TSD95" s="3"/>
      <c r="TSE95" s="3"/>
      <c r="TSF95" s="3"/>
      <c r="TSG95" s="3"/>
      <c r="TSH95" s="3"/>
      <c r="TSI95" s="3"/>
      <c r="TSJ95" s="3"/>
      <c r="TSK95" s="3"/>
      <c r="TSL95" s="3"/>
      <c r="TSM95" s="3"/>
      <c r="TSN95" s="3"/>
      <c r="TSO95" s="3"/>
      <c r="TSP95" s="3"/>
      <c r="TSQ95" s="3"/>
      <c r="TSR95" s="3"/>
      <c r="TSS95" s="3"/>
      <c r="TST95" s="3"/>
      <c r="TSU95" s="3"/>
      <c r="TSV95" s="3"/>
      <c r="TSW95" s="3"/>
      <c r="TSX95" s="3"/>
      <c r="TSY95" s="3"/>
      <c r="TSZ95" s="3"/>
      <c r="TTA95" s="3"/>
      <c r="TTB95" s="3"/>
      <c r="TTC95" s="3"/>
      <c r="TTD95" s="3"/>
      <c r="TTE95" s="3"/>
      <c r="TTF95" s="3"/>
      <c r="TTG95" s="3"/>
      <c r="TTH95" s="3"/>
      <c r="TTI95" s="3"/>
      <c r="TTJ95" s="3"/>
      <c r="TTK95" s="3"/>
      <c r="TTL95" s="3"/>
      <c r="TTM95" s="3"/>
      <c r="TTN95" s="3"/>
      <c r="TTO95" s="3"/>
      <c r="TTP95" s="3"/>
      <c r="TTQ95" s="3"/>
      <c r="TTR95" s="3"/>
      <c r="TTS95" s="3"/>
      <c r="TTT95" s="3"/>
      <c r="TTU95" s="3"/>
      <c r="TTV95" s="3"/>
      <c r="TTW95" s="3"/>
      <c r="TTX95" s="3"/>
      <c r="TTY95" s="3"/>
      <c r="TTZ95" s="3"/>
      <c r="TUA95" s="3"/>
      <c r="TUB95" s="3"/>
      <c r="TUC95" s="3"/>
      <c r="TUD95" s="3"/>
      <c r="TUE95" s="3"/>
      <c r="TUF95" s="3"/>
      <c r="TUG95" s="3"/>
      <c r="TUH95" s="3"/>
      <c r="TUI95" s="3"/>
      <c r="TUJ95" s="3"/>
      <c r="TUK95" s="3"/>
      <c r="TUL95" s="3"/>
      <c r="TUM95" s="3"/>
      <c r="TUN95" s="3"/>
      <c r="TUO95" s="3"/>
      <c r="TUP95" s="3"/>
      <c r="TUQ95" s="3"/>
      <c r="TUR95" s="3"/>
      <c r="TUS95" s="3"/>
      <c r="TUT95" s="3"/>
      <c r="TUU95" s="3"/>
      <c r="TUV95" s="3"/>
      <c r="TUW95" s="3"/>
      <c r="TUX95" s="3"/>
      <c r="TUY95" s="3"/>
      <c r="TUZ95" s="3"/>
      <c r="TVA95" s="3"/>
      <c r="TVB95" s="3"/>
      <c r="TVC95" s="3"/>
      <c r="TVD95" s="3"/>
      <c r="TVE95" s="3"/>
      <c r="TVF95" s="3"/>
      <c r="TVG95" s="3"/>
      <c r="TVH95" s="3"/>
      <c r="TVI95" s="3"/>
      <c r="TVJ95" s="3"/>
      <c r="TVK95" s="3"/>
      <c r="TVL95" s="3"/>
      <c r="TVM95" s="3"/>
      <c r="TVN95" s="3"/>
      <c r="TVO95" s="3"/>
      <c r="TVP95" s="3"/>
      <c r="TVQ95" s="3"/>
      <c r="TVR95" s="3"/>
      <c r="TVS95" s="3"/>
      <c r="TVT95" s="3"/>
      <c r="TVU95" s="3"/>
      <c r="TVV95" s="3"/>
      <c r="TVW95" s="3"/>
      <c r="TVX95" s="3"/>
      <c r="TVY95" s="3"/>
      <c r="TVZ95" s="3"/>
      <c r="TWA95" s="3"/>
      <c r="TWB95" s="3"/>
      <c r="TWC95" s="3"/>
      <c r="TWD95" s="3"/>
      <c r="TWE95" s="3"/>
      <c r="TWF95" s="3"/>
      <c r="TWG95" s="3"/>
      <c r="TWH95" s="3"/>
      <c r="TWI95" s="3"/>
      <c r="TWJ95" s="3"/>
      <c r="TWK95" s="3"/>
      <c r="TWL95" s="3"/>
      <c r="TWM95" s="3"/>
      <c r="TWN95" s="3"/>
      <c r="TWO95" s="3"/>
      <c r="TWP95" s="3"/>
      <c r="TWQ95" s="3"/>
      <c r="TWR95" s="3"/>
      <c r="TWS95" s="3"/>
      <c r="TWT95" s="3"/>
      <c r="TWU95" s="3"/>
      <c r="TWV95" s="3"/>
      <c r="TWW95" s="3"/>
      <c r="TWX95" s="3"/>
      <c r="TWY95" s="3"/>
      <c r="TWZ95" s="3"/>
      <c r="TXA95" s="3"/>
      <c r="TXB95" s="3"/>
      <c r="TXC95" s="3"/>
      <c r="TXD95" s="3"/>
      <c r="TXE95" s="3"/>
      <c r="TXF95" s="3"/>
      <c r="TXG95" s="3"/>
      <c r="TXH95" s="3"/>
      <c r="TXI95" s="3"/>
      <c r="TXJ95" s="3"/>
      <c r="TXK95" s="3"/>
      <c r="TXL95" s="3"/>
      <c r="TXM95" s="3"/>
      <c r="TXN95" s="3"/>
      <c r="TXO95" s="3"/>
      <c r="TXP95" s="3"/>
      <c r="TXQ95" s="3"/>
      <c r="TXR95" s="3"/>
      <c r="TXS95" s="3"/>
      <c r="TXT95" s="3"/>
      <c r="TXU95" s="3"/>
      <c r="TXV95" s="3"/>
      <c r="TXW95" s="3"/>
      <c r="TXX95" s="3"/>
      <c r="TXY95" s="3"/>
      <c r="TXZ95" s="3"/>
      <c r="TYA95" s="3"/>
      <c r="TYB95" s="3"/>
      <c r="TYC95" s="3"/>
      <c r="TYD95" s="3"/>
      <c r="TYE95" s="3"/>
      <c r="TYF95" s="3"/>
      <c r="TYG95" s="3"/>
      <c r="TYH95" s="3"/>
      <c r="TYI95" s="3"/>
      <c r="TYJ95" s="3"/>
      <c r="TYK95" s="3"/>
      <c r="TYL95" s="3"/>
      <c r="TYM95" s="3"/>
      <c r="TYN95" s="3"/>
      <c r="TYO95" s="3"/>
      <c r="TYP95" s="3"/>
      <c r="TYQ95" s="3"/>
      <c r="TYR95" s="3"/>
      <c r="TYS95" s="3"/>
      <c r="TYT95" s="3"/>
      <c r="TYU95" s="3"/>
      <c r="TYV95" s="3"/>
      <c r="TYW95" s="3"/>
      <c r="TYX95" s="3"/>
      <c r="TYY95" s="3"/>
      <c r="TYZ95" s="3"/>
      <c r="TZA95" s="3"/>
      <c r="TZB95" s="3"/>
      <c r="TZC95" s="3"/>
      <c r="TZD95" s="3"/>
      <c r="TZE95" s="3"/>
      <c r="TZF95" s="3"/>
      <c r="TZG95" s="3"/>
      <c r="TZH95" s="3"/>
      <c r="TZI95" s="3"/>
      <c r="TZJ95" s="3"/>
      <c r="TZK95" s="3"/>
      <c r="TZL95" s="3"/>
      <c r="TZM95" s="3"/>
      <c r="TZN95" s="3"/>
      <c r="TZO95" s="3"/>
      <c r="TZP95" s="3"/>
      <c r="TZQ95" s="3"/>
      <c r="TZR95" s="3"/>
      <c r="TZS95" s="3"/>
      <c r="TZT95" s="3"/>
      <c r="TZU95" s="3"/>
      <c r="TZV95" s="3"/>
      <c r="TZW95" s="3"/>
      <c r="TZX95" s="3"/>
      <c r="TZY95" s="3"/>
      <c r="TZZ95" s="3"/>
      <c r="UAA95" s="3"/>
      <c r="UAB95" s="3"/>
      <c r="UAC95" s="3"/>
      <c r="UAD95" s="3"/>
      <c r="UAE95" s="3"/>
      <c r="UAF95" s="3"/>
      <c r="UAG95" s="3"/>
      <c r="UAH95" s="3"/>
      <c r="UAI95" s="3"/>
      <c r="UAJ95" s="3"/>
      <c r="UAK95" s="3"/>
      <c r="UAL95" s="3"/>
      <c r="UAM95" s="3"/>
      <c r="UAN95" s="3"/>
      <c r="UAO95" s="3"/>
      <c r="UAP95" s="3"/>
      <c r="UAQ95" s="3"/>
      <c r="UAR95" s="3"/>
      <c r="UAS95" s="3"/>
      <c r="UAT95" s="3"/>
      <c r="UAU95" s="3"/>
      <c r="UAV95" s="3"/>
      <c r="UAW95" s="3"/>
      <c r="UAX95" s="3"/>
      <c r="UAY95" s="3"/>
      <c r="UAZ95" s="3"/>
      <c r="UBA95" s="3"/>
      <c r="UBB95" s="3"/>
      <c r="UBC95" s="3"/>
      <c r="UBD95" s="3"/>
      <c r="UBE95" s="3"/>
      <c r="UBF95" s="3"/>
      <c r="UBG95" s="3"/>
      <c r="UBH95" s="3"/>
      <c r="UBI95" s="3"/>
      <c r="UBJ95" s="3"/>
      <c r="UBK95" s="3"/>
      <c r="UBL95" s="3"/>
      <c r="UBM95" s="3"/>
      <c r="UBN95" s="3"/>
      <c r="UBO95" s="3"/>
      <c r="UBP95" s="3"/>
      <c r="UBQ95" s="3"/>
      <c r="UBR95" s="3"/>
      <c r="UBS95" s="3"/>
      <c r="UBT95" s="3"/>
      <c r="UBU95" s="3"/>
      <c r="UBV95" s="3"/>
      <c r="UBW95" s="3"/>
      <c r="UBX95" s="3"/>
      <c r="UBY95" s="3"/>
      <c r="UBZ95" s="3"/>
      <c r="UCA95" s="3"/>
      <c r="UCB95" s="3"/>
      <c r="UCC95" s="3"/>
      <c r="UCD95" s="3"/>
      <c r="UCE95" s="3"/>
      <c r="UCF95" s="3"/>
      <c r="UCG95" s="3"/>
      <c r="UCH95" s="3"/>
      <c r="UCI95" s="3"/>
      <c r="UCJ95" s="3"/>
      <c r="UCK95" s="3"/>
      <c r="UCL95" s="3"/>
      <c r="UCM95" s="3"/>
      <c r="UCN95" s="3"/>
      <c r="UCO95" s="3"/>
      <c r="UCP95" s="3"/>
      <c r="UCQ95" s="3"/>
      <c r="UCR95" s="3"/>
      <c r="UCS95" s="3"/>
      <c r="UCT95" s="3"/>
      <c r="UCU95" s="3"/>
      <c r="UCV95" s="3"/>
      <c r="UCW95" s="3"/>
      <c r="UCX95" s="3"/>
      <c r="UCY95" s="3"/>
      <c r="UCZ95" s="3"/>
      <c r="UDA95" s="3"/>
      <c r="UDB95" s="3"/>
      <c r="UDC95" s="3"/>
      <c r="UDD95" s="3"/>
      <c r="UDE95" s="3"/>
      <c r="UDF95" s="3"/>
      <c r="UDG95" s="3"/>
      <c r="UDH95" s="3"/>
      <c r="UDI95" s="3"/>
      <c r="UDJ95" s="3"/>
      <c r="UDK95" s="3"/>
      <c r="UDL95" s="3"/>
      <c r="UDM95" s="3"/>
      <c r="UDN95" s="3"/>
      <c r="UDO95" s="3"/>
      <c r="UDP95" s="3"/>
      <c r="UDQ95" s="3"/>
      <c r="UDR95" s="3"/>
      <c r="UDS95" s="3"/>
      <c r="UDT95" s="3"/>
      <c r="UDU95" s="3"/>
      <c r="UDV95" s="3"/>
      <c r="UDW95" s="3"/>
      <c r="UDX95" s="3"/>
      <c r="UDY95" s="3"/>
      <c r="UDZ95" s="3"/>
      <c r="UEA95" s="3"/>
      <c r="UEB95" s="3"/>
      <c r="UEC95" s="3"/>
      <c r="UED95" s="3"/>
      <c r="UEE95" s="3"/>
      <c r="UEF95" s="3"/>
      <c r="UEG95" s="3"/>
      <c r="UEH95" s="3"/>
      <c r="UEI95" s="3"/>
      <c r="UEJ95" s="3"/>
      <c r="UEK95" s="3"/>
      <c r="UEL95" s="3"/>
      <c r="UEM95" s="3"/>
      <c r="UEN95" s="3"/>
      <c r="UEO95" s="3"/>
      <c r="UEP95" s="3"/>
      <c r="UEQ95" s="3"/>
      <c r="UER95" s="3"/>
      <c r="UES95" s="3"/>
      <c r="UET95" s="3"/>
      <c r="UEU95" s="3"/>
      <c r="UEV95" s="3"/>
      <c r="UEW95" s="3"/>
      <c r="UEX95" s="3"/>
      <c r="UEY95" s="3"/>
      <c r="UEZ95" s="3"/>
      <c r="UFA95" s="3"/>
      <c r="UFB95" s="3"/>
      <c r="UFC95" s="3"/>
      <c r="UFD95" s="3"/>
      <c r="UFE95" s="3"/>
      <c r="UFF95" s="3"/>
      <c r="UFG95" s="3"/>
      <c r="UFH95" s="3"/>
      <c r="UFI95" s="3"/>
      <c r="UFJ95" s="3"/>
      <c r="UFK95" s="3"/>
      <c r="UFL95" s="3"/>
      <c r="UFM95" s="3"/>
      <c r="UFN95" s="3"/>
      <c r="UFO95" s="3"/>
      <c r="UFP95" s="3"/>
      <c r="UFQ95" s="3"/>
      <c r="UFR95" s="3"/>
      <c r="UFS95" s="3"/>
      <c r="UFT95" s="3"/>
      <c r="UFU95" s="3"/>
      <c r="UFV95" s="3"/>
      <c r="UFW95" s="3"/>
      <c r="UFX95" s="3"/>
      <c r="UFY95" s="3"/>
      <c r="UFZ95" s="3"/>
      <c r="UGA95" s="3"/>
      <c r="UGB95" s="3"/>
      <c r="UGC95" s="3"/>
      <c r="UGD95" s="3"/>
      <c r="UGE95" s="3"/>
      <c r="UGF95" s="3"/>
      <c r="UGG95" s="3"/>
      <c r="UGH95" s="3"/>
      <c r="UGI95" s="3"/>
      <c r="UGJ95" s="3"/>
      <c r="UGK95" s="3"/>
      <c r="UGL95" s="3"/>
      <c r="UGM95" s="3"/>
      <c r="UGN95" s="3"/>
      <c r="UGO95" s="3"/>
      <c r="UGP95" s="3"/>
      <c r="UGQ95" s="3"/>
      <c r="UGR95" s="3"/>
      <c r="UGS95" s="3"/>
      <c r="UGT95" s="3"/>
      <c r="UGU95" s="3"/>
      <c r="UGV95" s="3"/>
      <c r="UGW95" s="3"/>
      <c r="UGX95" s="3"/>
      <c r="UGY95" s="3"/>
      <c r="UGZ95" s="3"/>
      <c r="UHA95" s="3"/>
      <c r="UHB95" s="3"/>
      <c r="UHC95" s="3"/>
      <c r="UHD95" s="3"/>
      <c r="UHE95" s="3"/>
      <c r="UHF95" s="3"/>
      <c r="UHG95" s="3"/>
      <c r="UHH95" s="3"/>
      <c r="UHI95" s="3"/>
      <c r="UHJ95" s="3"/>
      <c r="UHK95" s="3"/>
      <c r="UHL95" s="3"/>
      <c r="UHM95" s="3"/>
      <c r="UHN95" s="3"/>
      <c r="UHO95" s="3"/>
      <c r="UHP95" s="3"/>
      <c r="UHQ95" s="3"/>
      <c r="UHR95" s="3"/>
      <c r="UHS95" s="3"/>
      <c r="UHT95" s="3"/>
      <c r="UHU95" s="3"/>
      <c r="UHV95" s="3"/>
      <c r="UHW95" s="3"/>
      <c r="UHX95" s="3"/>
      <c r="UHY95" s="3"/>
      <c r="UHZ95" s="3"/>
      <c r="UIA95" s="3"/>
      <c r="UIB95" s="3"/>
      <c r="UIC95" s="3"/>
      <c r="UID95" s="3"/>
      <c r="UIE95" s="3"/>
      <c r="UIF95" s="3"/>
      <c r="UIG95" s="3"/>
      <c r="UIH95" s="3"/>
      <c r="UII95" s="3"/>
      <c r="UIJ95" s="3"/>
      <c r="UIK95" s="3"/>
      <c r="UIL95" s="3"/>
      <c r="UIM95" s="3"/>
      <c r="UIN95" s="3"/>
      <c r="UIO95" s="3"/>
      <c r="UIP95" s="3"/>
      <c r="UIQ95" s="3"/>
      <c r="UIR95" s="3"/>
      <c r="UIS95" s="3"/>
      <c r="UIT95" s="3"/>
      <c r="UIU95" s="3"/>
      <c r="UIV95" s="3"/>
      <c r="UIW95" s="3"/>
      <c r="UIX95" s="3"/>
      <c r="UIY95" s="3"/>
      <c r="UIZ95" s="3"/>
      <c r="UJA95" s="3"/>
      <c r="UJB95" s="3"/>
      <c r="UJC95" s="3"/>
      <c r="UJD95" s="3"/>
      <c r="UJE95" s="3"/>
      <c r="UJF95" s="3"/>
      <c r="UJG95" s="3"/>
      <c r="UJH95" s="3"/>
      <c r="UJI95" s="3"/>
      <c r="UJJ95" s="3"/>
      <c r="UJK95" s="3"/>
      <c r="UJL95" s="3"/>
      <c r="UJM95" s="3"/>
      <c r="UJN95" s="3"/>
      <c r="UJO95" s="3"/>
      <c r="UJP95" s="3"/>
      <c r="UJQ95" s="3"/>
      <c r="UJR95" s="3"/>
      <c r="UJS95" s="3"/>
      <c r="UJT95" s="3"/>
      <c r="UJU95" s="3"/>
      <c r="UJV95" s="3"/>
      <c r="UJW95" s="3"/>
      <c r="UJX95" s="3"/>
      <c r="UJY95" s="3"/>
      <c r="UJZ95" s="3"/>
      <c r="UKA95" s="3"/>
      <c r="UKB95" s="3"/>
      <c r="UKC95" s="3"/>
      <c r="UKD95" s="3"/>
      <c r="UKE95" s="3"/>
      <c r="UKF95" s="3"/>
      <c r="UKG95" s="3"/>
      <c r="UKH95" s="3"/>
      <c r="UKI95" s="3"/>
      <c r="UKJ95" s="3"/>
      <c r="UKK95" s="3"/>
      <c r="UKL95" s="3"/>
      <c r="UKM95" s="3"/>
      <c r="UKN95" s="3"/>
      <c r="UKO95" s="3"/>
      <c r="UKP95" s="3"/>
      <c r="UKQ95" s="3"/>
      <c r="UKR95" s="3"/>
      <c r="UKS95" s="3"/>
      <c r="UKT95" s="3"/>
      <c r="UKU95" s="3"/>
      <c r="UKV95" s="3"/>
      <c r="UKW95" s="3"/>
      <c r="UKX95" s="3"/>
      <c r="UKY95" s="3"/>
      <c r="UKZ95" s="3"/>
      <c r="ULA95" s="3"/>
      <c r="ULB95" s="3"/>
      <c r="ULC95" s="3"/>
      <c r="ULD95" s="3"/>
      <c r="ULE95" s="3"/>
      <c r="ULF95" s="3"/>
      <c r="ULG95" s="3"/>
      <c r="ULH95" s="3"/>
      <c r="ULI95" s="3"/>
      <c r="ULJ95" s="3"/>
      <c r="ULK95" s="3"/>
      <c r="ULL95" s="3"/>
      <c r="ULM95" s="3"/>
      <c r="ULN95" s="3"/>
      <c r="ULO95" s="3"/>
      <c r="ULP95" s="3"/>
      <c r="ULQ95" s="3"/>
      <c r="ULR95" s="3"/>
      <c r="ULS95" s="3"/>
      <c r="ULT95" s="3"/>
      <c r="ULU95" s="3"/>
      <c r="ULV95" s="3"/>
      <c r="ULW95" s="3"/>
      <c r="ULX95" s="3"/>
      <c r="ULY95" s="3"/>
      <c r="ULZ95" s="3"/>
      <c r="UMA95" s="3"/>
      <c r="UMB95" s="3"/>
      <c r="UMC95" s="3"/>
      <c r="UMD95" s="3"/>
      <c r="UME95" s="3"/>
      <c r="UMF95" s="3"/>
      <c r="UMG95" s="3"/>
      <c r="UMH95" s="3"/>
      <c r="UMI95" s="3"/>
      <c r="UMJ95" s="3"/>
      <c r="UMK95" s="3"/>
      <c r="UML95" s="3"/>
      <c r="UMM95" s="3"/>
      <c r="UMN95" s="3"/>
      <c r="UMO95" s="3"/>
      <c r="UMP95" s="3"/>
      <c r="UMQ95" s="3"/>
      <c r="UMR95" s="3"/>
      <c r="UMS95" s="3"/>
      <c r="UMT95" s="3"/>
      <c r="UMU95" s="3"/>
      <c r="UMV95" s="3"/>
      <c r="UMW95" s="3"/>
      <c r="UMX95" s="3"/>
      <c r="UMY95" s="3"/>
      <c r="UMZ95" s="3"/>
      <c r="UNA95" s="3"/>
      <c r="UNB95" s="3"/>
      <c r="UNC95" s="3"/>
      <c r="UND95" s="3"/>
      <c r="UNE95" s="3"/>
      <c r="UNF95" s="3"/>
      <c r="UNG95" s="3"/>
      <c r="UNH95" s="3"/>
      <c r="UNI95" s="3"/>
      <c r="UNJ95" s="3"/>
      <c r="UNK95" s="3"/>
      <c r="UNL95" s="3"/>
      <c r="UNM95" s="3"/>
      <c r="UNN95" s="3"/>
      <c r="UNO95" s="3"/>
      <c r="UNP95" s="3"/>
      <c r="UNQ95" s="3"/>
      <c r="UNR95" s="3"/>
      <c r="UNS95" s="3"/>
      <c r="UNT95" s="3"/>
      <c r="UNU95" s="3"/>
      <c r="UNV95" s="3"/>
      <c r="UNW95" s="3"/>
      <c r="UNX95" s="3"/>
      <c r="UNY95" s="3"/>
      <c r="UNZ95" s="3"/>
      <c r="UOA95" s="3"/>
      <c r="UOB95" s="3"/>
      <c r="UOC95" s="3"/>
      <c r="UOD95" s="3"/>
      <c r="UOE95" s="3"/>
      <c r="UOF95" s="3"/>
      <c r="UOG95" s="3"/>
      <c r="UOH95" s="3"/>
      <c r="UOI95" s="3"/>
      <c r="UOJ95" s="3"/>
      <c r="UOK95" s="3"/>
      <c r="UOL95" s="3"/>
      <c r="UOM95" s="3"/>
      <c r="UON95" s="3"/>
      <c r="UOO95" s="3"/>
      <c r="UOP95" s="3"/>
      <c r="UOQ95" s="3"/>
      <c r="UOR95" s="3"/>
      <c r="UOS95" s="3"/>
      <c r="UOT95" s="3"/>
      <c r="UOU95" s="3"/>
      <c r="UOV95" s="3"/>
      <c r="UOW95" s="3"/>
      <c r="UOX95" s="3"/>
      <c r="UOY95" s="3"/>
      <c r="UOZ95" s="3"/>
      <c r="UPA95" s="3"/>
      <c r="UPB95" s="3"/>
      <c r="UPC95" s="3"/>
      <c r="UPD95" s="3"/>
      <c r="UPE95" s="3"/>
      <c r="UPF95" s="3"/>
      <c r="UPG95" s="3"/>
      <c r="UPH95" s="3"/>
      <c r="UPI95" s="3"/>
      <c r="UPJ95" s="3"/>
      <c r="UPK95" s="3"/>
      <c r="UPL95" s="3"/>
      <c r="UPM95" s="3"/>
      <c r="UPN95" s="3"/>
      <c r="UPO95" s="3"/>
      <c r="UPP95" s="3"/>
      <c r="UPQ95" s="3"/>
      <c r="UPR95" s="3"/>
      <c r="UPS95" s="3"/>
      <c r="UPT95" s="3"/>
      <c r="UPU95" s="3"/>
      <c r="UPV95" s="3"/>
      <c r="UPW95" s="3"/>
      <c r="UPX95" s="3"/>
      <c r="UPY95" s="3"/>
      <c r="UPZ95" s="3"/>
      <c r="UQA95" s="3"/>
      <c r="UQB95" s="3"/>
      <c r="UQC95" s="3"/>
      <c r="UQD95" s="3"/>
      <c r="UQE95" s="3"/>
      <c r="UQF95" s="3"/>
      <c r="UQG95" s="3"/>
      <c r="UQH95" s="3"/>
      <c r="UQI95" s="3"/>
      <c r="UQJ95" s="3"/>
      <c r="UQK95" s="3"/>
      <c r="UQL95" s="3"/>
      <c r="UQM95" s="3"/>
      <c r="UQN95" s="3"/>
      <c r="UQO95" s="3"/>
      <c r="UQP95" s="3"/>
      <c r="UQQ95" s="3"/>
      <c r="UQR95" s="3"/>
      <c r="UQS95" s="3"/>
      <c r="UQT95" s="3"/>
      <c r="UQU95" s="3"/>
      <c r="UQV95" s="3"/>
      <c r="UQW95" s="3"/>
      <c r="UQX95" s="3"/>
      <c r="UQY95" s="3"/>
      <c r="UQZ95" s="3"/>
      <c r="URA95" s="3"/>
      <c r="URB95" s="3"/>
      <c r="URC95" s="3"/>
      <c r="URD95" s="3"/>
      <c r="URE95" s="3"/>
      <c r="URF95" s="3"/>
      <c r="URG95" s="3"/>
      <c r="URH95" s="3"/>
      <c r="URI95" s="3"/>
      <c r="URJ95" s="3"/>
      <c r="URK95" s="3"/>
      <c r="URL95" s="3"/>
      <c r="URM95" s="3"/>
      <c r="URN95" s="3"/>
      <c r="URO95" s="3"/>
      <c r="URP95" s="3"/>
      <c r="URQ95" s="3"/>
      <c r="URR95" s="3"/>
      <c r="URS95" s="3"/>
      <c r="URT95" s="3"/>
      <c r="URU95" s="3"/>
      <c r="URV95" s="3"/>
      <c r="URW95" s="3"/>
      <c r="URX95" s="3"/>
      <c r="URY95" s="3"/>
      <c r="URZ95" s="3"/>
      <c r="USA95" s="3"/>
      <c r="USB95" s="3"/>
      <c r="USC95" s="3"/>
      <c r="USD95" s="3"/>
      <c r="USE95" s="3"/>
      <c r="USF95" s="3"/>
      <c r="USG95" s="3"/>
      <c r="USH95" s="3"/>
      <c r="USI95" s="3"/>
      <c r="USJ95" s="3"/>
      <c r="USK95" s="3"/>
      <c r="USL95" s="3"/>
      <c r="USM95" s="3"/>
      <c r="USN95" s="3"/>
      <c r="USO95" s="3"/>
      <c r="USP95" s="3"/>
      <c r="USQ95" s="3"/>
      <c r="USR95" s="3"/>
      <c r="USS95" s="3"/>
      <c r="UST95" s="3"/>
      <c r="USU95" s="3"/>
      <c r="USV95" s="3"/>
      <c r="USW95" s="3"/>
      <c r="USX95" s="3"/>
      <c r="USY95" s="3"/>
      <c r="USZ95" s="3"/>
      <c r="UTA95" s="3"/>
      <c r="UTB95" s="3"/>
      <c r="UTC95" s="3"/>
      <c r="UTD95" s="3"/>
      <c r="UTE95" s="3"/>
      <c r="UTF95" s="3"/>
      <c r="UTG95" s="3"/>
      <c r="UTH95" s="3"/>
      <c r="UTI95" s="3"/>
      <c r="UTJ95" s="3"/>
      <c r="UTK95" s="3"/>
      <c r="UTL95" s="3"/>
      <c r="UTM95" s="3"/>
      <c r="UTN95" s="3"/>
      <c r="UTO95" s="3"/>
      <c r="UTP95" s="3"/>
      <c r="UTQ95" s="3"/>
      <c r="UTR95" s="3"/>
      <c r="UTS95" s="3"/>
      <c r="UTT95" s="3"/>
      <c r="UTU95" s="3"/>
      <c r="UTV95" s="3"/>
      <c r="UTW95" s="3"/>
      <c r="UTX95" s="3"/>
      <c r="UTY95" s="3"/>
      <c r="UTZ95" s="3"/>
      <c r="UUA95" s="3"/>
      <c r="UUB95" s="3"/>
      <c r="UUC95" s="3"/>
      <c r="UUD95" s="3"/>
      <c r="UUE95" s="3"/>
      <c r="UUF95" s="3"/>
      <c r="UUG95" s="3"/>
      <c r="UUH95" s="3"/>
      <c r="UUI95" s="3"/>
      <c r="UUJ95" s="3"/>
      <c r="UUK95" s="3"/>
      <c r="UUL95" s="3"/>
      <c r="UUM95" s="3"/>
      <c r="UUN95" s="3"/>
      <c r="UUO95" s="3"/>
      <c r="UUP95" s="3"/>
      <c r="UUQ95" s="3"/>
      <c r="UUR95" s="3"/>
      <c r="UUS95" s="3"/>
      <c r="UUT95" s="3"/>
      <c r="UUU95" s="3"/>
      <c r="UUV95" s="3"/>
      <c r="UUW95" s="3"/>
      <c r="UUX95" s="3"/>
      <c r="UUY95" s="3"/>
      <c r="UUZ95" s="3"/>
      <c r="UVA95" s="3"/>
      <c r="UVB95" s="3"/>
      <c r="UVC95" s="3"/>
      <c r="UVD95" s="3"/>
      <c r="UVE95" s="3"/>
      <c r="UVF95" s="3"/>
      <c r="UVG95" s="3"/>
      <c r="UVH95" s="3"/>
      <c r="UVI95" s="3"/>
      <c r="UVJ95" s="3"/>
      <c r="UVK95" s="3"/>
      <c r="UVL95" s="3"/>
      <c r="UVM95" s="3"/>
      <c r="UVN95" s="3"/>
      <c r="UVO95" s="3"/>
      <c r="UVP95" s="3"/>
      <c r="UVQ95" s="3"/>
      <c r="UVR95" s="3"/>
      <c r="UVS95" s="3"/>
      <c r="UVT95" s="3"/>
      <c r="UVU95" s="3"/>
      <c r="UVV95" s="3"/>
      <c r="UVW95" s="3"/>
      <c r="UVX95" s="3"/>
      <c r="UVY95" s="3"/>
      <c r="UVZ95" s="3"/>
      <c r="UWA95" s="3"/>
      <c r="UWB95" s="3"/>
      <c r="UWC95" s="3"/>
      <c r="UWD95" s="3"/>
      <c r="UWE95" s="3"/>
      <c r="UWF95" s="3"/>
      <c r="UWG95" s="3"/>
      <c r="UWH95" s="3"/>
      <c r="UWI95" s="3"/>
      <c r="UWJ95" s="3"/>
      <c r="UWK95" s="3"/>
      <c r="UWL95" s="3"/>
      <c r="UWM95" s="3"/>
      <c r="UWN95" s="3"/>
      <c r="UWO95" s="3"/>
      <c r="UWP95" s="3"/>
      <c r="UWQ95" s="3"/>
      <c r="UWR95" s="3"/>
      <c r="UWS95" s="3"/>
      <c r="UWT95" s="3"/>
      <c r="UWU95" s="3"/>
      <c r="UWV95" s="3"/>
      <c r="UWW95" s="3"/>
      <c r="UWX95" s="3"/>
      <c r="UWY95" s="3"/>
      <c r="UWZ95" s="3"/>
      <c r="UXA95" s="3"/>
      <c r="UXB95" s="3"/>
      <c r="UXC95" s="3"/>
      <c r="UXD95" s="3"/>
      <c r="UXE95" s="3"/>
      <c r="UXF95" s="3"/>
      <c r="UXG95" s="3"/>
      <c r="UXH95" s="3"/>
      <c r="UXI95" s="3"/>
      <c r="UXJ95" s="3"/>
      <c r="UXK95" s="3"/>
      <c r="UXL95" s="3"/>
      <c r="UXM95" s="3"/>
      <c r="UXN95" s="3"/>
      <c r="UXO95" s="3"/>
      <c r="UXP95" s="3"/>
      <c r="UXQ95" s="3"/>
      <c r="UXR95" s="3"/>
      <c r="UXS95" s="3"/>
      <c r="UXT95" s="3"/>
      <c r="UXU95" s="3"/>
      <c r="UXV95" s="3"/>
      <c r="UXW95" s="3"/>
      <c r="UXX95" s="3"/>
      <c r="UXY95" s="3"/>
      <c r="UXZ95" s="3"/>
      <c r="UYA95" s="3"/>
      <c r="UYB95" s="3"/>
      <c r="UYC95" s="3"/>
      <c r="UYD95" s="3"/>
      <c r="UYE95" s="3"/>
      <c r="UYF95" s="3"/>
      <c r="UYG95" s="3"/>
      <c r="UYH95" s="3"/>
      <c r="UYI95" s="3"/>
      <c r="UYJ95" s="3"/>
      <c r="UYK95" s="3"/>
      <c r="UYL95" s="3"/>
      <c r="UYM95" s="3"/>
      <c r="UYN95" s="3"/>
      <c r="UYO95" s="3"/>
      <c r="UYP95" s="3"/>
      <c r="UYQ95" s="3"/>
      <c r="UYR95" s="3"/>
      <c r="UYS95" s="3"/>
      <c r="UYT95" s="3"/>
      <c r="UYU95" s="3"/>
      <c r="UYV95" s="3"/>
      <c r="UYW95" s="3"/>
      <c r="UYX95" s="3"/>
      <c r="UYY95" s="3"/>
      <c r="UYZ95" s="3"/>
      <c r="UZA95" s="3"/>
      <c r="UZB95" s="3"/>
      <c r="UZC95" s="3"/>
      <c r="UZD95" s="3"/>
      <c r="UZE95" s="3"/>
      <c r="UZF95" s="3"/>
      <c r="UZG95" s="3"/>
      <c r="UZH95" s="3"/>
      <c r="UZI95" s="3"/>
      <c r="UZJ95" s="3"/>
      <c r="UZK95" s="3"/>
      <c r="UZL95" s="3"/>
      <c r="UZM95" s="3"/>
      <c r="UZN95" s="3"/>
      <c r="UZO95" s="3"/>
      <c r="UZP95" s="3"/>
      <c r="UZQ95" s="3"/>
      <c r="UZR95" s="3"/>
      <c r="UZS95" s="3"/>
      <c r="UZT95" s="3"/>
      <c r="UZU95" s="3"/>
      <c r="UZV95" s="3"/>
      <c r="UZW95" s="3"/>
      <c r="UZX95" s="3"/>
      <c r="UZY95" s="3"/>
      <c r="UZZ95" s="3"/>
      <c r="VAA95" s="3"/>
      <c r="VAB95" s="3"/>
      <c r="VAC95" s="3"/>
      <c r="VAD95" s="3"/>
      <c r="VAE95" s="3"/>
      <c r="VAF95" s="3"/>
      <c r="VAG95" s="3"/>
      <c r="VAH95" s="3"/>
      <c r="VAI95" s="3"/>
      <c r="VAJ95" s="3"/>
      <c r="VAK95" s="3"/>
      <c r="VAL95" s="3"/>
      <c r="VAM95" s="3"/>
      <c r="VAN95" s="3"/>
      <c r="VAO95" s="3"/>
      <c r="VAP95" s="3"/>
      <c r="VAQ95" s="3"/>
      <c r="VAR95" s="3"/>
      <c r="VAS95" s="3"/>
      <c r="VAT95" s="3"/>
      <c r="VAU95" s="3"/>
      <c r="VAV95" s="3"/>
      <c r="VAW95" s="3"/>
      <c r="VAX95" s="3"/>
      <c r="VAY95" s="3"/>
      <c r="VAZ95" s="3"/>
      <c r="VBA95" s="3"/>
      <c r="VBB95" s="3"/>
      <c r="VBC95" s="3"/>
      <c r="VBD95" s="3"/>
      <c r="VBE95" s="3"/>
      <c r="VBF95" s="3"/>
      <c r="VBG95" s="3"/>
      <c r="VBH95" s="3"/>
      <c r="VBI95" s="3"/>
      <c r="VBJ95" s="3"/>
      <c r="VBK95" s="3"/>
      <c r="VBL95" s="3"/>
      <c r="VBM95" s="3"/>
      <c r="VBN95" s="3"/>
      <c r="VBO95" s="3"/>
      <c r="VBP95" s="3"/>
      <c r="VBQ95" s="3"/>
      <c r="VBR95" s="3"/>
      <c r="VBS95" s="3"/>
      <c r="VBT95" s="3"/>
      <c r="VBU95" s="3"/>
      <c r="VBV95" s="3"/>
      <c r="VBW95" s="3"/>
      <c r="VBX95" s="3"/>
      <c r="VBY95" s="3"/>
      <c r="VBZ95" s="3"/>
      <c r="VCA95" s="3"/>
      <c r="VCB95" s="3"/>
      <c r="VCC95" s="3"/>
      <c r="VCD95" s="3"/>
      <c r="VCE95" s="3"/>
      <c r="VCF95" s="3"/>
      <c r="VCG95" s="3"/>
      <c r="VCH95" s="3"/>
      <c r="VCI95" s="3"/>
      <c r="VCJ95" s="3"/>
      <c r="VCK95" s="3"/>
      <c r="VCL95" s="3"/>
      <c r="VCM95" s="3"/>
      <c r="VCN95" s="3"/>
      <c r="VCO95" s="3"/>
      <c r="VCP95" s="3"/>
      <c r="VCQ95" s="3"/>
      <c r="VCR95" s="3"/>
      <c r="VCS95" s="3"/>
      <c r="VCT95" s="3"/>
      <c r="VCU95" s="3"/>
      <c r="VCV95" s="3"/>
      <c r="VCW95" s="3"/>
      <c r="VCX95" s="3"/>
      <c r="VCY95" s="3"/>
      <c r="VCZ95" s="3"/>
      <c r="VDA95" s="3"/>
      <c r="VDB95" s="3"/>
      <c r="VDC95" s="3"/>
      <c r="VDD95" s="3"/>
      <c r="VDE95" s="3"/>
      <c r="VDF95" s="3"/>
      <c r="VDG95" s="3"/>
      <c r="VDH95" s="3"/>
      <c r="VDI95" s="3"/>
      <c r="VDJ95" s="3"/>
      <c r="VDK95" s="3"/>
      <c r="VDL95" s="3"/>
      <c r="VDM95" s="3"/>
      <c r="VDN95" s="3"/>
      <c r="VDO95" s="3"/>
      <c r="VDP95" s="3"/>
      <c r="VDQ95" s="3"/>
      <c r="VDR95" s="3"/>
      <c r="VDS95" s="3"/>
      <c r="VDT95" s="3"/>
      <c r="VDU95" s="3"/>
      <c r="VDV95" s="3"/>
      <c r="VDW95" s="3"/>
      <c r="VDX95" s="3"/>
      <c r="VDY95" s="3"/>
      <c r="VDZ95" s="3"/>
      <c r="VEA95" s="3"/>
      <c r="VEB95" s="3"/>
      <c r="VEC95" s="3"/>
      <c r="VED95" s="3"/>
      <c r="VEE95" s="3"/>
      <c r="VEF95" s="3"/>
      <c r="VEG95" s="3"/>
      <c r="VEH95" s="3"/>
      <c r="VEI95" s="3"/>
      <c r="VEJ95" s="3"/>
      <c r="VEK95" s="3"/>
      <c r="VEL95" s="3"/>
      <c r="VEM95" s="3"/>
      <c r="VEN95" s="3"/>
      <c r="VEO95" s="3"/>
      <c r="VEP95" s="3"/>
      <c r="VEQ95" s="3"/>
      <c r="VER95" s="3"/>
      <c r="VES95" s="3"/>
      <c r="VET95" s="3"/>
      <c r="VEU95" s="3"/>
      <c r="VEV95" s="3"/>
      <c r="VEW95" s="3"/>
      <c r="VEX95" s="3"/>
      <c r="VEY95" s="3"/>
      <c r="VEZ95" s="3"/>
      <c r="VFA95" s="3"/>
      <c r="VFB95" s="3"/>
      <c r="VFC95" s="3"/>
      <c r="VFD95" s="3"/>
      <c r="VFE95" s="3"/>
      <c r="VFF95" s="3"/>
      <c r="VFG95" s="3"/>
      <c r="VFH95" s="3"/>
      <c r="VFI95" s="3"/>
      <c r="VFJ95" s="3"/>
      <c r="VFK95" s="3"/>
      <c r="VFL95" s="3"/>
      <c r="VFM95" s="3"/>
      <c r="VFN95" s="3"/>
      <c r="VFO95" s="3"/>
      <c r="VFP95" s="3"/>
      <c r="VFQ95" s="3"/>
      <c r="VFR95" s="3"/>
      <c r="VFS95" s="3"/>
      <c r="VFT95" s="3"/>
      <c r="VFU95" s="3"/>
      <c r="VFV95" s="3"/>
      <c r="VFW95" s="3"/>
      <c r="VFX95" s="3"/>
      <c r="VFY95" s="3"/>
      <c r="VFZ95" s="3"/>
      <c r="VGA95" s="3"/>
      <c r="VGB95" s="3"/>
      <c r="VGC95" s="3"/>
      <c r="VGD95" s="3"/>
      <c r="VGE95" s="3"/>
      <c r="VGF95" s="3"/>
      <c r="VGG95" s="3"/>
      <c r="VGH95" s="3"/>
      <c r="VGI95" s="3"/>
      <c r="VGJ95" s="3"/>
      <c r="VGK95" s="3"/>
      <c r="VGL95" s="3"/>
      <c r="VGM95" s="3"/>
      <c r="VGN95" s="3"/>
      <c r="VGO95" s="3"/>
      <c r="VGP95" s="3"/>
      <c r="VGQ95" s="3"/>
      <c r="VGR95" s="3"/>
      <c r="VGS95" s="3"/>
      <c r="VGT95" s="3"/>
      <c r="VGU95" s="3"/>
      <c r="VGV95" s="3"/>
      <c r="VGW95" s="3"/>
      <c r="VGX95" s="3"/>
      <c r="VGY95" s="3"/>
      <c r="VGZ95" s="3"/>
      <c r="VHA95" s="3"/>
      <c r="VHB95" s="3"/>
      <c r="VHC95" s="3"/>
      <c r="VHD95" s="3"/>
      <c r="VHE95" s="3"/>
      <c r="VHF95" s="3"/>
      <c r="VHG95" s="3"/>
      <c r="VHH95" s="3"/>
      <c r="VHI95" s="3"/>
      <c r="VHJ95" s="3"/>
      <c r="VHK95" s="3"/>
      <c r="VHL95" s="3"/>
      <c r="VHM95" s="3"/>
      <c r="VHN95" s="3"/>
      <c r="VHO95" s="3"/>
      <c r="VHP95" s="3"/>
      <c r="VHQ95" s="3"/>
      <c r="VHR95" s="3"/>
      <c r="VHS95" s="3"/>
      <c r="VHT95" s="3"/>
      <c r="VHU95" s="3"/>
      <c r="VHV95" s="3"/>
      <c r="VHW95" s="3"/>
      <c r="VHX95" s="3"/>
      <c r="VHY95" s="3"/>
      <c r="VHZ95" s="3"/>
      <c r="VIA95" s="3"/>
      <c r="VIB95" s="3"/>
      <c r="VIC95" s="3"/>
      <c r="VID95" s="3"/>
      <c r="VIE95" s="3"/>
      <c r="VIF95" s="3"/>
      <c r="VIG95" s="3"/>
      <c r="VIH95" s="3"/>
      <c r="VII95" s="3"/>
      <c r="VIJ95" s="3"/>
      <c r="VIK95" s="3"/>
      <c r="VIL95" s="3"/>
      <c r="VIM95" s="3"/>
      <c r="VIN95" s="3"/>
      <c r="VIO95" s="3"/>
      <c r="VIP95" s="3"/>
      <c r="VIQ95" s="3"/>
      <c r="VIR95" s="3"/>
      <c r="VIS95" s="3"/>
      <c r="VIT95" s="3"/>
      <c r="VIU95" s="3"/>
      <c r="VIV95" s="3"/>
      <c r="VIW95" s="3"/>
      <c r="VIX95" s="3"/>
      <c r="VIY95" s="3"/>
      <c r="VIZ95" s="3"/>
      <c r="VJA95" s="3"/>
      <c r="VJB95" s="3"/>
      <c r="VJC95" s="3"/>
      <c r="VJD95" s="3"/>
      <c r="VJE95" s="3"/>
      <c r="VJF95" s="3"/>
      <c r="VJG95" s="3"/>
      <c r="VJH95" s="3"/>
      <c r="VJI95" s="3"/>
      <c r="VJJ95" s="3"/>
      <c r="VJK95" s="3"/>
      <c r="VJL95" s="3"/>
      <c r="VJM95" s="3"/>
      <c r="VJN95" s="3"/>
      <c r="VJO95" s="3"/>
      <c r="VJP95" s="3"/>
      <c r="VJQ95" s="3"/>
      <c r="VJR95" s="3"/>
      <c r="VJS95" s="3"/>
      <c r="VJT95" s="3"/>
      <c r="VJU95" s="3"/>
      <c r="VJV95" s="3"/>
      <c r="VJW95" s="3"/>
      <c r="VJX95" s="3"/>
      <c r="VJY95" s="3"/>
      <c r="VJZ95" s="3"/>
      <c r="VKA95" s="3"/>
      <c r="VKB95" s="3"/>
      <c r="VKC95" s="3"/>
      <c r="VKD95" s="3"/>
      <c r="VKE95" s="3"/>
      <c r="VKF95" s="3"/>
      <c r="VKG95" s="3"/>
      <c r="VKH95" s="3"/>
      <c r="VKI95" s="3"/>
      <c r="VKJ95" s="3"/>
      <c r="VKK95" s="3"/>
      <c r="VKL95" s="3"/>
      <c r="VKM95" s="3"/>
      <c r="VKN95" s="3"/>
      <c r="VKO95" s="3"/>
      <c r="VKP95" s="3"/>
      <c r="VKQ95" s="3"/>
      <c r="VKR95" s="3"/>
      <c r="VKS95" s="3"/>
      <c r="VKT95" s="3"/>
      <c r="VKU95" s="3"/>
      <c r="VKV95" s="3"/>
      <c r="VKW95" s="3"/>
      <c r="VKX95" s="3"/>
      <c r="VKY95" s="3"/>
      <c r="VKZ95" s="3"/>
      <c r="VLA95" s="3"/>
      <c r="VLB95" s="3"/>
      <c r="VLC95" s="3"/>
      <c r="VLD95" s="3"/>
      <c r="VLE95" s="3"/>
      <c r="VLF95" s="3"/>
      <c r="VLG95" s="3"/>
      <c r="VLH95" s="3"/>
      <c r="VLI95" s="3"/>
      <c r="VLJ95" s="3"/>
      <c r="VLK95" s="3"/>
      <c r="VLL95" s="3"/>
      <c r="VLM95" s="3"/>
      <c r="VLN95" s="3"/>
      <c r="VLO95" s="3"/>
      <c r="VLP95" s="3"/>
      <c r="VLQ95" s="3"/>
      <c r="VLR95" s="3"/>
      <c r="VLS95" s="3"/>
      <c r="VLT95" s="3"/>
      <c r="VLU95" s="3"/>
      <c r="VLV95" s="3"/>
      <c r="VLW95" s="3"/>
      <c r="VLX95" s="3"/>
      <c r="VLY95" s="3"/>
      <c r="VLZ95" s="3"/>
      <c r="VMA95" s="3"/>
      <c r="VMB95" s="3"/>
      <c r="VMC95" s="3"/>
      <c r="VMD95" s="3"/>
      <c r="VME95" s="3"/>
      <c r="VMF95" s="3"/>
      <c r="VMG95" s="3"/>
      <c r="VMH95" s="3"/>
      <c r="VMI95" s="3"/>
      <c r="VMJ95" s="3"/>
      <c r="VMK95" s="3"/>
      <c r="VML95" s="3"/>
      <c r="VMM95" s="3"/>
      <c r="VMN95" s="3"/>
      <c r="VMO95" s="3"/>
      <c r="VMP95" s="3"/>
      <c r="VMQ95" s="3"/>
      <c r="VMR95" s="3"/>
      <c r="VMS95" s="3"/>
      <c r="VMT95" s="3"/>
      <c r="VMU95" s="3"/>
      <c r="VMV95" s="3"/>
      <c r="VMW95" s="3"/>
      <c r="VMX95" s="3"/>
      <c r="VMY95" s="3"/>
      <c r="VMZ95" s="3"/>
      <c r="VNA95" s="3"/>
      <c r="VNB95" s="3"/>
      <c r="VNC95" s="3"/>
      <c r="VND95" s="3"/>
      <c r="VNE95" s="3"/>
      <c r="VNF95" s="3"/>
      <c r="VNG95" s="3"/>
      <c r="VNH95" s="3"/>
      <c r="VNI95" s="3"/>
      <c r="VNJ95" s="3"/>
      <c r="VNK95" s="3"/>
      <c r="VNL95" s="3"/>
      <c r="VNM95" s="3"/>
      <c r="VNN95" s="3"/>
      <c r="VNO95" s="3"/>
      <c r="VNP95" s="3"/>
      <c r="VNQ95" s="3"/>
      <c r="VNR95" s="3"/>
      <c r="VNS95" s="3"/>
      <c r="VNT95" s="3"/>
      <c r="VNU95" s="3"/>
      <c r="VNV95" s="3"/>
      <c r="VNW95" s="3"/>
      <c r="VNX95" s="3"/>
      <c r="VNY95" s="3"/>
      <c r="VNZ95" s="3"/>
      <c r="VOA95" s="3"/>
      <c r="VOB95" s="3"/>
      <c r="VOC95" s="3"/>
      <c r="VOD95" s="3"/>
      <c r="VOE95" s="3"/>
      <c r="VOF95" s="3"/>
      <c r="VOG95" s="3"/>
      <c r="VOH95" s="3"/>
      <c r="VOI95" s="3"/>
      <c r="VOJ95" s="3"/>
      <c r="VOK95" s="3"/>
      <c r="VOL95" s="3"/>
      <c r="VOM95" s="3"/>
      <c r="VON95" s="3"/>
      <c r="VOO95" s="3"/>
      <c r="VOP95" s="3"/>
      <c r="VOQ95" s="3"/>
      <c r="VOR95" s="3"/>
      <c r="VOS95" s="3"/>
      <c r="VOT95" s="3"/>
      <c r="VOU95" s="3"/>
      <c r="VOV95" s="3"/>
      <c r="VOW95" s="3"/>
      <c r="VOX95" s="3"/>
      <c r="VOY95" s="3"/>
      <c r="VOZ95" s="3"/>
      <c r="VPA95" s="3"/>
      <c r="VPB95" s="3"/>
      <c r="VPC95" s="3"/>
      <c r="VPD95" s="3"/>
      <c r="VPE95" s="3"/>
      <c r="VPF95" s="3"/>
      <c r="VPG95" s="3"/>
      <c r="VPH95" s="3"/>
      <c r="VPI95" s="3"/>
      <c r="VPJ95" s="3"/>
      <c r="VPK95" s="3"/>
      <c r="VPL95" s="3"/>
      <c r="VPM95" s="3"/>
      <c r="VPN95" s="3"/>
      <c r="VPO95" s="3"/>
      <c r="VPP95" s="3"/>
      <c r="VPQ95" s="3"/>
      <c r="VPR95" s="3"/>
      <c r="VPS95" s="3"/>
      <c r="VPT95" s="3"/>
      <c r="VPU95" s="3"/>
      <c r="VPV95" s="3"/>
      <c r="VPW95" s="3"/>
      <c r="VPX95" s="3"/>
      <c r="VPY95" s="3"/>
      <c r="VPZ95" s="3"/>
      <c r="VQA95" s="3"/>
      <c r="VQB95" s="3"/>
      <c r="VQC95" s="3"/>
      <c r="VQD95" s="3"/>
      <c r="VQE95" s="3"/>
      <c r="VQF95" s="3"/>
      <c r="VQG95" s="3"/>
      <c r="VQH95" s="3"/>
      <c r="VQI95" s="3"/>
      <c r="VQJ95" s="3"/>
      <c r="VQK95" s="3"/>
      <c r="VQL95" s="3"/>
      <c r="VQM95" s="3"/>
      <c r="VQN95" s="3"/>
      <c r="VQO95" s="3"/>
      <c r="VQP95" s="3"/>
      <c r="VQQ95" s="3"/>
      <c r="VQR95" s="3"/>
      <c r="VQS95" s="3"/>
      <c r="VQT95" s="3"/>
      <c r="VQU95" s="3"/>
      <c r="VQV95" s="3"/>
      <c r="VQW95" s="3"/>
      <c r="VQX95" s="3"/>
      <c r="VQY95" s="3"/>
      <c r="VQZ95" s="3"/>
      <c r="VRA95" s="3"/>
      <c r="VRB95" s="3"/>
      <c r="VRC95" s="3"/>
      <c r="VRD95" s="3"/>
      <c r="VRE95" s="3"/>
      <c r="VRF95" s="3"/>
      <c r="VRG95" s="3"/>
      <c r="VRH95" s="3"/>
      <c r="VRI95" s="3"/>
      <c r="VRJ95" s="3"/>
      <c r="VRK95" s="3"/>
      <c r="VRL95" s="3"/>
      <c r="VRM95" s="3"/>
      <c r="VRN95" s="3"/>
      <c r="VRO95" s="3"/>
      <c r="VRP95" s="3"/>
      <c r="VRQ95" s="3"/>
      <c r="VRR95" s="3"/>
      <c r="VRS95" s="3"/>
      <c r="VRT95" s="3"/>
      <c r="VRU95" s="3"/>
      <c r="VRV95" s="3"/>
      <c r="VRW95" s="3"/>
      <c r="VRX95" s="3"/>
      <c r="VRY95" s="3"/>
      <c r="VRZ95" s="3"/>
      <c r="VSA95" s="3"/>
      <c r="VSB95" s="3"/>
      <c r="VSC95" s="3"/>
      <c r="VSD95" s="3"/>
      <c r="VSE95" s="3"/>
      <c r="VSF95" s="3"/>
      <c r="VSG95" s="3"/>
      <c r="VSH95" s="3"/>
      <c r="VSI95" s="3"/>
      <c r="VSJ95" s="3"/>
      <c r="VSK95" s="3"/>
      <c r="VSL95" s="3"/>
      <c r="VSM95" s="3"/>
      <c r="VSN95" s="3"/>
      <c r="VSO95" s="3"/>
      <c r="VSP95" s="3"/>
      <c r="VSQ95" s="3"/>
      <c r="VSR95" s="3"/>
      <c r="VSS95" s="3"/>
      <c r="VST95" s="3"/>
      <c r="VSU95" s="3"/>
      <c r="VSV95" s="3"/>
      <c r="VSW95" s="3"/>
      <c r="VSX95" s="3"/>
      <c r="VSY95" s="3"/>
      <c r="VSZ95" s="3"/>
      <c r="VTA95" s="3"/>
      <c r="VTB95" s="3"/>
      <c r="VTC95" s="3"/>
      <c r="VTD95" s="3"/>
      <c r="VTE95" s="3"/>
      <c r="VTF95" s="3"/>
      <c r="VTG95" s="3"/>
      <c r="VTH95" s="3"/>
      <c r="VTI95" s="3"/>
      <c r="VTJ95" s="3"/>
      <c r="VTK95" s="3"/>
      <c r="VTL95" s="3"/>
      <c r="VTM95" s="3"/>
      <c r="VTN95" s="3"/>
      <c r="VTO95" s="3"/>
      <c r="VTP95" s="3"/>
      <c r="VTQ95" s="3"/>
      <c r="VTR95" s="3"/>
      <c r="VTS95" s="3"/>
      <c r="VTT95" s="3"/>
      <c r="VTU95" s="3"/>
      <c r="VTV95" s="3"/>
      <c r="VTW95" s="3"/>
      <c r="VTX95" s="3"/>
      <c r="VTY95" s="3"/>
      <c r="VTZ95" s="3"/>
      <c r="VUA95" s="3"/>
      <c r="VUB95" s="3"/>
      <c r="VUC95" s="3"/>
      <c r="VUD95" s="3"/>
      <c r="VUE95" s="3"/>
      <c r="VUF95" s="3"/>
      <c r="VUG95" s="3"/>
      <c r="VUH95" s="3"/>
      <c r="VUI95" s="3"/>
      <c r="VUJ95" s="3"/>
      <c r="VUK95" s="3"/>
      <c r="VUL95" s="3"/>
      <c r="VUM95" s="3"/>
      <c r="VUN95" s="3"/>
      <c r="VUO95" s="3"/>
      <c r="VUP95" s="3"/>
      <c r="VUQ95" s="3"/>
      <c r="VUR95" s="3"/>
      <c r="VUS95" s="3"/>
      <c r="VUT95" s="3"/>
      <c r="VUU95" s="3"/>
      <c r="VUV95" s="3"/>
      <c r="VUW95" s="3"/>
      <c r="VUX95" s="3"/>
      <c r="VUY95" s="3"/>
      <c r="VUZ95" s="3"/>
      <c r="VVA95" s="3"/>
      <c r="VVB95" s="3"/>
      <c r="VVC95" s="3"/>
      <c r="VVD95" s="3"/>
      <c r="VVE95" s="3"/>
      <c r="VVF95" s="3"/>
      <c r="VVG95" s="3"/>
      <c r="VVH95" s="3"/>
      <c r="VVI95" s="3"/>
      <c r="VVJ95" s="3"/>
      <c r="VVK95" s="3"/>
      <c r="VVL95" s="3"/>
      <c r="VVM95" s="3"/>
      <c r="VVN95" s="3"/>
      <c r="VVO95" s="3"/>
      <c r="VVP95" s="3"/>
      <c r="VVQ95" s="3"/>
      <c r="VVR95" s="3"/>
      <c r="VVS95" s="3"/>
      <c r="VVT95" s="3"/>
      <c r="VVU95" s="3"/>
      <c r="VVV95" s="3"/>
      <c r="VVW95" s="3"/>
      <c r="VVX95" s="3"/>
      <c r="VVY95" s="3"/>
      <c r="VVZ95" s="3"/>
      <c r="VWA95" s="3"/>
      <c r="VWB95" s="3"/>
      <c r="VWC95" s="3"/>
      <c r="VWD95" s="3"/>
      <c r="VWE95" s="3"/>
      <c r="VWF95" s="3"/>
      <c r="VWG95" s="3"/>
      <c r="VWH95" s="3"/>
      <c r="VWI95" s="3"/>
      <c r="VWJ95" s="3"/>
      <c r="VWK95" s="3"/>
      <c r="VWL95" s="3"/>
      <c r="VWM95" s="3"/>
      <c r="VWN95" s="3"/>
      <c r="VWO95" s="3"/>
      <c r="VWP95" s="3"/>
      <c r="VWQ95" s="3"/>
      <c r="VWR95" s="3"/>
      <c r="VWS95" s="3"/>
      <c r="VWT95" s="3"/>
      <c r="VWU95" s="3"/>
      <c r="VWV95" s="3"/>
      <c r="VWW95" s="3"/>
      <c r="VWX95" s="3"/>
      <c r="VWY95" s="3"/>
      <c r="VWZ95" s="3"/>
      <c r="VXA95" s="3"/>
      <c r="VXB95" s="3"/>
      <c r="VXC95" s="3"/>
      <c r="VXD95" s="3"/>
      <c r="VXE95" s="3"/>
      <c r="VXF95" s="3"/>
      <c r="VXG95" s="3"/>
      <c r="VXH95" s="3"/>
      <c r="VXI95" s="3"/>
      <c r="VXJ95" s="3"/>
      <c r="VXK95" s="3"/>
      <c r="VXL95" s="3"/>
      <c r="VXM95" s="3"/>
      <c r="VXN95" s="3"/>
      <c r="VXO95" s="3"/>
      <c r="VXP95" s="3"/>
      <c r="VXQ95" s="3"/>
      <c r="VXR95" s="3"/>
      <c r="VXS95" s="3"/>
      <c r="VXT95" s="3"/>
      <c r="VXU95" s="3"/>
      <c r="VXV95" s="3"/>
      <c r="VXW95" s="3"/>
      <c r="VXX95" s="3"/>
      <c r="VXY95" s="3"/>
      <c r="VXZ95" s="3"/>
      <c r="VYA95" s="3"/>
      <c r="VYB95" s="3"/>
      <c r="VYC95" s="3"/>
      <c r="VYD95" s="3"/>
      <c r="VYE95" s="3"/>
      <c r="VYF95" s="3"/>
      <c r="VYG95" s="3"/>
      <c r="VYH95" s="3"/>
      <c r="VYI95" s="3"/>
      <c r="VYJ95" s="3"/>
      <c r="VYK95" s="3"/>
      <c r="VYL95" s="3"/>
      <c r="VYM95" s="3"/>
      <c r="VYN95" s="3"/>
      <c r="VYO95" s="3"/>
      <c r="VYP95" s="3"/>
      <c r="VYQ95" s="3"/>
      <c r="VYR95" s="3"/>
      <c r="VYS95" s="3"/>
      <c r="VYT95" s="3"/>
      <c r="VYU95" s="3"/>
      <c r="VYV95" s="3"/>
      <c r="VYW95" s="3"/>
      <c r="VYX95" s="3"/>
      <c r="VYY95" s="3"/>
      <c r="VYZ95" s="3"/>
      <c r="VZA95" s="3"/>
      <c r="VZB95" s="3"/>
      <c r="VZC95" s="3"/>
      <c r="VZD95" s="3"/>
      <c r="VZE95" s="3"/>
      <c r="VZF95" s="3"/>
      <c r="VZG95" s="3"/>
      <c r="VZH95" s="3"/>
      <c r="VZI95" s="3"/>
      <c r="VZJ95" s="3"/>
      <c r="VZK95" s="3"/>
      <c r="VZL95" s="3"/>
      <c r="VZM95" s="3"/>
      <c r="VZN95" s="3"/>
      <c r="VZO95" s="3"/>
      <c r="VZP95" s="3"/>
      <c r="VZQ95" s="3"/>
      <c r="VZR95" s="3"/>
      <c r="VZS95" s="3"/>
      <c r="VZT95" s="3"/>
      <c r="VZU95" s="3"/>
      <c r="VZV95" s="3"/>
      <c r="VZW95" s="3"/>
      <c r="VZX95" s="3"/>
      <c r="VZY95" s="3"/>
      <c r="VZZ95" s="3"/>
      <c r="WAA95" s="3"/>
      <c r="WAB95" s="3"/>
      <c r="WAC95" s="3"/>
      <c r="WAD95" s="3"/>
      <c r="WAE95" s="3"/>
      <c r="WAF95" s="3"/>
      <c r="WAG95" s="3"/>
      <c r="WAH95" s="3"/>
      <c r="WAI95" s="3"/>
      <c r="WAJ95" s="3"/>
      <c r="WAK95" s="3"/>
      <c r="WAL95" s="3"/>
      <c r="WAM95" s="3"/>
      <c r="WAN95" s="3"/>
      <c r="WAO95" s="3"/>
      <c r="WAP95" s="3"/>
      <c r="WAQ95" s="3"/>
      <c r="WAR95" s="3"/>
      <c r="WAS95" s="3"/>
      <c r="WAT95" s="3"/>
      <c r="WAU95" s="3"/>
      <c r="WAV95" s="3"/>
      <c r="WAW95" s="3"/>
      <c r="WAX95" s="3"/>
      <c r="WAY95" s="3"/>
      <c r="WAZ95" s="3"/>
      <c r="WBA95" s="3"/>
      <c r="WBB95" s="3"/>
      <c r="WBC95" s="3"/>
      <c r="WBD95" s="3"/>
      <c r="WBE95" s="3"/>
      <c r="WBF95" s="3"/>
      <c r="WBG95" s="3"/>
      <c r="WBH95" s="3"/>
      <c r="WBI95" s="3"/>
      <c r="WBJ95" s="3"/>
      <c r="WBK95" s="3"/>
      <c r="WBL95" s="3"/>
      <c r="WBM95" s="3"/>
      <c r="WBN95" s="3"/>
      <c r="WBO95" s="3"/>
      <c r="WBP95" s="3"/>
      <c r="WBQ95" s="3"/>
      <c r="WBR95" s="3"/>
      <c r="WBS95" s="3"/>
      <c r="WBT95" s="3"/>
      <c r="WBU95" s="3"/>
      <c r="WBV95" s="3"/>
      <c r="WBW95" s="3"/>
      <c r="WBX95" s="3"/>
      <c r="WBY95" s="3"/>
      <c r="WBZ95" s="3"/>
      <c r="WCA95" s="3"/>
      <c r="WCB95" s="3"/>
      <c r="WCC95" s="3"/>
      <c r="WCD95" s="3"/>
      <c r="WCE95" s="3"/>
      <c r="WCF95" s="3"/>
      <c r="WCG95" s="3"/>
      <c r="WCH95" s="3"/>
      <c r="WCI95" s="3"/>
      <c r="WCJ95" s="3"/>
      <c r="WCK95" s="3"/>
      <c r="WCL95" s="3"/>
      <c r="WCM95" s="3"/>
      <c r="WCN95" s="3"/>
      <c r="WCO95" s="3"/>
      <c r="WCP95" s="3"/>
      <c r="WCQ95" s="3"/>
      <c r="WCR95" s="3"/>
      <c r="WCS95" s="3"/>
      <c r="WCT95" s="3"/>
      <c r="WCU95" s="3"/>
      <c r="WCV95" s="3"/>
      <c r="WCW95" s="3"/>
      <c r="WCX95" s="3"/>
      <c r="WCY95" s="3"/>
      <c r="WCZ95" s="3"/>
      <c r="WDA95" s="3"/>
      <c r="WDB95" s="3"/>
      <c r="WDC95" s="3"/>
      <c r="WDD95" s="3"/>
      <c r="WDE95" s="3"/>
      <c r="WDF95" s="3"/>
      <c r="WDG95" s="3"/>
      <c r="WDH95" s="3"/>
      <c r="WDI95" s="3"/>
      <c r="WDJ95" s="3"/>
      <c r="WDK95" s="3"/>
      <c r="WDL95" s="3"/>
      <c r="WDM95" s="3"/>
      <c r="WDN95" s="3"/>
      <c r="WDO95" s="3"/>
      <c r="WDP95" s="3"/>
      <c r="WDQ95" s="3"/>
      <c r="WDR95" s="3"/>
      <c r="WDS95" s="3"/>
      <c r="WDT95" s="3"/>
      <c r="WDU95" s="3"/>
      <c r="WDV95" s="3"/>
      <c r="WDW95" s="3"/>
      <c r="WDX95" s="3"/>
      <c r="WDY95" s="3"/>
      <c r="WDZ95" s="3"/>
      <c r="WEA95" s="3"/>
      <c r="WEB95" s="3"/>
      <c r="WEC95" s="3"/>
      <c r="WED95" s="3"/>
      <c r="WEE95" s="3"/>
      <c r="WEF95" s="3"/>
      <c r="WEG95" s="3"/>
      <c r="WEH95" s="3"/>
      <c r="WEI95" s="3"/>
      <c r="WEJ95" s="3"/>
      <c r="WEK95" s="3"/>
      <c r="WEL95" s="3"/>
      <c r="WEM95" s="3"/>
      <c r="WEN95" s="3"/>
      <c r="WEO95" s="3"/>
      <c r="WEP95" s="3"/>
      <c r="WEQ95" s="3"/>
      <c r="WER95" s="3"/>
      <c r="WES95" s="3"/>
      <c r="WET95" s="3"/>
      <c r="WEU95" s="3"/>
      <c r="WEV95" s="3"/>
      <c r="WEW95" s="3"/>
      <c r="WEX95" s="3"/>
      <c r="WEY95" s="3"/>
      <c r="WEZ95" s="3"/>
      <c r="WFA95" s="3"/>
      <c r="WFB95" s="3"/>
      <c r="WFC95" s="3"/>
      <c r="WFD95" s="3"/>
      <c r="WFE95" s="3"/>
      <c r="WFF95" s="3"/>
      <c r="WFG95" s="3"/>
      <c r="WFH95" s="3"/>
      <c r="WFI95" s="3"/>
      <c r="WFJ95" s="3"/>
      <c r="WFK95" s="3"/>
      <c r="WFL95" s="3"/>
      <c r="WFM95" s="3"/>
      <c r="WFN95" s="3"/>
      <c r="WFO95" s="3"/>
      <c r="WFP95" s="3"/>
      <c r="WFQ95" s="3"/>
      <c r="WFR95" s="3"/>
      <c r="WFS95" s="3"/>
      <c r="WFT95" s="3"/>
      <c r="WFU95" s="3"/>
      <c r="WFV95" s="3"/>
      <c r="WFW95" s="3"/>
      <c r="WFX95" s="3"/>
      <c r="WFY95" s="3"/>
      <c r="WFZ95" s="3"/>
      <c r="WGA95" s="3"/>
      <c r="WGB95" s="3"/>
      <c r="WGC95" s="3"/>
      <c r="WGD95" s="3"/>
      <c r="WGE95" s="3"/>
      <c r="WGF95" s="3"/>
      <c r="WGG95" s="3"/>
      <c r="WGH95" s="3"/>
      <c r="WGI95" s="3"/>
      <c r="WGJ95" s="3"/>
      <c r="WGK95" s="3"/>
      <c r="WGL95" s="3"/>
      <c r="WGM95" s="3"/>
      <c r="WGN95" s="3"/>
      <c r="WGO95" s="3"/>
      <c r="WGP95" s="3"/>
      <c r="WGQ95" s="3"/>
      <c r="WGR95" s="3"/>
      <c r="WGS95" s="3"/>
      <c r="WGT95" s="3"/>
      <c r="WGU95" s="3"/>
      <c r="WGV95" s="3"/>
      <c r="WGW95" s="3"/>
      <c r="WGX95" s="3"/>
      <c r="WGY95" s="3"/>
      <c r="WGZ95" s="3"/>
      <c r="WHA95" s="3"/>
      <c r="WHB95" s="3"/>
      <c r="WHC95" s="3"/>
      <c r="WHD95" s="3"/>
      <c r="WHE95" s="3"/>
      <c r="WHF95" s="3"/>
      <c r="WHG95" s="3"/>
      <c r="WHH95" s="3"/>
      <c r="WHI95" s="3"/>
      <c r="WHJ95" s="3"/>
      <c r="WHK95" s="3"/>
      <c r="WHL95" s="3"/>
      <c r="WHM95" s="3"/>
      <c r="WHN95" s="3"/>
      <c r="WHO95" s="3"/>
      <c r="WHP95" s="3"/>
      <c r="WHQ95" s="3"/>
      <c r="WHR95" s="3"/>
      <c r="WHS95" s="3"/>
      <c r="WHT95" s="3"/>
      <c r="WHU95" s="3"/>
      <c r="WHV95" s="3"/>
      <c r="WHW95" s="3"/>
      <c r="WHX95" s="3"/>
      <c r="WHY95" s="3"/>
      <c r="WHZ95" s="3"/>
      <c r="WIA95" s="3"/>
      <c r="WIB95" s="3"/>
      <c r="WIC95" s="3"/>
      <c r="WID95" s="3"/>
      <c r="WIE95" s="3"/>
      <c r="WIF95" s="3"/>
      <c r="WIG95" s="3"/>
      <c r="WIH95" s="3"/>
      <c r="WII95" s="3"/>
      <c r="WIJ95" s="3"/>
      <c r="WIK95" s="3"/>
      <c r="WIL95" s="3"/>
      <c r="WIM95" s="3"/>
      <c r="WIN95" s="3"/>
      <c r="WIO95" s="3"/>
      <c r="WIP95" s="3"/>
      <c r="WIQ95" s="3"/>
      <c r="WIR95" s="3"/>
      <c r="WIS95" s="3"/>
      <c r="WIT95" s="3"/>
      <c r="WIU95" s="3"/>
      <c r="WIV95" s="3"/>
      <c r="WIW95" s="3"/>
      <c r="WIX95" s="3"/>
      <c r="WIY95" s="3"/>
      <c r="WIZ95" s="3"/>
      <c r="WJA95" s="3"/>
      <c r="WJB95" s="3"/>
      <c r="WJC95" s="3"/>
      <c r="WJD95" s="3"/>
      <c r="WJE95" s="3"/>
      <c r="WJF95" s="3"/>
      <c r="WJG95" s="3"/>
      <c r="WJH95" s="3"/>
      <c r="WJI95" s="3"/>
      <c r="WJJ95" s="3"/>
      <c r="WJK95" s="3"/>
      <c r="WJL95" s="3"/>
      <c r="WJM95" s="3"/>
      <c r="WJN95" s="3"/>
      <c r="WJO95" s="3"/>
      <c r="WJP95" s="3"/>
      <c r="WJQ95" s="3"/>
      <c r="WJR95" s="3"/>
      <c r="WJS95" s="3"/>
      <c r="WJT95" s="3"/>
      <c r="WJU95" s="3"/>
      <c r="WJV95" s="3"/>
      <c r="WJW95" s="3"/>
      <c r="WJX95" s="3"/>
      <c r="WJY95" s="3"/>
      <c r="WJZ95" s="3"/>
      <c r="WKA95" s="3"/>
      <c r="WKB95" s="3"/>
      <c r="WKC95" s="3"/>
      <c r="WKD95" s="3"/>
      <c r="WKE95" s="3"/>
      <c r="WKF95" s="3"/>
      <c r="WKG95" s="3"/>
      <c r="WKH95" s="3"/>
      <c r="WKI95" s="3"/>
      <c r="WKJ95" s="3"/>
      <c r="WKK95" s="3"/>
      <c r="WKL95" s="3"/>
      <c r="WKM95" s="3"/>
      <c r="WKN95" s="3"/>
      <c r="WKO95" s="3"/>
      <c r="WKP95" s="3"/>
      <c r="WKQ95" s="3"/>
      <c r="WKR95" s="3"/>
      <c r="WKS95" s="3"/>
      <c r="WKT95" s="3"/>
      <c r="WKU95" s="3"/>
      <c r="WKV95" s="3"/>
      <c r="WKW95" s="3"/>
      <c r="WKX95" s="3"/>
      <c r="WKY95" s="3"/>
      <c r="WKZ95" s="3"/>
      <c r="WLA95" s="3"/>
      <c r="WLB95" s="3"/>
      <c r="WLC95" s="3"/>
      <c r="WLD95" s="3"/>
      <c r="WLE95" s="3"/>
      <c r="WLF95" s="3"/>
      <c r="WLG95" s="3"/>
      <c r="WLH95" s="3"/>
      <c r="WLI95" s="3"/>
      <c r="WLJ95" s="3"/>
      <c r="WLK95" s="3"/>
      <c r="WLL95" s="3"/>
      <c r="WLM95" s="3"/>
      <c r="WLN95" s="3"/>
      <c r="WLO95" s="3"/>
      <c r="WLP95" s="3"/>
      <c r="WLQ95" s="3"/>
      <c r="WLR95" s="3"/>
      <c r="WLS95" s="3"/>
      <c r="WLT95" s="3"/>
      <c r="WLU95" s="3"/>
      <c r="WLV95" s="3"/>
      <c r="WLW95" s="3"/>
      <c r="WLX95" s="3"/>
      <c r="WLY95" s="3"/>
      <c r="WLZ95" s="3"/>
      <c r="WMA95" s="3"/>
      <c r="WMB95" s="3"/>
      <c r="WMC95" s="3"/>
      <c r="WMD95" s="3"/>
      <c r="WME95" s="3"/>
      <c r="WMF95" s="3"/>
      <c r="WMG95" s="3"/>
      <c r="WMH95" s="3"/>
      <c r="WMI95" s="3"/>
      <c r="WMJ95" s="3"/>
      <c r="WMK95" s="3"/>
      <c r="WML95" s="3"/>
      <c r="WMM95" s="3"/>
      <c r="WMN95" s="3"/>
      <c r="WMO95" s="3"/>
      <c r="WMP95" s="3"/>
      <c r="WMQ95" s="3"/>
      <c r="WMR95" s="3"/>
      <c r="WMS95" s="3"/>
      <c r="WMT95" s="3"/>
      <c r="WMU95" s="3"/>
      <c r="WMV95" s="3"/>
      <c r="WMW95" s="3"/>
      <c r="WMX95" s="3"/>
      <c r="WMY95" s="3"/>
      <c r="WMZ95" s="3"/>
      <c r="WNA95" s="3"/>
      <c r="WNB95" s="3"/>
      <c r="WNC95" s="3"/>
      <c r="WND95" s="3"/>
      <c r="WNE95" s="3"/>
      <c r="WNF95" s="3"/>
      <c r="WNG95" s="3"/>
      <c r="WNH95" s="3"/>
      <c r="WNI95" s="3"/>
      <c r="WNJ95" s="3"/>
      <c r="WNK95" s="3"/>
      <c r="WNL95" s="3"/>
      <c r="WNM95" s="3"/>
      <c r="WNN95" s="3"/>
      <c r="WNO95" s="3"/>
      <c r="WNP95" s="3"/>
      <c r="WNQ95" s="3"/>
      <c r="WNR95" s="3"/>
      <c r="WNS95" s="3"/>
      <c r="WNT95" s="3"/>
      <c r="WNU95" s="3"/>
      <c r="WNV95" s="3"/>
      <c r="WNW95" s="3"/>
      <c r="WNX95" s="3"/>
      <c r="WNY95" s="3"/>
      <c r="WNZ95" s="3"/>
      <c r="WOA95" s="3"/>
      <c r="WOB95" s="3"/>
      <c r="WOC95" s="3"/>
      <c r="WOD95" s="3"/>
      <c r="WOE95" s="3"/>
      <c r="WOF95" s="3"/>
      <c r="WOG95" s="3"/>
      <c r="WOH95" s="3"/>
      <c r="WOI95" s="3"/>
      <c r="WOJ95" s="3"/>
      <c r="WOK95" s="3"/>
      <c r="WOL95" s="3"/>
      <c r="WOM95" s="3"/>
      <c r="WON95" s="3"/>
      <c r="WOO95" s="3"/>
      <c r="WOP95" s="3"/>
      <c r="WOQ95" s="3"/>
      <c r="WOR95" s="3"/>
      <c r="WOS95" s="3"/>
      <c r="WOT95" s="3"/>
      <c r="WOU95" s="3"/>
      <c r="WOV95" s="3"/>
      <c r="WOW95" s="3"/>
      <c r="WOX95" s="3"/>
      <c r="WOY95" s="3"/>
      <c r="WOZ95" s="3"/>
      <c r="WPA95" s="3"/>
      <c r="WPB95" s="3"/>
      <c r="WPC95" s="3"/>
      <c r="WPD95" s="3"/>
      <c r="WPE95" s="3"/>
      <c r="WPF95" s="3"/>
      <c r="WPG95" s="3"/>
      <c r="WPH95" s="3"/>
      <c r="WPI95" s="3"/>
      <c r="WPJ95" s="3"/>
      <c r="WPK95" s="3"/>
      <c r="WPL95" s="3"/>
      <c r="WPM95" s="3"/>
      <c r="WPN95" s="3"/>
      <c r="WPO95" s="3"/>
      <c r="WPP95" s="3"/>
      <c r="WPQ95" s="3"/>
      <c r="WPR95" s="3"/>
      <c r="WPS95" s="3"/>
      <c r="WPT95" s="3"/>
      <c r="WPU95" s="3"/>
      <c r="WPV95" s="3"/>
      <c r="WPW95" s="3"/>
      <c r="WPX95" s="3"/>
      <c r="WPY95" s="3"/>
      <c r="WPZ95" s="3"/>
      <c r="WQA95" s="3"/>
      <c r="WQB95" s="3"/>
      <c r="WQC95" s="3"/>
      <c r="WQD95" s="3"/>
      <c r="WQE95" s="3"/>
      <c r="WQF95" s="3"/>
      <c r="WQG95" s="3"/>
      <c r="WQH95" s="3"/>
      <c r="WQI95" s="3"/>
      <c r="WQJ95" s="3"/>
      <c r="WQK95" s="3"/>
      <c r="WQL95" s="3"/>
      <c r="WQM95" s="3"/>
      <c r="WQN95" s="3"/>
      <c r="WQO95" s="3"/>
      <c r="WQP95" s="3"/>
      <c r="WQQ95" s="3"/>
      <c r="WQR95" s="3"/>
      <c r="WQS95" s="3"/>
      <c r="WQT95" s="3"/>
      <c r="WQU95" s="3"/>
      <c r="WQV95" s="3"/>
      <c r="WQW95" s="3"/>
      <c r="WQX95" s="3"/>
      <c r="WQY95" s="3"/>
      <c r="WQZ95" s="3"/>
      <c r="WRA95" s="3"/>
      <c r="WRB95" s="3"/>
      <c r="WRC95" s="3"/>
      <c r="WRD95" s="3"/>
      <c r="WRE95" s="3"/>
      <c r="WRF95" s="3"/>
      <c r="WRG95" s="3"/>
      <c r="WRH95" s="3"/>
      <c r="WRI95" s="3"/>
      <c r="WRJ95" s="3"/>
      <c r="WRK95" s="3"/>
      <c r="WRL95" s="3"/>
      <c r="WRM95" s="3"/>
      <c r="WRN95" s="3"/>
      <c r="WRO95" s="3"/>
      <c r="WRP95" s="3"/>
      <c r="WRQ95" s="3"/>
      <c r="WRR95" s="3"/>
      <c r="WRS95" s="3"/>
      <c r="WRT95" s="3"/>
      <c r="WRU95" s="3"/>
      <c r="WRV95" s="3"/>
      <c r="WRW95" s="3"/>
      <c r="WRX95" s="3"/>
      <c r="WRY95" s="3"/>
      <c r="WRZ95" s="3"/>
      <c r="WSA95" s="3"/>
      <c r="WSB95" s="3"/>
      <c r="WSC95" s="3"/>
      <c r="WSD95" s="3"/>
      <c r="WSE95" s="3"/>
      <c r="WSF95" s="3"/>
      <c r="WSG95" s="3"/>
      <c r="WSH95" s="3"/>
      <c r="WSI95" s="3"/>
      <c r="WSJ95" s="3"/>
      <c r="WSK95" s="3"/>
      <c r="WSL95" s="3"/>
      <c r="WSM95" s="3"/>
      <c r="WSN95" s="3"/>
      <c r="WSO95" s="3"/>
      <c r="WSP95" s="3"/>
      <c r="WSQ95" s="3"/>
      <c r="WSR95" s="3"/>
      <c r="WSS95" s="3"/>
      <c r="WST95" s="3"/>
      <c r="WSU95" s="3"/>
      <c r="WSV95" s="3"/>
      <c r="WSW95" s="3"/>
      <c r="WSX95" s="3"/>
      <c r="WSY95" s="3"/>
      <c r="WSZ95" s="3"/>
      <c r="WTA95" s="3"/>
      <c r="WTB95" s="3"/>
      <c r="WTC95" s="3"/>
      <c r="WTD95" s="3"/>
      <c r="WTE95" s="3"/>
      <c r="WTF95" s="3"/>
      <c r="WTG95" s="3"/>
      <c r="WTH95" s="3"/>
      <c r="WTI95" s="3"/>
      <c r="WTJ95" s="3"/>
      <c r="WTK95" s="3"/>
      <c r="WTL95" s="3"/>
      <c r="WTM95" s="3"/>
      <c r="WTN95" s="3"/>
      <c r="WTO95" s="3"/>
      <c r="WTP95" s="3"/>
      <c r="WTQ95" s="3"/>
      <c r="WTR95" s="3"/>
      <c r="WTS95" s="3"/>
      <c r="WTT95" s="3"/>
      <c r="WTU95" s="3"/>
      <c r="WTV95" s="3"/>
      <c r="WTW95" s="3"/>
      <c r="WTX95" s="3"/>
      <c r="WTY95" s="3"/>
      <c r="WTZ95" s="3"/>
      <c r="WUA95" s="3"/>
      <c r="WUB95" s="3"/>
      <c r="WUC95" s="3"/>
      <c r="WUD95" s="3"/>
      <c r="WUE95" s="3"/>
      <c r="WUF95" s="3"/>
      <c r="WUG95" s="3"/>
      <c r="WUH95" s="3"/>
      <c r="WUI95" s="3"/>
      <c r="WUJ95" s="3"/>
      <c r="WUK95" s="3"/>
      <c r="WUL95" s="3"/>
      <c r="WUM95" s="3"/>
      <c r="WUN95" s="3"/>
      <c r="WUO95" s="3"/>
      <c r="WUP95" s="3"/>
      <c r="WUQ95" s="3"/>
      <c r="WUR95" s="3"/>
      <c r="WUS95" s="3"/>
      <c r="WUT95" s="3"/>
      <c r="WUU95" s="3"/>
      <c r="WUV95" s="3"/>
      <c r="WUW95" s="3"/>
      <c r="WUX95" s="3"/>
      <c r="WUY95" s="3"/>
      <c r="WUZ95" s="3"/>
      <c r="WVA95" s="3"/>
      <c r="WVB95" s="3"/>
      <c r="WVC95" s="3"/>
      <c r="WVD95" s="3"/>
      <c r="WVE95" s="3"/>
      <c r="WVF95" s="3"/>
      <c r="WVG95" s="3"/>
      <c r="WVH95" s="3"/>
      <c r="WVI95" s="3"/>
      <c r="WVJ95" s="3"/>
      <c r="WVK95" s="3"/>
      <c r="WVL95" s="3"/>
      <c r="WVM95" s="3"/>
      <c r="WVN95" s="3"/>
      <c r="WVO95" s="3"/>
      <c r="WVP95" s="3"/>
      <c r="WVQ95" s="3"/>
      <c r="WVR95" s="3"/>
      <c r="WVS95" s="3"/>
      <c r="WVT95" s="3"/>
      <c r="WVU95" s="3"/>
      <c r="WVV95" s="3"/>
      <c r="WVW95" s="3"/>
      <c r="WVX95" s="3"/>
      <c r="WVY95" s="3"/>
      <c r="WVZ95" s="3"/>
      <c r="WWA95" s="3"/>
      <c r="WWB95" s="3"/>
      <c r="WWC95" s="3"/>
      <c r="WWD95" s="3"/>
      <c r="WWE95" s="3"/>
      <c r="WWF95" s="3"/>
      <c r="WWG95" s="3"/>
      <c r="WWH95" s="3"/>
      <c r="WWI95" s="3"/>
      <c r="WWJ95" s="3"/>
      <c r="WWK95" s="3"/>
      <c r="WWL95" s="3"/>
      <c r="WWM95" s="3"/>
      <c r="WWN95" s="3"/>
      <c r="WWO95" s="3"/>
      <c r="WWP95" s="3"/>
      <c r="WWQ95" s="3"/>
      <c r="WWR95" s="3"/>
      <c r="WWS95" s="3"/>
      <c r="WWT95" s="3"/>
      <c r="WWU95" s="3"/>
      <c r="WWV95" s="3"/>
      <c r="WWW95" s="3"/>
      <c r="WWX95" s="3"/>
      <c r="WWY95" s="3"/>
      <c r="WWZ95" s="3"/>
      <c r="WXA95" s="3"/>
      <c r="WXB95" s="3"/>
      <c r="WXC95" s="3"/>
      <c r="WXD95" s="3"/>
      <c r="WXE95" s="3"/>
      <c r="WXF95" s="3"/>
      <c r="WXG95" s="3"/>
      <c r="WXH95" s="3"/>
      <c r="WXI95" s="3"/>
      <c r="WXJ95" s="3"/>
      <c r="WXK95" s="3"/>
      <c r="WXL95" s="3"/>
      <c r="WXM95" s="3"/>
      <c r="WXN95" s="3"/>
      <c r="WXO95" s="3"/>
      <c r="WXP95" s="3"/>
      <c r="WXQ95" s="3"/>
      <c r="WXR95" s="3"/>
      <c r="WXS95" s="3"/>
      <c r="WXT95" s="3"/>
      <c r="WXU95" s="3"/>
      <c r="WXV95" s="3"/>
      <c r="WXW95" s="3"/>
      <c r="WXX95" s="3"/>
      <c r="WXY95" s="3"/>
      <c r="WXZ95" s="3"/>
      <c r="WYA95" s="3"/>
      <c r="WYB95" s="3"/>
      <c r="WYC95" s="3"/>
      <c r="WYD95" s="3"/>
      <c r="WYE95" s="3"/>
      <c r="WYF95" s="3"/>
      <c r="WYG95" s="3"/>
      <c r="WYH95" s="3"/>
      <c r="WYI95" s="3"/>
      <c r="WYJ95" s="3"/>
      <c r="WYK95" s="3"/>
      <c r="WYL95" s="3"/>
      <c r="WYM95" s="3"/>
      <c r="WYN95" s="3"/>
      <c r="WYO95" s="3"/>
      <c r="WYP95" s="3"/>
      <c r="WYQ95" s="3"/>
      <c r="WYR95" s="3"/>
      <c r="WYS95" s="3"/>
      <c r="WYT95" s="3"/>
      <c r="WYU95" s="3"/>
      <c r="WYV95" s="3"/>
      <c r="WYW95" s="3"/>
      <c r="WYX95" s="3"/>
      <c r="WYY95" s="3"/>
      <c r="WYZ95" s="3"/>
      <c r="WZA95" s="3"/>
      <c r="WZB95" s="3"/>
      <c r="WZC95" s="3"/>
      <c r="WZD95" s="3"/>
      <c r="WZE95" s="3"/>
      <c r="WZF95" s="3"/>
      <c r="WZG95" s="3"/>
      <c r="WZH95" s="3"/>
      <c r="WZI95" s="3"/>
      <c r="WZJ95" s="3"/>
      <c r="WZK95" s="3"/>
      <c r="WZL95" s="3"/>
      <c r="WZM95" s="3"/>
      <c r="WZN95" s="3"/>
      <c r="WZO95" s="3"/>
      <c r="WZP95" s="3"/>
      <c r="WZQ95" s="3"/>
      <c r="WZR95" s="3"/>
      <c r="WZS95" s="3"/>
      <c r="WZT95" s="3"/>
      <c r="WZU95" s="3"/>
      <c r="WZV95" s="3"/>
      <c r="WZW95" s="3"/>
      <c r="WZX95" s="3"/>
      <c r="WZY95" s="3"/>
      <c r="WZZ95" s="3"/>
      <c r="XAA95" s="3"/>
      <c r="XAB95" s="3"/>
      <c r="XAC95" s="3"/>
      <c r="XAD95" s="3"/>
      <c r="XAE95" s="3"/>
      <c r="XAF95" s="3"/>
      <c r="XAG95" s="3"/>
      <c r="XAH95" s="3"/>
      <c r="XAI95" s="3"/>
      <c r="XAJ95" s="3"/>
      <c r="XAK95" s="3"/>
      <c r="XAL95" s="3"/>
      <c r="XAM95" s="3"/>
      <c r="XAN95" s="3"/>
      <c r="XAO95" s="3"/>
      <c r="XAP95" s="3"/>
      <c r="XAQ95" s="3"/>
      <c r="XAR95" s="3"/>
      <c r="XAS95" s="3"/>
      <c r="XAT95" s="3"/>
      <c r="XAU95" s="3"/>
      <c r="XAV95" s="3"/>
      <c r="XAW95" s="3"/>
      <c r="XAX95" s="3"/>
      <c r="XAY95" s="3"/>
      <c r="XAZ95" s="3"/>
      <c r="XBA95" s="3"/>
      <c r="XBB95" s="3"/>
      <c r="XBC95" s="3"/>
      <c r="XBD95" s="3"/>
      <c r="XBE95" s="3"/>
      <c r="XBF95" s="3"/>
      <c r="XBG95" s="3"/>
      <c r="XBH95" s="3"/>
      <c r="XBI95" s="3"/>
      <c r="XBJ95" s="3"/>
      <c r="XBK95" s="3"/>
      <c r="XBL95" s="3"/>
      <c r="XBM95" s="3"/>
      <c r="XBN95" s="3"/>
      <c r="XBO95" s="3"/>
      <c r="XBP95" s="3"/>
      <c r="XBQ95" s="3"/>
      <c r="XBR95" s="3"/>
      <c r="XBS95" s="3"/>
      <c r="XBT95" s="3"/>
      <c r="XBU95" s="3"/>
      <c r="XBV95" s="3"/>
      <c r="XBW95" s="3"/>
      <c r="XBX95" s="3"/>
      <c r="XBY95" s="3"/>
      <c r="XBZ95" s="3"/>
      <c r="XCA95" s="3"/>
      <c r="XCB95" s="3"/>
      <c r="XCC95" s="3"/>
      <c r="XCD95" s="3"/>
      <c r="XCE95" s="3"/>
      <c r="XCF95" s="3"/>
      <c r="XCG95" s="3"/>
      <c r="XCH95" s="3"/>
      <c r="XCI95" s="3"/>
      <c r="XCJ95" s="3"/>
      <c r="XCK95" s="3"/>
      <c r="XCL95" s="3"/>
      <c r="XCM95" s="3"/>
      <c r="XCN95" s="3"/>
      <c r="XCO95" s="3"/>
      <c r="XCP95" s="3"/>
      <c r="XCQ95" s="3"/>
      <c r="XCR95" s="3"/>
      <c r="XCS95" s="3"/>
      <c r="XCT95" s="3"/>
      <c r="XCU95" s="3"/>
      <c r="XCV95" s="3"/>
      <c r="XCW95" s="3"/>
      <c r="XCX95" s="3"/>
      <c r="XCY95" s="3"/>
      <c r="XCZ95" s="3"/>
      <c r="XDA95" s="3"/>
      <c r="XDB95" s="3"/>
      <c r="XDC95" s="3"/>
      <c r="XDD95" s="3"/>
      <c r="XDE95" s="3"/>
      <c r="XDF95" s="3"/>
      <c r="XDG95" s="3"/>
      <c r="XDH95" s="3"/>
      <c r="XDI95" s="3"/>
      <c r="XDJ95" s="3"/>
      <c r="XDK95" s="3"/>
      <c r="XDL95" s="3"/>
      <c r="XDM95" s="3"/>
      <c r="XDN95" s="3"/>
      <c r="XDO95" s="3"/>
      <c r="XDP95" s="3"/>
      <c r="XDQ95" s="3"/>
      <c r="XDR95" s="3"/>
      <c r="XDS95" s="3"/>
      <c r="XDT95" s="3"/>
      <c r="XDU95" s="3"/>
      <c r="XDV95" s="3"/>
      <c r="XDW95" s="3"/>
      <c r="XDX95" s="3"/>
      <c r="XDY95" s="3"/>
      <c r="XDZ95" s="3"/>
      <c r="XEA95" s="3"/>
      <c r="XEB95" s="3"/>
      <c r="XEC95" s="3"/>
      <c r="XED95" s="3"/>
      <c r="XEE95" s="3"/>
      <c r="XEF95" s="3"/>
      <c r="XEG95" s="3"/>
      <c r="XEH95" s="3"/>
      <c r="XEI95" s="3"/>
      <c r="XEJ95" s="3"/>
      <c r="XEK95" s="3"/>
      <c r="XEL95" s="3"/>
      <c r="XEM95" s="3"/>
      <c r="XEN95" s="3"/>
      <c r="XEO95" s="3"/>
      <c r="XEP95" s="3"/>
      <c r="XEQ95" s="3"/>
      <c r="XER95" s="3"/>
      <c r="XES95" s="3"/>
      <c r="XET95" s="3"/>
      <c r="XEU95" s="3"/>
      <c r="XEV95" s="3"/>
      <c r="XEW95" s="3"/>
      <c r="XEX95" s="3"/>
      <c r="XEY95" s="3"/>
      <c r="XEZ95" s="3"/>
      <c r="XFA95" s="3"/>
      <c r="XFB95" s="3"/>
      <c r="XFC95" s="3"/>
    </row>
    <row r="96" spans="2:16383" s="4" customFormat="1" x14ac:dyDescent="0.3">
      <c r="B96" s="14"/>
      <c r="C96" s="41"/>
      <c r="D96" s="9"/>
      <c r="E96" s="3"/>
      <c r="F96" s="3"/>
      <c r="G96" s="45"/>
      <c r="H96" s="44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/>
      <c r="SD96" s="3"/>
      <c r="SE96" s="3"/>
      <c r="SF96" s="3"/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/>
      <c r="SW96" s="3"/>
      <c r="SX96" s="3"/>
      <c r="SY96" s="3"/>
      <c r="SZ96" s="3"/>
      <c r="TA96" s="3"/>
      <c r="TB96" s="3"/>
      <c r="TC96" s="3"/>
      <c r="TD96" s="3"/>
      <c r="TE96" s="3"/>
      <c r="TF96" s="3"/>
      <c r="TG96" s="3"/>
      <c r="TH96" s="3"/>
      <c r="TI96" s="3"/>
      <c r="TJ96" s="3"/>
      <c r="TK96" s="3"/>
      <c r="TL96" s="3"/>
      <c r="TM96" s="3"/>
      <c r="TN96" s="3"/>
      <c r="TO96" s="3"/>
      <c r="TP96" s="3"/>
      <c r="TQ96" s="3"/>
      <c r="TR96" s="3"/>
      <c r="TS96" s="3"/>
      <c r="TT96" s="3"/>
      <c r="TU96" s="3"/>
      <c r="TV96" s="3"/>
      <c r="TW96" s="3"/>
      <c r="TX96" s="3"/>
      <c r="TY96" s="3"/>
      <c r="TZ96" s="3"/>
      <c r="UA96" s="3"/>
      <c r="UB96" s="3"/>
      <c r="UC96" s="3"/>
      <c r="UD96" s="3"/>
      <c r="UE96" s="3"/>
      <c r="UF96" s="3"/>
      <c r="UG96" s="3"/>
      <c r="UH96" s="3"/>
      <c r="UI96" s="3"/>
      <c r="UJ96" s="3"/>
      <c r="UK96" s="3"/>
      <c r="UL96" s="3"/>
      <c r="UM96" s="3"/>
      <c r="UN96" s="3"/>
      <c r="UO96" s="3"/>
      <c r="UP96" s="3"/>
      <c r="UQ96" s="3"/>
      <c r="UR96" s="3"/>
      <c r="US96" s="3"/>
      <c r="UT96" s="3"/>
      <c r="UU96" s="3"/>
      <c r="UV96" s="3"/>
      <c r="UW96" s="3"/>
      <c r="UX96" s="3"/>
      <c r="UY96" s="3"/>
      <c r="UZ96" s="3"/>
      <c r="VA96" s="3"/>
      <c r="VB96" s="3"/>
      <c r="VC96" s="3"/>
      <c r="VD96" s="3"/>
      <c r="VE96" s="3"/>
      <c r="VF96" s="3"/>
      <c r="VG96" s="3"/>
      <c r="VH96" s="3"/>
      <c r="VI96" s="3"/>
      <c r="VJ96" s="3"/>
      <c r="VK96" s="3"/>
      <c r="VL96" s="3"/>
      <c r="VM96" s="3"/>
      <c r="VN96" s="3"/>
      <c r="VO96" s="3"/>
      <c r="VP96" s="3"/>
      <c r="VQ96" s="3"/>
      <c r="VR96" s="3"/>
      <c r="VS96" s="3"/>
      <c r="VT96" s="3"/>
      <c r="VU96" s="3"/>
      <c r="VV96" s="3"/>
      <c r="VW96" s="3"/>
      <c r="VX96" s="3"/>
      <c r="VY96" s="3"/>
      <c r="VZ96" s="3"/>
      <c r="WA96" s="3"/>
      <c r="WB96" s="3"/>
      <c r="WC96" s="3"/>
      <c r="WD96" s="3"/>
      <c r="WE96" s="3"/>
      <c r="WF96" s="3"/>
      <c r="WG96" s="3"/>
      <c r="WH96" s="3"/>
      <c r="WI96" s="3"/>
      <c r="WJ96" s="3"/>
      <c r="WK96" s="3"/>
      <c r="WL96" s="3"/>
      <c r="WM96" s="3"/>
      <c r="WN96" s="3"/>
      <c r="WO96" s="3"/>
      <c r="WP96" s="3"/>
      <c r="WQ96" s="3"/>
      <c r="WR96" s="3"/>
      <c r="WS96" s="3"/>
      <c r="WT96" s="3"/>
      <c r="WU96" s="3"/>
      <c r="WV96" s="3"/>
      <c r="WW96" s="3"/>
      <c r="WX96" s="3"/>
      <c r="WY96" s="3"/>
      <c r="WZ96" s="3"/>
      <c r="XA96" s="3"/>
      <c r="XB96" s="3"/>
      <c r="XC96" s="3"/>
      <c r="XD96" s="3"/>
      <c r="XE96" s="3"/>
      <c r="XF96" s="3"/>
      <c r="XG96" s="3"/>
      <c r="XH96" s="3"/>
      <c r="XI96" s="3"/>
      <c r="XJ96" s="3"/>
      <c r="XK96" s="3"/>
      <c r="XL96" s="3"/>
      <c r="XM96" s="3"/>
      <c r="XN96" s="3"/>
      <c r="XO96" s="3"/>
      <c r="XP96" s="3"/>
      <c r="XQ96" s="3"/>
      <c r="XR96" s="3"/>
      <c r="XS96" s="3"/>
      <c r="XT96" s="3"/>
      <c r="XU96" s="3"/>
      <c r="XV96" s="3"/>
      <c r="XW96" s="3"/>
      <c r="XX96" s="3"/>
      <c r="XY96" s="3"/>
      <c r="XZ96" s="3"/>
      <c r="YA96" s="3"/>
      <c r="YB96" s="3"/>
      <c r="YC96" s="3"/>
      <c r="YD96" s="3"/>
      <c r="YE96" s="3"/>
      <c r="YF96" s="3"/>
      <c r="YG96" s="3"/>
      <c r="YH96" s="3"/>
      <c r="YI96" s="3"/>
      <c r="YJ96" s="3"/>
      <c r="YK96" s="3"/>
      <c r="YL96" s="3"/>
      <c r="YM96" s="3"/>
      <c r="YN96" s="3"/>
      <c r="YO96" s="3"/>
      <c r="YP96" s="3"/>
      <c r="YQ96" s="3"/>
      <c r="YR96" s="3"/>
      <c r="YS96" s="3"/>
      <c r="YT96" s="3"/>
      <c r="YU96" s="3"/>
      <c r="YV96" s="3"/>
      <c r="YW96" s="3"/>
      <c r="YX96" s="3"/>
      <c r="YY96" s="3"/>
      <c r="YZ96" s="3"/>
      <c r="ZA96" s="3"/>
      <c r="ZB96" s="3"/>
      <c r="ZC96" s="3"/>
      <c r="ZD96" s="3"/>
      <c r="ZE96" s="3"/>
      <c r="ZF96" s="3"/>
      <c r="ZG96" s="3"/>
      <c r="ZH96" s="3"/>
      <c r="ZI96" s="3"/>
      <c r="ZJ96" s="3"/>
      <c r="ZK96" s="3"/>
      <c r="ZL96" s="3"/>
      <c r="ZM96" s="3"/>
      <c r="ZN96" s="3"/>
      <c r="ZO96" s="3"/>
      <c r="ZP96" s="3"/>
      <c r="ZQ96" s="3"/>
      <c r="ZR96" s="3"/>
      <c r="ZS96" s="3"/>
      <c r="ZT96" s="3"/>
      <c r="ZU96" s="3"/>
      <c r="ZV96" s="3"/>
      <c r="ZW96" s="3"/>
      <c r="ZX96" s="3"/>
      <c r="ZY96" s="3"/>
      <c r="ZZ96" s="3"/>
      <c r="AAA96" s="3"/>
      <c r="AAB96" s="3"/>
      <c r="AAC96" s="3"/>
      <c r="AAD96" s="3"/>
      <c r="AAE96" s="3"/>
      <c r="AAF96" s="3"/>
      <c r="AAG96" s="3"/>
      <c r="AAH96" s="3"/>
      <c r="AAI96" s="3"/>
      <c r="AAJ96" s="3"/>
      <c r="AAK96" s="3"/>
      <c r="AAL96" s="3"/>
      <c r="AAM96" s="3"/>
      <c r="AAN96" s="3"/>
      <c r="AAO96" s="3"/>
      <c r="AAP96" s="3"/>
      <c r="AAQ96" s="3"/>
      <c r="AAR96" s="3"/>
      <c r="AAS96" s="3"/>
      <c r="AAT96" s="3"/>
      <c r="AAU96" s="3"/>
      <c r="AAV96" s="3"/>
      <c r="AAW96" s="3"/>
      <c r="AAX96" s="3"/>
      <c r="AAY96" s="3"/>
      <c r="AAZ96" s="3"/>
      <c r="ABA96" s="3"/>
      <c r="ABB96" s="3"/>
      <c r="ABC96" s="3"/>
      <c r="ABD96" s="3"/>
      <c r="ABE96" s="3"/>
      <c r="ABF96" s="3"/>
      <c r="ABG96" s="3"/>
      <c r="ABH96" s="3"/>
      <c r="ABI96" s="3"/>
      <c r="ABJ96" s="3"/>
      <c r="ABK96" s="3"/>
      <c r="ABL96" s="3"/>
      <c r="ABM96" s="3"/>
      <c r="ABN96" s="3"/>
      <c r="ABO96" s="3"/>
      <c r="ABP96" s="3"/>
      <c r="ABQ96" s="3"/>
      <c r="ABR96" s="3"/>
      <c r="ABS96" s="3"/>
      <c r="ABT96" s="3"/>
      <c r="ABU96" s="3"/>
      <c r="ABV96" s="3"/>
      <c r="ABW96" s="3"/>
      <c r="ABX96" s="3"/>
      <c r="ABY96" s="3"/>
      <c r="ABZ96" s="3"/>
      <c r="ACA96" s="3"/>
      <c r="ACB96" s="3"/>
      <c r="ACC96" s="3"/>
      <c r="ACD96" s="3"/>
      <c r="ACE96" s="3"/>
      <c r="ACF96" s="3"/>
      <c r="ACG96" s="3"/>
      <c r="ACH96" s="3"/>
      <c r="ACI96" s="3"/>
      <c r="ACJ96" s="3"/>
      <c r="ACK96" s="3"/>
      <c r="ACL96" s="3"/>
      <c r="ACM96" s="3"/>
      <c r="ACN96" s="3"/>
      <c r="ACO96" s="3"/>
      <c r="ACP96" s="3"/>
      <c r="ACQ96" s="3"/>
      <c r="ACR96" s="3"/>
      <c r="ACS96" s="3"/>
      <c r="ACT96" s="3"/>
      <c r="ACU96" s="3"/>
      <c r="ACV96" s="3"/>
      <c r="ACW96" s="3"/>
      <c r="ACX96" s="3"/>
      <c r="ACY96" s="3"/>
      <c r="ACZ96" s="3"/>
      <c r="ADA96" s="3"/>
      <c r="ADB96" s="3"/>
      <c r="ADC96" s="3"/>
      <c r="ADD96" s="3"/>
      <c r="ADE96" s="3"/>
      <c r="ADF96" s="3"/>
      <c r="ADG96" s="3"/>
      <c r="ADH96" s="3"/>
      <c r="ADI96" s="3"/>
      <c r="ADJ96" s="3"/>
      <c r="ADK96" s="3"/>
      <c r="ADL96" s="3"/>
      <c r="ADM96" s="3"/>
      <c r="ADN96" s="3"/>
      <c r="ADO96" s="3"/>
      <c r="ADP96" s="3"/>
      <c r="ADQ96" s="3"/>
      <c r="ADR96" s="3"/>
      <c r="ADS96" s="3"/>
      <c r="ADT96" s="3"/>
      <c r="ADU96" s="3"/>
      <c r="ADV96" s="3"/>
      <c r="ADW96" s="3"/>
      <c r="ADX96" s="3"/>
      <c r="ADY96" s="3"/>
      <c r="ADZ96" s="3"/>
      <c r="AEA96" s="3"/>
      <c r="AEB96" s="3"/>
      <c r="AEC96" s="3"/>
      <c r="AED96" s="3"/>
      <c r="AEE96" s="3"/>
      <c r="AEF96" s="3"/>
      <c r="AEG96" s="3"/>
      <c r="AEH96" s="3"/>
      <c r="AEI96" s="3"/>
      <c r="AEJ96" s="3"/>
      <c r="AEK96" s="3"/>
      <c r="AEL96" s="3"/>
      <c r="AEM96" s="3"/>
      <c r="AEN96" s="3"/>
      <c r="AEO96" s="3"/>
      <c r="AEP96" s="3"/>
      <c r="AEQ96" s="3"/>
      <c r="AER96" s="3"/>
      <c r="AES96" s="3"/>
      <c r="AET96" s="3"/>
      <c r="AEU96" s="3"/>
      <c r="AEV96" s="3"/>
      <c r="AEW96" s="3"/>
      <c r="AEX96" s="3"/>
      <c r="AEY96" s="3"/>
      <c r="AEZ96" s="3"/>
      <c r="AFA96" s="3"/>
      <c r="AFB96" s="3"/>
      <c r="AFC96" s="3"/>
      <c r="AFD96" s="3"/>
      <c r="AFE96" s="3"/>
      <c r="AFF96" s="3"/>
      <c r="AFG96" s="3"/>
      <c r="AFH96" s="3"/>
      <c r="AFI96" s="3"/>
      <c r="AFJ96" s="3"/>
      <c r="AFK96" s="3"/>
      <c r="AFL96" s="3"/>
      <c r="AFM96" s="3"/>
      <c r="AFN96" s="3"/>
      <c r="AFO96" s="3"/>
      <c r="AFP96" s="3"/>
      <c r="AFQ96" s="3"/>
      <c r="AFR96" s="3"/>
      <c r="AFS96" s="3"/>
      <c r="AFT96" s="3"/>
      <c r="AFU96" s="3"/>
      <c r="AFV96" s="3"/>
      <c r="AFW96" s="3"/>
      <c r="AFX96" s="3"/>
      <c r="AFY96" s="3"/>
      <c r="AFZ96" s="3"/>
      <c r="AGA96" s="3"/>
      <c r="AGB96" s="3"/>
      <c r="AGC96" s="3"/>
      <c r="AGD96" s="3"/>
      <c r="AGE96" s="3"/>
      <c r="AGF96" s="3"/>
      <c r="AGG96" s="3"/>
      <c r="AGH96" s="3"/>
      <c r="AGI96" s="3"/>
      <c r="AGJ96" s="3"/>
      <c r="AGK96" s="3"/>
      <c r="AGL96" s="3"/>
      <c r="AGM96" s="3"/>
      <c r="AGN96" s="3"/>
      <c r="AGO96" s="3"/>
      <c r="AGP96" s="3"/>
      <c r="AGQ96" s="3"/>
      <c r="AGR96" s="3"/>
      <c r="AGS96" s="3"/>
      <c r="AGT96" s="3"/>
      <c r="AGU96" s="3"/>
      <c r="AGV96" s="3"/>
      <c r="AGW96" s="3"/>
      <c r="AGX96" s="3"/>
      <c r="AGY96" s="3"/>
      <c r="AGZ96" s="3"/>
      <c r="AHA96" s="3"/>
      <c r="AHB96" s="3"/>
      <c r="AHC96" s="3"/>
      <c r="AHD96" s="3"/>
      <c r="AHE96" s="3"/>
      <c r="AHF96" s="3"/>
      <c r="AHG96" s="3"/>
      <c r="AHH96" s="3"/>
      <c r="AHI96" s="3"/>
      <c r="AHJ96" s="3"/>
      <c r="AHK96" s="3"/>
      <c r="AHL96" s="3"/>
      <c r="AHM96" s="3"/>
      <c r="AHN96" s="3"/>
      <c r="AHO96" s="3"/>
      <c r="AHP96" s="3"/>
      <c r="AHQ96" s="3"/>
      <c r="AHR96" s="3"/>
      <c r="AHS96" s="3"/>
      <c r="AHT96" s="3"/>
      <c r="AHU96" s="3"/>
      <c r="AHV96" s="3"/>
      <c r="AHW96" s="3"/>
      <c r="AHX96" s="3"/>
      <c r="AHY96" s="3"/>
      <c r="AHZ96" s="3"/>
      <c r="AIA96" s="3"/>
      <c r="AIB96" s="3"/>
      <c r="AIC96" s="3"/>
      <c r="AID96" s="3"/>
      <c r="AIE96" s="3"/>
      <c r="AIF96" s="3"/>
      <c r="AIG96" s="3"/>
      <c r="AIH96" s="3"/>
      <c r="AII96" s="3"/>
      <c r="AIJ96" s="3"/>
      <c r="AIK96" s="3"/>
      <c r="AIL96" s="3"/>
      <c r="AIM96" s="3"/>
      <c r="AIN96" s="3"/>
      <c r="AIO96" s="3"/>
      <c r="AIP96" s="3"/>
      <c r="AIQ96" s="3"/>
      <c r="AIR96" s="3"/>
      <c r="AIS96" s="3"/>
      <c r="AIT96" s="3"/>
      <c r="AIU96" s="3"/>
      <c r="AIV96" s="3"/>
      <c r="AIW96" s="3"/>
      <c r="AIX96" s="3"/>
      <c r="AIY96" s="3"/>
      <c r="AIZ96" s="3"/>
      <c r="AJA96" s="3"/>
      <c r="AJB96" s="3"/>
      <c r="AJC96" s="3"/>
      <c r="AJD96" s="3"/>
      <c r="AJE96" s="3"/>
      <c r="AJF96" s="3"/>
      <c r="AJG96" s="3"/>
      <c r="AJH96" s="3"/>
      <c r="AJI96" s="3"/>
      <c r="AJJ96" s="3"/>
      <c r="AJK96" s="3"/>
      <c r="AJL96" s="3"/>
      <c r="AJM96" s="3"/>
      <c r="AJN96" s="3"/>
      <c r="AJO96" s="3"/>
      <c r="AJP96" s="3"/>
      <c r="AJQ96" s="3"/>
      <c r="AJR96" s="3"/>
      <c r="AJS96" s="3"/>
      <c r="AJT96" s="3"/>
      <c r="AJU96" s="3"/>
      <c r="AJV96" s="3"/>
      <c r="AJW96" s="3"/>
      <c r="AJX96" s="3"/>
      <c r="AJY96" s="3"/>
      <c r="AJZ96" s="3"/>
      <c r="AKA96" s="3"/>
      <c r="AKB96" s="3"/>
      <c r="AKC96" s="3"/>
      <c r="AKD96" s="3"/>
      <c r="AKE96" s="3"/>
      <c r="AKF96" s="3"/>
      <c r="AKG96" s="3"/>
      <c r="AKH96" s="3"/>
      <c r="AKI96" s="3"/>
      <c r="AKJ96" s="3"/>
      <c r="AKK96" s="3"/>
      <c r="AKL96" s="3"/>
      <c r="AKM96" s="3"/>
      <c r="AKN96" s="3"/>
      <c r="AKO96" s="3"/>
      <c r="AKP96" s="3"/>
      <c r="AKQ96" s="3"/>
      <c r="AKR96" s="3"/>
      <c r="AKS96" s="3"/>
      <c r="AKT96" s="3"/>
      <c r="AKU96" s="3"/>
      <c r="AKV96" s="3"/>
      <c r="AKW96" s="3"/>
      <c r="AKX96" s="3"/>
      <c r="AKY96" s="3"/>
      <c r="AKZ96" s="3"/>
      <c r="ALA96" s="3"/>
      <c r="ALB96" s="3"/>
      <c r="ALC96" s="3"/>
      <c r="ALD96" s="3"/>
      <c r="ALE96" s="3"/>
      <c r="ALF96" s="3"/>
      <c r="ALG96" s="3"/>
      <c r="ALH96" s="3"/>
      <c r="ALI96" s="3"/>
      <c r="ALJ96" s="3"/>
      <c r="ALK96" s="3"/>
      <c r="ALL96" s="3"/>
      <c r="ALM96" s="3"/>
      <c r="ALN96" s="3"/>
      <c r="ALO96" s="3"/>
      <c r="ALP96" s="3"/>
      <c r="ALQ96" s="3"/>
      <c r="ALR96" s="3"/>
      <c r="ALS96" s="3"/>
      <c r="ALT96" s="3"/>
      <c r="ALU96" s="3"/>
      <c r="ALV96" s="3"/>
      <c r="ALW96" s="3"/>
      <c r="ALX96" s="3"/>
      <c r="ALY96" s="3"/>
      <c r="ALZ96" s="3"/>
      <c r="AMA96" s="3"/>
      <c r="AMB96" s="3"/>
      <c r="AMC96" s="3"/>
      <c r="AMD96" s="3"/>
      <c r="AME96" s="3"/>
      <c r="AMF96" s="3"/>
      <c r="AMG96" s="3"/>
      <c r="AMH96" s="3"/>
      <c r="AMI96" s="3"/>
      <c r="AMJ96" s="3"/>
      <c r="AMK96" s="3"/>
      <c r="AML96" s="3"/>
      <c r="AMM96" s="3"/>
      <c r="AMN96" s="3"/>
      <c r="AMO96" s="3"/>
      <c r="AMP96" s="3"/>
      <c r="AMQ96" s="3"/>
      <c r="AMR96" s="3"/>
      <c r="AMS96" s="3"/>
      <c r="AMT96" s="3"/>
      <c r="AMU96" s="3"/>
      <c r="AMV96" s="3"/>
      <c r="AMW96" s="3"/>
      <c r="AMX96" s="3"/>
      <c r="AMY96" s="3"/>
      <c r="AMZ96" s="3"/>
      <c r="ANA96" s="3"/>
      <c r="ANB96" s="3"/>
      <c r="ANC96" s="3"/>
      <c r="AND96" s="3"/>
      <c r="ANE96" s="3"/>
      <c r="ANF96" s="3"/>
      <c r="ANG96" s="3"/>
      <c r="ANH96" s="3"/>
      <c r="ANI96" s="3"/>
      <c r="ANJ96" s="3"/>
      <c r="ANK96" s="3"/>
      <c r="ANL96" s="3"/>
      <c r="ANM96" s="3"/>
      <c r="ANN96" s="3"/>
      <c r="ANO96" s="3"/>
      <c r="ANP96" s="3"/>
      <c r="ANQ96" s="3"/>
      <c r="ANR96" s="3"/>
      <c r="ANS96" s="3"/>
      <c r="ANT96" s="3"/>
      <c r="ANU96" s="3"/>
      <c r="ANV96" s="3"/>
      <c r="ANW96" s="3"/>
      <c r="ANX96" s="3"/>
      <c r="ANY96" s="3"/>
      <c r="ANZ96" s="3"/>
      <c r="AOA96" s="3"/>
      <c r="AOB96" s="3"/>
      <c r="AOC96" s="3"/>
      <c r="AOD96" s="3"/>
      <c r="AOE96" s="3"/>
      <c r="AOF96" s="3"/>
      <c r="AOG96" s="3"/>
      <c r="AOH96" s="3"/>
      <c r="AOI96" s="3"/>
      <c r="AOJ96" s="3"/>
      <c r="AOK96" s="3"/>
      <c r="AOL96" s="3"/>
      <c r="AOM96" s="3"/>
      <c r="AON96" s="3"/>
      <c r="AOO96" s="3"/>
      <c r="AOP96" s="3"/>
      <c r="AOQ96" s="3"/>
      <c r="AOR96" s="3"/>
      <c r="AOS96" s="3"/>
      <c r="AOT96" s="3"/>
      <c r="AOU96" s="3"/>
      <c r="AOV96" s="3"/>
      <c r="AOW96" s="3"/>
      <c r="AOX96" s="3"/>
      <c r="AOY96" s="3"/>
      <c r="AOZ96" s="3"/>
      <c r="APA96" s="3"/>
      <c r="APB96" s="3"/>
      <c r="APC96" s="3"/>
      <c r="APD96" s="3"/>
      <c r="APE96" s="3"/>
      <c r="APF96" s="3"/>
      <c r="APG96" s="3"/>
      <c r="APH96" s="3"/>
      <c r="API96" s="3"/>
      <c r="APJ96" s="3"/>
      <c r="APK96" s="3"/>
      <c r="APL96" s="3"/>
      <c r="APM96" s="3"/>
      <c r="APN96" s="3"/>
      <c r="APO96" s="3"/>
      <c r="APP96" s="3"/>
      <c r="APQ96" s="3"/>
      <c r="APR96" s="3"/>
      <c r="APS96" s="3"/>
      <c r="APT96" s="3"/>
      <c r="APU96" s="3"/>
      <c r="APV96" s="3"/>
      <c r="APW96" s="3"/>
      <c r="APX96" s="3"/>
      <c r="APY96" s="3"/>
      <c r="APZ96" s="3"/>
      <c r="AQA96" s="3"/>
      <c r="AQB96" s="3"/>
      <c r="AQC96" s="3"/>
      <c r="AQD96" s="3"/>
      <c r="AQE96" s="3"/>
      <c r="AQF96" s="3"/>
      <c r="AQG96" s="3"/>
      <c r="AQH96" s="3"/>
      <c r="AQI96" s="3"/>
      <c r="AQJ96" s="3"/>
      <c r="AQK96" s="3"/>
      <c r="AQL96" s="3"/>
      <c r="AQM96" s="3"/>
      <c r="AQN96" s="3"/>
      <c r="AQO96" s="3"/>
      <c r="AQP96" s="3"/>
      <c r="AQQ96" s="3"/>
      <c r="AQR96" s="3"/>
      <c r="AQS96" s="3"/>
      <c r="AQT96" s="3"/>
      <c r="AQU96" s="3"/>
      <c r="AQV96" s="3"/>
      <c r="AQW96" s="3"/>
      <c r="AQX96" s="3"/>
      <c r="AQY96" s="3"/>
      <c r="AQZ96" s="3"/>
      <c r="ARA96" s="3"/>
      <c r="ARB96" s="3"/>
      <c r="ARC96" s="3"/>
      <c r="ARD96" s="3"/>
      <c r="ARE96" s="3"/>
      <c r="ARF96" s="3"/>
      <c r="ARG96" s="3"/>
      <c r="ARH96" s="3"/>
      <c r="ARI96" s="3"/>
      <c r="ARJ96" s="3"/>
      <c r="ARK96" s="3"/>
      <c r="ARL96" s="3"/>
      <c r="ARM96" s="3"/>
      <c r="ARN96" s="3"/>
      <c r="ARO96" s="3"/>
      <c r="ARP96" s="3"/>
      <c r="ARQ96" s="3"/>
      <c r="ARR96" s="3"/>
      <c r="ARS96" s="3"/>
      <c r="ART96" s="3"/>
      <c r="ARU96" s="3"/>
      <c r="ARV96" s="3"/>
      <c r="ARW96" s="3"/>
      <c r="ARX96" s="3"/>
      <c r="ARY96" s="3"/>
      <c r="ARZ96" s="3"/>
      <c r="ASA96" s="3"/>
      <c r="ASB96" s="3"/>
      <c r="ASC96" s="3"/>
      <c r="ASD96" s="3"/>
      <c r="ASE96" s="3"/>
      <c r="ASF96" s="3"/>
      <c r="ASG96" s="3"/>
      <c r="ASH96" s="3"/>
      <c r="ASI96" s="3"/>
      <c r="ASJ96" s="3"/>
      <c r="ASK96" s="3"/>
      <c r="ASL96" s="3"/>
      <c r="ASM96" s="3"/>
      <c r="ASN96" s="3"/>
      <c r="ASO96" s="3"/>
      <c r="ASP96" s="3"/>
      <c r="ASQ96" s="3"/>
      <c r="ASR96" s="3"/>
      <c r="ASS96" s="3"/>
      <c r="AST96" s="3"/>
      <c r="ASU96" s="3"/>
      <c r="ASV96" s="3"/>
      <c r="ASW96" s="3"/>
      <c r="ASX96" s="3"/>
      <c r="ASY96" s="3"/>
      <c r="ASZ96" s="3"/>
      <c r="ATA96" s="3"/>
      <c r="ATB96" s="3"/>
      <c r="ATC96" s="3"/>
      <c r="ATD96" s="3"/>
      <c r="ATE96" s="3"/>
      <c r="ATF96" s="3"/>
      <c r="ATG96" s="3"/>
      <c r="ATH96" s="3"/>
      <c r="ATI96" s="3"/>
      <c r="ATJ96" s="3"/>
      <c r="ATK96" s="3"/>
      <c r="ATL96" s="3"/>
      <c r="ATM96" s="3"/>
      <c r="ATN96" s="3"/>
      <c r="ATO96" s="3"/>
      <c r="ATP96" s="3"/>
      <c r="ATQ96" s="3"/>
      <c r="ATR96" s="3"/>
      <c r="ATS96" s="3"/>
      <c r="ATT96" s="3"/>
      <c r="ATU96" s="3"/>
      <c r="ATV96" s="3"/>
      <c r="ATW96" s="3"/>
      <c r="ATX96" s="3"/>
      <c r="ATY96" s="3"/>
      <c r="ATZ96" s="3"/>
      <c r="AUA96" s="3"/>
      <c r="AUB96" s="3"/>
      <c r="AUC96" s="3"/>
      <c r="AUD96" s="3"/>
      <c r="AUE96" s="3"/>
      <c r="AUF96" s="3"/>
      <c r="AUG96" s="3"/>
      <c r="AUH96" s="3"/>
      <c r="AUI96" s="3"/>
      <c r="AUJ96" s="3"/>
      <c r="AUK96" s="3"/>
      <c r="AUL96" s="3"/>
      <c r="AUM96" s="3"/>
      <c r="AUN96" s="3"/>
      <c r="AUO96" s="3"/>
      <c r="AUP96" s="3"/>
      <c r="AUQ96" s="3"/>
      <c r="AUR96" s="3"/>
      <c r="AUS96" s="3"/>
      <c r="AUT96" s="3"/>
      <c r="AUU96" s="3"/>
      <c r="AUV96" s="3"/>
      <c r="AUW96" s="3"/>
      <c r="AUX96" s="3"/>
      <c r="AUY96" s="3"/>
      <c r="AUZ96" s="3"/>
      <c r="AVA96" s="3"/>
      <c r="AVB96" s="3"/>
      <c r="AVC96" s="3"/>
      <c r="AVD96" s="3"/>
      <c r="AVE96" s="3"/>
      <c r="AVF96" s="3"/>
      <c r="AVG96" s="3"/>
      <c r="AVH96" s="3"/>
      <c r="AVI96" s="3"/>
      <c r="AVJ96" s="3"/>
      <c r="AVK96" s="3"/>
      <c r="AVL96" s="3"/>
      <c r="AVM96" s="3"/>
      <c r="AVN96" s="3"/>
      <c r="AVO96" s="3"/>
      <c r="AVP96" s="3"/>
      <c r="AVQ96" s="3"/>
      <c r="AVR96" s="3"/>
      <c r="AVS96" s="3"/>
      <c r="AVT96" s="3"/>
      <c r="AVU96" s="3"/>
      <c r="AVV96" s="3"/>
      <c r="AVW96" s="3"/>
      <c r="AVX96" s="3"/>
      <c r="AVY96" s="3"/>
      <c r="AVZ96" s="3"/>
      <c r="AWA96" s="3"/>
      <c r="AWB96" s="3"/>
      <c r="AWC96" s="3"/>
      <c r="AWD96" s="3"/>
      <c r="AWE96" s="3"/>
      <c r="AWF96" s="3"/>
      <c r="AWG96" s="3"/>
      <c r="AWH96" s="3"/>
      <c r="AWI96" s="3"/>
      <c r="AWJ96" s="3"/>
      <c r="AWK96" s="3"/>
      <c r="AWL96" s="3"/>
      <c r="AWM96" s="3"/>
      <c r="AWN96" s="3"/>
      <c r="AWO96" s="3"/>
      <c r="AWP96" s="3"/>
      <c r="AWQ96" s="3"/>
      <c r="AWR96" s="3"/>
      <c r="AWS96" s="3"/>
      <c r="AWT96" s="3"/>
      <c r="AWU96" s="3"/>
      <c r="AWV96" s="3"/>
      <c r="AWW96" s="3"/>
      <c r="AWX96" s="3"/>
      <c r="AWY96" s="3"/>
      <c r="AWZ96" s="3"/>
      <c r="AXA96" s="3"/>
      <c r="AXB96" s="3"/>
      <c r="AXC96" s="3"/>
      <c r="AXD96" s="3"/>
      <c r="AXE96" s="3"/>
      <c r="AXF96" s="3"/>
      <c r="AXG96" s="3"/>
      <c r="AXH96" s="3"/>
      <c r="AXI96" s="3"/>
      <c r="AXJ96" s="3"/>
      <c r="AXK96" s="3"/>
      <c r="AXL96" s="3"/>
      <c r="AXM96" s="3"/>
      <c r="AXN96" s="3"/>
      <c r="AXO96" s="3"/>
      <c r="AXP96" s="3"/>
      <c r="AXQ96" s="3"/>
      <c r="AXR96" s="3"/>
      <c r="AXS96" s="3"/>
      <c r="AXT96" s="3"/>
      <c r="AXU96" s="3"/>
      <c r="AXV96" s="3"/>
      <c r="AXW96" s="3"/>
      <c r="AXX96" s="3"/>
      <c r="AXY96" s="3"/>
      <c r="AXZ96" s="3"/>
      <c r="AYA96" s="3"/>
      <c r="AYB96" s="3"/>
      <c r="AYC96" s="3"/>
      <c r="AYD96" s="3"/>
      <c r="AYE96" s="3"/>
      <c r="AYF96" s="3"/>
      <c r="AYG96" s="3"/>
      <c r="AYH96" s="3"/>
      <c r="AYI96" s="3"/>
      <c r="AYJ96" s="3"/>
      <c r="AYK96" s="3"/>
      <c r="AYL96" s="3"/>
      <c r="AYM96" s="3"/>
      <c r="AYN96" s="3"/>
      <c r="AYO96" s="3"/>
      <c r="AYP96" s="3"/>
      <c r="AYQ96" s="3"/>
      <c r="AYR96" s="3"/>
      <c r="AYS96" s="3"/>
      <c r="AYT96" s="3"/>
      <c r="AYU96" s="3"/>
      <c r="AYV96" s="3"/>
      <c r="AYW96" s="3"/>
      <c r="AYX96" s="3"/>
      <c r="AYY96" s="3"/>
      <c r="AYZ96" s="3"/>
      <c r="AZA96" s="3"/>
      <c r="AZB96" s="3"/>
      <c r="AZC96" s="3"/>
      <c r="AZD96" s="3"/>
      <c r="AZE96" s="3"/>
      <c r="AZF96" s="3"/>
      <c r="AZG96" s="3"/>
      <c r="AZH96" s="3"/>
      <c r="AZI96" s="3"/>
      <c r="AZJ96" s="3"/>
      <c r="AZK96" s="3"/>
      <c r="AZL96" s="3"/>
      <c r="AZM96" s="3"/>
      <c r="AZN96" s="3"/>
      <c r="AZO96" s="3"/>
      <c r="AZP96" s="3"/>
      <c r="AZQ96" s="3"/>
      <c r="AZR96" s="3"/>
      <c r="AZS96" s="3"/>
      <c r="AZT96" s="3"/>
      <c r="AZU96" s="3"/>
      <c r="AZV96" s="3"/>
      <c r="AZW96" s="3"/>
      <c r="AZX96" s="3"/>
      <c r="AZY96" s="3"/>
      <c r="AZZ96" s="3"/>
      <c r="BAA96" s="3"/>
      <c r="BAB96" s="3"/>
      <c r="BAC96" s="3"/>
      <c r="BAD96" s="3"/>
      <c r="BAE96" s="3"/>
      <c r="BAF96" s="3"/>
      <c r="BAG96" s="3"/>
      <c r="BAH96" s="3"/>
      <c r="BAI96" s="3"/>
      <c r="BAJ96" s="3"/>
      <c r="BAK96" s="3"/>
      <c r="BAL96" s="3"/>
      <c r="BAM96" s="3"/>
      <c r="BAN96" s="3"/>
      <c r="BAO96" s="3"/>
      <c r="BAP96" s="3"/>
      <c r="BAQ96" s="3"/>
      <c r="BAR96" s="3"/>
      <c r="BAS96" s="3"/>
      <c r="BAT96" s="3"/>
      <c r="BAU96" s="3"/>
      <c r="BAV96" s="3"/>
      <c r="BAW96" s="3"/>
      <c r="BAX96" s="3"/>
      <c r="BAY96" s="3"/>
      <c r="BAZ96" s="3"/>
      <c r="BBA96" s="3"/>
      <c r="BBB96" s="3"/>
      <c r="BBC96" s="3"/>
      <c r="BBD96" s="3"/>
      <c r="BBE96" s="3"/>
      <c r="BBF96" s="3"/>
      <c r="BBG96" s="3"/>
      <c r="BBH96" s="3"/>
      <c r="BBI96" s="3"/>
      <c r="BBJ96" s="3"/>
      <c r="BBK96" s="3"/>
      <c r="BBL96" s="3"/>
      <c r="BBM96" s="3"/>
      <c r="BBN96" s="3"/>
      <c r="BBO96" s="3"/>
      <c r="BBP96" s="3"/>
      <c r="BBQ96" s="3"/>
      <c r="BBR96" s="3"/>
      <c r="BBS96" s="3"/>
      <c r="BBT96" s="3"/>
      <c r="BBU96" s="3"/>
      <c r="BBV96" s="3"/>
      <c r="BBW96" s="3"/>
      <c r="BBX96" s="3"/>
      <c r="BBY96" s="3"/>
      <c r="BBZ96" s="3"/>
      <c r="BCA96" s="3"/>
      <c r="BCB96" s="3"/>
      <c r="BCC96" s="3"/>
      <c r="BCD96" s="3"/>
      <c r="BCE96" s="3"/>
      <c r="BCF96" s="3"/>
      <c r="BCG96" s="3"/>
      <c r="BCH96" s="3"/>
      <c r="BCI96" s="3"/>
      <c r="BCJ96" s="3"/>
      <c r="BCK96" s="3"/>
      <c r="BCL96" s="3"/>
      <c r="BCM96" s="3"/>
      <c r="BCN96" s="3"/>
      <c r="BCO96" s="3"/>
      <c r="BCP96" s="3"/>
      <c r="BCQ96" s="3"/>
      <c r="BCR96" s="3"/>
      <c r="BCS96" s="3"/>
      <c r="BCT96" s="3"/>
      <c r="BCU96" s="3"/>
      <c r="BCV96" s="3"/>
      <c r="BCW96" s="3"/>
      <c r="BCX96" s="3"/>
      <c r="BCY96" s="3"/>
      <c r="BCZ96" s="3"/>
      <c r="BDA96" s="3"/>
      <c r="BDB96" s="3"/>
      <c r="BDC96" s="3"/>
      <c r="BDD96" s="3"/>
      <c r="BDE96" s="3"/>
      <c r="BDF96" s="3"/>
      <c r="BDG96" s="3"/>
      <c r="BDH96" s="3"/>
      <c r="BDI96" s="3"/>
      <c r="BDJ96" s="3"/>
      <c r="BDK96" s="3"/>
      <c r="BDL96" s="3"/>
      <c r="BDM96" s="3"/>
      <c r="BDN96" s="3"/>
      <c r="BDO96" s="3"/>
      <c r="BDP96" s="3"/>
      <c r="BDQ96" s="3"/>
      <c r="BDR96" s="3"/>
      <c r="BDS96" s="3"/>
      <c r="BDT96" s="3"/>
      <c r="BDU96" s="3"/>
      <c r="BDV96" s="3"/>
      <c r="BDW96" s="3"/>
      <c r="BDX96" s="3"/>
      <c r="BDY96" s="3"/>
      <c r="BDZ96" s="3"/>
      <c r="BEA96" s="3"/>
      <c r="BEB96" s="3"/>
      <c r="BEC96" s="3"/>
      <c r="BED96" s="3"/>
      <c r="BEE96" s="3"/>
      <c r="BEF96" s="3"/>
      <c r="BEG96" s="3"/>
      <c r="BEH96" s="3"/>
      <c r="BEI96" s="3"/>
      <c r="BEJ96" s="3"/>
      <c r="BEK96" s="3"/>
      <c r="BEL96" s="3"/>
      <c r="BEM96" s="3"/>
      <c r="BEN96" s="3"/>
      <c r="BEO96" s="3"/>
      <c r="BEP96" s="3"/>
      <c r="BEQ96" s="3"/>
      <c r="BER96" s="3"/>
      <c r="BES96" s="3"/>
      <c r="BET96" s="3"/>
      <c r="BEU96" s="3"/>
      <c r="BEV96" s="3"/>
      <c r="BEW96" s="3"/>
      <c r="BEX96" s="3"/>
      <c r="BEY96" s="3"/>
      <c r="BEZ96" s="3"/>
      <c r="BFA96" s="3"/>
      <c r="BFB96" s="3"/>
      <c r="BFC96" s="3"/>
      <c r="BFD96" s="3"/>
      <c r="BFE96" s="3"/>
      <c r="BFF96" s="3"/>
      <c r="BFG96" s="3"/>
      <c r="BFH96" s="3"/>
      <c r="BFI96" s="3"/>
      <c r="BFJ96" s="3"/>
      <c r="BFK96" s="3"/>
      <c r="BFL96" s="3"/>
      <c r="BFM96" s="3"/>
      <c r="BFN96" s="3"/>
      <c r="BFO96" s="3"/>
      <c r="BFP96" s="3"/>
      <c r="BFQ96" s="3"/>
      <c r="BFR96" s="3"/>
      <c r="BFS96" s="3"/>
      <c r="BFT96" s="3"/>
      <c r="BFU96" s="3"/>
      <c r="BFV96" s="3"/>
      <c r="BFW96" s="3"/>
      <c r="BFX96" s="3"/>
      <c r="BFY96" s="3"/>
      <c r="BFZ96" s="3"/>
      <c r="BGA96" s="3"/>
      <c r="BGB96" s="3"/>
      <c r="BGC96" s="3"/>
      <c r="BGD96" s="3"/>
      <c r="BGE96" s="3"/>
      <c r="BGF96" s="3"/>
      <c r="BGG96" s="3"/>
      <c r="BGH96" s="3"/>
      <c r="BGI96" s="3"/>
      <c r="BGJ96" s="3"/>
      <c r="BGK96" s="3"/>
      <c r="BGL96" s="3"/>
      <c r="BGM96" s="3"/>
      <c r="BGN96" s="3"/>
      <c r="BGO96" s="3"/>
      <c r="BGP96" s="3"/>
      <c r="BGQ96" s="3"/>
      <c r="BGR96" s="3"/>
      <c r="BGS96" s="3"/>
      <c r="BGT96" s="3"/>
      <c r="BGU96" s="3"/>
      <c r="BGV96" s="3"/>
      <c r="BGW96" s="3"/>
      <c r="BGX96" s="3"/>
      <c r="BGY96" s="3"/>
      <c r="BGZ96" s="3"/>
      <c r="BHA96" s="3"/>
      <c r="BHB96" s="3"/>
      <c r="BHC96" s="3"/>
      <c r="BHD96" s="3"/>
      <c r="BHE96" s="3"/>
      <c r="BHF96" s="3"/>
      <c r="BHG96" s="3"/>
      <c r="BHH96" s="3"/>
      <c r="BHI96" s="3"/>
      <c r="BHJ96" s="3"/>
      <c r="BHK96" s="3"/>
      <c r="BHL96" s="3"/>
      <c r="BHM96" s="3"/>
      <c r="BHN96" s="3"/>
      <c r="BHO96" s="3"/>
      <c r="BHP96" s="3"/>
      <c r="BHQ96" s="3"/>
      <c r="BHR96" s="3"/>
      <c r="BHS96" s="3"/>
      <c r="BHT96" s="3"/>
      <c r="BHU96" s="3"/>
      <c r="BHV96" s="3"/>
      <c r="BHW96" s="3"/>
      <c r="BHX96" s="3"/>
      <c r="BHY96" s="3"/>
      <c r="BHZ96" s="3"/>
      <c r="BIA96" s="3"/>
      <c r="BIB96" s="3"/>
      <c r="BIC96" s="3"/>
      <c r="BID96" s="3"/>
      <c r="BIE96" s="3"/>
      <c r="BIF96" s="3"/>
      <c r="BIG96" s="3"/>
      <c r="BIH96" s="3"/>
      <c r="BII96" s="3"/>
      <c r="BIJ96" s="3"/>
      <c r="BIK96" s="3"/>
      <c r="BIL96" s="3"/>
      <c r="BIM96" s="3"/>
      <c r="BIN96" s="3"/>
      <c r="BIO96" s="3"/>
      <c r="BIP96" s="3"/>
      <c r="BIQ96" s="3"/>
      <c r="BIR96" s="3"/>
      <c r="BIS96" s="3"/>
      <c r="BIT96" s="3"/>
      <c r="BIU96" s="3"/>
      <c r="BIV96" s="3"/>
      <c r="BIW96" s="3"/>
      <c r="BIX96" s="3"/>
      <c r="BIY96" s="3"/>
      <c r="BIZ96" s="3"/>
      <c r="BJA96" s="3"/>
      <c r="BJB96" s="3"/>
      <c r="BJC96" s="3"/>
      <c r="BJD96" s="3"/>
      <c r="BJE96" s="3"/>
      <c r="BJF96" s="3"/>
      <c r="BJG96" s="3"/>
      <c r="BJH96" s="3"/>
      <c r="BJI96" s="3"/>
      <c r="BJJ96" s="3"/>
      <c r="BJK96" s="3"/>
      <c r="BJL96" s="3"/>
      <c r="BJM96" s="3"/>
      <c r="BJN96" s="3"/>
      <c r="BJO96" s="3"/>
      <c r="BJP96" s="3"/>
      <c r="BJQ96" s="3"/>
      <c r="BJR96" s="3"/>
      <c r="BJS96" s="3"/>
      <c r="BJT96" s="3"/>
      <c r="BJU96" s="3"/>
      <c r="BJV96" s="3"/>
      <c r="BJW96" s="3"/>
      <c r="BJX96" s="3"/>
      <c r="BJY96" s="3"/>
      <c r="BJZ96" s="3"/>
      <c r="BKA96" s="3"/>
      <c r="BKB96" s="3"/>
      <c r="BKC96" s="3"/>
      <c r="BKD96" s="3"/>
      <c r="BKE96" s="3"/>
      <c r="BKF96" s="3"/>
      <c r="BKG96" s="3"/>
      <c r="BKH96" s="3"/>
      <c r="BKI96" s="3"/>
      <c r="BKJ96" s="3"/>
      <c r="BKK96" s="3"/>
      <c r="BKL96" s="3"/>
      <c r="BKM96" s="3"/>
      <c r="BKN96" s="3"/>
      <c r="BKO96" s="3"/>
      <c r="BKP96" s="3"/>
      <c r="BKQ96" s="3"/>
      <c r="BKR96" s="3"/>
      <c r="BKS96" s="3"/>
      <c r="BKT96" s="3"/>
      <c r="BKU96" s="3"/>
      <c r="BKV96" s="3"/>
      <c r="BKW96" s="3"/>
      <c r="BKX96" s="3"/>
      <c r="BKY96" s="3"/>
      <c r="BKZ96" s="3"/>
      <c r="BLA96" s="3"/>
      <c r="BLB96" s="3"/>
      <c r="BLC96" s="3"/>
      <c r="BLD96" s="3"/>
      <c r="BLE96" s="3"/>
      <c r="BLF96" s="3"/>
      <c r="BLG96" s="3"/>
      <c r="BLH96" s="3"/>
      <c r="BLI96" s="3"/>
      <c r="BLJ96" s="3"/>
      <c r="BLK96" s="3"/>
      <c r="BLL96" s="3"/>
      <c r="BLM96" s="3"/>
      <c r="BLN96" s="3"/>
      <c r="BLO96" s="3"/>
      <c r="BLP96" s="3"/>
      <c r="BLQ96" s="3"/>
      <c r="BLR96" s="3"/>
      <c r="BLS96" s="3"/>
      <c r="BLT96" s="3"/>
      <c r="BLU96" s="3"/>
      <c r="BLV96" s="3"/>
      <c r="BLW96" s="3"/>
      <c r="BLX96" s="3"/>
      <c r="BLY96" s="3"/>
      <c r="BLZ96" s="3"/>
      <c r="BMA96" s="3"/>
      <c r="BMB96" s="3"/>
      <c r="BMC96" s="3"/>
      <c r="BMD96" s="3"/>
      <c r="BME96" s="3"/>
      <c r="BMF96" s="3"/>
      <c r="BMG96" s="3"/>
      <c r="BMH96" s="3"/>
      <c r="BMI96" s="3"/>
      <c r="BMJ96" s="3"/>
      <c r="BMK96" s="3"/>
      <c r="BML96" s="3"/>
      <c r="BMM96" s="3"/>
      <c r="BMN96" s="3"/>
      <c r="BMO96" s="3"/>
      <c r="BMP96" s="3"/>
      <c r="BMQ96" s="3"/>
      <c r="BMR96" s="3"/>
      <c r="BMS96" s="3"/>
      <c r="BMT96" s="3"/>
      <c r="BMU96" s="3"/>
      <c r="BMV96" s="3"/>
      <c r="BMW96" s="3"/>
      <c r="BMX96" s="3"/>
      <c r="BMY96" s="3"/>
      <c r="BMZ96" s="3"/>
      <c r="BNA96" s="3"/>
      <c r="BNB96" s="3"/>
      <c r="BNC96" s="3"/>
      <c r="BND96" s="3"/>
      <c r="BNE96" s="3"/>
      <c r="BNF96" s="3"/>
      <c r="BNG96" s="3"/>
      <c r="BNH96" s="3"/>
      <c r="BNI96" s="3"/>
      <c r="BNJ96" s="3"/>
      <c r="BNK96" s="3"/>
      <c r="BNL96" s="3"/>
      <c r="BNM96" s="3"/>
      <c r="BNN96" s="3"/>
      <c r="BNO96" s="3"/>
      <c r="BNP96" s="3"/>
      <c r="BNQ96" s="3"/>
      <c r="BNR96" s="3"/>
      <c r="BNS96" s="3"/>
      <c r="BNT96" s="3"/>
      <c r="BNU96" s="3"/>
      <c r="BNV96" s="3"/>
      <c r="BNW96" s="3"/>
      <c r="BNX96" s="3"/>
      <c r="BNY96" s="3"/>
      <c r="BNZ96" s="3"/>
      <c r="BOA96" s="3"/>
      <c r="BOB96" s="3"/>
      <c r="BOC96" s="3"/>
      <c r="BOD96" s="3"/>
      <c r="BOE96" s="3"/>
      <c r="BOF96" s="3"/>
      <c r="BOG96" s="3"/>
      <c r="BOH96" s="3"/>
      <c r="BOI96" s="3"/>
      <c r="BOJ96" s="3"/>
      <c r="BOK96" s="3"/>
      <c r="BOL96" s="3"/>
      <c r="BOM96" s="3"/>
      <c r="BON96" s="3"/>
      <c r="BOO96" s="3"/>
      <c r="BOP96" s="3"/>
      <c r="BOQ96" s="3"/>
      <c r="BOR96" s="3"/>
      <c r="BOS96" s="3"/>
      <c r="BOT96" s="3"/>
      <c r="BOU96" s="3"/>
      <c r="BOV96" s="3"/>
      <c r="BOW96" s="3"/>
      <c r="BOX96" s="3"/>
      <c r="BOY96" s="3"/>
      <c r="BOZ96" s="3"/>
      <c r="BPA96" s="3"/>
      <c r="BPB96" s="3"/>
      <c r="BPC96" s="3"/>
      <c r="BPD96" s="3"/>
      <c r="BPE96" s="3"/>
      <c r="BPF96" s="3"/>
      <c r="BPG96" s="3"/>
      <c r="BPH96" s="3"/>
      <c r="BPI96" s="3"/>
      <c r="BPJ96" s="3"/>
      <c r="BPK96" s="3"/>
      <c r="BPL96" s="3"/>
      <c r="BPM96" s="3"/>
      <c r="BPN96" s="3"/>
      <c r="BPO96" s="3"/>
      <c r="BPP96" s="3"/>
      <c r="BPQ96" s="3"/>
      <c r="BPR96" s="3"/>
      <c r="BPS96" s="3"/>
      <c r="BPT96" s="3"/>
      <c r="BPU96" s="3"/>
      <c r="BPV96" s="3"/>
      <c r="BPW96" s="3"/>
      <c r="BPX96" s="3"/>
      <c r="BPY96" s="3"/>
      <c r="BPZ96" s="3"/>
      <c r="BQA96" s="3"/>
      <c r="BQB96" s="3"/>
      <c r="BQC96" s="3"/>
      <c r="BQD96" s="3"/>
      <c r="BQE96" s="3"/>
      <c r="BQF96" s="3"/>
      <c r="BQG96" s="3"/>
      <c r="BQH96" s="3"/>
      <c r="BQI96" s="3"/>
      <c r="BQJ96" s="3"/>
      <c r="BQK96" s="3"/>
      <c r="BQL96" s="3"/>
      <c r="BQM96" s="3"/>
      <c r="BQN96" s="3"/>
      <c r="BQO96" s="3"/>
      <c r="BQP96" s="3"/>
      <c r="BQQ96" s="3"/>
      <c r="BQR96" s="3"/>
      <c r="BQS96" s="3"/>
      <c r="BQT96" s="3"/>
      <c r="BQU96" s="3"/>
      <c r="BQV96" s="3"/>
      <c r="BQW96" s="3"/>
      <c r="BQX96" s="3"/>
      <c r="BQY96" s="3"/>
      <c r="BQZ96" s="3"/>
      <c r="BRA96" s="3"/>
      <c r="BRB96" s="3"/>
      <c r="BRC96" s="3"/>
      <c r="BRD96" s="3"/>
      <c r="BRE96" s="3"/>
      <c r="BRF96" s="3"/>
      <c r="BRG96" s="3"/>
      <c r="BRH96" s="3"/>
      <c r="BRI96" s="3"/>
      <c r="BRJ96" s="3"/>
      <c r="BRK96" s="3"/>
      <c r="BRL96" s="3"/>
      <c r="BRM96" s="3"/>
      <c r="BRN96" s="3"/>
      <c r="BRO96" s="3"/>
      <c r="BRP96" s="3"/>
      <c r="BRQ96" s="3"/>
      <c r="BRR96" s="3"/>
      <c r="BRS96" s="3"/>
      <c r="BRT96" s="3"/>
      <c r="BRU96" s="3"/>
      <c r="BRV96" s="3"/>
      <c r="BRW96" s="3"/>
      <c r="BRX96" s="3"/>
      <c r="BRY96" s="3"/>
      <c r="BRZ96" s="3"/>
      <c r="BSA96" s="3"/>
      <c r="BSB96" s="3"/>
      <c r="BSC96" s="3"/>
      <c r="BSD96" s="3"/>
      <c r="BSE96" s="3"/>
      <c r="BSF96" s="3"/>
      <c r="BSG96" s="3"/>
      <c r="BSH96" s="3"/>
      <c r="BSI96" s="3"/>
      <c r="BSJ96" s="3"/>
      <c r="BSK96" s="3"/>
      <c r="BSL96" s="3"/>
      <c r="BSM96" s="3"/>
      <c r="BSN96" s="3"/>
      <c r="BSO96" s="3"/>
      <c r="BSP96" s="3"/>
      <c r="BSQ96" s="3"/>
      <c r="BSR96" s="3"/>
      <c r="BSS96" s="3"/>
      <c r="BST96" s="3"/>
      <c r="BSU96" s="3"/>
      <c r="BSV96" s="3"/>
      <c r="BSW96" s="3"/>
      <c r="BSX96" s="3"/>
      <c r="BSY96" s="3"/>
      <c r="BSZ96" s="3"/>
      <c r="BTA96" s="3"/>
      <c r="BTB96" s="3"/>
      <c r="BTC96" s="3"/>
      <c r="BTD96" s="3"/>
      <c r="BTE96" s="3"/>
      <c r="BTF96" s="3"/>
      <c r="BTG96" s="3"/>
      <c r="BTH96" s="3"/>
      <c r="BTI96" s="3"/>
      <c r="BTJ96" s="3"/>
      <c r="BTK96" s="3"/>
      <c r="BTL96" s="3"/>
      <c r="BTM96" s="3"/>
      <c r="BTN96" s="3"/>
      <c r="BTO96" s="3"/>
      <c r="BTP96" s="3"/>
      <c r="BTQ96" s="3"/>
      <c r="BTR96" s="3"/>
      <c r="BTS96" s="3"/>
      <c r="BTT96" s="3"/>
      <c r="BTU96" s="3"/>
      <c r="BTV96" s="3"/>
      <c r="BTW96" s="3"/>
      <c r="BTX96" s="3"/>
      <c r="BTY96" s="3"/>
      <c r="BTZ96" s="3"/>
      <c r="BUA96" s="3"/>
      <c r="BUB96" s="3"/>
      <c r="BUC96" s="3"/>
      <c r="BUD96" s="3"/>
      <c r="BUE96" s="3"/>
      <c r="BUF96" s="3"/>
      <c r="BUG96" s="3"/>
      <c r="BUH96" s="3"/>
      <c r="BUI96" s="3"/>
      <c r="BUJ96" s="3"/>
      <c r="BUK96" s="3"/>
      <c r="BUL96" s="3"/>
      <c r="BUM96" s="3"/>
      <c r="BUN96" s="3"/>
      <c r="BUO96" s="3"/>
      <c r="BUP96" s="3"/>
      <c r="BUQ96" s="3"/>
      <c r="BUR96" s="3"/>
      <c r="BUS96" s="3"/>
      <c r="BUT96" s="3"/>
      <c r="BUU96" s="3"/>
      <c r="BUV96" s="3"/>
      <c r="BUW96" s="3"/>
      <c r="BUX96" s="3"/>
      <c r="BUY96" s="3"/>
      <c r="BUZ96" s="3"/>
      <c r="BVA96" s="3"/>
      <c r="BVB96" s="3"/>
      <c r="BVC96" s="3"/>
      <c r="BVD96" s="3"/>
      <c r="BVE96" s="3"/>
      <c r="BVF96" s="3"/>
      <c r="BVG96" s="3"/>
      <c r="BVH96" s="3"/>
      <c r="BVI96" s="3"/>
      <c r="BVJ96" s="3"/>
      <c r="BVK96" s="3"/>
      <c r="BVL96" s="3"/>
      <c r="BVM96" s="3"/>
      <c r="BVN96" s="3"/>
      <c r="BVO96" s="3"/>
      <c r="BVP96" s="3"/>
      <c r="BVQ96" s="3"/>
      <c r="BVR96" s="3"/>
      <c r="BVS96" s="3"/>
      <c r="BVT96" s="3"/>
      <c r="BVU96" s="3"/>
      <c r="BVV96" s="3"/>
      <c r="BVW96" s="3"/>
      <c r="BVX96" s="3"/>
      <c r="BVY96" s="3"/>
      <c r="BVZ96" s="3"/>
      <c r="BWA96" s="3"/>
      <c r="BWB96" s="3"/>
      <c r="BWC96" s="3"/>
      <c r="BWD96" s="3"/>
      <c r="BWE96" s="3"/>
      <c r="BWF96" s="3"/>
      <c r="BWG96" s="3"/>
      <c r="BWH96" s="3"/>
      <c r="BWI96" s="3"/>
      <c r="BWJ96" s="3"/>
      <c r="BWK96" s="3"/>
      <c r="BWL96" s="3"/>
      <c r="BWM96" s="3"/>
      <c r="BWN96" s="3"/>
      <c r="BWO96" s="3"/>
      <c r="BWP96" s="3"/>
      <c r="BWQ96" s="3"/>
      <c r="BWR96" s="3"/>
      <c r="BWS96" s="3"/>
      <c r="BWT96" s="3"/>
      <c r="BWU96" s="3"/>
      <c r="BWV96" s="3"/>
      <c r="BWW96" s="3"/>
      <c r="BWX96" s="3"/>
      <c r="BWY96" s="3"/>
      <c r="BWZ96" s="3"/>
      <c r="BXA96" s="3"/>
      <c r="BXB96" s="3"/>
      <c r="BXC96" s="3"/>
      <c r="BXD96" s="3"/>
      <c r="BXE96" s="3"/>
      <c r="BXF96" s="3"/>
      <c r="BXG96" s="3"/>
      <c r="BXH96" s="3"/>
      <c r="BXI96" s="3"/>
      <c r="BXJ96" s="3"/>
      <c r="BXK96" s="3"/>
      <c r="BXL96" s="3"/>
      <c r="BXM96" s="3"/>
      <c r="BXN96" s="3"/>
      <c r="BXO96" s="3"/>
      <c r="BXP96" s="3"/>
      <c r="BXQ96" s="3"/>
      <c r="BXR96" s="3"/>
      <c r="BXS96" s="3"/>
      <c r="BXT96" s="3"/>
      <c r="BXU96" s="3"/>
      <c r="BXV96" s="3"/>
      <c r="BXW96" s="3"/>
      <c r="BXX96" s="3"/>
      <c r="BXY96" s="3"/>
      <c r="BXZ96" s="3"/>
      <c r="BYA96" s="3"/>
      <c r="BYB96" s="3"/>
      <c r="BYC96" s="3"/>
      <c r="BYD96" s="3"/>
      <c r="BYE96" s="3"/>
      <c r="BYF96" s="3"/>
      <c r="BYG96" s="3"/>
      <c r="BYH96" s="3"/>
      <c r="BYI96" s="3"/>
      <c r="BYJ96" s="3"/>
      <c r="BYK96" s="3"/>
      <c r="BYL96" s="3"/>
      <c r="BYM96" s="3"/>
      <c r="BYN96" s="3"/>
      <c r="BYO96" s="3"/>
      <c r="BYP96" s="3"/>
      <c r="BYQ96" s="3"/>
      <c r="BYR96" s="3"/>
      <c r="BYS96" s="3"/>
      <c r="BYT96" s="3"/>
      <c r="BYU96" s="3"/>
      <c r="BYV96" s="3"/>
      <c r="BYW96" s="3"/>
      <c r="BYX96" s="3"/>
      <c r="BYY96" s="3"/>
      <c r="BYZ96" s="3"/>
      <c r="BZA96" s="3"/>
      <c r="BZB96" s="3"/>
      <c r="BZC96" s="3"/>
      <c r="BZD96" s="3"/>
      <c r="BZE96" s="3"/>
      <c r="BZF96" s="3"/>
      <c r="BZG96" s="3"/>
      <c r="BZH96" s="3"/>
      <c r="BZI96" s="3"/>
      <c r="BZJ96" s="3"/>
      <c r="BZK96" s="3"/>
      <c r="BZL96" s="3"/>
      <c r="BZM96" s="3"/>
      <c r="BZN96" s="3"/>
      <c r="BZO96" s="3"/>
      <c r="BZP96" s="3"/>
      <c r="BZQ96" s="3"/>
      <c r="BZR96" s="3"/>
      <c r="BZS96" s="3"/>
      <c r="BZT96" s="3"/>
      <c r="BZU96" s="3"/>
      <c r="BZV96" s="3"/>
      <c r="BZW96" s="3"/>
      <c r="BZX96" s="3"/>
      <c r="BZY96" s="3"/>
      <c r="BZZ96" s="3"/>
      <c r="CAA96" s="3"/>
      <c r="CAB96" s="3"/>
      <c r="CAC96" s="3"/>
      <c r="CAD96" s="3"/>
      <c r="CAE96" s="3"/>
      <c r="CAF96" s="3"/>
      <c r="CAG96" s="3"/>
      <c r="CAH96" s="3"/>
      <c r="CAI96" s="3"/>
      <c r="CAJ96" s="3"/>
      <c r="CAK96" s="3"/>
      <c r="CAL96" s="3"/>
      <c r="CAM96" s="3"/>
      <c r="CAN96" s="3"/>
      <c r="CAO96" s="3"/>
      <c r="CAP96" s="3"/>
      <c r="CAQ96" s="3"/>
      <c r="CAR96" s="3"/>
      <c r="CAS96" s="3"/>
      <c r="CAT96" s="3"/>
      <c r="CAU96" s="3"/>
      <c r="CAV96" s="3"/>
      <c r="CAW96" s="3"/>
      <c r="CAX96" s="3"/>
      <c r="CAY96" s="3"/>
      <c r="CAZ96" s="3"/>
      <c r="CBA96" s="3"/>
      <c r="CBB96" s="3"/>
      <c r="CBC96" s="3"/>
      <c r="CBD96" s="3"/>
      <c r="CBE96" s="3"/>
      <c r="CBF96" s="3"/>
      <c r="CBG96" s="3"/>
      <c r="CBH96" s="3"/>
      <c r="CBI96" s="3"/>
      <c r="CBJ96" s="3"/>
      <c r="CBK96" s="3"/>
      <c r="CBL96" s="3"/>
      <c r="CBM96" s="3"/>
      <c r="CBN96" s="3"/>
      <c r="CBO96" s="3"/>
      <c r="CBP96" s="3"/>
      <c r="CBQ96" s="3"/>
      <c r="CBR96" s="3"/>
      <c r="CBS96" s="3"/>
      <c r="CBT96" s="3"/>
      <c r="CBU96" s="3"/>
      <c r="CBV96" s="3"/>
      <c r="CBW96" s="3"/>
      <c r="CBX96" s="3"/>
      <c r="CBY96" s="3"/>
      <c r="CBZ96" s="3"/>
      <c r="CCA96" s="3"/>
      <c r="CCB96" s="3"/>
      <c r="CCC96" s="3"/>
      <c r="CCD96" s="3"/>
      <c r="CCE96" s="3"/>
      <c r="CCF96" s="3"/>
      <c r="CCG96" s="3"/>
      <c r="CCH96" s="3"/>
      <c r="CCI96" s="3"/>
      <c r="CCJ96" s="3"/>
      <c r="CCK96" s="3"/>
      <c r="CCL96" s="3"/>
      <c r="CCM96" s="3"/>
      <c r="CCN96" s="3"/>
      <c r="CCO96" s="3"/>
      <c r="CCP96" s="3"/>
      <c r="CCQ96" s="3"/>
      <c r="CCR96" s="3"/>
      <c r="CCS96" s="3"/>
      <c r="CCT96" s="3"/>
      <c r="CCU96" s="3"/>
      <c r="CCV96" s="3"/>
      <c r="CCW96" s="3"/>
      <c r="CCX96" s="3"/>
      <c r="CCY96" s="3"/>
      <c r="CCZ96" s="3"/>
      <c r="CDA96" s="3"/>
      <c r="CDB96" s="3"/>
      <c r="CDC96" s="3"/>
      <c r="CDD96" s="3"/>
      <c r="CDE96" s="3"/>
      <c r="CDF96" s="3"/>
      <c r="CDG96" s="3"/>
      <c r="CDH96" s="3"/>
      <c r="CDI96" s="3"/>
      <c r="CDJ96" s="3"/>
      <c r="CDK96" s="3"/>
      <c r="CDL96" s="3"/>
      <c r="CDM96" s="3"/>
      <c r="CDN96" s="3"/>
      <c r="CDO96" s="3"/>
      <c r="CDP96" s="3"/>
      <c r="CDQ96" s="3"/>
      <c r="CDR96" s="3"/>
      <c r="CDS96" s="3"/>
      <c r="CDT96" s="3"/>
      <c r="CDU96" s="3"/>
      <c r="CDV96" s="3"/>
      <c r="CDW96" s="3"/>
      <c r="CDX96" s="3"/>
      <c r="CDY96" s="3"/>
      <c r="CDZ96" s="3"/>
      <c r="CEA96" s="3"/>
      <c r="CEB96" s="3"/>
      <c r="CEC96" s="3"/>
      <c r="CED96" s="3"/>
      <c r="CEE96" s="3"/>
      <c r="CEF96" s="3"/>
      <c r="CEG96" s="3"/>
      <c r="CEH96" s="3"/>
      <c r="CEI96" s="3"/>
      <c r="CEJ96" s="3"/>
      <c r="CEK96" s="3"/>
      <c r="CEL96" s="3"/>
      <c r="CEM96" s="3"/>
      <c r="CEN96" s="3"/>
      <c r="CEO96" s="3"/>
      <c r="CEP96" s="3"/>
      <c r="CEQ96" s="3"/>
      <c r="CER96" s="3"/>
      <c r="CES96" s="3"/>
      <c r="CET96" s="3"/>
      <c r="CEU96" s="3"/>
      <c r="CEV96" s="3"/>
      <c r="CEW96" s="3"/>
      <c r="CEX96" s="3"/>
      <c r="CEY96" s="3"/>
      <c r="CEZ96" s="3"/>
      <c r="CFA96" s="3"/>
      <c r="CFB96" s="3"/>
      <c r="CFC96" s="3"/>
      <c r="CFD96" s="3"/>
      <c r="CFE96" s="3"/>
      <c r="CFF96" s="3"/>
      <c r="CFG96" s="3"/>
      <c r="CFH96" s="3"/>
      <c r="CFI96" s="3"/>
      <c r="CFJ96" s="3"/>
      <c r="CFK96" s="3"/>
      <c r="CFL96" s="3"/>
      <c r="CFM96" s="3"/>
      <c r="CFN96" s="3"/>
      <c r="CFO96" s="3"/>
      <c r="CFP96" s="3"/>
      <c r="CFQ96" s="3"/>
      <c r="CFR96" s="3"/>
      <c r="CFS96" s="3"/>
      <c r="CFT96" s="3"/>
      <c r="CFU96" s="3"/>
      <c r="CFV96" s="3"/>
      <c r="CFW96" s="3"/>
      <c r="CFX96" s="3"/>
      <c r="CFY96" s="3"/>
      <c r="CFZ96" s="3"/>
      <c r="CGA96" s="3"/>
      <c r="CGB96" s="3"/>
      <c r="CGC96" s="3"/>
      <c r="CGD96" s="3"/>
      <c r="CGE96" s="3"/>
      <c r="CGF96" s="3"/>
      <c r="CGG96" s="3"/>
      <c r="CGH96" s="3"/>
      <c r="CGI96" s="3"/>
      <c r="CGJ96" s="3"/>
      <c r="CGK96" s="3"/>
      <c r="CGL96" s="3"/>
      <c r="CGM96" s="3"/>
      <c r="CGN96" s="3"/>
      <c r="CGO96" s="3"/>
      <c r="CGP96" s="3"/>
      <c r="CGQ96" s="3"/>
      <c r="CGR96" s="3"/>
      <c r="CGS96" s="3"/>
      <c r="CGT96" s="3"/>
      <c r="CGU96" s="3"/>
      <c r="CGV96" s="3"/>
      <c r="CGW96" s="3"/>
      <c r="CGX96" s="3"/>
      <c r="CGY96" s="3"/>
      <c r="CGZ96" s="3"/>
      <c r="CHA96" s="3"/>
      <c r="CHB96" s="3"/>
      <c r="CHC96" s="3"/>
      <c r="CHD96" s="3"/>
      <c r="CHE96" s="3"/>
      <c r="CHF96" s="3"/>
      <c r="CHG96" s="3"/>
      <c r="CHH96" s="3"/>
      <c r="CHI96" s="3"/>
      <c r="CHJ96" s="3"/>
      <c r="CHK96" s="3"/>
      <c r="CHL96" s="3"/>
      <c r="CHM96" s="3"/>
      <c r="CHN96" s="3"/>
      <c r="CHO96" s="3"/>
      <c r="CHP96" s="3"/>
      <c r="CHQ96" s="3"/>
      <c r="CHR96" s="3"/>
      <c r="CHS96" s="3"/>
      <c r="CHT96" s="3"/>
      <c r="CHU96" s="3"/>
      <c r="CHV96" s="3"/>
      <c r="CHW96" s="3"/>
      <c r="CHX96" s="3"/>
      <c r="CHY96" s="3"/>
      <c r="CHZ96" s="3"/>
      <c r="CIA96" s="3"/>
      <c r="CIB96" s="3"/>
      <c r="CIC96" s="3"/>
      <c r="CID96" s="3"/>
      <c r="CIE96" s="3"/>
      <c r="CIF96" s="3"/>
      <c r="CIG96" s="3"/>
      <c r="CIH96" s="3"/>
      <c r="CII96" s="3"/>
      <c r="CIJ96" s="3"/>
      <c r="CIK96" s="3"/>
      <c r="CIL96" s="3"/>
      <c r="CIM96" s="3"/>
      <c r="CIN96" s="3"/>
      <c r="CIO96" s="3"/>
      <c r="CIP96" s="3"/>
      <c r="CIQ96" s="3"/>
      <c r="CIR96" s="3"/>
      <c r="CIS96" s="3"/>
      <c r="CIT96" s="3"/>
      <c r="CIU96" s="3"/>
      <c r="CIV96" s="3"/>
      <c r="CIW96" s="3"/>
      <c r="CIX96" s="3"/>
      <c r="CIY96" s="3"/>
      <c r="CIZ96" s="3"/>
      <c r="CJA96" s="3"/>
      <c r="CJB96" s="3"/>
      <c r="CJC96" s="3"/>
      <c r="CJD96" s="3"/>
      <c r="CJE96" s="3"/>
      <c r="CJF96" s="3"/>
      <c r="CJG96" s="3"/>
      <c r="CJH96" s="3"/>
      <c r="CJI96" s="3"/>
      <c r="CJJ96" s="3"/>
      <c r="CJK96" s="3"/>
      <c r="CJL96" s="3"/>
      <c r="CJM96" s="3"/>
      <c r="CJN96" s="3"/>
      <c r="CJO96" s="3"/>
      <c r="CJP96" s="3"/>
      <c r="CJQ96" s="3"/>
      <c r="CJR96" s="3"/>
      <c r="CJS96" s="3"/>
      <c r="CJT96" s="3"/>
      <c r="CJU96" s="3"/>
      <c r="CJV96" s="3"/>
      <c r="CJW96" s="3"/>
      <c r="CJX96" s="3"/>
      <c r="CJY96" s="3"/>
      <c r="CJZ96" s="3"/>
      <c r="CKA96" s="3"/>
      <c r="CKB96" s="3"/>
      <c r="CKC96" s="3"/>
      <c r="CKD96" s="3"/>
      <c r="CKE96" s="3"/>
      <c r="CKF96" s="3"/>
      <c r="CKG96" s="3"/>
      <c r="CKH96" s="3"/>
      <c r="CKI96" s="3"/>
      <c r="CKJ96" s="3"/>
      <c r="CKK96" s="3"/>
      <c r="CKL96" s="3"/>
      <c r="CKM96" s="3"/>
      <c r="CKN96" s="3"/>
      <c r="CKO96" s="3"/>
      <c r="CKP96" s="3"/>
      <c r="CKQ96" s="3"/>
      <c r="CKR96" s="3"/>
      <c r="CKS96" s="3"/>
      <c r="CKT96" s="3"/>
      <c r="CKU96" s="3"/>
      <c r="CKV96" s="3"/>
      <c r="CKW96" s="3"/>
      <c r="CKX96" s="3"/>
      <c r="CKY96" s="3"/>
      <c r="CKZ96" s="3"/>
      <c r="CLA96" s="3"/>
      <c r="CLB96" s="3"/>
      <c r="CLC96" s="3"/>
      <c r="CLD96" s="3"/>
      <c r="CLE96" s="3"/>
      <c r="CLF96" s="3"/>
      <c r="CLG96" s="3"/>
      <c r="CLH96" s="3"/>
      <c r="CLI96" s="3"/>
      <c r="CLJ96" s="3"/>
      <c r="CLK96" s="3"/>
      <c r="CLL96" s="3"/>
      <c r="CLM96" s="3"/>
      <c r="CLN96" s="3"/>
      <c r="CLO96" s="3"/>
      <c r="CLP96" s="3"/>
      <c r="CLQ96" s="3"/>
      <c r="CLR96" s="3"/>
      <c r="CLS96" s="3"/>
      <c r="CLT96" s="3"/>
      <c r="CLU96" s="3"/>
      <c r="CLV96" s="3"/>
      <c r="CLW96" s="3"/>
      <c r="CLX96" s="3"/>
      <c r="CLY96" s="3"/>
      <c r="CLZ96" s="3"/>
      <c r="CMA96" s="3"/>
      <c r="CMB96" s="3"/>
      <c r="CMC96" s="3"/>
      <c r="CMD96" s="3"/>
      <c r="CME96" s="3"/>
      <c r="CMF96" s="3"/>
      <c r="CMG96" s="3"/>
      <c r="CMH96" s="3"/>
      <c r="CMI96" s="3"/>
      <c r="CMJ96" s="3"/>
      <c r="CMK96" s="3"/>
      <c r="CML96" s="3"/>
      <c r="CMM96" s="3"/>
      <c r="CMN96" s="3"/>
      <c r="CMO96" s="3"/>
      <c r="CMP96" s="3"/>
      <c r="CMQ96" s="3"/>
      <c r="CMR96" s="3"/>
      <c r="CMS96" s="3"/>
      <c r="CMT96" s="3"/>
      <c r="CMU96" s="3"/>
      <c r="CMV96" s="3"/>
      <c r="CMW96" s="3"/>
      <c r="CMX96" s="3"/>
      <c r="CMY96" s="3"/>
      <c r="CMZ96" s="3"/>
      <c r="CNA96" s="3"/>
      <c r="CNB96" s="3"/>
      <c r="CNC96" s="3"/>
      <c r="CND96" s="3"/>
      <c r="CNE96" s="3"/>
      <c r="CNF96" s="3"/>
      <c r="CNG96" s="3"/>
      <c r="CNH96" s="3"/>
      <c r="CNI96" s="3"/>
      <c r="CNJ96" s="3"/>
      <c r="CNK96" s="3"/>
      <c r="CNL96" s="3"/>
      <c r="CNM96" s="3"/>
      <c r="CNN96" s="3"/>
      <c r="CNO96" s="3"/>
      <c r="CNP96" s="3"/>
      <c r="CNQ96" s="3"/>
      <c r="CNR96" s="3"/>
      <c r="CNS96" s="3"/>
      <c r="CNT96" s="3"/>
      <c r="CNU96" s="3"/>
      <c r="CNV96" s="3"/>
      <c r="CNW96" s="3"/>
      <c r="CNX96" s="3"/>
      <c r="CNY96" s="3"/>
      <c r="CNZ96" s="3"/>
      <c r="COA96" s="3"/>
      <c r="COB96" s="3"/>
      <c r="COC96" s="3"/>
      <c r="COD96" s="3"/>
      <c r="COE96" s="3"/>
      <c r="COF96" s="3"/>
      <c r="COG96" s="3"/>
      <c r="COH96" s="3"/>
      <c r="COI96" s="3"/>
      <c r="COJ96" s="3"/>
      <c r="COK96" s="3"/>
      <c r="COL96" s="3"/>
      <c r="COM96" s="3"/>
      <c r="CON96" s="3"/>
      <c r="COO96" s="3"/>
      <c r="COP96" s="3"/>
      <c r="COQ96" s="3"/>
      <c r="COR96" s="3"/>
      <c r="COS96" s="3"/>
      <c r="COT96" s="3"/>
      <c r="COU96" s="3"/>
      <c r="COV96" s="3"/>
      <c r="COW96" s="3"/>
      <c r="COX96" s="3"/>
      <c r="COY96" s="3"/>
      <c r="COZ96" s="3"/>
      <c r="CPA96" s="3"/>
      <c r="CPB96" s="3"/>
      <c r="CPC96" s="3"/>
      <c r="CPD96" s="3"/>
      <c r="CPE96" s="3"/>
      <c r="CPF96" s="3"/>
      <c r="CPG96" s="3"/>
      <c r="CPH96" s="3"/>
      <c r="CPI96" s="3"/>
      <c r="CPJ96" s="3"/>
      <c r="CPK96" s="3"/>
      <c r="CPL96" s="3"/>
      <c r="CPM96" s="3"/>
      <c r="CPN96" s="3"/>
      <c r="CPO96" s="3"/>
      <c r="CPP96" s="3"/>
      <c r="CPQ96" s="3"/>
      <c r="CPR96" s="3"/>
      <c r="CPS96" s="3"/>
      <c r="CPT96" s="3"/>
      <c r="CPU96" s="3"/>
      <c r="CPV96" s="3"/>
      <c r="CPW96" s="3"/>
      <c r="CPX96" s="3"/>
      <c r="CPY96" s="3"/>
      <c r="CPZ96" s="3"/>
      <c r="CQA96" s="3"/>
      <c r="CQB96" s="3"/>
      <c r="CQC96" s="3"/>
      <c r="CQD96" s="3"/>
      <c r="CQE96" s="3"/>
      <c r="CQF96" s="3"/>
      <c r="CQG96" s="3"/>
      <c r="CQH96" s="3"/>
      <c r="CQI96" s="3"/>
      <c r="CQJ96" s="3"/>
      <c r="CQK96" s="3"/>
      <c r="CQL96" s="3"/>
      <c r="CQM96" s="3"/>
      <c r="CQN96" s="3"/>
      <c r="CQO96" s="3"/>
      <c r="CQP96" s="3"/>
      <c r="CQQ96" s="3"/>
      <c r="CQR96" s="3"/>
      <c r="CQS96" s="3"/>
      <c r="CQT96" s="3"/>
      <c r="CQU96" s="3"/>
      <c r="CQV96" s="3"/>
      <c r="CQW96" s="3"/>
      <c r="CQX96" s="3"/>
      <c r="CQY96" s="3"/>
      <c r="CQZ96" s="3"/>
      <c r="CRA96" s="3"/>
      <c r="CRB96" s="3"/>
      <c r="CRC96" s="3"/>
      <c r="CRD96" s="3"/>
      <c r="CRE96" s="3"/>
      <c r="CRF96" s="3"/>
      <c r="CRG96" s="3"/>
      <c r="CRH96" s="3"/>
      <c r="CRI96" s="3"/>
      <c r="CRJ96" s="3"/>
      <c r="CRK96" s="3"/>
      <c r="CRL96" s="3"/>
      <c r="CRM96" s="3"/>
      <c r="CRN96" s="3"/>
      <c r="CRO96" s="3"/>
      <c r="CRP96" s="3"/>
      <c r="CRQ96" s="3"/>
      <c r="CRR96" s="3"/>
      <c r="CRS96" s="3"/>
      <c r="CRT96" s="3"/>
      <c r="CRU96" s="3"/>
      <c r="CRV96" s="3"/>
      <c r="CRW96" s="3"/>
      <c r="CRX96" s="3"/>
      <c r="CRY96" s="3"/>
      <c r="CRZ96" s="3"/>
      <c r="CSA96" s="3"/>
      <c r="CSB96" s="3"/>
      <c r="CSC96" s="3"/>
      <c r="CSD96" s="3"/>
      <c r="CSE96" s="3"/>
      <c r="CSF96" s="3"/>
      <c r="CSG96" s="3"/>
      <c r="CSH96" s="3"/>
      <c r="CSI96" s="3"/>
      <c r="CSJ96" s="3"/>
      <c r="CSK96" s="3"/>
      <c r="CSL96" s="3"/>
      <c r="CSM96" s="3"/>
      <c r="CSN96" s="3"/>
      <c r="CSO96" s="3"/>
      <c r="CSP96" s="3"/>
      <c r="CSQ96" s="3"/>
      <c r="CSR96" s="3"/>
      <c r="CSS96" s="3"/>
      <c r="CST96" s="3"/>
      <c r="CSU96" s="3"/>
      <c r="CSV96" s="3"/>
      <c r="CSW96" s="3"/>
      <c r="CSX96" s="3"/>
      <c r="CSY96" s="3"/>
      <c r="CSZ96" s="3"/>
      <c r="CTA96" s="3"/>
      <c r="CTB96" s="3"/>
      <c r="CTC96" s="3"/>
      <c r="CTD96" s="3"/>
      <c r="CTE96" s="3"/>
      <c r="CTF96" s="3"/>
      <c r="CTG96" s="3"/>
      <c r="CTH96" s="3"/>
      <c r="CTI96" s="3"/>
      <c r="CTJ96" s="3"/>
      <c r="CTK96" s="3"/>
      <c r="CTL96" s="3"/>
      <c r="CTM96" s="3"/>
      <c r="CTN96" s="3"/>
      <c r="CTO96" s="3"/>
      <c r="CTP96" s="3"/>
      <c r="CTQ96" s="3"/>
      <c r="CTR96" s="3"/>
      <c r="CTS96" s="3"/>
      <c r="CTT96" s="3"/>
      <c r="CTU96" s="3"/>
      <c r="CTV96" s="3"/>
      <c r="CTW96" s="3"/>
      <c r="CTX96" s="3"/>
      <c r="CTY96" s="3"/>
      <c r="CTZ96" s="3"/>
      <c r="CUA96" s="3"/>
      <c r="CUB96" s="3"/>
      <c r="CUC96" s="3"/>
      <c r="CUD96" s="3"/>
      <c r="CUE96" s="3"/>
      <c r="CUF96" s="3"/>
      <c r="CUG96" s="3"/>
      <c r="CUH96" s="3"/>
      <c r="CUI96" s="3"/>
      <c r="CUJ96" s="3"/>
      <c r="CUK96" s="3"/>
      <c r="CUL96" s="3"/>
      <c r="CUM96" s="3"/>
      <c r="CUN96" s="3"/>
      <c r="CUO96" s="3"/>
      <c r="CUP96" s="3"/>
      <c r="CUQ96" s="3"/>
      <c r="CUR96" s="3"/>
      <c r="CUS96" s="3"/>
      <c r="CUT96" s="3"/>
      <c r="CUU96" s="3"/>
      <c r="CUV96" s="3"/>
      <c r="CUW96" s="3"/>
      <c r="CUX96" s="3"/>
      <c r="CUY96" s="3"/>
      <c r="CUZ96" s="3"/>
      <c r="CVA96" s="3"/>
      <c r="CVB96" s="3"/>
      <c r="CVC96" s="3"/>
      <c r="CVD96" s="3"/>
      <c r="CVE96" s="3"/>
      <c r="CVF96" s="3"/>
      <c r="CVG96" s="3"/>
      <c r="CVH96" s="3"/>
      <c r="CVI96" s="3"/>
      <c r="CVJ96" s="3"/>
      <c r="CVK96" s="3"/>
      <c r="CVL96" s="3"/>
      <c r="CVM96" s="3"/>
      <c r="CVN96" s="3"/>
      <c r="CVO96" s="3"/>
      <c r="CVP96" s="3"/>
      <c r="CVQ96" s="3"/>
      <c r="CVR96" s="3"/>
      <c r="CVS96" s="3"/>
      <c r="CVT96" s="3"/>
      <c r="CVU96" s="3"/>
      <c r="CVV96" s="3"/>
      <c r="CVW96" s="3"/>
      <c r="CVX96" s="3"/>
      <c r="CVY96" s="3"/>
      <c r="CVZ96" s="3"/>
      <c r="CWA96" s="3"/>
      <c r="CWB96" s="3"/>
      <c r="CWC96" s="3"/>
      <c r="CWD96" s="3"/>
      <c r="CWE96" s="3"/>
      <c r="CWF96" s="3"/>
      <c r="CWG96" s="3"/>
      <c r="CWH96" s="3"/>
      <c r="CWI96" s="3"/>
      <c r="CWJ96" s="3"/>
      <c r="CWK96" s="3"/>
      <c r="CWL96" s="3"/>
      <c r="CWM96" s="3"/>
      <c r="CWN96" s="3"/>
      <c r="CWO96" s="3"/>
      <c r="CWP96" s="3"/>
      <c r="CWQ96" s="3"/>
      <c r="CWR96" s="3"/>
      <c r="CWS96" s="3"/>
      <c r="CWT96" s="3"/>
      <c r="CWU96" s="3"/>
      <c r="CWV96" s="3"/>
      <c r="CWW96" s="3"/>
      <c r="CWX96" s="3"/>
      <c r="CWY96" s="3"/>
      <c r="CWZ96" s="3"/>
      <c r="CXA96" s="3"/>
      <c r="CXB96" s="3"/>
      <c r="CXC96" s="3"/>
      <c r="CXD96" s="3"/>
      <c r="CXE96" s="3"/>
      <c r="CXF96" s="3"/>
      <c r="CXG96" s="3"/>
      <c r="CXH96" s="3"/>
      <c r="CXI96" s="3"/>
      <c r="CXJ96" s="3"/>
      <c r="CXK96" s="3"/>
      <c r="CXL96" s="3"/>
      <c r="CXM96" s="3"/>
      <c r="CXN96" s="3"/>
      <c r="CXO96" s="3"/>
      <c r="CXP96" s="3"/>
      <c r="CXQ96" s="3"/>
      <c r="CXR96" s="3"/>
      <c r="CXS96" s="3"/>
      <c r="CXT96" s="3"/>
      <c r="CXU96" s="3"/>
      <c r="CXV96" s="3"/>
      <c r="CXW96" s="3"/>
      <c r="CXX96" s="3"/>
      <c r="CXY96" s="3"/>
      <c r="CXZ96" s="3"/>
      <c r="CYA96" s="3"/>
      <c r="CYB96" s="3"/>
      <c r="CYC96" s="3"/>
      <c r="CYD96" s="3"/>
      <c r="CYE96" s="3"/>
      <c r="CYF96" s="3"/>
      <c r="CYG96" s="3"/>
      <c r="CYH96" s="3"/>
      <c r="CYI96" s="3"/>
      <c r="CYJ96" s="3"/>
      <c r="CYK96" s="3"/>
      <c r="CYL96" s="3"/>
      <c r="CYM96" s="3"/>
      <c r="CYN96" s="3"/>
      <c r="CYO96" s="3"/>
      <c r="CYP96" s="3"/>
      <c r="CYQ96" s="3"/>
      <c r="CYR96" s="3"/>
      <c r="CYS96" s="3"/>
      <c r="CYT96" s="3"/>
      <c r="CYU96" s="3"/>
      <c r="CYV96" s="3"/>
      <c r="CYW96" s="3"/>
      <c r="CYX96" s="3"/>
      <c r="CYY96" s="3"/>
      <c r="CYZ96" s="3"/>
      <c r="CZA96" s="3"/>
      <c r="CZB96" s="3"/>
      <c r="CZC96" s="3"/>
      <c r="CZD96" s="3"/>
      <c r="CZE96" s="3"/>
      <c r="CZF96" s="3"/>
      <c r="CZG96" s="3"/>
      <c r="CZH96" s="3"/>
      <c r="CZI96" s="3"/>
      <c r="CZJ96" s="3"/>
      <c r="CZK96" s="3"/>
      <c r="CZL96" s="3"/>
      <c r="CZM96" s="3"/>
      <c r="CZN96" s="3"/>
      <c r="CZO96" s="3"/>
      <c r="CZP96" s="3"/>
      <c r="CZQ96" s="3"/>
      <c r="CZR96" s="3"/>
      <c r="CZS96" s="3"/>
      <c r="CZT96" s="3"/>
      <c r="CZU96" s="3"/>
      <c r="CZV96" s="3"/>
      <c r="CZW96" s="3"/>
      <c r="CZX96" s="3"/>
      <c r="CZY96" s="3"/>
      <c r="CZZ96" s="3"/>
      <c r="DAA96" s="3"/>
      <c r="DAB96" s="3"/>
      <c r="DAC96" s="3"/>
      <c r="DAD96" s="3"/>
      <c r="DAE96" s="3"/>
      <c r="DAF96" s="3"/>
      <c r="DAG96" s="3"/>
      <c r="DAH96" s="3"/>
      <c r="DAI96" s="3"/>
      <c r="DAJ96" s="3"/>
      <c r="DAK96" s="3"/>
      <c r="DAL96" s="3"/>
      <c r="DAM96" s="3"/>
      <c r="DAN96" s="3"/>
      <c r="DAO96" s="3"/>
      <c r="DAP96" s="3"/>
      <c r="DAQ96" s="3"/>
      <c r="DAR96" s="3"/>
      <c r="DAS96" s="3"/>
      <c r="DAT96" s="3"/>
      <c r="DAU96" s="3"/>
      <c r="DAV96" s="3"/>
      <c r="DAW96" s="3"/>
      <c r="DAX96" s="3"/>
      <c r="DAY96" s="3"/>
      <c r="DAZ96" s="3"/>
      <c r="DBA96" s="3"/>
      <c r="DBB96" s="3"/>
      <c r="DBC96" s="3"/>
      <c r="DBD96" s="3"/>
      <c r="DBE96" s="3"/>
      <c r="DBF96" s="3"/>
      <c r="DBG96" s="3"/>
      <c r="DBH96" s="3"/>
      <c r="DBI96" s="3"/>
      <c r="DBJ96" s="3"/>
      <c r="DBK96" s="3"/>
      <c r="DBL96" s="3"/>
      <c r="DBM96" s="3"/>
      <c r="DBN96" s="3"/>
      <c r="DBO96" s="3"/>
      <c r="DBP96" s="3"/>
      <c r="DBQ96" s="3"/>
      <c r="DBR96" s="3"/>
      <c r="DBS96" s="3"/>
      <c r="DBT96" s="3"/>
      <c r="DBU96" s="3"/>
      <c r="DBV96" s="3"/>
      <c r="DBW96" s="3"/>
      <c r="DBX96" s="3"/>
      <c r="DBY96" s="3"/>
      <c r="DBZ96" s="3"/>
      <c r="DCA96" s="3"/>
      <c r="DCB96" s="3"/>
      <c r="DCC96" s="3"/>
      <c r="DCD96" s="3"/>
      <c r="DCE96" s="3"/>
      <c r="DCF96" s="3"/>
      <c r="DCG96" s="3"/>
      <c r="DCH96" s="3"/>
      <c r="DCI96" s="3"/>
      <c r="DCJ96" s="3"/>
      <c r="DCK96" s="3"/>
      <c r="DCL96" s="3"/>
      <c r="DCM96" s="3"/>
      <c r="DCN96" s="3"/>
      <c r="DCO96" s="3"/>
      <c r="DCP96" s="3"/>
      <c r="DCQ96" s="3"/>
      <c r="DCR96" s="3"/>
      <c r="DCS96" s="3"/>
      <c r="DCT96" s="3"/>
      <c r="DCU96" s="3"/>
      <c r="DCV96" s="3"/>
      <c r="DCW96" s="3"/>
      <c r="DCX96" s="3"/>
      <c r="DCY96" s="3"/>
      <c r="DCZ96" s="3"/>
      <c r="DDA96" s="3"/>
      <c r="DDB96" s="3"/>
      <c r="DDC96" s="3"/>
      <c r="DDD96" s="3"/>
      <c r="DDE96" s="3"/>
      <c r="DDF96" s="3"/>
      <c r="DDG96" s="3"/>
      <c r="DDH96" s="3"/>
      <c r="DDI96" s="3"/>
      <c r="DDJ96" s="3"/>
      <c r="DDK96" s="3"/>
      <c r="DDL96" s="3"/>
      <c r="DDM96" s="3"/>
      <c r="DDN96" s="3"/>
      <c r="DDO96" s="3"/>
      <c r="DDP96" s="3"/>
      <c r="DDQ96" s="3"/>
      <c r="DDR96" s="3"/>
      <c r="DDS96" s="3"/>
      <c r="DDT96" s="3"/>
      <c r="DDU96" s="3"/>
      <c r="DDV96" s="3"/>
      <c r="DDW96" s="3"/>
      <c r="DDX96" s="3"/>
      <c r="DDY96" s="3"/>
      <c r="DDZ96" s="3"/>
      <c r="DEA96" s="3"/>
      <c r="DEB96" s="3"/>
      <c r="DEC96" s="3"/>
      <c r="DED96" s="3"/>
      <c r="DEE96" s="3"/>
      <c r="DEF96" s="3"/>
      <c r="DEG96" s="3"/>
      <c r="DEH96" s="3"/>
      <c r="DEI96" s="3"/>
      <c r="DEJ96" s="3"/>
      <c r="DEK96" s="3"/>
      <c r="DEL96" s="3"/>
      <c r="DEM96" s="3"/>
      <c r="DEN96" s="3"/>
      <c r="DEO96" s="3"/>
      <c r="DEP96" s="3"/>
      <c r="DEQ96" s="3"/>
      <c r="DER96" s="3"/>
      <c r="DES96" s="3"/>
      <c r="DET96" s="3"/>
      <c r="DEU96" s="3"/>
      <c r="DEV96" s="3"/>
      <c r="DEW96" s="3"/>
      <c r="DEX96" s="3"/>
      <c r="DEY96" s="3"/>
      <c r="DEZ96" s="3"/>
      <c r="DFA96" s="3"/>
      <c r="DFB96" s="3"/>
      <c r="DFC96" s="3"/>
      <c r="DFD96" s="3"/>
      <c r="DFE96" s="3"/>
      <c r="DFF96" s="3"/>
      <c r="DFG96" s="3"/>
      <c r="DFH96" s="3"/>
      <c r="DFI96" s="3"/>
      <c r="DFJ96" s="3"/>
      <c r="DFK96" s="3"/>
      <c r="DFL96" s="3"/>
      <c r="DFM96" s="3"/>
      <c r="DFN96" s="3"/>
      <c r="DFO96" s="3"/>
      <c r="DFP96" s="3"/>
      <c r="DFQ96" s="3"/>
      <c r="DFR96" s="3"/>
      <c r="DFS96" s="3"/>
      <c r="DFT96" s="3"/>
      <c r="DFU96" s="3"/>
      <c r="DFV96" s="3"/>
      <c r="DFW96" s="3"/>
      <c r="DFX96" s="3"/>
      <c r="DFY96" s="3"/>
      <c r="DFZ96" s="3"/>
      <c r="DGA96" s="3"/>
      <c r="DGB96" s="3"/>
      <c r="DGC96" s="3"/>
      <c r="DGD96" s="3"/>
      <c r="DGE96" s="3"/>
      <c r="DGF96" s="3"/>
      <c r="DGG96" s="3"/>
      <c r="DGH96" s="3"/>
      <c r="DGI96" s="3"/>
      <c r="DGJ96" s="3"/>
      <c r="DGK96" s="3"/>
      <c r="DGL96" s="3"/>
      <c r="DGM96" s="3"/>
      <c r="DGN96" s="3"/>
      <c r="DGO96" s="3"/>
      <c r="DGP96" s="3"/>
      <c r="DGQ96" s="3"/>
      <c r="DGR96" s="3"/>
      <c r="DGS96" s="3"/>
      <c r="DGT96" s="3"/>
      <c r="DGU96" s="3"/>
      <c r="DGV96" s="3"/>
      <c r="DGW96" s="3"/>
      <c r="DGX96" s="3"/>
      <c r="DGY96" s="3"/>
      <c r="DGZ96" s="3"/>
      <c r="DHA96" s="3"/>
      <c r="DHB96" s="3"/>
      <c r="DHC96" s="3"/>
      <c r="DHD96" s="3"/>
      <c r="DHE96" s="3"/>
      <c r="DHF96" s="3"/>
      <c r="DHG96" s="3"/>
      <c r="DHH96" s="3"/>
      <c r="DHI96" s="3"/>
      <c r="DHJ96" s="3"/>
      <c r="DHK96" s="3"/>
      <c r="DHL96" s="3"/>
      <c r="DHM96" s="3"/>
      <c r="DHN96" s="3"/>
      <c r="DHO96" s="3"/>
      <c r="DHP96" s="3"/>
      <c r="DHQ96" s="3"/>
      <c r="DHR96" s="3"/>
      <c r="DHS96" s="3"/>
      <c r="DHT96" s="3"/>
      <c r="DHU96" s="3"/>
      <c r="DHV96" s="3"/>
      <c r="DHW96" s="3"/>
      <c r="DHX96" s="3"/>
      <c r="DHY96" s="3"/>
      <c r="DHZ96" s="3"/>
      <c r="DIA96" s="3"/>
      <c r="DIB96" s="3"/>
      <c r="DIC96" s="3"/>
      <c r="DID96" s="3"/>
      <c r="DIE96" s="3"/>
      <c r="DIF96" s="3"/>
      <c r="DIG96" s="3"/>
      <c r="DIH96" s="3"/>
      <c r="DII96" s="3"/>
      <c r="DIJ96" s="3"/>
      <c r="DIK96" s="3"/>
      <c r="DIL96" s="3"/>
      <c r="DIM96" s="3"/>
      <c r="DIN96" s="3"/>
      <c r="DIO96" s="3"/>
      <c r="DIP96" s="3"/>
      <c r="DIQ96" s="3"/>
      <c r="DIR96" s="3"/>
      <c r="DIS96" s="3"/>
      <c r="DIT96" s="3"/>
      <c r="DIU96" s="3"/>
      <c r="DIV96" s="3"/>
      <c r="DIW96" s="3"/>
      <c r="DIX96" s="3"/>
      <c r="DIY96" s="3"/>
      <c r="DIZ96" s="3"/>
      <c r="DJA96" s="3"/>
      <c r="DJB96" s="3"/>
      <c r="DJC96" s="3"/>
      <c r="DJD96" s="3"/>
      <c r="DJE96" s="3"/>
      <c r="DJF96" s="3"/>
      <c r="DJG96" s="3"/>
      <c r="DJH96" s="3"/>
      <c r="DJI96" s="3"/>
      <c r="DJJ96" s="3"/>
      <c r="DJK96" s="3"/>
      <c r="DJL96" s="3"/>
      <c r="DJM96" s="3"/>
      <c r="DJN96" s="3"/>
      <c r="DJO96" s="3"/>
      <c r="DJP96" s="3"/>
      <c r="DJQ96" s="3"/>
      <c r="DJR96" s="3"/>
      <c r="DJS96" s="3"/>
      <c r="DJT96" s="3"/>
      <c r="DJU96" s="3"/>
      <c r="DJV96" s="3"/>
      <c r="DJW96" s="3"/>
      <c r="DJX96" s="3"/>
      <c r="DJY96" s="3"/>
      <c r="DJZ96" s="3"/>
      <c r="DKA96" s="3"/>
      <c r="DKB96" s="3"/>
      <c r="DKC96" s="3"/>
      <c r="DKD96" s="3"/>
      <c r="DKE96" s="3"/>
      <c r="DKF96" s="3"/>
      <c r="DKG96" s="3"/>
      <c r="DKH96" s="3"/>
      <c r="DKI96" s="3"/>
      <c r="DKJ96" s="3"/>
      <c r="DKK96" s="3"/>
      <c r="DKL96" s="3"/>
      <c r="DKM96" s="3"/>
      <c r="DKN96" s="3"/>
      <c r="DKO96" s="3"/>
      <c r="DKP96" s="3"/>
      <c r="DKQ96" s="3"/>
      <c r="DKR96" s="3"/>
      <c r="DKS96" s="3"/>
      <c r="DKT96" s="3"/>
      <c r="DKU96" s="3"/>
      <c r="DKV96" s="3"/>
      <c r="DKW96" s="3"/>
      <c r="DKX96" s="3"/>
      <c r="DKY96" s="3"/>
      <c r="DKZ96" s="3"/>
      <c r="DLA96" s="3"/>
      <c r="DLB96" s="3"/>
      <c r="DLC96" s="3"/>
      <c r="DLD96" s="3"/>
      <c r="DLE96" s="3"/>
      <c r="DLF96" s="3"/>
      <c r="DLG96" s="3"/>
      <c r="DLH96" s="3"/>
      <c r="DLI96" s="3"/>
      <c r="DLJ96" s="3"/>
      <c r="DLK96" s="3"/>
      <c r="DLL96" s="3"/>
      <c r="DLM96" s="3"/>
      <c r="DLN96" s="3"/>
      <c r="DLO96" s="3"/>
      <c r="DLP96" s="3"/>
      <c r="DLQ96" s="3"/>
      <c r="DLR96" s="3"/>
      <c r="DLS96" s="3"/>
      <c r="DLT96" s="3"/>
      <c r="DLU96" s="3"/>
      <c r="DLV96" s="3"/>
      <c r="DLW96" s="3"/>
      <c r="DLX96" s="3"/>
      <c r="DLY96" s="3"/>
      <c r="DLZ96" s="3"/>
      <c r="DMA96" s="3"/>
      <c r="DMB96" s="3"/>
      <c r="DMC96" s="3"/>
      <c r="DMD96" s="3"/>
      <c r="DME96" s="3"/>
      <c r="DMF96" s="3"/>
      <c r="DMG96" s="3"/>
      <c r="DMH96" s="3"/>
      <c r="DMI96" s="3"/>
      <c r="DMJ96" s="3"/>
      <c r="DMK96" s="3"/>
      <c r="DML96" s="3"/>
      <c r="DMM96" s="3"/>
      <c r="DMN96" s="3"/>
      <c r="DMO96" s="3"/>
      <c r="DMP96" s="3"/>
      <c r="DMQ96" s="3"/>
      <c r="DMR96" s="3"/>
      <c r="DMS96" s="3"/>
      <c r="DMT96" s="3"/>
      <c r="DMU96" s="3"/>
      <c r="DMV96" s="3"/>
      <c r="DMW96" s="3"/>
      <c r="DMX96" s="3"/>
      <c r="DMY96" s="3"/>
      <c r="DMZ96" s="3"/>
      <c r="DNA96" s="3"/>
      <c r="DNB96" s="3"/>
      <c r="DNC96" s="3"/>
      <c r="DND96" s="3"/>
      <c r="DNE96" s="3"/>
      <c r="DNF96" s="3"/>
      <c r="DNG96" s="3"/>
      <c r="DNH96" s="3"/>
      <c r="DNI96" s="3"/>
      <c r="DNJ96" s="3"/>
      <c r="DNK96" s="3"/>
      <c r="DNL96" s="3"/>
      <c r="DNM96" s="3"/>
      <c r="DNN96" s="3"/>
      <c r="DNO96" s="3"/>
      <c r="DNP96" s="3"/>
      <c r="DNQ96" s="3"/>
      <c r="DNR96" s="3"/>
      <c r="DNS96" s="3"/>
      <c r="DNT96" s="3"/>
      <c r="DNU96" s="3"/>
      <c r="DNV96" s="3"/>
      <c r="DNW96" s="3"/>
      <c r="DNX96" s="3"/>
      <c r="DNY96" s="3"/>
      <c r="DNZ96" s="3"/>
      <c r="DOA96" s="3"/>
      <c r="DOB96" s="3"/>
      <c r="DOC96" s="3"/>
      <c r="DOD96" s="3"/>
      <c r="DOE96" s="3"/>
      <c r="DOF96" s="3"/>
      <c r="DOG96" s="3"/>
      <c r="DOH96" s="3"/>
      <c r="DOI96" s="3"/>
      <c r="DOJ96" s="3"/>
      <c r="DOK96" s="3"/>
      <c r="DOL96" s="3"/>
      <c r="DOM96" s="3"/>
      <c r="DON96" s="3"/>
      <c r="DOO96" s="3"/>
      <c r="DOP96" s="3"/>
      <c r="DOQ96" s="3"/>
      <c r="DOR96" s="3"/>
      <c r="DOS96" s="3"/>
      <c r="DOT96" s="3"/>
      <c r="DOU96" s="3"/>
      <c r="DOV96" s="3"/>
      <c r="DOW96" s="3"/>
      <c r="DOX96" s="3"/>
      <c r="DOY96" s="3"/>
      <c r="DOZ96" s="3"/>
      <c r="DPA96" s="3"/>
      <c r="DPB96" s="3"/>
      <c r="DPC96" s="3"/>
      <c r="DPD96" s="3"/>
      <c r="DPE96" s="3"/>
      <c r="DPF96" s="3"/>
      <c r="DPG96" s="3"/>
      <c r="DPH96" s="3"/>
      <c r="DPI96" s="3"/>
      <c r="DPJ96" s="3"/>
      <c r="DPK96" s="3"/>
      <c r="DPL96" s="3"/>
      <c r="DPM96" s="3"/>
      <c r="DPN96" s="3"/>
      <c r="DPO96" s="3"/>
      <c r="DPP96" s="3"/>
      <c r="DPQ96" s="3"/>
      <c r="DPR96" s="3"/>
      <c r="DPS96" s="3"/>
      <c r="DPT96" s="3"/>
      <c r="DPU96" s="3"/>
      <c r="DPV96" s="3"/>
      <c r="DPW96" s="3"/>
      <c r="DPX96" s="3"/>
      <c r="DPY96" s="3"/>
      <c r="DPZ96" s="3"/>
      <c r="DQA96" s="3"/>
      <c r="DQB96" s="3"/>
      <c r="DQC96" s="3"/>
      <c r="DQD96" s="3"/>
      <c r="DQE96" s="3"/>
      <c r="DQF96" s="3"/>
      <c r="DQG96" s="3"/>
      <c r="DQH96" s="3"/>
      <c r="DQI96" s="3"/>
      <c r="DQJ96" s="3"/>
      <c r="DQK96" s="3"/>
      <c r="DQL96" s="3"/>
      <c r="DQM96" s="3"/>
      <c r="DQN96" s="3"/>
      <c r="DQO96" s="3"/>
      <c r="DQP96" s="3"/>
      <c r="DQQ96" s="3"/>
      <c r="DQR96" s="3"/>
      <c r="DQS96" s="3"/>
      <c r="DQT96" s="3"/>
      <c r="DQU96" s="3"/>
      <c r="DQV96" s="3"/>
      <c r="DQW96" s="3"/>
      <c r="DQX96" s="3"/>
      <c r="DQY96" s="3"/>
      <c r="DQZ96" s="3"/>
      <c r="DRA96" s="3"/>
      <c r="DRB96" s="3"/>
      <c r="DRC96" s="3"/>
      <c r="DRD96" s="3"/>
      <c r="DRE96" s="3"/>
      <c r="DRF96" s="3"/>
      <c r="DRG96" s="3"/>
      <c r="DRH96" s="3"/>
      <c r="DRI96" s="3"/>
      <c r="DRJ96" s="3"/>
      <c r="DRK96" s="3"/>
      <c r="DRL96" s="3"/>
      <c r="DRM96" s="3"/>
      <c r="DRN96" s="3"/>
      <c r="DRO96" s="3"/>
      <c r="DRP96" s="3"/>
      <c r="DRQ96" s="3"/>
      <c r="DRR96" s="3"/>
      <c r="DRS96" s="3"/>
      <c r="DRT96" s="3"/>
      <c r="DRU96" s="3"/>
      <c r="DRV96" s="3"/>
      <c r="DRW96" s="3"/>
      <c r="DRX96" s="3"/>
      <c r="DRY96" s="3"/>
      <c r="DRZ96" s="3"/>
      <c r="DSA96" s="3"/>
      <c r="DSB96" s="3"/>
      <c r="DSC96" s="3"/>
      <c r="DSD96" s="3"/>
      <c r="DSE96" s="3"/>
      <c r="DSF96" s="3"/>
      <c r="DSG96" s="3"/>
      <c r="DSH96" s="3"/>
      <c r="DSI96" s="3"/>
      <c r="DSJ96" s="3"/>
      <c r="DSK96" s="3"/>
      <c r="DSL96" s="3"/>
      <c r="DSM96" s="3"/>
      <c r="DSN96" s="3"/>
      <c r="DSO96" s="3"/>
      <c r="DSP96" s="3"/>
      <c r="DSQ96" s="3"/>
      <c r="DSR96" s="3"/>
      <c r="DSS96" s="3"/>
      <c r="DST96" s="3"/>
      <c r="DSU96" s="3"/>
      <c r="DSV96" s="3"/>
      <c r="DSW96" s="3"/>
      <c r="DSX96" s="3"/>
      <c r="DSY96" s="3"/>
      <c r="DSZ96" s="3"/>
      <c r="DTA96" s="3"/>
      <c r="DTB96" s="3"/>
      <c r="DTC96" s="3"/>
      <c r="DTD96" s="3"/>
      <c r="DTE96" s="3"/>
      <c r="DTF96" s="3"/>
      <c r="DTG96" s="3"/>
      <c r="DTH96" s="3"/>
      <c r="DTI96" s="3"/>
      <c r="DTJ96" s="3"/>
      <c r="DTK96" s="3"/>
      <c r="DTL96" s="3"/>
      <c r="DTM96" s="3"/>
      <c r="DTN96" s="3"/>
      <c r="DTO96" s="3"/>
      <c r="DTP96" s="3"/>
      <c r="DTQ96" s="3"/>
      <c r="DTR96" s="3"/>
      <c r="DTS96" s="3"/>
      <c r="DTT96" s="3"/>
      <c r="DTU96" s="3"/>
      <c r="DTV96" s="3"/>
      <c r="DTW96" s="3"/>
      <c r="DTX96" s="3"/>
      <c r="DTY96" s="3"/>
      <c r="DTZ96" s="3"/>
      <c r="DUA96" s="3"/>
      <c r="DUB96" s="3"/>
      <c r="DUC96" s="3"/>
      <c r="DUD96" s="3"/>
      <c r="DUE96" s="3"/>
      <c r="DUF96" s="3"/>
      <c r="DUG96" s="3"/>
      <c r="DUH96" s="3"/>
      <c r="DUI96" s="3"/>
      <c r="DUJ96" s="3"/>
      <c r="DUK96" s="3"/>
      <c r="DUL96" s="3"/>
      <c r="DUM96" s="3"/>
      <c r="DUN96" s="3"/>
      <c r="DUO96" s="3"/>
      <c r="DUP96" s="3"/>
      <c r="DUQ96" s="3"/>
      <c r="DUR96" s="3"/>
      <c r="DUS96" s="3"/>
      <c r="DUT96" s="3"/>
      <c r="DUU96" s="3"/>
      <c r="DUV96" s="3"/>
      <c r="DUW96" s="3"/>
      <c r="DUX96" s="3"/>
      <c r="DUY96" s="3"/>
      <c r="DUZ96" s="3"/>
      <c r="DVA96" s="3"/>
      <c r="DVB96" s="3"/>
      <c r="DVC96" s="3"/>
      <c r="DVD96" s="3"/>
      <c r="DVE96" s="3"/>
      <c r="DVF96" s="3"/>
      <c r="DVG96" s="3"/>
      <c r="DVH96" s="3"/>
      <c r="DVI96" s="3"/>
      <c r="DVJ96" s="3"/>
      <c r="DVK96" s="3"/>
      <c r="DVL96" s="3"/>
      <c r="DVM96" s="3"/>
      <c r="DVN96" s="3"/>
      <c r="DVO96" s="3"/>
      <c r="DVP96" s="3"/>
      <c r="DVQ96" s="3"/>
      <c r="DVR96" s="3"/>
      <c r="DVS96" s="3"/>
      <c r="DVT96" s="3"/>
      <c r="DVU96" s="3"/>
      <c r="DVV96" s="3"/>
      <c r="DVW96" s="3"/>
      <c r="DVX96" s="3"/>
      <c r="DVY96" s="3"/>
      <c r="DVZ96" s="3"/>
      <c r="DWA96" s="3"/>
      <c r="DWB96" s="3"/>
      <c r="DWC96" s="3"/>
      <c r="DWD96" s="3"/>
      <c r="DWE96" s="3"/>
      <c r="DWF96" s="3"/>
      <c r="DWG96" s="3"/>
      <c r="DWH96" s="3"/>
      <c r="DWI96" s="3"/>
      <c r="DWJ96" s="3"/>
      <c r="DWK96" s="3"/>
      <c r="DWL96" s="3"/>
      <c r="DWM96" s="3"/>
      <c r="DWN96" s="3"/>
      <c r="DWO96" s="3"/>
      <c r="DWP96" s="3"/>
      <c r="DWQ96" s="3"/>
      <c r="DWR96" s="3"/>
      <c r="DWS96" s="3"/>
      <c r="DWT96" s="3"/>
      <c r="DWU96" s="3"/>
      <c r="DWV96" s="3"/>
      <c r="DWW96" s="3"/>
      <c r="DWX96" s="3"/>
      <c r="DWY96" s="3"/>
      <c r="DWZ96" s="3"/>
      <c r="DXA96" s="3"/>
      <c r="DXB96" s="3"/>
      <c r="DXC96" s="3"/>
      <c r="DXD96" s="3"/>
      <c r="DXE96" s="3"/>
      <c r="DXF96" s="3"/>
      <c r="DXG96" s="3"/>
      <c r="DXH96" s="3"/>
      <c r="DXI96" s="3"/>
      <c r="DXJ96" s="3"/>
      <c r="DXK96" s="3"/>
      <c r="DXL96" s="3"/>
      <c r="DXM96" s="3"/>
      <c r="DXN96" s="3"/>
      <c r="DXO96" s="3"/>
      <c r="DXP96" s="3"/>
      <c r="DXQ96" s="3"/>
      <c r="DXR96" s="3"/>
      <c r="DXS96" s="3"/>
      <c r="DXT96" s="3"/>
      <c r="DXU96" s="3"/>
      <c r="DXV96" s="3"/>
      <c r="DXW96" s="3"/>
      <c r="DXX96" s="3"/>
      <c r="DXY96" s="3"/>
      <c r="DXZ96" s="3"/>
      <c r="DYA96" s="3"/>
      <c r="DYB96" s="3"/>
      <c r="DYC96" s="3"/>
      <c r="DYD96" s="3"/>
      <c r="DYE96" s="3"/>
      <c r="DYF96" s="3"/>
      <c r="DYG96" s="3"/>
      <c r="DYH96" s="3"/>
      <c r="DYI96" s="3"/>
      <c r="DYJ96" s="3"/>
      <c r="DYK96" s="3"/>
      <c r="DYL96" s="3"/>
      <c r="DYM96" s="3"/>
      <c r="DYN96" s="3"/>
      <c r="DYO96" s="3"/>
      <c r="DYP96" s="3"/>
      <c r="DYQ96" s="3"/>
      <c r="DYR96" s="3"/>
      <c r="DYS96" s="3"/>
      <c r="DYT96" s="3"/>
      <c r="DYU96" s="3"/>
      <c r="DYV96" s="3"/>
      <c r="DYW96" s="3"/>
      <c r="DYX96" s="3"/>
      <c r="DYY96" s="3"/>
      <c r="DYZ96" s="3"/>
      <c r="DZA96" s="3"/>
      <c r="DZB96" s="3"/>
      <c r="DZC96" s="3"/>
      <c r="DZD96" s="3"/>
      <c r="DZE96" s="3"/>
      <c r="DZF96" s="3"/>
      <c r="DZG96" s="3"/>
      <c r="DZH96" s="3"/>
      <c r="DZI96" s="3"/>
      <c r="DZJ96" s="3"/>
      <c r="DZK96" s="3"/>
      <c r="DZL96" s="3"/>
      <c r="DZM96" s="3"/>
      <c r="DZN96" s="3"/>
      <c r="DZO96" s="3"/>
      <c r="DZP96" s="3"/>
      <c r="DZQ96" s="3"/>
      <c r="DZR96" s="3"/>
      <c r="DZS96" s="3"/>
      <c r="DZT96" s="3"/>
      <c r="DZU96" s="3"/>
      <c r="DZV96" s="3"/>
      <c r="DZW96" s="3"/>
      <c r="DZX96" s="3"/>
      <c r="DZY96" s="3"/>
      <c r="DZZ96" s="3"/>
      <c r="EAA96" s="3"/>
      <c r="EAB96" s="3"/>
      <c r="EAC96" s="3"/>
      <c r="EAD96" s="3"/>
      <c r="EAE96" s="3"/>
      <c r="EAF96" s="3"/>
      <c r="EAG96" s="3"/>
      <c r="EAH96" s="3"/>
      <c r="EAI96" s="3"/>
      <c r="EAJ96" s="3"/>
      <c r="EAK96" s="3"/>
      <c r="EAL96" s="3"/>
      <c r="EAM96" s="3"/>
      <c r="EAN96" s="3"/>
      <c r="EAO96" s="3"/>
      <c r="EAP96" s="3"/>
      <c r="EAQ96" s="3"/>
      <c r="EAR96" s="3"/>
      <c r="EAS96" s="3"/>
      <c r="EAT96" s="3"/>
      <c r="EAU96" s="3"/>
      <c r="EAV96" s="3"/>
      <c r="EAW96" s="3"/>
      <c r="EAX96" s="3"/>
      <c r="EAY96" s="3"/>
      <c r="EAZ96" s="3"/>
      <c r="EBA96" s="3"/>
      <c r="EBB96" s="3"/>
      <c r="EBC96" s="3"/>
      <c r="EBD96" s="3"/>
      <c r="EBE96" s="3"/>
      <c r="EBF96" s="3"/>
      <c r="EBG96" s="3"/>
      <c r="EBH96" s="3"/>
      <c r="EBI96" s="3"/>
      <c r="EBJ96" s="3"/>
      <c r="EBK96" s="3"/>
      <c r="EBL96" s="3"/>
      <c r="EBM96" s="3"/>
      <c r="EBN96" s="3"/>
      <c r="EBO96" s="3"/>
      <c r="EBP96" s="3"/>
      <c r="EBQ96" s="3"/>
      <c r="EBR96" s="3"/>
      <c r="EBS96" s="3"/>
      <c r="EBT96" s="3"/>
      <c r="EBU96" s="3"/>
      <c r="EBV96" s="3"/>
      <c r="EBW96" s="3"/>
      <c r="EBX96" s="3"/>
      <c r="EBY96" s="3"/>
      <c r="EBZ96" s="3"/>
      <c r="ECA96" s="3"/>
      <c r="ECB96" s="3"/>
      <c r="ECC96" s="3"/>
      <c r="ECD96" s="3"/>
      <c r="ECE96" s="3"/>
      <c r="ECF96" s="3"/>
      <c r="ECG96" s="3"/>
      <c r="ECH96" s="3"/>
      <c r="ECI96" s="3"/>
      <c r="ECJ96" s="3"/>
      <c r="ECK96" s="3"/>
      <c r="ECL96" s="3"/>
      <c r="ECM96" s="3"/>
      <c r="ECN96" s="3"/>
      <c r="ECO96" s="3"/>
      <c r="ECP96" s="3"/>
      <c r="ECQ96" s="3"/>
      <c r="ECR96" s="3"/>
      <c r="ECS96" s="3"/>
      <c r="ECT96" s="3"/>
      <c r="ECU96" s="3"/>
      <c r="ECV96" s="3"/>
      <c r="ECW96" s="3"/>
      <c r="ECX96" s="3"/>
      <c r="ECY96" s="3"/>
      <c r="ECZ96" s="3"/>
      <c r="EDA96" s="3"/>
      <c r="EDB96" s="3"/>
      <c r="EDC96" s="3"/>
      <c r="EDD96" s="3"/>
      <c r="EDE96" s="3"/>
      <c r="EDF96" s="3"/>
      <c r="EDG96" s="3"/>
      <c r="EDH96" s="3"/>
      <c r="EDI96" s="3"/>
      <c r="EDJ96" s="3"/>
      <c r="EDK96" s="3"/>
      <c r="EDL96" s="3"/>
      <c r="EDM96" s="3"/>
      <c r="EDN96" s="3"/>
      <c r="EDO96" s="3"/>
      <c r="EDP96" s="3"/>
      <c r="EDQ96" s="3"/>
      <c r="EDR96" s="3"/>
      <c r="EDS96" s="3"/>
      <c r="EDT96" s="3"/>
      <c r="EDU96" s="3"/>
      <c r="EDV96" s="3"/>
      <c r="EDW96" s="3"/>
      <c r="EDX96" s="3"/>
      <c r="EDY96" s="3"/>
      <c r="EDZ96" s="3"/>
      <c r="EEA96" s="3"/>
      <c r="EEB96" s="3"/>
      <c r="EEC96" s="3"/>
      <c r="EED96" s="3"/>
      <c r="EEE96" s="3"/>
      <c r="EEF96" s="3"/>
      <c r="EEG96" s="3"/>
      <c r="EEH96" s="3"/>
      <c r="EEI96" s="3"/>
      <c r="EEJ96" s="3"/>
      <c r="EEK96" s="3"/>
      <c r="EEL96" s="3"/>
      <c r="EEM96" s="3"/>
      <c r="EEN96" s="3"/>
      <c r="EEO96" s="3"/>
      <c r="EEP96" s="3"/>
      <c r="EEQ96" s="3"/>
      <c r="EER96" s="3"/>
      <c r="EES96" s="3"/>
      <c r="EET96" s="3"/>
      <c r="EEU96" s="3"/>
      <c r="EEV96" s="3"/>
      <c r="EEW96" s="3"/>
      <c r="EEX96" s="3"/>
      <c r="EEY96" s="3"/>
      <c r="EEZ96" s="3"/>
      <c r="EFA96" s="3"/>
      <c r="EFB96" s="3"/>
      <c r="EFC96" s="3"/>
      <c r="EFD96" s="3"/>
      <c r="EFE96" s="3"/>
      <c r="EFF96" s="3"/>
      <c r="EFG96" s="3"/>
      <c r="EFH96" s="3"/>
      <c r="EFI96" s="3"/>
      <c r="EFJ96" s="3"/>
      <c r="EFK96" s="3"/>
      <c r="EFL96" s="3"/>
      <c r="EFM96" s="3"/>
      <c r="EFN96" s="3"/>
      <c r="EFO96" s="3"/>
      <c r="EFP96" s="3"/>
      <c r="EFQ96" s="3"/>
      <c r="EFR96" s="3"/>
      <c r="EFS96" s="3"/>
      <c r="EFT96" s="3"/>
      <c r="EFU96" s="3"/>
      <c r="EFV96" s="3"/>
      <c r="EFW96" s="3"/>
      <c r="EFX96" s="3"/>
      <c r="EFY96" s="3"/>
      <c r="EFZ96" s="3"/>
      <c r="EGA96" s="3"/>
      <c r="EGB96" s="3"/>
      <c r="EGC96" s="3"/>
      <c r="EGD96" s="3"/>
      <c r="EGE96" s="3"/>
      <c r="EGF96" s="3"/>
      <c r="EGG96" s="3"/>
      <c r="EGH96" s="3"/>
      <c r="EGI96" s="3"/>
      <c r="EGJ96" s="3"/>
      <c r="EGK96" s="3"/>
      <c r="EGL96" s="3"/>
      <c r="EGM96" s="3"/>
      <c r="EGN96" s="3"/>
      <c r="EGO96" s="3"/>
      <c r="EGP96" s="3"/>
      <c r="EGQ96" s="3"/>
      <c r="EGR96" s="3"/>
      <c r="EGS96" s="3"/>
      <c r="EGT96" s="3"/>
      <c r="EGU96" s="3"/>
      <c r="EGV96" s="3"/>
      <c r="EGW96" s="3"/>
      <c r="EGX96" s="3"/>
      <c r="EGY96" s="3"/>
      <c r="EGZ96" s="3"/>
      <c r="EHA96" s="3"/>
      <c r="EHB96" s="3"/>
      <c r="EHC96" s="3"/>
      <c r="EHD96" s="3"/>
      <c r="EHE96" s="3"/>
      <c r="EHF96" s="3"/>
      <c r="EHG96" s="3"/>
      <c r="EHH96" s="3"/>
      <c r="EHI96" s="3"/>
      <c r="EHJ96" s="3"/>
      <c r="EHK96" s="3"/>
      <c r="EHL96" s="3"/>
      <c r="EHM96" s="3"/>
      <c r="EHN96" s="3"/>
      <c r="EHO96" s="3"/>
      <c r="EHP96" s="3"/>
      <c r="EHQ96" s="3"/>
      <c r="EHR96" s="3"/>
      <c r="EHS96" s="3"/>
      <c r="EHT96" s="3"/>
      <c r="EHU96" s="3"/>
      <c r="EHV96" s="3"/>
      <c r="EHW96" s="3"/>
      <c r="EHX96" s="3"/>
      <c r="EHY96" s="3"/>
      <c r="EHZ96" s="3"/>
      <c r="EIA96" s="3"/>
      <c r="EIB96" s="3"/>
      <c r="EIC96" s="3"/>
      <c r="EID96" s="3"/>
      <c r="EIE96" s="3"/>
      <c r="EIF96" s="3"/>
      <c r="EIG96" s="3"/>
      <c r="EIH96" s="3"/>
      <c r="EII96" s="3"/>
      <c r="EIJ96" s="3"/>
      <c r="EIK96" s="3"/>
      <c r="EIL96" s="3"/>
      <c r="EIM96" s="3"/>
      <c r="EIN96" s="3"/>
      <c r="EIO96" s="3"/>
      <c r="EIP96" s="3"/>
      <c r="EIQ96" s="3"/>
      <c r="EIR96" s="3"/>
      <c r="EIS96" s="3"/>
      <c r="EIT96" s="3"/>
      <c r="EIU96" s="3"/>
      <c r="EIV96" s="3"/>
      <c r="EIW96" s="3"/>
      <c r="EIX96" s="3"/>
      <c r="EIY96" s="3"/>
      <c r="EIZ96" s="3"/>
      <c r="EJA96" s="3"/>
      <c r="EJB96" s="3"/>
      <c r="EJC96" s="3"/>
      <c r="EJD96" s="3"/>
      <c r="EJE96" s="3"/>
      <c r="EJF96" s="3"/>
      <c r="EJG96" s="3"/>
      <c r="EJH96" s="3"/>
      <c r="EJI96" s="3"/>
      <c r="EJJ96" s="3"/>
      <c r="EJK96" s="3"/>
      <c r="EJL96" s="3"/>
      <c r="EJM96" s="3"/>
      <c r="EJN96" s="3"/>
      <c r="EJO96" s="3"/>
      <c r="EJP96" s="3"/>
      <c r="EJQ96" s="3"/>
      <c r="EJR96" s="3"/>
      <c r="EJS96" s="3"/>
      <c r="EJT96" s="3"/>
      <c r="EJU96" s="3"/>
      <c r="EJV96" s="3"/>
      <c r="EJW96" s="3"/>
      <c r="EJX96" s="3"/>
      <c r="EJY96" s="3"/>
      <c r="EJZ96" s="3"/>
      <c r="EKA96" s="3"/>
      <c r="EKB96" s="3"/>
      <c r="EKC96" s="3"/>
      <c r="EKD96" s="3"/>
      <c r="EKE96" s="3"/>
      <c r="EKF96" s="3"/>
      <c r="EKG96" s="3"/>
      <c r="EKH96" s="3"/>
      <c r="EKI96" s="3"/>
      <c r="EKJ96" s="3"/>
      <c r="EKK96" s="3"/>
      <c r="EKL96" s="3"/>
      <c r="EKM96" s="3"/>
      <c r="EKN96" s="3"/>
      <c r="EKO96" s="3"/>
      <c r="EKP96" s="3"/>
      <c r="EKQ96" s="3"/>
      <c r="EKR96" s="3"/>
      <c r="EKS96" s="3"/>
      <c r="EKT96" s="3"/>
      <c r="EKU96" s="3"/>
      <c r="EKV96" s="3"/>
      <c r="EKW96" s="3"/>
      <c r="EKX96" s="3"/>
      <c r="EKY96" s="3"/>
      <c r="EKZ96" s="3"/>
      <c r="ELA96" s="3"/>
      <c r="ELB96" s="3"/>
      <c r="ELC96" s="3"/>
      <c r="ELD96" s="3"/>
      <c r="ELE96" s="3"/>
      <c r="ELF96" s="3"/>
      <c r="ELG96" s="3"/>
      <c r="ELH96" s="3"/>
      <c r="ELI96" s="3"/>
      <c r="ELJ96" s="3"/>
      <c r="ELK96" s="3"/>
      <c r="ELL96" s="3"/>
      <c r="ELM96" s="3"/>
      <c r="ELN96" s="3"/>
      <c r="ELO96" s="3"/>
      <c r="ELP96" s="3"/>
      <c r="ELQ96" s="3"/>
      <c r="ELR96" s="3"/>
      <c r="ELS96" s="3"/>
      <c r="ELT96" s="3"/>
      <c r="ELU96" s="3"/>
      <c r="ELV96" s="3"/>
      <c r="ELW96" s="3"/>
      <c r="ELX96" s="3"/>
      <c r="ELY96" s="3"/>
      <c r="ELZ96" s="3"/>
      <c r="EMA96" s="3"/>
      <c r="EMB96" s="3"/>
      <c r="EMC96" s="3"/>
      <c r="EMD96" s="3"/>
      <c r="EME96" s="3"/>
      <c r="EMF96" s="3"/>
      <c r="EMG96" s="3"/>
      <c r="EMH96" s="3"/>
      <c r="EMI96" s="3"/>
      <c r="EMJ96" s="3"/>
      <c r="EMK96" s="3"/>
      <c r="EML96" s="3"/>
      <c r="EMM96" s="3"/>
      <c r="EMN96" s="3"/>
      <c r="EMO96" s="3"/>
      <c r="EMP96" s="3"/>
      <c r="EMQ96" s="3"/>
      <c r="EMR96" s="3"/>
      <c r="EMS96" s="3"/>
      <c r="EMT96" s="3"/>
      <c r="EMU96" s="3"/>
      <c r="EMV96" s="3"/>
      <c r="EMW96" s="3"/>
      <c r="EMX96" s="3"/>
      <c r="EMY96" s="3"/>
      <c r="EMZ96" s="3"/>
      <c r="ENA96" s="3"/>
      <c r="ENB96" s="3"/>
      <c r="ENC96" s="3"/>
      <c r="END96" s="3"/>
      <c r="ENE96" s="3"/>
      <c r="ENF96" s="3"/>
      <c r="ENG96" s="3"/>
      <c r="ENH96" s="3"/>
      <c r="ENI96" s="3"/>
      <c r="ENJ96" s="3"/>
      <c r="ENK96" s="3"/>
      <c r="ENL96" s="3"/>
      <c r="ENM96" s="3"/>
      <c r="ENN96" s="3"/>
      <c r="ENO96" s="3"/>
      <c r="ENP96" s="3"/>
      <c r="ENQ96" s="3"/>
      <c r="ENR96" s="3"/>
      <c r="ENS96" s="3"/>
      <c r="ENT96" s="3"/>
      <c r="ENU96" s="3"/>
      <c r="ENV96" s="3"/>
      <c r="ENW96" s="3"/>
      <c r="ENX96" s="3"/>
      <c r="ENY96" s="3"/>
      <c r="ENZ96" s="3"/>
      <c r="EOA96" s="3"/>
      <c r="EOB96" s="3"/>
      <c r="EOC96" s="3"/>
      <c r="EOD96" s="3"/>
      <c r="EOE96" s="3"/>
      <c r="EOF96" s="3"/>
      <c r="EOG96" s="3"/>
      <c r="EOH96" s="3"/>
      <c r="EOI96" s="3"/>
      <c r="EOJ96" s="3"/>
      <c r="EOK96" s="3"/>
      <c r="EOL96" s="3"/>
      <c r="EOM96" s="3"/>
      <c r="EON96" s="3"/>
      <c r="EOO96" s="3"/>
      <c r="EOP96" s="3"/>
      <c r="EOQ96" s="3"/>
      <c r="EOR96" s="3"/>
      <c r="EOS96" s="3"/>
      <c r="EOT96" s="3"/>
      <c r="EOU96" s="3"/>
      <c r="EOV96" s="3"/>
      <c r="EOW96" s="3"/>
      <c r="EOX96" s="3"/>
      <c r="EOY96" s="3"/>
      <c r="EOZ96" s="3"/>
      <c r="EPA96" s="3"/>
      <c r="EPB96" s="3"/>
      <c r="EPC96" s="3"/>
      <c r="EPD96" s="3"/>
      <c r="EPE96" s="3"/>
      <c r="EPF96" s="3"/>
      <c r="EPG96" s="3"/>
      <c r="EPH96" s="3"/>
      <c r="EPI96" s="3"/>
      <c r="EPJ96" s="3"/>
      <c r="EPK96" s="3"/>
      <c r="EPL96" s="3"/>
      <c r="EPM96" s="3"/>
      <c r="EPN96" s="3"/>
      <c r="EPO96" s="3"/>
      <c r="EPP96" s="3"/>
      <c r="EPQ96" s="3"/>
      <c r="EPR96" s="3"/>
      <c r="EPS96" s="3"/>
      <c r="EPT96" s="3"/>
      <c r="EPU96" s="3"/>
      <c r="EPV96" s="3"/>
      <c r="EPW96" s="3"/>
      <c r="EPX96" s="3"/>
      <c r="EPY96" s="3"/>
      <c r="EPZ96" s="3"/>
      <c r="EQA96" s="3"/>
      <c r="EQB96" s="3"/>
      <c r="EQC96" s="3"/>
      <c r="EQD96" s="3"/>
      <c r="EQE96" s="3"/>
      <c r="EQF96" s="3"/>
      <c r="EQG96" s="3"/>
      <c r="EQH96" s="3"/>
      <c r="EQI96" s="3"/>
      <c r="EQJ96" s="3"/>
      <c r="EQK96" s="3"/>
      <c r="EQL96" s="3"/>
      <c r="EQM96" s="3"/>
      <c r="EQN96" s="3"/>
      <c r="EQO96" s="3"/>
      <c r="EQP96" s="3"/>
      <c r="EQQ96" s="3"/>
      <c r="EQR96" s="3"/>
      <c r="EQS96" s="3"/>
      <c r="EQT96" s="3"/>
      <c r="EQU96" s="3"/>
      <c r="EQV96" s="3"/>
      <c r="EQW96" s="3"/>
      <c r="EQX96" s="3"/>
      <c r="EQY96" s="3"/>
      <c r="EQZ96" s="3"/>
      <c r="ERA96" s="3"/>
      <c r="ERB96" s="3"/>
      <c r="ERC96" s="3"/>
      <c r="ERD96" s="3"/>
      <c r="ERE96" s="3"/>
      <c r="ERF96" s="3"/>
      <c r="ERG96" s="3"/>
      <c r="ERH96" s="3"/>
      <c r="ERI96" s="3"/>
      <c r="ERJ96" s="3"/>
      <c r="ERK96" s="3"/>
      <c r="ERL96" s="3"/>
      <c r="ERM96" s="3"/>
      <c r="ERN96" s="3"/>
      <c r="ERO96" s="3"/>
      <c r="ERP96" s="3"/>
      <c r="ERQ96" s="3"/>
      <c r="ERR96" s="3"/>
      <c r="ERS96" s="3"/>
      <c r="ERT96" s="3"/>
      <c r="ERU96" s="3"/>
      <c r="ERV96" s="3"/>
      <c r="ERW96" s="3"/>
      <c r="ERX96" s="3"/>
      <c r="ERY96" s="3"/>
      <c r="ERZ96" s="3"/>
      <c r="ESA96" s="3"/>
      <c r="ESB96" s="3"/>
      <c r="ESC96" s="3"/>
      <c r="ESD96" s="3"/>
      <c r="ESE96" s="3"/>
      <c r="ESF96" s="3"/>
      <c r="ESG96" s="3"/>
      <c r="ESH96" s="3"/>
      <c r="ESI96" s="3"/>
      <c r="ESJ96" s="3"/>
      <c r="ESK96" s="3"/>
      <c r="ESL96" s="3"/>
      <c r="ESM96" s="3"/>
      <c r="ESN96" s="3"/>
      <c r="ESO96" s="3"/>
      <c r="ESP96" s="3"/>
      <c r="ESQ96" s="3"/>
      <c r="ESR96" s="3"/>
      <c r="ESS96" s="3"/>
      <c r="EST96" s="3"/>
      <c r="ESU96" s="3"/>
      <c r="ESV96" s="3"/>
      <c r="ESW96" s="3"/>
      <c r="ESX96" s="3"/>
      <c r="ESY96" s="3"/>
      <c r="ESZ96" s="3"/>
      <c r="ETA96" s="3"/>
      <c r="ETB96" s="3"/>
      <c r="ETC96" s="3"/>
      <c r="ETD96" s="3"/>
      <c r="ETE96" s="3"/>
      <c r="ETF96" s="3"/>
      <c r="ETG96" s="3"/>
      <c r="ETH96" s="3"/>
      <c r="ETI96" s="3"/>
      <c r="ETJ96" s="3"/>
      <c r="ETK96" s="3"/>
      <c r="ETL96" s="3"/>
      <c r="ETM96" s="3"/>
      <c r="ETN96" s="3"/>
      <c r="ETO96" s="3"/>
      <c r="ETP96" s="3"/>
      <c r="ETQ96" s="3"/>
      <c r="ETR96" s="3"/>
      <c r="ETS96" s="3"/>
      <c r="ETT96" s="3"/>
      <c r="ETU96" s="3"/>
      <c r="ETV96" s="3"/>
      <c r="ETW96" s="3"/>
      <c r="ETX96" s="3"/>
      <c r="ETY96" s="3"/>
      <c r="ETZ96" s="3"/>
      <c r="EUA96" s="3"/>
      <c r="EUB96" s="3"/>
      <c r="EUC96" s="3"/>
      <c r="EUD96" s="3"/>
      <c r="EUE96" s="3"/>
      <c r="EUF96" s="3"/>
      <c r="EUG96" s="3"/>
      <c r="EUH96" s="3"/>
      <c r="EUI96" s="3"/>
      <c r="EUJ96" s="3"/>
      <c r="EUK96" s="3"/>
      <c r="EUL96" s="3"/>
      <c r="EUM96" s="3"/>
      <c r="EUN96" s="3"/>
      <c r="EUO96" s="3"/>
      <c r="EUP96" s="3"/>
      <c r="EUQ96" s="3"/>
      <c r="EUR96" s="3"/>
      <c r="EUS96" s="3"/>
      <c r="EUT96" s="3"/>
      <c r="EUU96" s="3"/>
      <c r="EUV96" s="3"/>
      <c r="EUW96" s="3"/>
      <c r="EUX96" s="3"/>
      <c r="EUY96" s="3"/>
      <c r="EUZ96" s="3"/>
      <c r="EVA96" s="3"/>
      <c r="EVB96" s="3"/>
      <c r="EVC96" s="3"/>
      <c r="EVD96" s="3"/>
      <c r="EVE96" s="3"/>
      <c r="EVF96" s="3"/>
      <c r="EVG96" s="3"/>
      <c r="EVH96" s="3"/>
      <c r="EVI96" s="3"/>
      <c r="EVJ96" s="3"/>
      <c r="EVK96" s="3"/>
      <c r="EVL96" s="3"/>
      <c r="EVM96" s="3"/>
      <c r="EVN96" s="3"/>
      <c r="EVO96" s="3"/>
      <c r="EVP96" s="3"/>
      <c r="EVQ96" s="3"/>
      <c r="EVR96" s="3"/>
      <c r="EVS96" s="3"/>
      <c r="EVT96" s="3"/>
      <c r="EVU96" s="3"/>
      <c r="EVV96" s="3"/>
      <c r="EVW96" s="3"/>
      <c r="EVX96" s="3"/>
      <c r="EVY96" s="3"/>
      <c r="EVZ96" s="3"/>
      <c r="EWA96" s="3"/>
      <c r="EWB96" s="3"/>
      <c r="EWC96" s="3"/>
      <c r="EWD96" s="3"/>
      <c r="EWE96" s="3"/>
      <c r="EWF96" s="3"/>
      <c r="EWG96" s="3"/>
      <c r="EWH96" s="3"/>
      <c r="EWI96" s="3"/>
      <c r="EWJ96" s="3"/>
      <c r="EWK96" s="3"/>
      <c r="EWL96" s="3"/>
      <c r="EWM96" s="3"/>
      <c r="EWN96" s="3"/>
      <c r="EWO96" s="3"/>
      <c r="EWP96" s="3"/>
      <c r="EWQ96" s="3"/>
      <c r="EWR96" s="3"/>
      <c r="EWS96" s="3"/>
      <c r="EWT96" s="3"/>
      <c r="EWU96" s="3"/>
      <c r="EWV96" s="3"/>
      <c r="EWW96" s="3"/>
      <c r="EWX96" s="3"/>
      <c r="EWY96" s="3"/>
      <c r="EWZ96" s="3"/>
      <c r="EXA96" s="3"/>
      <c r="EXB96" s="3"/>
      <c r="EXC96" s="3"/>
      <c r="EXD96" s="3"/>
      <c r="EXE96" s="3"/>
      <c r="EXF96" s="3"/>
      <c r="EXG96" s="3"/>
      <c r="EXH96" s="3"/>
      <c r="EXI96" s="3"/>
      <c r="EXJ96" s="3"/>
      <c r="EXK96" s="3"/>
      <c r="EXL96" s="3"/>
      <c r="EXM96" s="3"/>
      <c r="EXN96" s="3"/>
      <c r="EXO96" s="3"/>
      <c r="EXP96" s="3"/>
      <c r="EXQ96" s="3"/>
      <c r="EXR96" s="3"/>
      <c r="EXS96" s="3"/>
      <c r="EXT96" s="3"/>
      <c r="EXU96" s="3"/>
      <c r="EXV96" s="3"/>
      <c r="EXW96" s="3"/>
      <c r="EXX96" s="3"/>
      <c r="EXY96" s="3"/>
      <c r="EXZ96" s="3"/>
      <c r="EYA96" s="3"/>
      <c r="EYB96" s="3"/>
      <c r="EYC96" s="3"/>
      <c r="EYD96" s="3"/>
      <c r="EYE96" s="3"/>
      <c r="EYF96" s="3"/>
      <c r="EYG96" s="3"/>
      <c r="EYH96" s="3"/>
      <c r="EYI96" s="3"/>
      <c r="EYJ96" s="3"/>
      <c r="EYK96" s="3"/>
      <c r="EYL96" s="3"/>
      <c r="EYM96" s="3"/>
      <c r="EYN96" s="3"/>
      <c r="EYO96" s="3"/>
      <c r="EYP96" s="3"/>
      <c r="EYQ96" s="3"/>
      <c r="EYR96" s="3"/>
      <c r="EYS96" s="3"/>
      <c r="EYT96" s="3"/>
      <c r="EYU96" s="3"/>
      <c r="EYV96" s="3"/>
      <c r="EYW96" s="3"/>
      <c r="EYX96" s="3"/>
      <c r="EYY96" s="3"/>
      <c r="EYZ96" s="3"/>
      <c r="EZA96" s="3"/>
      <c r="EZB96" s="3"/>
      <c r="EZC96" s="3"/>
      <c r="EZD96" s="3"/>
      <c r="EZE96" s="3"/>
      <c r="EZF96" s="3"/>
      <c r="EZG96" s="3"/>
      <c r="EZH96" s="3"/>
      <c r="EZI96" s="3"/>
      <c r="EZJ96" s="3"/>
      <c r="EZK96" s="3"/>
      <c r="EZL96" s="3"/>
      <c r="EZM96" s="3"/>
      <c r="EZN96" s="3"/>
      <c r="EZO96" s="3"/>
      <c r="EZP96" s="3"/>
      <c r="EZQ96" s="3"/>
      <c r="EZR96" s="3"/>
      <c r="EZS96" s="3"/>
      <c r="EZT96" s="3"/>
      <c r="EZU96" s="3"/>
      <c r="EZV96" s="3"/>
      <c r="EZW96" s="3"/>
      <c r="EZX96" s="3"/>
      <c r="EZY96" s="3"/>
      <c r="EZZ96" s="3"/>
      <c r="FAA96" s="3"/>
      <c r="FAB96" s="3"/>
      <c r="FAC96" s="3"/>
      <c r="FAD96" s="3"/>
      <c r="FAE96" s="3"/>
      <c r="FAF96" s="3"/>
      <c r="FAG96" s="3"/>
      <c r="FAH96" s="3"/>
      <c r="FAI96" s="3"/>
      <c r="FAJ96" s="3"/>
      <c r="FAK96" s="3"/>
      <c r="FAL96" s="3"/>
      <c r="FAM96" s="3"/>
      <c r="FAN96" s="3"/>
      <c r="FAO96" s="3"/>
      <c r="FAP96" s="3"/>
      <c r="FAQ96" s="3"/>
      <c r="FAR96" s="3"/>
      <c r="FAS96" s="3"/>
      <c r="FAT96" s="3"/>
      <c r="FAU96" s="3"/>
      <c r="FAV96" s="3"/>
      <c r="FAW96" s="3"/>
      <c r="FAX96" s="3"/>
      <c r="FAY96" s="3"/>
      <c r="FAZ96" s="3"/>
      <c r="FBA96" s="3"/>
      <c r="FBB96" s="3"/>
      <c r="FBC96" s="3"/>
      <c r="FBD96" s="3"/>
      <c r="FBE96" s="3"/>
      <c r="FBF96" s="3"/>
      <c r="FBG96" s="3"/>
      <c r="FBH96" s="3"/>
      <c r="FBI96" s="3"/>
      <c r="FBJ96" s="3"/>
      <c r="FBK96" s="3"/>
      <c r="FBL96" s="3"/>
      <c r="FBM96" s="3"/>
      <c r="FBN96" s="3"/>
      <c r="FBO96" s="3"/>
      <c r="FBP96" s="3"/>
      <c r="FBQ96" s="3"/>
      <c r="FBR96" s="3"/>
      <c r="FBS96" s="3"/>
      <c r="FBT96" s="3"/>
      <c r="FBU96" s="3"/>
      <c r="FBV96" s="3"/>
      <c r="FBW96" s="3"/>
      <c r="FBX96" s="3"/>
      <c r="FBY96" s="3"/>
      <c r="FBZ96" s="3"/>
      <c r="FCA96" s="3"/>
      <c r="FCB96" s="3"/>
      <c r="FCC96" s="3"/>
      <c r="FCD96" s="3"/>
      <c r="FCE96" s="3"/>
      <c r="FCF96" s="3"/>
      <c r="FCG96" s="3"/>
      <c r="FCH96" s="3"/>
      <c r="FCI96" s="3"/>
      <c r="FCJ96" s="3"/>
      <c r="FCK96" s="3"/>
      <c r="FCL96" s="3"/>
      <c r="FCM96" s="3"/>
      <c r="FCN96" s="3"/>
      <c r="FCO96" s="3"/>
      <c r="FCP96" s="3"/>
      <c r="FCQ96" s="3"/>
      <c r="FCR96" s="3"/>
      <c r="FCS96" s="3"/>
      <c r="FCT96" s="3"/>
      <c r="FCU96" s="3"/>
      <c r="FCV96" s="3"/>
      <c r="FCW96" s="3"/>
      <c r="FCX96" s="3"/>
      <c r="FCY96" s="3"/>
      <c r="FCZ96" s="3"/>
      <c r="FDA96" s="3"/>
      <c r="FDB96" s="3"/>
      <c r="FDC96" s="3"/>
      <c r="FDD96" s="3"/>
      <c r="FDE96" s="3"/>
      <c r="FDF96" s="3"/>
      <c r="FDG96" s="3"/>
      <c r="FDH96" s="3"/>
      <c r="FDI96" s="3"/>
      <c r="FDJ96" s="3"/>
      <c r="FDK96" s="3"/>
      <c r="FDL96" s="3"/>
      <c r="FDM96" s="3"/>
      <c r="FDN96" s="3"/>
      <c r="FDO96" s="3"/>
      <c r="FDP96" s="3"/>
      <c r="FDQ96" s="3"/>
      <c r="FDR96" s="3"/>
      <c r="FDS96" s="3"/>
      <c r="FDT96" s="3"/>
      <c r="FDU96" s="3"/>
      <c r="FDV96" s="3"/>
      <c r="FDW96" s="3"/>
      <c r="FDX96" s="3"/>
      <c r="FDY96" s="3"/>
      <c r="FDZ96" s="3"/>
      <c r="FEA96" s="3"/>
      <c r="FEB96" s="3"/>
      <c r="FEC96" s="3"/>
      <c r="FED96" s="3"/>
      <c r="FEE96" s="3"/>
      <c r="FEF96" s="3"/>
      <c r="FEG96" s="3"/>
      <c r="FEH96" s="3"/>
      <c r="FEI96" s="3"/>
      <c r="FEJ96" s="3"/>
      <c r="FEK96" s="3"/>
      <c r="FEL96" s="3"/>
      <c r="FEM96" s="3"/>
      <c r="FEN96" s="3"/>
      <c r="FEO96" s="3"/>
      <c r="FEP96" s="3"/>
      <c r="FEQ96" s="3"/>
      <c r="FER96" s="3"/>
      <c r="FES96" s="3"/>
      <c r="FET96" s="3"/>
      <c r="FEU96" s="3"/>
      <c r="FEV96" s="3"/>
      <c r="FEW96" s="3"/>
      <c r="FEX96" s="3"/>
      <c r="FEY96" s="3"/>
      <c r="FEZ96" s="3"/>
      <c r="FFA96" s="3"/>
      <c r="FFB96" s="3"/>
      <c r="FFC96" s="3"/>
      <c r="FFD96" s="3"/>
      <c r="FFE96" s="3"/>
      <c r="FFF96" s="3"/>
      <c r="FFG96" s="3"/>
      <c r="FFH96" s="3"/>
      <c r="FFI96" s="3"/>
      <c r="FFJ96" s="3"/>
      <c r="FFK96" s="3"/>
      <c r="FFL96" s="3"/>
      <c r="FFM96" s="3"/>
      <c r="FFN96" s="3"/>
      <c r="FFO96" s="3"/>
      <c r="FFP96" s="3"/>
      <c r="FFQ96" s="3"/>
      <c r="FFR96" s="3"/>
      <c r="FFS96" s="3"/>
      <c r="FFT96" s="3"/>
      <c r="FFU96" s="3"/>
      <c r="FFV96" s="3"/>
      <c r="FFW96" s="3"/>
      <c r="FFX96" s="3"/>
      <c r="FFY96" s="3"/>
      <c r="FFZ96" s="3"/>
      <c r="FGA96" s="3"/>
      <c r="FGB96" s="3"/>
      <c r="FGC96" s="3"/>
      <c r="FGD96" s="3"/>
      <c r="FGE96" s="3"/>
      <c r="FGF96" s="3"/>
      <c r="FGG96" s="3"/>
      <c r="FGH96" s="3"/>
      <c r="FGI96" s="3"/>
      <c r="FGJ96" s="3"/>
      <c r="FGK96" s="3"/>
      <c r="FGL96" s="3"/>
      <c r="FGM96" s="3"/>
      <c r="FGN96" s="3"/>
      <c r="FGO96" s="3"/>
      <c r="FGP96" s="3"/>
      <c r="FGQ96" s="3"/>
      <c r="FGR96" s="3"/>
      <c r="FGS96" s="3"/>
      <c r="FGT96" s="3"/>
      <c r="FGU96" s="3"/>
      <c r="FGV96" s="3"/>
      <c r="FGW96" s="3"/>
      <c r="FGX96" s="3"/>
      <c r="FGY96" s="3"/>
      <c r="FGZ96" s="3"/>
      <c r="FHA96" s="3"/>
      <c r="FHB96" s="3"/>
      <c r="FHC96" s="3"/>
      <c r="FHD96" s="3"/>
      <c r="FHE96" s="3"/>
      <c r="FHF96" s="3"/>
      <c r="FHG96" s="3"/>
      <c r="FHH96" s="3"/>
      <c r="FHI96" s="3"/>
      <c r="FHJ96" s="3"/>
      <c r="FHK96" s="3"/>
      <c r="FHL96" s="3"/>
      <c r="FHM96" s="3"/>
      <c r="FHN96" s="3"/>
      <c r="FHO96" s="3"/>
      <c r="FHP96" s="3"/>
      <c r="FHQ96" s="3"/>
      <c r="FHR96" s="3"/>
      <c r="FHS96" s="3"/>
      <c r="FHT96" s="3"/>
      <c r="FHU96" s="3"/>
      <c r="FHV96" s="3"/>
      <c r="FHW96" s="3"/>
      <c r="FHX96" s="3"/>
      <c r="FHY96" s="3"/>
      <c r="FHZ96" s="3"/>
      <c r="FIA96" s="3"/>
      <c r="FIB96" s="3"/>
      <c r="FIC96" s="3"/>
      <c r="FID96" s="3"/>
      <c r="FIE96" s="3"/>
      <c r="FIF96" s="3"/>
      <c r="FIG96" s="3"/>
      <c r="FIH96" s="3"/>
      <c r="FII96" s="3"/>
      <c r="FIJ96" s="3"/>
      <c r="FIK96" s="3"/>
      <c r="FIL96" s="3"/>
      <c r="FIM96" s="3"/>
      <c r="FIN96" s="3"/>
      <c r="FIO96" s="3"/>
      <c r="FIP96" s="3"/>
      <c r="FIQ96" s="3"/>
      <c r="FIR96" s="3"/>
      <c r="FIS96" s="3"/>
      <c r="FIT96" s="3"/>
      <c r="FIU96" s="3"/>
      <c r="FIV96" s="3"/>
      <c r="FIW96" s="3"/>
      <c r="FIX96" s="3"/>
      <c r="FIY96" s="3"/>
      <c r="FIZ96" s="3"/>
      <c r="FJA96" s="3"/>
      <c r="FJB96" s="3"/>
      <c r="FJC96" s="3"/>
      <c r="FJD96" s="3"/>
      <c r="FJE96" s="3"/>
      <c r="FJF96" s="3"/>
      <c r="FJG96" s="3"/>
      <c r="FJH96" s="3"/>
      <c r="FJI96" s="3"/>
      <c r="FJJ96" s="3"/>
      <c r="FJK96" s="3"/>
      <c r="FJL96" s="3"/>
      <c r="FJM96" s="3"/>
      <c r="FJN96" s="3"/>
      <c r="FJO96" s="3"/>
      <c r="FJP96" s="3"/>
      <c r="FJQ96" s="3"/>
      <c r="FJR96" s="3"/>
      <c r="FJS96" s="3"/>
      <c r="FJT96" s="3"/>
      <c r="FJU96" s="3"/>
      <c r="FJV96" s="3"/>
      <c r="FJW96" s="3"/>
      <c r="FJX96" s="3"/>
      <c r="FJY96" s="3"/>
      <c r="FJZ96" s="3"/>
      <c r="FKA96" s="3"/>
      <c r="FKB96" s="3"/>
      <c r="FKC96" s="3"/>
      <c r="FKD96" s="3"/>
      <c r="FKE96" s="3"/>
      <c r="FKF96" s="3"/>
      <c r="FKG96" s="3"/>
      <c r="FKH96" s="3"/>
      <c r="FKI96" s="3"/>
      <c r="FKJ96" s="3"/>
      <c r="FKK96" s="3"/>
      <c r="FKL96" s="3"/>
      <c r="FKM96" s="3"/>
      <c r="FKN96" s="3"/>
      <c r="FKO96" s="3"/>
      <c r="FKP96" s="3"/>
      <c r="FKQ96" s="3"/>
      <c r="FKR96" s="3"/>
      <c r="FKS96" s="3"/>
      <c r="FKT96" s="3"/>
      <c r="FKU96" s="3"/>
      <c r="FKV96" s="3"/>
      <c r="FKW96" s="3"/>
      <c r="FKX96" s="3"/>
      <c r="FKY96" s="3"/>
      <c r="FKZ96" s="3"/>
      <c r="FLA96" s="3"/>
      <c r="FLB96" s="3"/>
      <c r="FLC96" s="3"/>
      <c r="FLD96" s="3"/>
      <c r="FLE96" s="3"/>
      <c r="FLF96" s="3"/>
      <c r="FLG96" s="3"/>
      <c r="FLH96" s="3"/>
      <c r="FLI96" s="3"/>
      <c r="FLJ96" s="3"/>
      <c r="FLK96" s="3"/>
      <c r="FLL96" s="3"/>
      <c r="FLM96" s="3"/>
      <c r="FLN96" s="3"/>
      <c r="FLO96" s="3"/>
      <c r="FLP96" s="3"/>
      <c r="FLQ96" s="3"/>
      <c r="FLR96" s="3"/>
      <c r="FLS96" s="3"/>
      <c r="FLT96" s="3"/>
      <c r="FLU96" s="3"/>
      <c r="FLV96" s="3"/>
      <c r="FLW96" s="3"/>
      <c r="FLX96" s="3"/>
      <c r="FLY96" s="3"/>
      <c r="FLZ96" s="3"/>
      <c r="FMA96" s="3"/>
      <c r="FMB96" s="3"/>
      <c r="FMC96" s="3"/>
      <c r="FMD96" s="3"/>
      <c r="FME96" s="3"/>
      <c r="FMF96" s="3"/>
      <c r="FMG96" s="3"/>
      <c r="FMH96" s="3"/>
      <c r="FMI96" s="3"/>
      <c r="FMJ96" s="3"/>
      <c r="FMK96" s="3"/>
      <c r="FML96" s="3"/>
      <c r="FMM96" s="3"/>
      <c r="FMN96" s="3"/>
      <c r="FMO96" s="3"/>
      <c r="FMP96" s="3"/>
      <c r="FMQ96" s="3"/>
      <c r="FMR96" s="3"/>
      <c r="FMS96" s="3"/>
      <c r="FMT96" s="3"/>
      <c r="FMU96" s="3"/>
      <c r="FMV96" s="3"/>
      <c r="FMW96" s="3"/>
      <c r="FMX96" s="3"/>
      <c r="FMY96" s="3"/>
      <c r="FMZ96" s="3"/>
      <c r="FNA96" s="3"/>
      <c r="FNB96" s="3"/>
      <c r="FNC96" s="3"/>
      <c r="FND96" s="3"/>
      <c r="FNE96" s="3"/>
      <c r="FNF96" s="3"/>
      <c r="FNG96" s="3"/>
      <c r="FNH96" s="3"/>
      <c r="FNI96" s="3"/>
      <c r="FNJ96" s="3"/>
      <c r="FNK96" s="3"/>
      <c r="FNL96" s="3"/>
      <c r="FNM96" s="3"/>
      <c r="FNN96" s="3"/>
      <c r="FNO96" s="3"/>
      <c r="FNP96" s="3"/>
      <c r="FNQ96" s="3"/>
      <c r="FNR96" s="3"/>
      <c r="FNS96" s="3"/>
      <c r="FNT96" s="3"/>
      <c r="FNU96" s="3"/>
      <c r="FNV96" s="3"/>
      <c r="FNW96" s="3"/>
      <c r="FNX96" s="3"/>
      <c r="FNY96" s="3"/>
      <c r="FNZ96" s="3"/>
      <c r="FOA96" s="3"/>
      <c r="FOB96" s="3"/>
      <c r="FOC96" s="3"/>
      <c r="FOD96" s="3"/>
      <c r="FOE96" s="3"/>
      <c r="FOF96" s="3"/>
      <c r="FOG96" s="3"/>
      <c r="FOH96" s="3"/>
      <c r="FOI96" s="3"/>
      <c r="FOJ96" s="3"/>
      <c r="FOK96" s="3"/>
      <c r="FOL96" s="3"/>
      <c r="FOM96" s="3"/>
      <c r="FON96" s="3"/>
      <c r="FOO96" s="3"/>
      <c r="FOP96" s="3"/>
      <c r="FOQ96" s="3"/>
      <c r="FOR96" s="3"/>
      <c r="FOS96" s="3"/>
      <c r="FOT96" s="3"/>
      <c r="FOU96" s="3"/>
      <c r="FOV96" s="3"/>
      <c r="FOW96" s="3"/>
      <c r="FOX96" s="3"/>
      <c r="FOY96" s="3"/>
      <c r="FOZ96" s="3"/>
      <c r="FPA96" s="3"/>
      <c r="FPB96" s="3"/>
      <c r="FPC96" s="3"/>
      <c r="FPD96" s="3"/>
      <c r="FPE96" s="3"/>
      <c r="FPF96" s="3"/>
      <c r="FPG96" s="3"/>
      <c r="FPH96" s="3"/>
      <c r="FPI96" s="3"/>
      <c r="FPJ96" s="3"/>
      <c r="FPK96" s="3"/>
      <c r="FPL96" s="3"/>
      <c r="FPM96" s="3"/>
      <c r="FPN96" s="3"/>
      <c r="FPO96" s="3"/>
      <c r="FPP96" s="3"/>
      <c r="FPQ96" s="3"/>
      <c r="FPR96" s="3"/>
      <c r="FPS96" s="3"/>
      <c r="FPT96" s="3"/>
      <c r="FPU96" s="3"/>
      <c r="FPV96" s="3"/>
      <c r="FPW96" s="3"/>
      <c r="FPX96" s="3"/>
      <c r="FPY96" s="3"/>
      <c r="FPZ96" s="3"/>
      <c r="FQA96" s="3"/>
      <c r="FQB96" s="3"/>
      <c r="FQC96" s="3"/>
      <c r="FQD96" s="3"/>
      <c r="FQE96" s="3"/>
      <c r="FQF96" s="3"/>
      <c r="FQG96" s="3"/>
      <c r="FQH96" s="3"/>
      <c r="FQI96" s="3"/>
      <c r="FQJ96" s="3"/>
      <c r="FQK96" s="3"/>
      <c r="FQL96" s="3"/>
      <c r="FQM96" s="3"/>
      <c r="FQN96" s="3"/>
      <c r="FQO96" s="3"/>
      <c r="FQP96" s="3"/>
      <c r="FQQ96" s="3"/>
      <c r="FQR96" s="3"/>
      <c r="FQS96" s="3"/>
      <c r="FQT96" s="3"/>
      <c r="FQU96" s="3"/>
      <c r="FQV96" s="3"/>
      <c r="FQW96" s="3"/>
      <c r="FQX96" s="3"/>
      <c r="FQY96" s="3"/>
      <c r="FQZ96" s="3"/>
      <c r="FRA96" s="3"/>
      <c r="FRB96" s="3"/>
      <c r="FRC96" s="3"/>
      <c r="FRD96" s="3"/>
      <c r="FRE96" s="3"/>
      <c r="FRF96" s="3"/>
      <c r="FRG96" s="3"/>
      <c r="FRH96" s="3"/>
      <c r="FRI96" s="3"/>
      <c r="FRJ96" s="3"/>
      <c r="FRK96" s="3"/>
      <c r="FRL96" s="3"/>
      <c r="FRM96" s="3"/>
      <c r="FRN96" s="3"/>
      <c r="FRO96" s="3"/>
      <c r="FRP96" s="3"/>
      <c r="FRQ96" s="3"/>
      <c r="FRR96" s="3"/>
      <c r="FRS96" s="3"/>
      <c r="FRT96" s="3"/>
      <c r="FRU96" s="3"/>
      <c r="FRV96" s="3"/>
      <c r="FRW96" s="3"/>
      <c r="FRX96" s="3"/>
      <c r="FRY96" s="3"/>
      <c r="FRZ96" s="3"/>
      <c r="FSA96" s="3"/>
      <c r="FSB96" s="3"/>
      <c r="FSC96" s="3"/>
      <c r="FSD96" s="3"/>
      <c r="FSE96" s="3"/>
      <c r="FSF96" s="3"/>
      <c r="FSG96" s="3"/>
      <c r="FSH96" s="3"/>
      <c r="FSI96" s="3"/>
      <c r="FSJ96" s="3"/>
      <c r="FSK96" s="3"/>
      <c r="FSL96" s="3"/>
      <c r="FSM96" s="3"/>
      <c r="FSN96" s="3"/>
      <c r="FSO96" s="3"/>
      <c r="FSP96" s="3"/>
      <c r="FSQ96" s="3"/>
      <c r="FSR96" s="3"/>
      <c r="FSS96" s="3"/>
      <c r="FST96" s="3"/>
      <c r="FSU96" s="3"/>
      <c r="FSV96" s="3"/>
      <c r="FSW96" s="3"/>
      <c r="FSX96" s="3"/>
      <c r="FSY96" s="3"/>
      <c r="FSZ96" s="3"/>
      <c r="FTA96" s="3"/>
      <c r="FTB96" s="3"/>
      <c r="FTC96" s="3"/>
      <c r="FTD96" s="3"/>
      <c r="FTE96" s="3"/>
      <c r="FTF96" s="3"/>
      <c r="FTG96" s="3"/>
      <c r="FTH96" s="3"/>
      <c r="FTI96" s="3"/>
      <c r="FTJ96" s="3"/>
      <c r="FTK96" s="3"/>
      <c r="FTL96" s="3"/>
      <c r="FTM96" s="3"/>
      <c r="FTN96" s="3"/>
      <c r="FTO96" s="3"/>
      <c r="FTP96" s="3"/>
      <c r="FTQ96" s="3"/>
      <c r="FTR96" s="3"/>
      <c r="FTS96" s="3"/>
      <c r="FTT96" s="3"/>
      <c r="FTU96" s="3"/>
      <c r="FTV96" s="3"/>
      <c r="FTW96" s="3"/>
      <c r="FTX96" s="3"/>
      <c r="FTY96" s="3"/>
      <c r="FTZ96" s="3"/>
      <c r="FUA96" s="3"/>
      <c r="FUB96" s="3"/>
      <c r="FUC96" s="3"/>
      <c r="FUD96" s="3"/>
      <c r="FUE96" s="3"/>
      <c r="FUF96" s="3"/>
      <c r="FUG96" s="3"/>
      <c r="FUH96" s="3"/>
      <c r="FUI96" s="3"/>
      <c r="FUJ96" s="3"/>
      <c r="FUK96" s="3"/>
      <c r="FUL96" s="3"/>
      <c r="FUM96" s="3"/>
      <c r="FUN96" s="3"/>
      <c r="FUO96" s="3"/>
      <c r="FUP96" s="3"/>
      <c r="FUQ96" s="3"/>
      <c r="FUR96" s="3"/>
      <c r="FUS96" s="3"/>
      <c r="FUT96" s="3"/>
      <c r="FUU96" s="3"/>
      <c r="FUV96" s="3"/>
      <c r="FUW96" s="3"/>
      <c r="FUX96" s="3"/>
      <c r="FUY96" s="3"/>
      <c r="FUZ96" s="3"/>
      <c r="FVA96" s="3"/>
      <c r="FVB96" s="3"/>
      <c r="FVC96" s="3"/>
      <c r="FVD96" s="3"/>
      <c r="FVE96" s="3"/>
      <c r="FVF96" s="3"/>
      <c r="FVG96" s="3"/>
      <c r="FVH96" s="3"/>
      <c r="FVI96" s="3"/>
      <c r="FVJ96" s="3"/>
      <c r="FVK96" s="3"/>
      <c r="FVL96" s="3"/>
      <c r="FVM96" s="3"/>
      <c r="FVN96" s="3"/>
      <c r="FVO96" s="3"/>
      <c r="FVP96" s="3"/>
      <c r="FVQ96" s="3"/>
      <c r="FVR96" s="3"/>
      <c r="FVS96" s="3"/>
      <c r="FVT96" s="3"/>
      <c r="FVU96" s="3"/>
      <c r="FVV96" s="3"/>
      <c r="FVW96" s="3"/>
      <c r="FVX96" s="3"/>
      <c r="FVY96" s="3"/>
      <c r="FVZ96" s="3"/>
      <c r="FWA96" s="3"/>
      <c r="FWB96" s="3"/>
      <c r="FWC96" s="3"/>
      <c r="FWD96" s="3"/>
      <c r="FWE96" s="3"/>
      <c r="FWF96" s="3"/>
      <c r="FWG96" s="3"/>
      <c r="FWH96" s="3"/>
      <c r="FWI96" s="3"/>
      <c r="FWJ96" s="3"/>
      <c r="FWK96" s="3"/>
      <c r="FWL96" s="3"/>
      <c r="FWM96" s="3"/>
      <c r="FWN96" s="3"/>
      <c r="FWO96" s="3"/>
      <c r="FWP96" s="3"/>
      <c r="FWQ96" s="3"/>
      <c r="FWR96" s="3"/>
      <c r="FWS96" s="3"/>
      <c r="FWT96" s="3"/>
      <c r="FWU96" s="3"/>
      <c r="FWV96" s="3"/>
      <c r="FWW96" s="3"/>
      <c r="FWX96" s="3"/>
      <c r="FWY96" s="3"/>
      <c r="FWZ96" s="3"/>
      <c r="FXA96" s="3"/>
      <c r="FXB96" s="3"/>
      <c r="FXC96" s="3"/>
      <c r="FXD96" s="3"/>
      <c r="FXE96" s="3"/>
      <c r="FXF96" s="3"/>
      <c r="FXG96" s="3"/>
      <c r="FXH96" s="3"/>
      <c r="FXI96" s="3"/>
      <c r="FXJ96" s="3"/>
      <c r="FXK96" s="3"/>
      <c r="FXL96" s="3"/>
      <c r="FXM96" s="3"/>
      <c r="FXN96" s="3"/>
      <c r="FXO96" s="3"/>
      <c r="FXP96" s="3"/>
      <c r="FXQ96" s="3"/>
      <c r="FXR96" s="3"/>
      <c r="FXS96" s="3"/>
      <c r="FXT96" s="3"/>
      <c r="FXU96" s="3"/>
      <c r="FXV96" s="3"/>
      <c r="FXW96" s="3"/>
      <c r="FXX96" s="3"/>
      <c r="FXY96" s="3"/>
      <c r="FXZ96" s="3"/>
      <c r="FYA96" s="3"/>
      <c r="FYB96" s="3"/>
      <c r="FYC96" s="3"/>
      <c r="FYD96" s="3"/>
      <c r="FYE96" s="3"/>
      <c r="FYF96" s="3"/>
      <c r="FYG96" s="3"/>
      <c r="FYH96" s="3"/>
      <c r="FYI96" s="3"/>
      <c r="FYJ96" s="3"/>
      <c r="FYK96" s="3"/>
      <c r="FYL96" s="3"/>
      <c r="FYM96" s="3"/>
      <c r="FYN96" s="3"/>
      <c r="FYO96" s="3"/>
      <c r="FYP96" s="3"/>
      <c r="FYQ96" s="3"/>
      <c r="FYR96" s="3"/>
      <c r="FYS96" s="3"/>
      <c r="FYT96" s="3"/>
      <c r="FYU96" s="3"/>
      <c r="FYV96" s="3"/>
      <c r="FYW96" s="3"/>
      <c r="FYX96" s="3"/>
      <c r="FYY96" s="3"/>
      <c r="FYZ96" s="3"/>
      <c r="FZA96" s="3"/>
      <c r="FZB96" s="3"/>
      <c r="FZC96" s="3"/>
      <c r="FZD96" s="3"/>
      <c r="FZE96" s="3"/>
      <c r="FZF96" s="3"/>
      <c r="FZG96" s="3"/>
      <c r="FZH96" s="3"/>
      <c r="FZI96" s="3"/>
      <c r="FZJ96" s="3"/>
      <c r="FZK96" s="3"/>
      <c r="FZL96" s="3"/>
      <c r="FZM96" s="3"/>
      <c r="FZN96" s="3"/>
      <c r="FZO96" s="3"/>
      <c r="FZP96" s="3"/>
      <c r="FZQ96" s="3"/>
      <c r="FZR96" s="3"/>
      <c r="FZS96" s="3"/>
      <c r="FZT96" s="3"/>
      <c r="FZU96" s="3"/>
      <c r="FZV96" s="3"/>
      <c r="FZW96" s="3"/>
      <c r="FZX96" s="3"/>
      <c r="FZY96" s="3"/>
      <c r="FZZ96" s="3"/>
      <c r="GAA96" s="3"/>
      <c r="GAB96" s="3"/>
      <c r="GAC96" s="3"/>
      <c r="GAD96" s="3"/>
      <c r="GAE96" s="3"/>
      <c r="GAF96" s="3"/>
      <c r="GAG96" s="3"/>
      <c r="GAH96" s="3"/>
      <c r="GAI96" s="3"/>
      <c r="GAJ96" s="3"/>
      <c r="GAK96" s="3"/>
      <c r="GAL96" s="3"/>
      <c r="GAM96" s="3"/>
      <c r="GAN96" s="3"/>
      <c r="GAO96" s="3"/>
      <c r="GAP96" s="3"/>
      <c r="GAQ96" s="3"/>
      <c r="GAR96" s="3"/>
      <c r="GAS96" s="3"/>
      <c r="GAT96" s="3"/>
      <c r="GAU96" s="3"/>
      <c r="GAV96" s="3"/>
      <c r="GAW96" s="3"/>
      <c r="GAX96" s="3"/>
      <c r="GAY96" s="3"/>
      <c r="GAZ96" s="3"/>
      <c r="GBA96" s="3"/>
      <c r="GBB96" s="3"/>
      <c r="GBC96" s="3"/>
      <c r="GBD96" s="3"/>
      <c r="GBE96" s="3"/>
      <c r="GBF96" s="3"/>
      <c r="GBG96" s="3"/>
      <c r="GBH96" s="3"/>
      <c r="GBI96" s="3"/>
      <c r="GBJ96" s="3"/>
      <c r="GBK96" s="3"/>
      <c r="GBL96" s="3"/>
      <c r="GBM96" s="3"/>
      <c r="GBN96" s="3"/>
      <c r="GBO96" s="3"/>
      <c r="GBP96" s="3"/>
      <c r="GBQ96" s="3"/>
      <c r="GBR96" s="3"/>
      <c r="GBS96" s="3"/>
      <c r="GBT96" s="3"/>
      <c r="GBU96" s="3"/>
      <c r="GBV96" s="3"/>
      <c r="GBW96" s="3"/>
      <c r="GBX96" s="3"/>
      <c r="GBY96" s="3"/>
      <c r="GBZ96" s="3"/>
      <c r="GCA96" s="3"/>
      <c r="GCB96" s="3"/>
      <c r="GCC96" s="3"/>
      <c r="GCD96" s="3"/>
      <c r="GCE96" s="3"/>
      <c r="GCF96" s="3"/>
      <c r="GCG96" s="3"/>
      <c r="GCH96" s="3"/>
      <c r="GCI96" s="3"/>
      <c r="GCJ96" s="3"/>
      <c r="GCK96" s="3"/>
      <c r="GCL96" s="3"/>
      <c r="GCM96" s="3"/>
      <c r="GCN96" s="3"/>
      <c r="GCO96" s="3"/>
      <c r="GCP96" s="3"/>
      <c r="GCQ96" s="3"/>
      <c r="GCR96" s="3"/>
      <c r="GCS96" s="3"/>
      <c r="GCT96" s="3"/>
      <c r="GCU96" s="3"/>
      <c r="GCV96" s="3"/>
      <c r="GCW96" s="3"/>
      <c r="GCX96" s="3"/>
      <c r="GCY96" s="3"/>
      <c r="GCZ96" s="3"/>
      <c r="GDA96" s="3"/>
      <c r="GDB96" s="3"/>
      <c r="GDC96" s="3"/>
      <c r="GDD96" s="3"/>
      <c r="GDE96" s="3"/>
      <c r="GDF96" s="3"/>
      <c r="GDG96" s="3"/>
      <c r="GDH96" s="3"/>
      <c r="GDI96" s="3"/>
      <c r="GDJ96" s="3"/>
      <c r="GDK96" s="3"/>
      <c r="GDL96" s="3"/>
      <c r="GDM96" s="3"/>
      <c r="GDN96" s="3"/>
      <c r="GDO96" s="3"/>
      <c r="GDP96" s="3"/>
      <c r="GDQ96" s="3"/>
      <c r="GDR96" s="3"/>
      <c r="GDS96" s="3"/>
      <c r="GDT96" s="3"/>
      <c r="GDU96" s="3"/>
      <c r="GDV96" s="3"/>
      <c r="GDW96" s="3"/>
      <c r="GDX96" s="3"/>
      <c r="GDY96" s="3"/>
      <c r="GDZ96" s="3"/>
      <c r="GEA96" s="3"/>
      <c r="GEB96" s="3"/>
      <c r="GEC96" s="3"/>
      <c r="GED96" s="3"/>
      <c r="GEE96" s="3"/>
      <c r="GEF96" s="3"/>
      <c r="GEG96" s="3"/>
      <c r="GEH96" s="3"/>
      <c r="GEI96" s="3"/>
      <c r="GEJ96" s="3"/>
      <c r="GEK96" s="3"/>
      <c r="GEL96" s="3"/>
      <c r="GEM96" s="3"/>
      <c r="GEN96" s="3"/>
      <c r="GEO96" s="3"/>
      <c r="GEP96" s="3"/>
      <c r="GEQ96" s="3"/>
      <c r="GER96" s="3"/>
      <c r="GES96" s="3"/>
      <c r="GET96" s="3"/>
      <c r="GEU96" s="3"/>
      <c r="GEV96" s="3"/>
      <c r="GEW96" s="3"/>
      <c r="GEX96" s="3"/>
      <c r="GEY96" s="3"/>
      <c r="GEZ96" s="3"/>
      <c r="GFA96" s="3"/>
      <c r="GFB96" s="3"/>
      <c r="GFC96" s="3"/>
      <c r="GFD96" s="3"/>
      <c r="GFE96" s="3"/>
      <c r="GFF96" s="3"/>
      <c r="GFG96" s="3"/>
      <c r="GFH96" s="3"/>
      <c r="GFI96" s="3"/>
      <c r="GFJ96" s="3"/>
      <c r="GFK96" s="3"/>
      <c r="GFL96" s="3"/>
      <c r="GFM96" s="3"/>
      <c r="GFN96" s="3"/>
      <c r="GFO96" s="3"/>
      <c r="GFP96" s="3"/>
      <c r="GFQ96" s="3"/>
      <c r="GFR96" s="3"/>
      <c r="GFS96" s="3"/>
      <c r="GFT96" s="3"/>
      <c r="GFU96" s="3"/>
      <c r="GFV96" s="3"/>
      <c r="GFW96" s="3"/>
      <c r="GFX96" s="3"/>
      <c r="GFY96" s="3"/>
      <c r="GFZ96" s="3"/>
      <c r="GGA96" s="3"/>
      <c r="GGB96" s="3"/>
      <c r="GGC96" s="3"/>
      <c r="GGD96" s="3"/>
      <c r="GGE96" s="3"/>
      <c r="GGF96" s="3"/>
      <c r="GGG96" s="3"/>
      <c r="GGH96" s="3"/>
      <c r="GGI96" s="3"/>
      <c r="GGJ96" s="3"/>
      <c r="GGK96" s="3"/>
      <c r="GGL96" s="3"/>
      <c r="GGM96" s="3"/>
      <c r="GGN96" s="3"/>
      <c r="GGO96" s="3"/>
      <c r="GGP96" s="3"/>
      <c r="GGQ96" s="3"/>
      <c r="GGR96" s="3"/>
      <c r="GGS96" s="3"/>
      <c r="GGT96" s="3"/>
      <c r="GGU96" s="3"/>
      <c r="GGV96" s="3"/>
      <c r="GGW96" s="3"/>
      <c r="GGX96" s="3"/>
      <c r="GGY96" s="3"/>
      <c r="GGZ96" s="3"/>
      <c r="GHA96" s="3"/>
      <c r="GHB96" s="3"/>
      <c r="GHC96" s="3"/>
      <c r="GHD96" s="3"/>
      <c r="GHE96" s="3"/>
      <c r="GHF96" s="3"/>
      <c r="GHG96" s="3"/>
      <c r="GHH96" s="3"/>
      <c r="GHI96" s="3"/>
      <c r="GHJ96" s="3"/>
      <c r="GHK96" s="3"/>
      <c r="GHL96" s="3"/>
      <c r="GHM96" s="3"/>
      <c r="GHN96" s="3"/>
      <c r="GHO96" s="3"/>
      <c r="GHP96" s="3"/>
      <c r="GHQ96" s="3"/>
      <c r="GHR96" s="3"/>
      <c r="GHS96" s="3"/>
      <c r="GHT96" s="3"/>
      <c r="GHU96" s="3"/>
      <c r="GHV96" s="3"/>
      <c r="GHW96" s="3"/>
      <c r="GHX96" s="3"/>
      <c r="GHY96" s="3"/>
      <c r="GHZ96" s="3"/>
      <c r="GIA96" s="3"/>
      <c r="GIB96" s="3"/>
      <c r="GIC96" s="3"/>
      <c r="GID96" s="3"/>
      <c r="GIE96" s="3"/>
      <c r="GIF96" s="3"/>
      <c r="GIG96" s="3"/>
      <c r="GIH96" s="3"/>
      <c r="GII96" s="3"/>
      <c r="GIJ96" s="3"/>
      <c r="GIK96" s="3"/>
      <c r="GIL96" s="3"/>
      <c r="GIM96" s="3"/>
      <c r="GIN96" s="3"/>
      <c r="GIO96" s="3"/>
      <c r="GIP96" s="3"/>
      <c r="GIQ96" s="3"/>
      <c r="GIR96" s="3"/>
      <c r="GIS96" s="3"/>
      <c r="GIT96" s="3"/>
      <c r="GIU96" s="3"/>
      <c r="GIV96" s="3"/>
      <c r="GIW96" s="3"/>
      <c r="GIX96" s="3"/>
      <c r="GIY96" s="3"/>
      <c r="GIZ96" s="3"/>
      <c r="GJA96" s="3"/>
      <c r="GJB96" s="3"/>
      <c r="GJC96" s="3"/>
      <c r="GJD96" s="3"/>
      <c r="GJE96" s="3"/>
      <c r="GJF96" s="3"/>
      <c r="GJG96" s="3"/>
      <c r="GJH96" s="3"/>
      <c r="GJI96" s="3"/>
      <c r="GJJ96" s="3"/>
      <c r="GJK96" s="3"/>
      <c r="GJL96" s="3"/>
      <c r="GJM96" s="3"/>
      <c r="GJN96" s="3"/>
      <c r="GJO96" s="3"/>
      <c r="GJP96" s="3"/>
      <c r="GJQ96" s="3"/>
      <c r="GJR96" s="3"/>
      <c r="GJS96" s="3"/>
      <c r="GJT96" s="3"/>
      <c r="GJU96" s="3"/>
      <c r="GJV96" s="3"/>
      <c r="GJW96" s="3"/>
      <c r="GJX96" s="3"/>
      <c r="GJY96" s="3"/>
      <c r="GJZ96" s="3"/>
      <c r="GKA96" s="3"/>
      <c r="GKB96" s="3"/>
      <c r="GKC96" s="3"/>
      <c r="GKD96" s="3"/>
      <c r="GKE96" s="3"/>
      <c r="GKF96" s="3"/>
      <c r="GKG96" s="3"/>
      <c r="GKH96" s="3"/>
      <c r="GKI96" s="3"/>
      <c r="GKJ96" s="3"/>
      <c r="GKK96" s="3"/>
      <c r="GKL96" s="3"/>
      <c r="GKM96" s="3"/>
      <c r="GKN96" s="3"/>
      <c r="GKO96" s="3"/>
      <c r="GKP96" s="3"/>
      <c r="GKQ96" s="3"/>
      <c r="GKR96" s="3"/>
      <c r="GKS96" s="3"/>
      <c r="GKT96" s="3"/>
      <c r="GKU96" s="3"/>
      <c r="GKV96" s="3"/>
      <c r="GKW96" s="3"/>
      <c r="GKX96" s="3"/>
      <c r="GKY96" s="3"/>
      <c r="GKZ96" s="3"/>
      <c r="GLA96" s="3"/>
      <c r="GLB96" s="3"/>
      <c r="GLC96" s="3"/>
      <c r="GLD96" s="3"/>
      <c r="GLE96" s="3"/>
      <c r="GLF96" s="3"/>
      <c r="GLG96" s="3"/>
      <c r="GLH96" s="3"/>
      <c r="GLI96" s="3"/>
      <c r="GLJ96" s="3"/>
      <c r="GLK96" s="3"/>
      <c r="GLL96" s="3"/>
      <c r="GLM96" s="3"/>
      <c r="GLN96" s="3"/>
      <c r="GLO96" s="3"/>
      <c r="GLP96" s="3"/>
      <c r="GLQ96" s="3"/>
      <c r="GLR96" s="3"/>
      <c r="GLS96" s="3"/>
      <c r="GLT96" s="3"/>
      <c r="GLU96" s="3"/>
      <c r="GLV96" s="3"/>
      <c r="GLW96" s="3"/>
      <c r="GLX96" s="3"/>
      <c r="GLY96" s="3"/>
      <c r="GLZ96" s="3"/>
      <c r="GMA96" s="3"/>
      <c r="GMB96" s="3"/>
      <c r="GMC96" s="3"/>
      <c r="GMD96" s="3"/>
      <c r="GME96" s="3"/>
      <c r="GMF96" s="3"/>
      <c r="GMG96" s="3"/>
      <c r="GMH96" s="3"/>
      <c r="GMI96" s="3"/>
      <c r="GMJ96" s="3"/>
      <c r="GMK96" s="3"/>
      <c r="GML96" s="3"/>
      <c r="GMM96" s="3"/>
      <c r="GMN96" s="3"/>
      <c r="GMO96" s="3"/>
      <c r="GMP96" s="3"/>
      <c r="GMQ96" s="3"/>
      <c r="GMR96" s="3"/>
      <c r="GMS96" s="3"/>
      <c r="GMT96" s="3"/>
      <c r="GMU96" s="3"/>
      <c r="GMV96" s="3"/>
      <c r="GMW96" s="3"/>
      <c r="GMX96" s="3"/>
      <c r="GMY96" s="3"/>
      <c r="GMZ96" s="3"/>
      <c r="GNA96" s="3"/>
      <c r="GNB96" s="3"/>
      <c r="GNC96" s="3"/>
      <c r="GND96" s="3"/>
      <c r="GNE96" s="3"/>
      <c r="GNF96" s="3"/>
      <c r="GNG96" s="3"/>
      <c r="GNH96" s="3"/>
      <c r="GNI96" s="3"/>
      <c r="GNJ96" s="3"/>
      <c r="GNK96" s="3"/>
      <c r="GNL96" s="3"/>
      <c r="GNM96" s="3"/>
      <c r="GNN96" s="3"/>
      <c r="GNO96" s="3"/>
      <c r="GNP96" s="3"/>
      <c r="GNQ96" s="3"/>
      <c r="GNR96" s="3"/>
      <c r="GNS96" s="3"/>
      <c r="GNT96" s="3"/>
      <c r="GNU96" s="3"/>
      <c r="GNV96" s="3"/>
      <c r="GNW96" s="3"/>
      <c r="GNX96" s="3"/>
      <c r="GNY96" s="3"/>
      <c r="GNZ96" s="3"/>
      <c r="GOA96" s="3"/>
      <c r="GOB96" s="3"/>
      <c r="GOC96" s="3"/>
      <c r="GOD96" s="3"/>
      <c r="GOE96" s="3"/>
      <c r="GOF96" s="3"/>
      <c r="GOG96" s="3"/>
      <c r="GOH96" s="3"/>
      <c r="GOI96" s="3"/>
      <c r="GOJ96" s="3"/>
      <c r="GOK96" s="3"/>
      <c r="GOL96" s="3"/>
      <c r="GOM96" s="3"/>
      <c r="GON96" s="3"/>
      <c r="GOO96" s="3"/>
      <c r="GOP96" s="3"/>
      <c r="GOQ96" s="3"/>
      <c r="GOR96" s="3"/>
      <c r="GOS96" s="3"/>
      <c r="GOT96" s="3"/>
      <c r="GOU96" s="3"/>
      <c r="GOV96" s="3"/>
      <c r="GOW96" s="3"/>
      <c r="GOX96" s="3"/>
      <c r="GOY96" s="3"/>
      <c r="GOZ96" s="3"/>
      <c r="GPA96" s="3"/>
      <c r="GPB96" s="3"/>
      <c r="GPC96" s="3"/>
      <c r="GPD96" s="3"/>
      <c r="GPE96" s="3"/>
      <c r="GPF96" s="3"/>
      <c r="GPG96" s="3"/>
      <c r="GPH96" s="3"/>
      <c r="GPI96" s="3"/>
      <c r="GPJ96" s="3"/>
      <c r="GPK96" s="3"/>
      <c r="GPL96" s="3"/>
      <c r="GPM96" s="3"/>
      <c r="GPN96" s="3"/>
      <c r="GPO96" s="3"/>
      <c r="GPP96" s="3"/>
      <c r="GPQ96" s="3"/>
      <c r="GPR96" s="3"/>
      <c r="GPS96" s="3"/>
      <c r="GPT96" s="3"/>
      <c r="GPU96" s="3"/>
      <c r="GPV96" s="3"/>
      <c r="GPW96" s="3"/>
      <c r="GPX96" s="3"/>
      <c r="GPY96" s="3"/>
      <c r="GPZ96" s="3"/>
      <c r="GQA96" s="3"/>
      <c r="GQB96" s="3"/>
      <c r="GQC96" s="3"/>
      <c r="GQD96" s="3"/>
      <c r="GQE96" s="3"/>
      <c r="GQF96" s="3"/>
      <c r="GQG96" s="3"/>
      <c r="GQH96" s="3"/>
      <c r="GQI96" s="3"/>
      <c r="GQJ96" s="3"/>
      <c r="GQK96" s="3"/>
      <c r="GQL96" s="3"/>
      <c r="GQM96" s="3"/>
      <c r="GQN96" s="3"/>
      <c r="GQO96" s="3"/>
      <c r="GQP96" s="3"/>
      <c r="GQQ96" s="3"/>
      <c r="GQR96" s="3"/>
      <c r="GQS96" s="3"/>
      <c r="GQT96" s="3"/>
      <c r="GQU96" s="3"/>
      <c r="GQV96" s="3"/>
      <c r="GQW96" s="3"/>
      <c r="GQX96" s="3"/>
      <c r="GQY96" s="3"/>
      <c r="GQZ96" s="3"/>
      <c r="GRA96" s="3"/>
      <c r="GRB96" s="3"/>
      <c r="GRC96" s="3"/>
      <c r="GRD96" s="3"/>
      <c r="GRE96" s="3"/>
      <c r="GRF96" s="3"/>
      <c r="GRG96" s="3"/>
      <c r="GRH96" s="3"/>
      <c r="GRI96" s="3"/>
      <c r="GRJ96" s="3"/>
      <c r="GRK96" s="3"/>
      <c r="GRL96" s="3"/>
      <c r="GRM96" s="3"/>
      <c r="GRN96" s="3"/>
      <c r="GRO96" s="3"/>
      <c r="GRP96" s="3"/>
      <c r="GRQ96" s="3"/>
      <c r="GRR96" s="3"/>
      <c r="GRS96" s="3"/>
      <c r="GRT96" s="3"/>
      <c r="GRU96" s="3"/>
      <c r="GRV96" s="3"/>
      <c r="GRW96" s="3"/>
      <c r="GRX96" s="3"/>
      <c r="GRY96" s="3"/>
      <c r="GRZ96" s="3"/>
      <c r="GSA96" s="3"/>
      <c r="GSB96" s="3"/>
      <c r="GSC96" s="3"/>
      <c r="GSD96" s="3"/>
      <c r="GSE96" s="3"/>
      <c r="GSF96" s="3"/>
      <c r="GSG96" s="3"/>
      <c r="GSH96" s="3"/>
      <c r="GSI96" s="3"/>
      <c r="GSJ96" s="3"/>
      <c r="GSK96" s="3"/>
      <c r="GSL96" s="3"/>
      <c r="GSM96" s="3"/>
      <c r="GSN96" s="3"/>
      <c r="GSO96" s="3"/>
      <c r="GSP96" s="3"/>
      <c r="GSQ96" s="3"/>
      <c r="GSR96" s="3"/>
      <c r="GSS96" s="3"/>
      <c r="GST96" s="3"/>
      <c r="GSU96" s="3"/>
      <c r="GSV96" s="3"/>
      <c r="GSW96" s="3"/>
      <c r="GSX96" s="3"/>
      <c r="GSY96" s="3"/>
      <c r="GSZ96" s="3"/>
      <c r="GTA96" s="3"/>
      <c r="GTB96" s="3"/>
      <c r="GTC96" s="3"/>
      <c r="GTD96" s="3"/>
      <c r="GTE96" s="3"/>
      <c r="GTF96" s="3"/>
      <c r="GTG96" s="3"/>
      <c r="GTH96" s="3"/>
      <c r="GTI96" s="3"/>
      <c r="GTJ96" s="3"/>
      <c r="GTK96" s="3"/>
      <c r="GTL96" s="3"/>
      <c r="GTM96" s="3"/>
      <c r="GTN96" s="3"/>
      <c r="GTO96" s="3"/>
      <c r="GTP96" s="3"/>
      <c r="GTQ96" s="3"/>
      <c r="GTR96" s="3"/>
      <c r="GTS96" s="3"/>
      <c r="GTT96" s="3"/>
      <c r="GTU96" s="3"/>
      <c r="GTV96" s="3"/>
      <c r="GTW96" s="3"/>
      <c r="GTX96" s="3"/>
      <c r="GTY96" s="3"/>
      <c r="GTZ96" s="3"/>
      <c r="GUA96" s="3"/>
      <c r="GUB96" s="3"/>
      <c r="GUC96" s="3"/>
      <c r="GUD96" s="3"/>
      <c r="GUE96" s="3"/>
      <c r="GUF96" s="3"/>
      <c r="GUG96" s="3"/>
      <c r="GUH96" s="3"/>
      <c r="GUI96" s="3"/>
      <c r="GUJ96" s="3"/>
      <c r="GUK96" s="3"/>
      <c r="GUL96" s="3"/>
      <c r="GUM96" s="3"/>
      <c r="GUN96" s="3"/>
      <c r="GUO96" s="3"/>
      <c r="GUP96" s="3"/>
      <c r="GUQ96" s="3"/>
      <c r="GUR96" s="3"/>
      <c r="GUS96" s="3"/>
      <c r="GUT96" s="3"/>
      <c r="GUU96" s="3"/>
      <c r="GUV96" s="3"/>
      <c r="GUW96" s="3"/>
      <c r="GUX96" s="3"/>
      <c r="GUY96" s="3"/>
      <c r="GUZ96" s="3"/>
      <c r="GVA96" s="3"/>
      <c r="GVB96" s="3"/>
      <c r="GVC96" s="3"/>
      <c r="GVD96" s="3"/>
      <c r="GVE96" s="3"/>
      <c r="GVF96" s="3"/>
      <c r="GVG96" s="3"/>
      <c r="GVH96" s="3"/>
      <c r="GVI96" s="3"/>
      <c r="GVJ96" s="3"/>
      <c r="GVK96" s="3"/>
      <c r="GVL96" s="3"/>
      <c r="GVM96" s="3"/>
      <c r="GVN96" s="3"/>
      <c r="GVO96" s="3"/>
      <c r="GVP96" s="3"/>
      <c r="GVQ96" s="3"/>
      <c r="GVR96" s="3"/>
      <c r="GVS96" s="3"/>
      <c r="GVT96" s="3"/>
      <c r="GVU96" s="3"/>
      <c r="GVV96" s="3"/>
      <c r="GVW96" s="3"/>
      <c r="GVX96" s="3"/>
      <c r="GVY96" s="3"/>
      <c r="GVZ96" s="3"/>
      <c r="GWA96" s="3"/>
      <c r="GWB96" s="3"/>
      <c r="GWC96" s="3"/>
      <c r="GWD96" s="3"/>
      <c r="GWE96" s="3"/>
      <c r="GWF96" s="3"/>
      <c r="GWG96" s="3"/>
      <c r="GWH96" s="3"/>
      <c r="GWI96" s="3"/>
      <c r="GWJ96" s="3"/>
      <c r="GWK96" s="3"/>
      <c r="GWL96" s="3"/>
      <c r="GWM96" s="3"/>
      <c r="GWN96" s="3"/>
      <c r="GWO96" s="3"/>
      <c r="GWP96" s="3"/>
      <c r="GWQ96" s="3"/>
      <c r="GWR96" s="3"/>
      <c r="GWS96" s="3"/>
      <c r="GWT96" s="3"/>
      <c r="GWU96" s="3"/>
      <c r="GWV96" s="3"/>
      <c r="GWW96" s="3"/>
      <c r="GWX96" s="3"/>
      <c r="GWY96" s="3"/>
      <c r="GWZ96" s="3"/>
      <c r="GXA96" s="3"/>
      <c r="GXB96" s="3"/>
      <c r="GXC96" s="3"/>
      <c r="GXD96" s="3"/>
      <c r="GXE96" s="3"/>
      <c r="GXF96" s="3"/>
      <c r="GXG96" s="3"/>
      <c r="GXH96" s="3"/>
      <c r="GXI96" s="3"/>
      <c r="GXJ96" s="3"/>
      <c r="GXK96" s="3"/>
      <c r="GXL96" s="3"/>
      <c r="GXM96" s="3"/>
      <c r="GXN96" s="3"/>
      <c r="GXO96" s="3"/>
      <c r="GXP96" s="3"/>
      <c r="GXQ96" s="3"/>
      <c r="GXR96" s="3"/>
      <c r="GXS96" s="3"/>
      <c r="GXT96" s="3"/>
      <c r="GXU96" s="3"/>
      <c r="GXV96" s="3"/>
      <c r="GXW96" s="3"/>
      <c r="GXX96" s="3"/>
      <c r="GXY96" s="3"/>
      <c r="GXZ96" s="3"/>
      <c r="GYA96" s="3"/>
      <c r="GYB96" s="3"/>
      <c r="GYC96" s="3"/>
      <c r="GYD96" s="3"/>
      <c r="GYE96" s="3"/>
      <c r="GYF96" s="3"/>
      <c r="GYG96" s="3"/>
      <c r="GYH96" s="3"/>
      <c r="GYI96" s="3"/>
      <c r="GYJ96" s="3"/>
      <c r="GYK96" s="3"/>
      <c r="GYL96" s="3"/>
      <c r="GYM96" s="3"/>
      <c r="GYN96" s="3"/>
      <c r="GYO96" s="3"/>
      <c r="GYP96" s="3"/>
      <c r="GYQ96" s="3"/>
      <c r="GYR96" s="3"/>
      <c r="GYS96" s="3"/>
      <c r="GYT96" s="3"/>
      <c r="GYU96" s="3"/>
      <c r="GYV96" s="3"/>
      <c r="GYW96" s="3"/>
      <c r="GYX96" s="3"/>
      <c r="GYY96" s="3"/>
      <c r="GYZ96" s="3"/>
      <c r="GZA96" s="3"/>
      <c r="GZB96" s="3"/>
      <c r="GZC96" s="3"/>
      <c r="GZD96" s="3"/>
      <c r="GZE96" s="3"/>
      <c r="GZF96" s="3"/>
      <c r="GZG96" s="3"/>
      <c r="GZH96" s="3"/>
      <c r="GZI96" s="3"/>
      <c r="GZJ96" s="3"/>
      <c r="GZK96" s="3"/>
      <c r="GZL96" s="3"/>
      <c r="GZM96" s="3"/>
      <c r="GZN96" s="3"/>
      <c r="GZO96" s="3"/>
      <c r="GZP96" s="3"/>
      <c r="GZQ96" s="3"/>
      <c r="GZR96" s="3"/>
      <c r="GZS96" s="3"/>
      <c r="GZT96" s="3"/>
      <c r="GZU96" s="3"/>
      <c r="GZV96" s="3"/>
      <c r="GZW96" s="3"/>
      <c r="GZX96" s="3"/>
      <c r="GZY96" s="3"/>
      <c r="GZZ96" s="3"/>
      <c r="HAA96" s="3"/>
      <c r="HAB96" s="3"/>
      <c r="HAC96" s="3"/>
      <c r="HAD96" s="3"/>
      <c r="HAE96" s="3"/>
      <c r="HAF96" s="3"/>
      <c r="HAG96" s="3"/>
      <c r="HAH96" s="3"/>
      <c r="HAI96" s="3"/>
      <c r="HAJ96" s="3"/>
      <c r="HAK96" s="3"/>
      <c r="HAL96" s="3"/>
      <c r="HAM96" s="3"/>
      <c r="HAN96" s="3"/>
      <c r="HAO96" s="3"/>
      <c r="HAP96" s="3"/>
      <c r="HAQ96" s="3"/>
      <c r="HAR96" s="3"/>
      <c r="HAS96" s="3"/>
      <c r="HAT96" s="3"/>
      <c r="HAU96" s="3"/>
      <c r="HAV96" s="3"/>
      <c r="HAW96" s="3"/>
      <c r="HAX96" s="3"/>
      <c r="HAY96" s="3"/>
      <c r="HAZ96" s="3"/>
      <c r="HBA96" s="3"/>
      <c r="HBB96" s="3"/>
      <c r="HBC96" s="3"/>
      <c r="HBD96" s="3"/>
      <c r="HBE96" s="3"/>
      <c r="HBF96" s="3"/>
      <c r="HBG96" s="3"/>
      <c r="HBH96" s="3"/>
      <c r="HBI96" s="3"/>
      <c r="HBJ96" s="3"/>
      <c r="HBK96" s="3"/>
      <c r="HBL96" s="3"/>
      <c r="HBM96" s="3"/>
      <c r="HBN96" s="3"/>
      <c r="HBO96" s="3"/>
      <c r="HBP96" s="3"/>
      <c r="HBQ96" s="3"/>
      <c r="HBR96" s="3"/>
      <c r="HBS96" s="3"/>
      <c r="HBT96" s="3"/>
      <c r="HBU96" s="3"/>
      <c r="HBV96" s="3"/>
      <c r="HBW96" s="3"/>
      <c r="HBX96" s="3"/>
      <c r="HBY96" s="3"/>
      <c r="HBZ96" s="3"/>
      <c r="HCA96" s="3"/>
      <c r="HCB96" s="3"/>
      <c r="HCC96" s="3"/>
      <c r="HCD96" s="3"/>
      <c r="HCE96" s="3"/>
      <c r="HCF96" s="3"/>
      <c r="HCG96" s="3"/>
      <c r="HCH96" s="3"/>
      <c r="HCI96" s="3"/>
      <c r="HCJ96" s="3"/>
      <c r="HCK96" s="3"/>
      <c r="HCL96" s="3"/>
      <c r="HCM96" s="3"/>
      <c r="HCN96" s="3"/>
      <c r="HCO96" s="3"/>
      <c r="HCP96" s="3"/>
      <c r="HCQ96" s="3"/>
      <c r="HCR96" s="3"/>
      <c r="HCS96" s="3"/>
      <c r="HCT96" s="3"/>
      <c r="HCU96" s="3"/>
      <c r="HCV96" s="3"/>
      <c r="HCW96" s="3"/>
      <c r="HCX96" s="3"/>
      <c r="HCY96" s="3"/>
      <c r="HCZ96" s="3"/>
      <c r="HDA96" s="3"/>
      <c r="HDB96" s="3"/>
      <c r="HDC96" s="3"/>
      <c r="HDD96" s="3"/>
      <c r="HDE96" s="3"/>
      <c r="HDF96" s="3"/>
      <c r="HDG96" s="3"/>
      <c r="HDH96" s="3"/>
      <c r="HDI96" s="3"/>
      <c r="HDJ96" s="3"/>
      <c r="HDK96" s="3"/>
      <c r="HDL96" s="3"/>
      <c r="HDM96" s="3"/>
      <c r="HDN96" s="3"/>
      <c r="HDO96" s="3"/>
      <c r="HDP96" s="3"/>
      <c r="HDQ96" s="3"/>
      <c r="HDR96" s="3"/>
      <c r="HDS96" s="3"/>
      <c r="HDT96" s="3"/>
      <c r="HDU96" s="3"/>
      <c r="HDV96" s="3"/>
      <c r="HDW96" s="3"/>
      <c r="HDX96" s="3"/>
      <c r="HDY96" s="3"/>
      <c r="HDZ96" s="3"/>
      <c r="HEA96" s="3"/>
      <c r="HEB96" s="3"/>
      <c r="HEC96" s="3"/>
      <c r="HED96" s="3"/>
      <c r="HEE96" s="3"/>
      <c r="HEF96" s="3"/>
      <c r="HEG96" s="3"/>
      <c r="HEH96" s="3"/>
      <c r="HEI96" s="3"/>
      <c r="HEJ96" s="3"/>
      <c r="HEK96" s="3"/>
      <c r="HEL96" s="3"/>
      <c r="HEM96" s="3"/>
      <c r="HEN96" s="3"/>
      <c r="HEO96" s="3"/>
      <c r="HEP96" s="3"/>
      <c r="HEQ96" s="3"/>
      <c r="HER96" s="3"/>
      <c r="HES96" s="3"/>
      <c r="HET96" s="3"/>
      <c r="HEU96" s="3"/>
      <c r="HEV96" s="3"/>
      <c r="HEW96" s="3"/>
      <c r="HEX96" s="3"/>
      <c r="HEY96" s="3"/>
      <c r="HEZ96" s="3"/>
      <c r="HFA96" s="3"/>
      <c r="HFB96" s="3"/>
      <c r="HFC96" s="3"/>
      <c r="HFD96" s="3"/>
      <c r="HFE96" s="3"/>
      <c r="HFF96" s="3"/>
      <c r="HFG96" s="3"/>
      <c r="HFH96" s="3"/>
      <c r="HFI96" s="3"/>
      <c r="HFJ96" s="3"/>
      <c r="HFK96" s="3"/>
      <c r="HFL96" s="3"/>
      <c r="HFM96" s="3"/>
      <c r="HFN96" s="3"/>
      <c r="HFO96" s="3"/>
      <c r="HFP96" s="3"/>
      <c r="HFQ96" s="3"/>
      <c r="HFR96" s="3"/>
      <c r="HFS96" s="3"/>
      <c r="HFT96" s="3"/>
      <c r="HFU96" s="3"/>
      <c r="HFV96" s="3"/>
      <c r="HFW96" s="3"/>
      <c r="HFX96" s="3"/>
      <c r="HFY96" s="3"/>
      <c r="HFZ96" s="3"/>
      <c r="HGA96" s="3"/>
      <c r="HGB96" s="3"/>
      <c r="HGC96" s="3"/>
      <c r="HGD96" s="3"/>
      <c r="HGE96" s="3"/>
      <c r="HGF96" s="3"/>
      <c r="HGG96" s="3"/>
      <c r="HGH96" s="3"/>
      <c r="HGI96" s="3"/>
      <c r="HGJ96" s="3"/>
      <c r="HGK96" s="3"/>
      <c r="HGL96" s="3"/>
      <c r="HGM96" s="3"/>
      <c r="HGN96" s="3"/>
      <c r="HGO96" s="3"/>
      <c r="HGP96" s="3"/>
      <c r="HGQ96" s="3"/>
      <c r="HGR96" s="3"/>
      <c r="HGS96" s="3"/>
      <c r="HGT96" s="3"/>
      <c r="HGU96" s="3"/>
      <c r="HGV96" s="3"/>
      <c r="HGW96" s="3"/>
      <c r="HGX96" s="3"/>
      <c r="HGY96" s="3"/>
      <c r="HGZ96" s="3"/>
      <c r="HHA96" s="3"/>
      <c r="HHB96" s="3"/>
      <c r="HHC96" s="3"/>
      <c r="HHD96" s="3"/>
      <c r="HHE96" s="3"/>
      <c r="HHF96" s="3"/>
      <c r="HHG96" s="3"/>
      <c r="HHH96" s="3"/>
      <c r="HHI96" s="3"/>
      <c r="HHJ96" s="3"/>
      <c r="HHK96" s="3"/>
      <c r="HHL96" s="3"/>
      <c r="HHM96" s="3"/>
      <c r="HHN96" s="3"/>
      <c r="HHO96" s="3"/>
      <c r="HHP96" s="3"/>
      <c r="HHQ96" s="3"/>
      <c r="HHR96" s="3"/>
      <c r="HHS96" s="3"/>
      <c r="HHT96" s="3"/>
      <c r="HHU96" s="3"/>
      <c r="HHV96" s="3"/>
      <c r="HHW96" s="3"/>
      <c r="HHX96" s="3"/>
      <c r="HHY96" s="3"/>
      <c r="HHZ96" s="3"/>
      <c r="HIA96" s="3"/>
      <c r="HIB96" s="3"/>
      <c r="HIC96" s="3"/>
      <c r="HID96" s="3"/>
      <c r="HIE96" s="3"/>
      <c r="HIF96" s="3"/>
      <c r="HIG96" s="3"/>
      <c r="HIH96" s="3"/>
      <c r="HII96" s="3"/>
      <c r="HIJ96" s="3"/>
      <c r="HIK96" s="3"/>
      <c r="HIL96" s="3"/>
      <c r="HIM96" s="3"/>
      <c r="HIN96" s="3"/>
      <c r="HIO96" s="3"/>
      <c r="HIP96" s="3"/>
      <c r="HIQ96" s="3"/>
      <c r="HIR96" s="3"/>
      <c r="HIS96" s="3"/>
      <c r="HIT96" s="3"/>
      <c r="HIU96" s="3"/>
      <c r="HIV96" s="3"/>
      <c r="HIW96" s="3"/>
      <c r="HIX96" s="3"/>
      <c r="HIY96" s="3"/>
      <c r="HIZ96" s="3"/>
      <c r="HJA96" s="3"/>
      <c r="HJB96" s="3"/>
      <c r="HJC96" s="3"/>
      <c r="HJD96" s="3"/>
      <c r="HJE96" s="3"/>
      <c r="HJF96" s="3"/>
      <c r="HJG96" s="3"/>
      <c r="HJH96" s="3"/>
      <c r="HJI96" s="3"/>
      <c r="HJJ96" s="3"/>
      <c r="HJK96" s="3"/>
      <c r="HJL96" s="3"/>
      <c r="HJM96" s="3"/>
      <c r="HJN96" s="3"/>
      <c r="HJO96" s="3"/>
      <c r="HJP96" s="3"/>
      <c r="HJQ96" s="3"/>
      <c r="HJR96" s="3"/>
      <c r="HJS96" s="3"/>
      <c r="HJT96" s="3"/>
      <c r="HJU96" s="3"/>
      <c r="HJV96" s="3"/>
      <c r="HJW96" s="3"/>
      <c r="HJX96" s="3"/>
      <c r="HJY96" s="3"/>
      <c r="HJZ96" s="3"/>
      <c r="HKA96" s="3"/>
      <c r="HKB96" s="3"/>
      <c r="HKC96" s="3"/>
      <c r="HKD96" s="3"/>
      <c r="HKE96" s="3"/>
      <c r="HKF96" s="3"/>
      <c r="HKG96" s="3"/>
      <c r="HKH96" s="3"/>
      <c r="HKI96" s="3"/>
      <c r="HKJ96" s="3"/>
      <c r="HKK96" s="3"/>
      <c r="HKL96" s="3"/>
      <c r="HKM96" s="3"/>
      <c r="HKN96" s="3"/>
      <c r="HKO96" s="3"/>
      <c r="HKP96" s="3"/>
      <c r="HKQ96" s="3"/>
      <c r="HKR96" s="3"/>
      <c r="HKS96" s="3"/>
      <c r="HKT96" s="3"/>
      <c r="HKU96" s="3"/>
      <c r="HKV96" s="3"/>
      <c r="HKW96" s="3"/>
      <c r="HKX96" s="3"/>
      <c r="HKY96" s="3"/>
      <c r="HKZ96" s="3"/>
      <c r="HLA96" s="3"/>
      <c r="HLB96" s="3"/>
      <c r="HLC96" s="3"/>
      <c r="HLD96" s="3"/>
      <c r="HLE96" s="3"/>
      <c r="HLF96" s="3"/>
      <c r="HLG96" s="3"/>
      <c r="HLH96" s="3"/>
      <c r="HLI96" s="3"/>
      <c r="HLJ96" s="3"/>
      <c r="HLK96" s="3"/>
      <c r="HLL96" s="3"/>
      <c r="HLM96" s="3"/>
      <c r="HLN96" s="3"/>
      <c r="HLO96" s="3"/>
      <c r="HLP96" s="3"/>
      <c r="HLQ96" s="3"/>
      <c r="HLR96" s="3"/>
      <c r="HLS96" s="3"/>
      <c r="HLT96" s="3"/>
      <c r="HLU96" s="3"/>
      <c r="HLV96" s="3"/>
      <c r="HLW96" s="3"/>
      <c r="HLX96" s="3"/>
      <c r="HLY96" s="3"/>
      <c r="HLZ96" s="3"/>
      <c r="HMA96" s="3"/>
      <c r="HMB96" s="3"/>
      <c r="HMC96" s="3"/>
      <c r="HMD96" s="3"/>
      <c r="HME96" s="3"/>
      <c r="HMF96" s="3"/>
      <c r="HMG96" s="3"/>
      <c r="HMH96" s="3"/>
      <c r="HMI96" s="3"/>
      <c r="HMJ96" s="3"/>
      <c r="HMK96" s="3"/>
      <c r="HML96" s="3"/>
      <c r="HMM96" s="3"/>
      <c r="HMN96" s="3"/>
      <c r="HMO96" s="3"/>
      <c r="HMP96" s="3"/>
      <c r="HMQ96" s="3"/>
      <c r="HMR96" s="3"/>
      <c r="HMS96" s="3"/>
      <c r="HMT96" s="3"/>
      <c r="HMU96" s="3"/>
      <c r="HMV96" s="3"/>
      <c r="HMW96" s="3"/>
      <c r="HMX96" s="3"/>
      <c r="HMY96" s="3"/>
      <c r="HMZ96" s="3"/>
      <c r="HNA96" s="3"/>
      <c r="HNB96" s="3"/>
      <c r="HNC96" s="3"/>
      <c r="HND96" s="3"/>
      <c r="HNE96" s="3"/>
      <c r="HNF96" s="3"/>
      <c r="HNG96" s="3"/>
      <c r="HNH96" s="3"/>
      <c r="HNI96" s="3"/>
      <c r="HNJ96" s="3"/>
      <c r="HNK96" s="3"/>
      <c r="HNL96" s="3"/>
      <c r="HNM96" s="3"/>
      <c r="HNN96" s="3"/>
      <c r="HNO96" s="3"/>
      <c r="HNP96" s="3"/>
      <c r="HNQ96" s="3"/>
      <c r="HNR96" s="3"/>
      <c r="HNS96" s="3"/>
      <c r="HNT96" s="3"/>
      <c r="HNU96" s="3"/>
      <c r="HNV96" s="3"/>
      <c r="HNW96" s="3"/>
      <c r="HNX96" s="3"/>
      <c r="HNY96" s="3"/>
      <c r="HNZ96" s="3"/>
      <c r="HOA96" s="3"/>
      <c r="HOB96" s="3"/>
      <c r="HOC96" s="3"/>
      <c r="HOD96" s="3"/>
      <c r="HOE96" s="3"/>
      <c r="HOF96" s="3"/>
      <c r="HOG96" s="3"/>
      <c r="HOH96" s="3"/>
      <c r="HOI96" s="3"/>
      <c r="HOJ96" s="3"/>
      <c r="HOK96" s="3"/>
      <c r="HOL96" s="3"/>
      <c r="HOM96" s="3"/>
      <c r="HON96" s="3"/>
      <c r="HOO96" s="3"/>
      <c r="HOP96" s="3"/>
      <c r="HOQ96" s="3"/>
      <c r="HOR96" s="3"/>
      <c r="HOS96" s="3"/>
      <c r="HOT96" s="3"/>
      <c r="HOU96" s="3"/>
      <c r="HOV96" s="3"/>
      <c r="HOW96" s="3"/>
      <c r="HOX96" s="3"/>
      <c r="HOY96" s="3"/>
      <c r="HOZ96" s="3"/>
      <c r="HPA96" s="3"/>
      <c r="HPB96" s="3"/>
      <c r="HPC96" s="3"/>
      <c r="HPD96" s="3"/>
      <c r="HPE96" s="3"/>
      <c r="HPF96" s="3"/>
      <c r="HPG96" s="3"/>
      <c r="HPH96" s="3"/>
      <c r="HPI96" s="3"/>
      <c r="HPJ96" s="3"/>
      <c r="HPK96" s="3"/>
      <c r="HPL96" s="3"/>
      <c r="HPM96" s="3"/>
      <c r="HPN96" s="3"/>
      <c r="HPO96" s="3"/>
      <c r="HPP96" s="3"/>
      <c r="HPQ96" s="3"/>
      <c r="HPR96" s="3"/>
      <c r="HPS96" s="3"/>
      <c r="HPT96" s="3"/>
      <c r="HPU96" s="3"/>
      <c r="HPV96" s="3"/>
      <c r="HPW96" s="3"/>
      <c r="HPX96" s="3"/>
      <c r="HPY96" s="3"/>
      <c r="HPZ96" s="3"/>
      <c r="HQA96" s="3"/>
      <c r="HQB96" s="3"/>
      <c r="HQC96" s="3"/>
      <c r="HQD96" s="3"/>
      <c r="HQE96" s="3"/>
      <c r="HQF96" s="3"/>
      <c r="HQG96" s="3"/>
      <c r="HQH96" s="3"/>
      <c r="HQI96" s="3"/>
      <c r="HQJ96" s="3"/>
      <c r="HQK96" s="3"/>
      <c r="HQL96" s="3"/>
      <c r="HQM96" s="3"/>
      <c r="HQN96" s="3"/>
      <c r="HQO96" s="3"/>
      <c r="HQP96" s="3"/>
      <c r="HQQ96" s="3"/>
      <c r="HQR96" s="3"/>
      <c r="HQS96" s="3"/>
      <c r="HQT96" s="3"/>
      <c r="HQU96" s="3"/>
      <c r="HQV96" s="3"/>
      <c r="HQW96" s="3"/>
      <c r="HQX96" s="3"/>
      <c r="HQY96" s="3"/>
      <c r="HQZ96" s="3"/>
      <c r="HRA96" s="3"/>
      <c r="HRB96" s="3"/>
      <c r="HRC96" s="3"/>
      <c r="HRD96" s="3"/>
      <c r="HRE96" s="3"/>
      <c r="HRF96" s="3"/>
      <c r="HRG96" s="3"/>
      <c r="HRH96" s="3"/>
      <c r="HRI96" s="3"/>
      <c r="HRJ96" s="3"/>
      <c r="HRK96" s="3"/>
      <c r="HRL96" s="3"/>
      <c r="HRM96" s="3"/>
      <c r="HRN96" s="3"/>
      <c r="HRO96" s="3"/>
      <c r="HRP96" s="3"/>
      <c r="HRQ96" s="3"/>
      <c r="HRR96" s="3"/>
      <c r="HRS96" s="3"/>
      <c r="HRT96" s="3"/>
      <c r="HRU96" s="3"/>
      <c r="HRV96" s="3"/>
      <c r="HRW96" s="3"/>
      <c r="HRX96" s="3"/>
      <c r="HRY96" s="3"/>
      <c r="HRZ96" s="3"/>
      <c r="HSA96" s="3"/>
      <c r="HSB96" s="3"/>
      <c r="HSC96" s="3"/>
      <c r="HSD96" s="3"/>
      <c r="HSE96" s="3"/>
      <c r="HSF96" s="3"/>
      <c r="HSG96" s="3"/>
      <c r="HSH96" s="3"/>
      <c r="HSI96" s="3"/>
      <c r="HSJ96" s="3"/>
      <c r="HSK96" s="3"/>
      <c r="HSL96" s="3"/>
      <c r="HSM96" s="3"/>
      <c r="HSN96" s="3"/>
      <c r="HSO96" s="3"/>
      <c r="HSP96" s="3"/>
      <c r="HSQ96" s="3"/>
      <c r="HSR96" s="3"/>
      <c r="HSS96" s="3"/>
      <c r="HST96" s="3"/>
      <c r="HSU96" s="3"/>
      <c r="HSV96" s="3"/>
      <c r="HSW96" s="3"/>
      <c r="HSX96" s="3"/>
      <c r="HSY96" s="3"/>
      <c r="HSZ96" s="3"/>
      <c r="HTA96" s="3"/>
      <c r="HTB96" s="3"/>
      <c r="HTC96" s="3"/>
      <c r="HTD96" s="3"/>
      <c r="HTE96" s="3"/>
      <c r="HTF96" s="3"/>
      <c r="HTG96" s="3"/>
      <c r="HTH96" s="3"/>
      <c r="HTI96" s="3"/>
      <c r="HTJ96" s="3"/>
      <c r="HTK96" s="3"/>
      <c r="HTL96" s="3"/>
      <c r="HTM96" s="3"/>
      <c r="HTN96" s="3"/>
      <c r="HTO96" s="3"/>
      <c r="HTP96" s="3"/>
      <c r="HTQ96" s="3"/>
      <c r="HTR96" s="3"/>
      <c r="HTS96" s="3"/>
      <c r="HTT96" s="3"/>
      <c r="HTU96" s="3"/>
      <c r="HTV96" s="3"/>
      <c r="HTW96" s="3"/>
      <c r="HTX96" s="3"/>
      <c r="HTY96" s="3"/>
      <c r="HTZ96" s="3"/>
      <c r="HUA96" s="3"/>
      <c r="HUB96" s="3"/>
      <c r="HUC96" s="3"/>
      <c r="HUD96" s="3"/>
      <c r="HUE96" s="3"/>
      <c r="HUF96" s="3"/>
      <c r="HUG96" s="3"/>
      <c r="HUH96" s="3"/>
      <c r="HUI96" s="3"/>
      <c r="HUJ96" s="3"/>
      <c r="HUK96" s="3"/>
      <c r="HUL96" s="3"/>
      <c r="HUM96" s="3"/>
      <c r="HUN96" s="3"/>
      <c r="HUO96" s="3"/>
      <c r="HUP96" s="3"/>
      <c r="HUQ96" s="3"/>
      <c r="HUR96" s="3"/>
      <c r="HUS96" s="3"/>
      <c r="HUT96" s="3"/>
      <c r="HUU96" s="3"/>
      <c r="HUV96" s="3"/>
      <c r="HUW96" s="3"/>
      <c r="HUX96" s="3"/>
      <c r="HUY96" s="3"/>
      <c r="HUZ96" s="3"/>
      <c r="HVA96" s="3"/>
      <c r="HVB96" s="3"/>
      <c r="HVC96" s="3"/>
      <c r="HVD96" s="3"/>
      <c r="HVE96" s="3"/>
      <c r="HVF96" s="3"/>
      <c r="HVG96" s="3"/>
      <c r="HVH96" s="3"/>
      <c r="HVI96" s="3"/>
      <c r="HVJ96" s="3"/>
      <c r="HVK96" s="3"/>
      <c r="HVL96" s="3"/>
      <c r="HVM96" s="3"/>
      <c r="HVN96" s="3"/>
      <c r="HVO96" s="3"/>
      <c r="HVP96" s="3"/>
      <c r="HVQ96" s="3"/>
      <c r="HVR96" s="3"/>
      <c r="HVS96" s="3"/>
      <c r="HVT96" s="3"/>
      <c r="HVU96" s="3"/>
      <c r="HVV96" s="3"/>
      <c r="HVW96" s="3"/>
      <c r="HVX96" s="3"/>
      <c r="HVY96" s="3"/>
      <c r="HVZ96" s="3"/>
      <c r="HWA96" s="3"/>
      <c r="HWB96" s="3"/>
      <c r="HWC96" s="3"/>
      <c r="HWD96" s="3"/>
      <c r="HWE96" s="3"/>
      <c r="HWF96" s="3"/>
      <c r="HWG96" s="3"/>
      <c r="HWH96" s="3"/>
      <c r="HWI96" s="3"/>
      <c r="HWJ96" s="3"/>
      <c r="HWK96" s="3"/>
      <c r="HWL96" s="3"/>
      <c r="HWM96" s="3"/>
      <c r="HWN96" s="3"/>
      <c r="HWO96" s="3"/>
      <c r="HWP96" s="3"/>
      <c r="HWQ96" s="3"/>
      <c r="HWR96" s="3"/>
      <c r="HWS96" s="3"/>
      <c r="HWT96" s="3"/>
      <c r="HWU96" s="3"/>
      <c r="HWV96" s="3"/>
      <c r="HWW96" s="3"/>
      <c r="HWX96" s="3"/>
      <c r="HWY96" s="3"/>
      <c r="HWZ96" s="3"/>
      <c r="HXA96" s="3"/>
      <c r="HXB96" s="3"/>
      <c r="HXC96" s="3"/>
      <c r="HXD96" s="3"/>
      <c r="HXE96" s="3"/>
      <c r="HXF96" s="3"/>
      <c r="HXG96" s="3"/>
      <c r="HXH96" s="3"/>
      <c r="HXI96" s="3"/>
      <c r="HXJ96" s="3"/>
      <c r="HXK96" s="3"/>
      <c r="HXL96" s="3"/>
      <c r="HXM96" s="3"/>
      <c r="HXN96" s="3"/>
      <c r="HXO96" s="3"/>
      <c r="HXP96" s="3"/>
      <c r="HXQ96" s="3"/>
      <c r="HXR96" s="3"/>
      <c r="HXS96" s="3"/>
      <c r="HXT96" s="3"/>
      <c r="HXU96" s="3"/>
      <c r="HXV96" s="3"/>
      <c r="HXW96" s="3"/>
      <c r="HXX96" s="3"/>
      <c r="HXY96" s="3"/>
      <c r="HXZ96" s="3"/>
      <c r="HYA96" s="3"/>
      <c r="HYB96" s="3"/>
      <c r="HYC96" s="3"/>
      <c r="HYD96" s="3"/>
      <c r="HYE96" s="3"/>
      <c r="HYF96" s="3"/>
      <c r="HYG96" s="3"/>
      <c r="HYH96" s="3"/>
      <c r="HYI96" s="3"/>
      <c r="HYJ96" s="3"/>
      <c r="HYK96" s="3"/>
      <c r="HYL96" s="3"/>
      <c r="HYM96" s="3"/>
      <c r="HYN96" s="3"/>
      <c r="HYO96" s="3"/>
      <c r="HYP96" s="3"/>
      <c r="HYQ96" s="3"/>
      <c r="HYR96" s="3"/>
      <c r="HYS96" s="3"/>
      <c r="HYT96" s="3"/>
      <c r="HYU96" s="3"/>
      <c r="HYV96" s="3"/>
      <c r="HYW96" s="3"/>
      <c r="HYX96" s="3"/>
      <c r="HYY96" s="3"/>
      <c r="HYZ96" s="3"/>
      <c r="HZA96" s="3"/>
      <c r="HZB96" s="3"/>
      <c r="HZC96" s="3"/>
      <c r="HZD96" s="3"/>
      <c r="HZE96" s="3"/>
      <c r="HZF96" s="3"/>
      <c r="HZG96" s="3"/>
      <c r="HZH96" s="3"/>
      <c r="HZI96" s="3"/>
      <c r="HZJ96" s="3"/>
      <c r="HZK96" s="3"/>
      <c r="HZL96" s="3"/>
      <c r="HZM96" s="3"/>
      <c r="HZN96" s="3"/>
      <c r="HZO96" s="3"/>
      <c r="HZP96" s="3"/>
      <c r="HZQ96" s="3"/>
      <c r="HZR96" s="3"/>
      <c r="HZS96" s="3"/>
      <c r="HZT96" s="3"/>
      <c r="HZU96" s="3"/>
      <c r="HZV96" s="3"/>
      <c r="HZW96" s="3"/>
      <c r="HZX96" s="3"/>
      <c r="HZY96" s="3"/>
      <c r="HZZ96" s="3"/>
      <c r="IAA96" s="3"/>
      <c r="IAB96" s="3"/>
      <c r="IAC96" s="3"/>
      <c r="IAD96" s="3"/>
      <c r="IAE96" s="3"/>
      <c r="IAF96" s="3"/>
      <c r="IAG96" s="3"/>
      <c r="IAH96" s="3"/>
      <c r="IAI96" s="3"/>
      <c r="IAJ96" s="3"/>
      <c r="IAK96" s="3"/>
      <c r="IAL96" s="3"/>
      <c r="IAM96" s="3"/>
      <c r="IAN96" s="3"/>
      <c r="IAO96" s="3"/>
      <c r="IAP96" s="3"/>
      <c r="IAQ96" s="3"/>
      <c r="IAR96" s="3"/>
      <c r="IAS96" s="3"/>
      <c r="IAT96" s="3"/>
      <c r="IAU96" s="3"/>
      <c r="IAV96" s="3"/>
      <c r="IAW96" s="3"/>
      <c r="IAX96" s="3"/>
      <c r="IAY96" s="3"/>
      <c r="IAZ96" s="3"/>
      <c r="IBA96" s="3"/>
      <c r="IBB96" s="3"/>
      <c r="IBC96" s="3"/>
      <c r="IBD96" s="3"/>
      <c r="IBE96" s="3"/>
      <c r="IBF96" s="3"/>
      <c r="IBG96" s="3"/>
      <c r="IBH96" s="3"/>
      <c r="IBI96" s="3"/>
      <c r="IBJ96" s="3"/>
      <c r="IBK96" s="3"/>
      <c r="IBL96" s="3"/>
      <c r="IBM96" s="3"/>
      <c r="IBN96" s="3"/>
      <c r="IBO96" s="3"/>
      <c r="IBP96" s="3"/>
      <c r="IBQ96" s="3"/>
      <c r="IBR96" s="3"/>
      <c r="IBS96" s="3"/>
      <c r="IBT96" s="3"/>
      <c r="IBU96" s="3"/>
      <c r="IBV96" s="3"/>
      <c r="IBW96" s="3"/>
      <c r="IBX96" s="3"/>
      <c r="IBY96" s="3"/>
      <c r="IBZ96" s="3"/>
      <c r="ICA96" s="3"/>
      <c r="ICB96" s="3"/>
      <c r="ICC96" s="3"/>
      <c r="ICD96" s="3"/>
      <c r="ICE96" s="3"/>
      <c r="ICF96" s="3"/>
      <c r="ICG96" s="3"/>
      <c r="ICH96" s="3"/>
      <c r="ICI96" s="3"/>
      <c r="ICJ96" s="3"/>
      <c r="ICK96" s="3"/>
      <c r="ICL96" s="3"/>
      <c r="ICM96" s="3"/>
      <c r="ICN96" s="3"/>
      <c r="ICO96" s="3"/>
      <c r="ICP96" s="3"/>
      <c r="ICQ96" s="3"/>
      <c r="ICR96" s="3"/>
      <c r="ICS96" s="3"/>
      <c r="ICT96" s="3"/>
      <c r="ICU96" s="3"/>
      <c r="ICV96" s="3"/>
      <c r="ICW96" s="3"/>
      <c r="ICX96" s="3"/>
      <c r="ICY96" s="3"/>
      <c r="ICZ96" s="3"/>
      <c r="IDA96" s="3"/>
      <c r="IDB96" s="3"/>
      <c r="IDC96" s="3"/>
      <c r="IDD96" s="3"/>
      <c r="IDE96" s="3"/>
      <c r="IDF96" s="3"/>
      <c r="IDG96" s="3"/>
      <c r="IDH96" s="3"/>
      <c r="IDI96" s="3"/>
      <c r="IDJ96" s="3"/>
      <c r="IDK96" s="3"/>
      <c r="IDL96" s="3"/>
      <c r="IDM96" s="3"/>
      <c r="IDN96" s="3"/>
      <c r="IDO96" s="3"/>
      <c r="IDP96" s="3"/>
      <c r="IDQ96" s="3"/>
      <c r="IDR96" s="3"/>
      <c r="IDS96" s="3"/>
      <c r="IDT96" s="3"/>
      <c r="IDU96" s="3"/>
      <c r="IDV96" s="3"/>
      <c r="IDW96" s="3"/>
      <c r="IDX96" s="3"/>
      <c r="IDY96" s="3"/>
      <c r="IDZ96" s="3"/>
      <c r="IEA96" s="3"/>
      <c r="IEB96" s="3"/>
      <c r="IEC96" s="3"/>
      <c r="IED96" s="3"/>
      <c r="IEE96" s="3"/>
      <c r="IEF96" s="3"/>
      <c r="IEG96" s="3"/>
      <c r="IEH96" s="3"/>
      <c r="IEI96" s="3"/>
      <c r="IEJ96" s="3"/>
      <c r="IEK96" s="3"/>
      <c r="IEL96" s="3"/>
      <c r="IEM96" s="3"/>
      <c r="IEN96" s="3"/>
      <c r="IEO96" s="3"/>
      <c r="IEP96" s="3"/>
      <c r="IEQ96" s="3"/>
      <c r="IER96" s="3"/>
      <c r="IES96" s="3"/>
      <c r="IET96" s="3"/>
      <c r="IEU96" s="3"/>
      <c r="IEV96" s="3"/>
      <c r="IEW96" s="3"/>
      <c r="IEX96" s="3"/>
      <c r="IEY96" s="3"/>
      <c r="IEZ96" s="3"/>
      <c r="IFA96" s="3"/>
      <c r="IFB96" s="3"/>
      <c r="IFC96" s="3"/>
      <c r="IFD96" s="3"/>
      <c r="IFE96" s="3"/>
      <c r="IFF96" s="3"/>
      <c r="IFG96" s="3"/>
      <c r="IFH96" s="3"/>
      <c r="IFI96" s="3"/>
      <c r="IFJ96" s="3"/>
      <c r="IFK96" s="3"/>
      <c r="IFL96" s="3"/>
      <c r="IFM96" s="3"/>
      <c r="IFN96" s="3"/>
      <c r="IFO96" s="3"/>
      <c r="IFP96" s="3"/>
      <c r="IFQ96" s="3"/>
      <c r="IFR96" s="3"/>
      <c r="IFS96" s="3"/>
      <c r="IFT96" s="3"/>
      <c r="IFU96" s="3"/>
      <c r="IFV96" s="3"/>
      <c r="IFW96" s="3"/>
      <c r="IFX96" s="3"/>
      <c r="IFY96" s="3"/>
      <c r="IFZ96" s="3"/>
      <c r="IGA96" s="3"/>
      <c r="IGB96" s="3"/>
      <c r="IGC96" s="3"/>
      <c r="IGD96" s="3"/>
      <c r="IGE96" s="3"/>
      <c r="IGF96" s="3"/>
      <c r="IGG96" s="3"/>
      <c r="IGH96" s="3"/>
      <c r="IGI96" s="3"/>
      <c r="IGJ96" s="3"/>
      <c r="IGK96" s="3"/>
      <c r="IGL96" s="3"/>
      <c r="IGM96" s="3"/>
      <c r="IGN96" s="3"/>
      <c r="IGO96" s="3"/>
      <c r="IGP96" s="3"/>
      <c r="IGQ96" s="3"/>
      <c r="IGR96" s="3"/>
      <c r="IGS96" s="3"/>
      <c r="IGT96" s="3"/>
      <c r="IGU96" s="3"/>
      <c r="IGV96" s="3"/>
      <c r="IGW96" s="3"/>
      <c r="IGX96" s="3"/>
      <c r="IGY96" s="3"/>
      <c r="IGZ96" s="3"/>
      <c r="IHA96" s="3"/>
      <c r="IHB96" s="3"/>
      <c r="IHC96" s="3"/>
      <c r="IHD96" s="3"/>
      <c r="IHE96" s="3"/>
      <c r="IHF96" s="3"/>
      <c r="IHG96" s="3"/>
      <c r="IHH96" s="3"/>
      <c r="IHI96" s="3"/>
      <c r="IHJ96" s="3"/>
      <c r="IHK96" s="3"/>
      <c r="IHL96" s="3"/>
      <c r="IHM96" s="3"/>
      <c r="IHN96" s="3"/>
      <c r="IHO96" s="3"/>
      <c r="IHP96" s="3"/>
      <c r="IHQ96" s="3"/>
      <c r="IHR96" s="3"/>
      <c r="IHS96" s="3"/>
      <c r="IHT96" s="3"/>
      <c r="IHU96" s="3"/>
      <c r="IHV96" s="3"/>
      <c r="IHW96" s="3"/>
      <c r="IHX96" s="3"/>
      <c r="IHY96" s="3"/>
      <c r="IHZ96" s="3"/>
      <c r="IIA96" s="3"/>
      <c r="IIB96" s="3"/>
      <c r="IIC96" s="3"/>
      <c r="IID96" s="3"/>
      <c r="IIE96" s="3"/>
      <c r="IIF96" s="3"/>
      <c r="IIG96" s="3"/>
      <c r="IIH96" s="3"/>
      <c r="III96" s="3"/>
      <c r="IIJ96" s="3"/>
      <c r="IIK96" s="3"/>
      <c r="IIL96" s="3"/>
      <c r="IIM96" s="3"/>
      <c r="IIN96" s="3"/>
      <c r="IIO96" s="3"/>
      <c r="IIP96" s="3"/>
      <c r="IIQ96" s="3"/>
      <c r="IIR96" s="3"/>
      <c r="IIS96" s="3"/>
      <c r="IIT96" s="3"/>
      <c r="IIU96" s="3"/>
      <c r="IIV96" s="3"/>
      <c r="IIW96" s="3"/>
      <c r="IIX96" s="3"/>
      <c r="IIY96" s="3"/>
      <c r="IIZ96" s="3"/>
      <c r="IJA96" s="3"/>
      <c r="IJB96" s="3"/>
      <c r="IJC96" s="3"/>
      <c r="IJD96" s="3"/>
      <c r="IJE96" s="3"/>
      <c r="IJF96" s="3"/>
      <c r="IJG96" s="3"/>
      <c r="IJH96" s="3"/>
      <c r="IJI96" s="3"/>
      <c r="IJJ96" s="3"/>
      <c r="IJK96" s="3"/>
      <c r="IJL96" s="3"/>
      <c r="IJM96" s="3"/>
      <c r="IJN96" s="3"/>
      <c r="IJO96" s="3"/>
      <c r="IJP96" s="3"/>
      <c r="IJQ96" s="3"/>
      <c r="IJR96" s="3"/>
      <c r="IJS96" s="3"/>
      <c r="IJT96" s="3"/>
      <c r="IJU96" s="3"/>
      <c r="IJV96" s="3"/>
      <c r="IJW96" s="3"/>
      <c r="IJX96" s="3"/>
      <c r="IJY96" s="3"/>
      <c r="IJZ96" s="3"/>
      <c r="IKA96" s="3"/>
      <c r="IKB96" s="3"/>
      <c r="IKC96" s="3"/>
      <c r="IKD96" s="3"/>
      <c r="IKE96" s="3"/>
      <c r="IKF96" s="3"/>
      <c r="IKG96" s="3"/>
      <c r="IKH96" s="3"/>
      <c r="IKI96" s="3"/>
      <c r="IKJ96" s="3"/>
      <c r="IKK96" s="3"/>
      <c r="IKL96" s="3"/>
      <c r="IKM96" s="3"/>
      <c r="IKN96" s="3"/>
      <c r="IKO96" s="3"/>
      <c r="IKP96" s="3"/>
      <c r="IKQ96" s="3"/>
      <c r="IKR96" s="3"/>
      <c r="IKS96" s="3"/>
      <c r="IKT96" s="3"/>
      <c r="IKU96" s="3"/>
      <c r="IKV96" s="3"/>
      <c r="IKW96" s="3"/>
      <c r="IKX96" s="3"/>
      <c r="IKY96" s="3"/>
      <c r="IKZ96" s="3"/>
      <c r="ILA96" s="3"/>
      <c r="ILB96" s="3"/>
      <c r="ILC96" s="3"/>
      <c r="ILD96" s="3"/>
      <c r="ILE96" s="3"/>
      <c r="ILF96" s="3"/>
      <c r="ILG96" s="3"/>
      <c r="ILH96" s="3"/>
      <c r="ILI96" s="3"/>
      <c r="ILJ96" s="3"/>
      <c r="ILK96" s="3"/>
      <c r="ILL96" s="3"/>
      <c r="ILM96" s="3"/>
      <c r="ILN96" s="3"/>
      <c r="ILO96" s="3"/>
      <c r="ILP96" s="3"/>
      <c r="ILQ96" s="3"/>
      <c r="ILR96" s="3"/>
      <c r="ILS96" s="3"/>
      <c r="ILT96" s="3"/>
      <c r="ILU96" s="3"/>
      <c r="ILV96" s="3"/>
      <c r="ILW96" s="3"/>
      <c r="ILX96" s="3"/>
      <c r="ILY96" s="3"/>
      <c r="ILZ96" s="3"/>
      <c r="IMA96" s="3"/>
      <c r="IMB96" s="3"/>
      <c r="IMC96" s="3"/>
      <c r="IMD96" s="3"/>
      <c r="IME96" s="3"/>
      <c r="IMF96" s="3"/>
      <c r="IMG96" s="3"/>
      <c r="IMH96" s="3"/>
      <c r="IMI96" s="3"/>
      <c r="IMJ96" s="3"/>
      <c r="IMK96" s="3"/>
      <c r="IML96" s="3"/>
      <c r="IMM96" s="3"/>
      <c r="IMN96" s="3"/>
      <c r="IMO96" s="3"/>
      <c r="IMP96" s="3"/>
      <c r="IMQ96" s="3"/>
      <c r="IMR96" s="3"/>
      <c r="IMS96" s="3"/>
      <c r="IMT96" s="3"/>
      <c r="IMU96" s="3"/>
      <c r="IMV96" s="3"/>
      <c r="IMW96" s="3"/>
      <c r="IMX96" s="3"/>
      <c r="IMY96" s="3"/>
      <c r="IMZ96" s="3"/>
      <c r="INA96" s="3"/>
      <c r="INB96" s="3"/>
      <c r="INC96" s="3"/>
      <c r="IND96" s="3"/>
      <c r="INE96" s="3"/>
      <c r="INF96" s="3"/>
      <c r="ING96" s="3"/>
      <c r="INH96" s="3"/>
      <c r="INI96" s="3"/>
      <c r="INJ96" s="3"/>
      <c r="INK96" s="3"/>
      <c r="INL96" s="3"/>
      <c r="INM96" s="3"/>
      <c r="INN96" s="3"/>
      <c r="INO96" s="3"/>
      <c r="INP96" s="3"/>
      <c r="INQ96" s="3"/>
      <c r="INR96" s="3"/>
      <c r="INS96" s="3"/>
      <c r="INT96" s="3"/>
      <c r="INU96" s="3"/>
      <c r="INV96" s="3"/>
      <c r="INW96" s="3"/>
      <c r="INX96" s="3"/>
      <c r="INY96" s="3"/>
      <c r="INZ96" s="3"/>
      <c r="IOA96" s="3"/>
      <c r="IOB96" s="3"/>
      <c r="IOC96" s="3"/>
      <c r="IOD96" s="3"/>
      <c r="IOE96" s="3"/>
      <c r="IOF96" s="3"/>
      <c r="IOG96" s="3"/>
      <c r="IOH96" s="3"/>
      <c r="IOI96" s="3"/>
      <c r="IOJ96" s="3"/>
      <c r="IOK96" s="3"/>
      <c r="IOL96" s="3"/>
      <c r="IOM96" s="3"/>
      <c r="ION96" s="3"/>
      <c r="IOO96" s="3"/>
      <c r="IOP96" s="3"/>
      <c r="IOQ96" s="3"/>
      <c r="IOR96" s="3"/>
      <c r="IOS96" s="3"/>
      <c r="IOT96" s="3"/>
      <c r="IOU96" s="3"/>
      <c r="IOV96" s="3"/>
      <c r="IOW96" s="3"/>
      <c r="IOX96" s="3"/>
      <c r="IOY96" s="3"/>
      <c r="IOZ96" s="3"/>
      <c r="IPA96" s="3"/>
      <c r="IPB96" s="3"/>
      <c r="IPC96" s="3"/>
      <c r="IPD96" s="3"/>
      <c r="IPE96" s="3"/>
      <c r="IPF96" s="3"/>
      <c r="IPG96" s="3"/>
      <c r="IPH96" s="3"/>
      <c r="IPI96" s="3"/>
      <c r="IPJ96" s="3"/>
      <c r="IPK96" s="3"/>
      <c r="IPL96" s="3"/>
      <c r="IPM96" s="3"/>
      <c r="IPN96" s="3"/>
      <c r="IPO96" s="3"/>
      <c r="IPP96" s="3"/>
      <c r="IPQ96" s="3"/>
      <c r="IPR96" s="3"/>
      <c r="IPS96" s="3"/>
      <c r="IPT96" s="3"/>
      <c r="IPU96" s="3"/>
      <c r="IPV96" s="3"/>
      <c r="IPW96" s="3"/>
      <c r="IPX96" s="3"/>
      <c r="IPY96" s="3"/>
      <c r="IPZ96" s="3"/>
      <c r="IQA96" s="3"/>
      <c r="IQB96" s="3"/>
      <c r="IQC96" s="3"/>
      <c r="IQD96" s="3"/>
      <c r="IQE96" s="3"/>
      <c r="IQF96" s="3"/>
      <c r="IQG96" s="3"/>
      <c r="IQH96" s="3"/>
      <c r="IQI96" s="3"/>
      <c r="IQJ96" s="3"/>
      <c r="IQK96" s="3"/>
      <c r="IQL96" s="3"/>
      <c r="IQM96" s="3"/>
      <c r="IQN96" s="3"/>
      <c r="IQO96" s="3"/>
      <c r="IQP96" s="3"/>
      <c r="IQQ96" s="3"/>
      <c r="IQR96" s="3"/>
      <c r="IQS96" s="3"/>
      <c r="IQT96" s="3"/>
      <c r="IQU96" s="3"/>
      <c r="IQV96" s="3"/>
      <c r="IQW96" s="3"/>
      <c r="IQX96" s="3"/>
      <c r="IQY96" s="3"/>
      <c r="IQZ96" s="3"/>
      <c r="IRA96" s="3"/>
      <c r="IRB96" s="3"/>
      <c r="IRC96" s="3"/>
      <c r="IRD96" s="3"/>
      <c r="IRE96" s="3"/>
      <c r="IRF96" s="3"/>
      <c r="IRG96" s="3"/>
      <c r="IRH96" s="3"/>
      <c r="IRI96" s="3"/>
      <c r="IRJ96" s="3"/>
      <c r="IRK96" s="3"/>
      <c r="IRL96" s="3"/>
      <c r="IRM96" s="3"/>
      <c r="IRN96" s="3"/>
      <c r="IRO96" s="3"/>
      <c r="IRP96" s="3"/>
      <c r="IRQ96" s="3"/>
      <c r="IRR96" s="3"/>
      <c r="IRS96" s="3"/>
      <c r="IRT96" s="3"/>
      <c r="IRU96" s="3"/>
      <c r="IRV96" s="3"/>
      <c r="IRW96" s="3"/>
      <c r="IRX96" s="3"/>
      <c r="IRY96" s="3"/>
      <c r="IRZ96" s="3"/>
      <c r="ISA96" s="3"/>
      <c r="ISB96" s="3"/>
      <c r="ISC96" s="3"/>
      <c r="ISD96" s="3"/>
      <c r="ISE96" s="3"/>
      <c r="ISF96" s="3"/>
      <c r="ISG96" s="3"/>
      <c r="ISH96" s="3"/>
      <c r="ISI96" s="3"/>
      <c r="ISJ96" s="3"/>
      <c r="ISK96" s="3"/>
      <c r="ISL96" s="3"/>
      <c r="ISM96" s="3"/>
      <c r="ISN96" s="3"/>
      <c r="ISO96" s="3"/>
      <c r="ISP96" s="3"/>
      <c r="ISQ96" s="3"/>
      <c r="ISR96" s="3"/>
      <c r="ISS96" s="3"/>
      <c r="IST96" s="3"/>
      <c r="ISU96" s="3"/>
      <c r="ISV96" s="3"/>
      <c r="ISW96" s="3"/>
      <c r="ISX96" s="3"/>
      <c r="ISY96" s="3"/>
      <c r="ISZ96" s="3"/>
      <c r="ITA96" s="3"/>
      <c r="ITB96" s="3"/>
      <c r="ITC96" s="3"/>
      <c r="ITD96" s="3"/>
      <c r="ITE96" s="3"/>
      <c r="ITF96" s="3"/>
      <c r="ITG96" s="3"/>
      <c r="ITH96" s="3"/>
      <c r="ITI96" s="3"/>
      <c r="ITJ96" s="3"/>
      <c r="ITK96" s="3"/>
      <c r="ITL96" s="3"/>
      <c r="ITM96" s="3"/>
      <c r="ITN96" s="3"/>
      <c r="ITO96" s="3"/>
      <c r="ITP96" s="3"/>
      <c r="ITQ96" s="3"/>
      <c r="ITR96" s="3"/>
      <c r="ITS96" s="3"/>
      <c r="ITT96" s="3"/>
      <c r="ITU96" s="3"/>
      <c r="ITV96" s="3"/>
      <c r="ITW96" s="3"/>
      <c r="ITX96" s="3"/>
      <c r="ITY96" s="3"/>
      <c r="ITZ96" s="3"/>
      <c r="IUA96" s="3"/>
      <c r="IUB96" s="3"/>
      <c r="IUC96" s="3"/>
      <c r="IUD96" s="3"/>
      <c r="IUE96" s="3"/>
      <c r="IUF96" s="3"/>
      <c r="IUG96" s="3"/>
      <c r="IUH96" s="3"/>
      <c r="IUI96" s="3"/>
      <c r="IUJ96" s="3"/>
      <c r="IUK96" s="3"/>
      <c r="IUL96" s="3"/>
      <c r="IUM96" s="3"/>
      <c r="IUN96" s="3"/>
      <c r="IUO96" s="3"/>
      <c r="IUP96" s="3"/>
      <c r="IUQ96" s="3"/>
      <c r="IUR96" s="3"/>
      <c r="IUS96" s="3"/>
      <c r="IUT96" s="3"/>
      <c r="IUU96" s="3"/>
      <c r="IUV96" s="3"/>
      <c r="IUW96" s="3"/>
      <c r="IUX96" s="3"/>
      <c r="IUY96" s="3"/>
      <c r="IUZ96" s="3"/>
      <c r="IVA96" s="3"/>
      <c r="IVB96" s="3"/>
      <c r="IVC96" s="3"/>
      <c r="IVD96" s="3"/>
      <c r="IVE96" s="3"/>
      <c r="IVF96" s="3"/>
      <c r="IVG96" s="3"/>
      <c r="IVH96" s="3"/>
      <c r="IVI96" s="3"/>
      <c r="IVJ96" s="3"/>
      <c r="IVK96" s="3"/>
      <c r="IVL96" s="3"/>
      <c r="IVM96" s="3"/>
      <c r="IVN96" s="3"/>
      <c r="IVO96" s="3"/>
      <c r="IVP96" s="3"/>
      <c r="IVQ96" s="3"/>
      <c r="IVR96" s="3"/>
      <c r="IVS96" s="3"/>
      <c r="IVT96" s="3"/>
      <c r="IVU96" s="3"/>
      <c r="IVV96" s="3"/>
      <c r="IVW96" s="3"/>
      <c r="IVX96" s="3"/>
      <c r="IVY96" s="3"/>
      <c r="IVZ96" s="3"/>
      <c r="IWA96" s="3"/>
      <c r="IWB96" s="3"/>
      <c r="IWC96" s="3"/>
      <c r="IWD96" s="3"/>
      <c r="IWE96" s="3"/>
      <c r="IWF96" s="3"/>
      <c r="IWG96" s="3"/>
      <c r="IWH96" s="3"/>
      <c r="IWI96" s="3"/>
      <c r="IWJ96" s="3"/>
      <c r="IWK96" s="3"/>
      <c r="IWL96" s="3"/>
      <c r="IWM96" s="3"/>
      <c r="IWN96" s="3"/>
      <c r="IWO96" s="3"/>
      <c r="IWP96" s="3"/>
      <c r="IWQ96" s="3"/>
      <c r="IWR96" s="3"/>
      <c r="IWS96" s="3"/>
      <c r="IWT96" s="3"/>
      <c r="IWU96" s="3"/>
      <c r="IWV96" s="3"/>
      <c r="IWW96" s="3"/>
      <c r="IWX96" s="3"/>
      <c r="IWY96" s="3"/>
      <c r="IWZ96" s="3"/>
      <c r="IXA96" s="3"/>
      <c r="IXB96" s="3"/>
      <c r="IXC96" s="3"/>
      <c r="IXD96" s="3"/>
      <c r="IXE96" s="3"/>
      <c r="IXF96" s="3"/>
      <c r="IXG96" s="3"/>
      <c r="IXH96" s="3"/>
      <c r="IXI96" s="3"/>
      <c r="IXJ96" s="3"/>
      <c r="IXK96" s="3"/>
      <c r="IXL96" s="3"/>
      <c r="IXM96" s="3"/>
      <c r="IXN96" s="3"/>
      <c r="IXO96" s="3"/>
      <c r="IXP96" s="3"/>
      <c r="IXQ96" s="3"/>
      <c r="IXR96" s="3"/>
      <c r="IXS96" s="3"/>
      <c r="IXT96" s="3"/>
      <c r="IXU96" s="3"/>
      <c r="IXV96" s="3"/>
      <c r="IXW96" s="3"/>
      <c r="IXX96" s="3"/>
      <c r="IXY96" s="3"/>
      <c r="IXZ96" s="3"/>
      <c r="IYA96" s="3"/>
      <c r="IYB96" s="3"/>
      <c r="IYC96" s="3"/>
      <c r="IYD96" s="3"/>
      <c r="IYE96" s="3"/>
      <c r="IYF96" s="3"/>
      <c r="IYG96" s="3"/>
      <c r="IYH96" s="3"/>
      <c r="IYI96" s="3"/>
      <c r="IYJ96" s="3"/>
      <c r="IYK96" s="3"/>
      <c r="IYL96" s="3"/>
      <c r="IYM96" s="3"/>
      <c r="IYN96" s="3"/>
      <c r="IYO96" s="3"/>
      <c r="IYP96" s="3"/>
      <c r="IYQ96" s="3"/>
      <c r="IYR96" s="3"/>
      <c r="IYS96" s="3"/>
      <c r="IYT96" s="3"/>
      <c r="IYU96" s="3"/>
      <c r="IYV96" s="3"/>
      <c r="IYW96" s="3"/>
      <c r="IYX96" s="3"/>
      <c r="IYY96" s="3"/>
      <c r="IYZ96" s="3"/>
      <c r="IZA96" s="3"/>
      <c r="IZB96" s="3"/>
      <c r="IZC96" s="3"/>
      <c r="IZD96" s="3"/>
      <c r="IZE96" s="3"/>
      <c r="IZF96" s="3"/>
      <c r="IZG96" s="3"/>
      <c r="IZH96" s="3"/>
      <c r="IZI96" s="3"/>
      <c r="IZJ96" s="3"/>
      <c r="IZK96" s="3"/>
      <c r="IZL96" s="3"/>
      <c r="IZM96" s="3"/>
      <c r="IZN96" s="3"/>
      <c r="IZO96" s="3"/>
      <c r="IZP96" s="3"/>
      <c r="IZQ96" s="3"/>
      <c r="IZR96" s="3"/>
      <c r="IZS96" s="3"/>
      <c r="IZT96" s="3"/>
      <c r="IZU96" s="3"/>
      <c r="IZV96" s="3"/>
      <c r="IZW96" s="3"/>
      <c r="IZX96" s="3"/>
      <c r="IZY96" s="3"/>
      <c r="IZZ96" s="3"/>
      <c r="JAA96" s="3"/>
      <c r="JAB96" s="3"/>
      <c r="JAC96" s="3"/>
      <c r="JAD96" s="3"/>
      <c r="JAE96" s="3"/>
      <c r="JAF96" s="3"/>
      <c r="JAG96" s="3"/>
      <c r="JAH96" s="3"/>
      <c r="JAI96" s="3"/>
      <c r="JAJ96" s="3"/>
      <c r="JAK96" s="3"/>
      <c r="JAL96" s="3"/>
      <c r="JAM96" s="3"/>
      <c r="JAN96" s="3"/>
      <c r="JAO96" s="3"/>
      <c r="JAP96" s="3"/>
      <c r="JAQ96" s="3"/>
      <c r="JAR96" s="3"/>
      <c r="JAS96" s="3"/>
      <c r="JAT96" s="3"/>
      <c r="JAU96" s="3"/>
      <c r="JAV96" s="3"/>
      <c r="JAW96" s="3"/>
      <c r="JAX96" s="3"/>
      <c r="JAY96" s="3"/>
      <c r="JAZ96" s="3"/>
      <c r="JBA96" s="3"/>
      <c r="JBB96" s="3"/>
      <c r="JBC96" s="3"/>
      <c r="JBD96" s="3"/>
      <c r="JBE96" s="3"/>
      <c r="JBF96" s="3"/>
      <c r="JBG96" s="3"/>
      <c r="JBH96" s="3"/>
      <c r="JBI96" s="3"/>
      <c r="JBJ96" s="3"/>
      <c r="JBK96" s="3"/>
      <c r="JBL96" s="3"/>
      <c r="JBM96" s="3"/>
      <c r="JBN96" s="3"/>
      <c r="JBO96" s="3"/>
      <c r="JBP96" s="3"/>
      <c r="JBQ96" s="3"/>
      <c r="JBR96" s="3"/>
      <c r="JBS96" s="3"/>
      <c r="JBT96" s="3"/>
      <c r="JBU96" s="3"/>
      <c r="JBV96" s="3"/>
      <c r="JBW96" s="3"/>
      <c r="JBX96" s="3"/>
      <c r="JBY96" s="3"/>
      <c r="JBZ96" s="3"/>
      <c r="JCA96" s="3"/>
      <c r="JCB96" s="3"/>
      <c r="JCC96" s="3"/>
      <c r="JCD96" s="3"/>
      <c r="JCE96" s="3"/>
      <c r="JCF96" s="3"/>
      <c r="JCG96" s="3"/>
      <c r="JCH96" s="3"/>
      <c r="JCI96" s="3"/>
      <c r="JCJ96" s="3"/>
      <c r="JCK96" s="3"/>
      <c r="JCL96" s="3"/>
      <c r="JCM96" s="3"/>
      <c r="JCN96" s="3"/>
      <c r="JCO96" s="3"/>
      <c r="JCP96" s="3"/>
      <c r="JCQ96" s="3"/>
      <c r="JCR96" s="3"/>
      <c r="JCS96" s="3"/>
      <c r="JCT96" s="3"/>
      <c r="JCU96" s="3"/>
      <c r="JCV96" s="3"/>
      <c r="JCW96" s="3"/>
      <c r="JCX96" s="3"/>
      <c r="JCY96" s="3"/>
      <c r="JCZ96" s="3"/>
      <c r="JDA96" s="3"/>
      <c r="JDB96" s="3"/>
      <c r="JDC96" s="3"/>
      <c r="JDD96" s="3"/>
      <c r="JDE96" s="3"/>
      <c r="JDF96" s="3"/>
      <c r="JDG96" s="3"/>
      <c r="JDH96" s="3"/>
      <c r="JDI96" s="3"/>
      <c r="JDJ96" s="3"/>
      <c r="JDK96" s="3"/>
      <c r="JDL96" s="3"/>
      <c r="JDM96" s="3"/>
      <c r="JDN96" s="3"/>
      <c r="JDO96" s="3"/>
      <c r="JDP96" s="3"/>
      <c r="JDQ96" s="3"/>
      <c r="JDR96" s="3"/>
      <c r="JDS96" s="3"/>
      <c r="JDT96" s="3"/>
      <c r="JDU96" s="3"/>
      <c r="JDV96" s="3"/>
      <c r="JDW96" s="3"/>
      <c r="JDX96" s="3"/>
      <c r="JDY96" s="3"/>
      <c r="JDZ96" s="3"/>
      <c r="JEA96" s="3"/>
      <c r="JEB96" s="3"/>
      <c r="JEC96" s="3"/>
      <c r="JED96" s="3"/>
      <c r="JEE96" s="3"/>
      <c r="JEF96" s="3"/>
      <c r="JEG96" s="3"/>
      <c r="JEH96" s="3"/>
      <c r="JEI96" s="3"/>
      <c r="JEJ96" s="3"/>
      <c r="JEK96" s="3"/>
      <c r="JEL96" s="3"/>
      <c r="JEM96" s="3"/>
      <c r="JEN96" s="3"/>
      <c r="JEO96" s="3"/>
      <c r="JEP96" s="3"/>
      <c r="JEQ96" s="3"/>
      <c r="JER96" s="3"/>
      <c r="JES96" s="3"/>
      <c r="JET96" s="3"/>
      <c r="JEU96" s="3"/>
      <c r="JEV96" s="3"/>
      <c r="JEW96" s="3"/>
      <c r="JEX96" s="3"/>
      <c r="JEY96" s="3"/>
      <c r="JEZ96" s="3"/>
      <c r="JFA96" s="3"/>
      <c r="JFB96" s="3"/>
      <c r="JFC96" s="3"/>
      <c r="JFD96" s="3"/>
      <c r="JFE96" s="3"/>
      <c r="JFF96" s="3"/>
      <c r="JFG96" s="3"/>
      <c r="JFH96" s="3"/>
      <c r="JFI96" s="3"/>
      <c r="JFJ96" s="3"/>
      <c r="JFK96" s="3"/>
      <c r="JFL96" s="3"/>
      <c r="JFM96" s="3"/>
      <c r="JFN96" s="3"/>
      <c r="JFO96" s="3"/>
      <c r="JFP96" s="3"/>
      <c r="JFQ96" s="3"/>
      <c r="JFR96" s="3"/>
      <c r="JFS96" s="3"/>
      <c r="JFT96" s="3"/>
      <c r="JFU96" s="3"/>
      <c r="JFV96" s="3"/>
      <c r="JFW96" s="3"/>
      <c r="JFX96" s="3"/>
      <c r="JFY96" s="3"/>
      <c r="JFZ96" s="3"/>
      <c r="JGA96" s="3"/>
      <c r="JGB96" s="3"/>
      <c r="JGC96" s="3"/>
      <c r="JGD96" s="3"/>
      <c r="JGE96" s="3"/>
      <c r="JGF96" s="3"/>
      <c r="JGG96" s="3"/>
      <c r="JGH96" s="3"/>
      <c r="JGI96" s="3"/>
      <c r="JGJ96" s="3"/>
      <c r="JGK96" s="3"/>
      <c r="JGL96" s="3"/>
      <c r="JGM96" s="3"/>
      <c r="JGN96" s="3"/>
      <c r="JGO96" s="3"/>
      <c r="JGP96" s="3"/>
      <c r="JGQ96" s="3"/>
      <c r="JGR96" s="3"/>
      <c r="JGS96" s="3"/>
      <c r="JGT96" s="3"/>
      <c r="JGU96" s="3"/>
      <c r="JGV96" s="3"/>
      <c r="JGW96" s="3"/>
      <c r="JGX96" s="3"/>
      <c r="JGY96" s="3"/>
      <c r="JGZ96" s="3"/>
      <c r="JHA96" s="3"/>
      <c r="JHB96" s="3"/>
      <c r="JHC96" s="3"/>
      <c r="JHD96" s="3"/>
      <c r="JHE96" s="3"/>
      <c r="JHF96" s="3"/>
      <c r="JHG96" s="3"/>
      <c r="JHH96" s="3"/>
      <c r="JHI96" s="3"/>
      <c r="JHJ96" s="3"/>
      <c r="JHK96" s="3"/>
      <c r="JHL96" s="3"/>
      <c r="JHM96" s="3"/>
      <c r="JHN96" s="3"/>
      <c r="JHO96" s="3"/>
      <c r="JHP96" s="3"/>
      <c r="JHQ96" s="3"/>
      <c r="JHR96" s="3"/>
      <c r="JHS96" s="3"/>
      <c r="JHT96" s="3"/>
      <c r="JHU96" s="3"/>
      <c r="JHV96" s="3"/>
      <c r="JHW96" s="3"/>
      <c r="JHX96" s="3"/>
      <c r="JHY96" s="3"/>
      <c r="JHZ96" s="3"/>
      <c r="JIA96" s="3"/>
      <c r="JIB96" s="3"/>
      <c r="JIC96" s="3"/>
      <c r="JID96" s="3"/>
      <c r="JIE96" s="3"/>
      <c r="JIF96" s="3"/>
      <c r="JIG96" s="3"/>
      <c r="JIH96" s="3"/>
      <c r="JII96" s="3"/>
      <c r="JIJ96" s="3"/>
      <c r="JIK96" s="3"/>
      <c r="JIL96" s="3"/>
      <c r="JIM96" s="3"/>
      <c r="JIN96" s="3"/>
      <c r="JIO96" s="3"/>
      <c r="JIP96" s="3"/>
      <c r="JIQ96" s="3"/>
      <c r="JIR96" s="3"/>
      <c r="JIS96" s="3"/>
      <c r="JIT96" s="3"/>
      <c r="JIU96" s="3"/>
      <c r="JIV96" s="3"/>
      <c r="JIW96" s="3"/>
      <c r="JIX96" s="3"/>
      <c r="JIY96" s="3"/>
      <c r="JIZ96" s="3"/>
      <c r="JJA96" s="3"/>
      <c r="JJB96" s="3"/>
      <c r="JJC96" s="3"/>
      <c r="JJD96" s="3"/>
      <c r="JJE96" s="3"/>
      <c r="JJF96" s="3"/>
      <c r="JJG96" s="3"/>
      <c r="JJH96" s="3"/>
      <c r="JJI96" s="3"/>
      <c r="JJJ96" s="3"/>
      <c r="JJK96" s="3"/>
      <c r="JJL96" s="3"/>
      <c r="JJM96" s="3"/>
      <c r="JJN96" s="3"/>
      <c r="JJO96" s="3"/>
      <c r="JJP96" s="3"/>
      <c r="JJQ96" s="3"/>
      <c r="JJR96" s="3"/>
      <c r="JJS96" s="3"/>
      <c r="JJT96" s="3"/>
      <c r="JJU96" s="3"/>
      <c r="JJV96" s="3"/>
      <c r="JJW96" s="3"/>
      <c r="JJX96" s="3"/>
      <c r="JJY96" s="3"/>
      <c r="JJZ96" s="3"/>
      <c r="JKA96" s="3"/>
      <c r="JKB96" s="3"/>
      <c r="JKC96" s="3"/>
      <c r="JKD96" s="3"/>
      <c r="JKE96" s="3"/>
      <c r="JKF96" s="3"/>
      <c r="JKG96" s="3"/>
      <c r="JKH96" s="3"/>
      <c r="JKI96" s="3"/>
      <c r="JKJ96" s="3"/>
      <c r="JKK96" s="3"/>
      <c r="JKL96" s="3"/>
      <c r="JKM96" s="3"/>
      <c r="JKN96" s="3"/>
      <c r="JKO96" s="3"/>
      <c r="JKP96" s="3"/>
      <c r="JKQ96" s="3"/>
      <c r="JKR96" s="3"/>
      <c r="JKS96" s="3"/>
      <c r="JKT96" s="3"/>
      <c r="JKU96" s="3"/>
      <c r="JKV96" s="3"/>
      <c r="JKW96" s="3"/>
      <c r="JKX96" s="3"/>
      <c r="JKY96" s="3"/>
      <c r="JKZ96" s="3"/>
      <c r="JLA96" s="3"/>
      <c r="JLB96" s="3"/>
      <c r="JLC96" s="3"/>
      <c r="JLD96" s="3"/>
      <c r="JLE96" s="3"/>
      <c r="JLF96" s="3"/>
      <c r="JLG96" s="3"/>
      <c r="JLH96" s="3"/>
      <c r="JLI96" s="3"/>
      <c r="JLJ96" s="3"/>
      <c r="JLK96" s="3"/>
      <c r="JLL96" s="3"/>
      <c r="JLM96" s="3"/>
      <c r="JLN96" s="3"/>
      <c r="JLO96" s="3"/>
      <c r="JLP96" s="3"/>
      <c r="JLQ96" s="3"/>
      <c r="JLR96" s="3"/>
      <c r="JLS96" s="3"/>
      <c r="JLT96" s="3"/>
      <c r="JLU96" s="3"/>
      <c r="JLV96" s="3"/>
      <c r="JLW96" s="3"/>
      <c r="JLX96" s="3"/>
      <c r="JLY96" s="3"/>
      <c r="JLZ96" s="3"/>
      <c r="JMA96" s="3"/>
      <c r="JMB96" s="3"/>
      <c r="JMC96" s="3"/>
      <c r="JMD96" s="3"/>
      <c r="JME96" s="3"/>
      <c r="JMF96" s="3"/>
      <c r="JMG96" s="3"/>
      <c r="JMH96" s="3"/>
      <c r="JMI96" s="3"/>
      <c r="JMJ96" s="3"/>
      <c r="JMK96" s="3"/>
      <c r="JML96" s="3"/>
      <c r="JMM96" s="3"/>
      <c r="JMN96" s="3"/>
      <c r="JMO96" s="3"/>
      <c r="JMP96" s="3"/>
      <c r="JMQ96" s="3"/>
      <c r="JMR96" s="3"/>
      <c r="JMS96" s="3"/>
      <c r="JMT96" s="3"/>
      <c r="JMU96" s="3"/>
      <c r="JMV96" s="3"/>
      <c r="JMW96" s="3"/>
      <c r="JMX96" s="3"/>
      <c r="JMY96" s="3"/>
      <c r="JMZ96" s="3"/>
      <c r="JNA96" s="3"/>
      <c r="JNB96" s="3"/>
      <c r="JNC96" s="3"/>
      <c r="JND96" s="3"/>
      <c r="JNE96" s="3"/>
      <c r="JNF96" s="3"/>
      <c r="JNG96" s="3"/>
      <c r="JNH96" s="3"/>
      <c r="JNI96" s="3"/>
      <c r="JNJ96" s="3"/>
      <c r="JNK96" s="3"/>
      <c r="JNL96" s="3"/>
      <c r="JNM96" s="3"/>
      <c r="JNN96" s="3"/>
      <c r="JNO96" s="3"/>
      <c r="JNP96" s="3"/>
      <c r="JNQ96" s="3"/>
      <c r="JNR96" s="3"/>
      <c r="JNS96" s="3"/>
      <c r="JNT96" s="3"/>
      <c r="JNU96" s="3"/>
      <c r="JNV96" s="3"/>
      <c r="JNW96" s="3"/>
      <c r="JNX96" s="3"/>
      <c r="JNY96" s="3"/>
      <c r="JNZ96" s="3"/>
      <c r="JOA96" s="3"/>
      <c r="JOB96" s="3"/>
      <c r="JOC96" s="3"/>
      <c r="JOD96" s="3"/>
      <c r="JOE96" s="3"/>
      <c r="JOF96" s="3"/>
      <c r="JOG96" s="3"/>
      <c r="JOH96" s="3"/>
      <c r="JOI96" s="3"/>
      <c r="JOJ96" s="3"/>
      <c r="JOK96" s="3"/>
      <c r="JOL96" s="3"/>
      <c r="JOM96" s="3"/>
      <c r="JON96" s="3"/>
      <c r="JOO96" s="3"/>
      <c r="JOP96" s="3"/>
      <c r="JOQ96" s="3"/>
      <c r="JOR96" s="3"/>
      <c r="JOS96" s="3"/>
      <c r="JOT96" s="3"/>
      <c r="JOU96" s="3"/>
      <c r="JOV96" s="3"/>
      <c r="JOW96" s="3"/>
      <c r="JOX96" s="3"/>
      <c r="JOY96" s="3"/>
      <c r="JOZ96" s="3"/>
      <c r="JPA96" s="3"/>
      <c r="JPB96" s="3"/>
      <c r="JPC96" s="3"/>
      <c r="JPD96" s="3"/>
      <c r="JPE96" s="3"/>
      <c r="JPF96" s="3"/>
      <c r="JPG96" s="3"/>
      <c r="JPH96" s="3"/>
      <c r="JPI96" s="3"/>
      <c r="JPJ96" s="3"/>
      <c r="JPK96" s="3"/>
      <c r="JPL96" s="3"/>
      <c r="JPM96" s="3"/>
      <c r="JPN96" s="3"/>
      <c r="JPO96" s="3"/>
      <c r="JPP96" s="3"/>
      <c r="JPQ96" s="3"/>
      <c r="JPR96" s="3"/>
      <c r="JPS96" s="3"/>
      <c r="JPT96" s="3"/>
      <c r="JPU96" s="3"/>
      <c r="JPV96" s="3"/>
      <c r="JPW96" s="3"/>
      <c r="JPX96" s="3"/>
      <c r="JPY96" s="3"/>
      <c r="JPZ96" s="3"/>
      <c r="JQA96" s="3"/>
      <c r="JQB96" s="3"/>
      <c r="JQC96" s="3"/>
      <c r="JQD96" s="3"/>
      <c r="JQE96" s="3"/>
      <c r="JQF96" s="3"/>
      <c r="JQG96" s="3"/>
      <c r="JQH96" s="3"/>
      <c r="JQI96" s="3"/>
      <c r="JQJ96" s="3"/>
      <c r="JQK96" s="3"/>
      <c r="JQL96" s="3"/>
      <c r="JQM96" s="3"/>
      <c r="JQN96" s="3"/>
      <c r="JQO96" s="3"/>
      <c r="JQP96" s="3"/>
      <c r="JQQ96" s="3"/>
      <c r="JQR96" s="3"/>
      <c r="JQS96" s="3"/>
      <c r="JQT96" s="3"/>
      <c r="JQU96" s="3"/>
      <c r="JQV96" s="3"/>
      <c r="JQW96" s="3"/>
      <c r="JQX96" s="3"/>
      <c r="JQY96" s="3"/>
      <c r="JQZ96" s="3"/>
      <c r="JRA96" s="3"/>
      <c r="JRB96" s="3"/>
      <c r="JRC96" s="3"/>
      <c r="JRD96" s="3"/>
      <c r="JRE96" s="3"/>
      <c r="JRF96" s="3"/>
      <c r="JRG96" s="3"/>
      <c r="JRH96" s="3"/>
      <c r="JRI96" s="3"/>
      <c r="JRJ96" s="3"/>
      <c r="JRK96" s="3"/>
      <c r="JRL96" s="3"/>
      <c r="JRM96" s="3"/>
      <c r="JRN96" s="3"/>
      <c r="JRO96" s="3"/>
      <c r="JRP96" s="3"/>
      <c r="JRQ96" s="3"/>
      <c r="JRR96" s="3"/>
      <c r="JRS96" s="3"/>
      <c r="JRT96" s="3"/>
      <c r="JRU96" s="3"/>
      <c r="JRV96" s="3"/>
      <c r="JRW96" s="3"/>
      <c r="JRX96" s="3"/>
      <c r="JRY96" s="3"/>
      <c r="JRZ96" s="3"/>
      <c r="JSA96" s="3"/>
      <c r="JSB96" s="3"/>
      <c r="JSC96" s="3"/>
      <c r="JSD96" s="3"/>
      <c r="JSE96" s="3"/>
      <c r="JSF96" s="3"/>
      <c r="JSG96" s="3"/>
      <c r="JSH96" s="3"/>
      <c r="JSI96" s="3"/>
      <c r="JSJ96" s="3"/>
      <c r="JSK96" s="3"/>
      <c r="JSL96" s="3"/>
      <c r="JSM96" s="3"/>
      <c r="JSN96" s="3"/>
      <c r="JSO96" s="3"/>
      <c r="JSP96" s="3"/>
      <c r="JSQ96" s="3"/>
      <c r="JSR96" s="3"/>
      <c r="JSS96" s="3"/>
      <c r="JST96" s="3"/>
      <c r="JSU96" s="3"/>
      <c r="JSV96" s="3"/>
      <c r="JSW96" s="3"/>
      <c r="JSX96" s="3"/>
      <c r="JSY96" s="3"/>
      <c r="JSZ96" s="3"/>
      <c r="JTA96" s="3"/>
      <c r="JTB96" s="3"/>
      <c r="JTC96" s="3"/>
      <c r="JTD96" s="3"/>
      <c r="JTE96" s="3"/>
      <c r="JTF96" s="3"/>
      <c r="JTG96" s="3"/>
      <c r="JTH96" s="3"/>
      <c r="JTI96" s="3"/>
      <c r="JTJ96" s="3"/>
      <c r="JTK96" s="3"/>
      <c r="JTL96" s="3"/>
      <c r="JTM96" s="3"/>
      <c r="JTN96" s="3"/>
      <c r="JTO96" s="3"/>
      <c r="JTP96" s="3"/>
      <c r="JTQ96" s="3"/>
      <c r="JTR96" s="3"/>
      <c r="JTS96" s="3"/>
      <c r="JTT96" s="3"/>
      <c r="JTU96" s="3"/>
      <c r="JTV96" s="3"/>
      <c r="JTW96" s="3"/>
      <c r="JTX96" s="3"/>
      <c r="JTY96" s="3"/>
      <c r="JTZ96" s="3"/>
      <c r="JUA96" s="3"/>
      <c r="JUB96" s="3"/>
      <c r="JUC96" s="3"/>
      <c r="JUD96" s="3"/>
      <c r="JUE96" s="3"/>
      <c r="JUF96" s="3"/>
      <c r="JUG96" s="3"/>
      <c r="JUH96" s="3"/>
      <c r="JUI96" s="3"/>
      <c r="JUJ96" s="3"/>
      <c r="JUK96" s="3"/>
      <c r="JUL96" s="3"/>
      <c r="JUM96" s="3"/>
      <c r="JUN96" s="3"/>
      <c r="JUO96" s="3"/>
      <c r="JUP96" s="3"/>
      <c r="JUQ96" s="3"/>
      <c r="JUR96" s="3"/>
      <c r="JUS96" s="3"/>
      <c r="JUT96" s="3"/>
      <c r="JUU96" s="3"/>
      <c r="JUV96" s="3"/>
      <c r="JUW96" s="3"/>
      <c r="JUX96" s="3"/>
      <c r="JUY96" s="3"/>
      <c r="JUZ96" s="3"/>
      <c r="JVA96" s="3"/>
      <c r="JVB96" s="3"/>
      <c r="JVC96" s="3"/>
      <c r="JVD96" s="3"/>
      <c r="JVE96" s="3"/>
      <c r="JVF96" s="3"/>
      <c r="JVG96" s="3"/>
      <c r="JVH96" s="3"/>
      <c r="JVI96" s="3"/>
      <c r="JVJ96" s="3"/>
      <c r="JVK96" s="3"/>
      <c r="JVL96" s="3"/>
      <c r="JVM96" s="3"/>
      <c r="JVN96" s="3"/>
      <c r="JVO96" s="3"/>
      <c r="JVP96" s="3"/>
      <c r="JVQ96" s="3"/>
      <c r="JVR96" s="3"/>
      <c r="JVS96" s="3"/>
      <c r="JVT96" s="3"/>
      <c r="JVU96" s="3"/>
      <c r="JVV96" s="3"/>
      <c r="JVW96" s="3"/>
      <c r="JVX96" s="3"/>
      <c r="JVY96" s="3"/>
      <c r="JVZ96" s="3"/>
      <c r="JWA96" s="3"/>
      <c r="JWB96" s="3"/>
      <c r="JWC96" s="3"/>
      <c r="JWD96" s="3"/>
      <c r="JWE96" s="3"/>
      <c r="JWF96" s="3"/>
      <c r="JWG96" s="3"/>
      <c r="JWH96" s="3"/>
      <c r="JWI96" s="3"/>
      <c r="JWJ96" s="3"/>
      <c r="JWK96" s="3"/>
      <c r="JWL96" s="3"/>
      <c r="JWM96" s="3"/>
      <c r="JWN96" s="3"/>
      <c r="JWO96" s="3"/>
      <c r="JWP96" s="3"/>
      <c r="JWQ96" s="3"/>
      <c r="JWR96" s="3"/>
      <c r="JWS96" s="3"/>
      <c r="JWT96" s="3"/>
      <c r="JWU96" s="3"/>
      <c r="JWV96" s="3"/>
      <c r="JWW96" s="3"/>
      <c r="JWX96" s="3"/>
      <c r="JWY96" s="3"/>
      <c r="JWZ96" s="3"/>
      <c r="JXA96" s="3"/>
      <c r="JXB96" s="3"/>
      <c r="JXC96" s="3"/>
      <c r="JXD96" s="3"/>
      <c r="JXE96" s="3"/>
      <c r="JXF96" s="3"/>
      <c r="JXG96" s="3"/>
      <c r="JXH96" s="3"/>
      <c r="JXI96" s="3"/>
      <c r="JXJ96" s="3"/>
      <c r="JXK96" s="3"/>
      <c r="JXL96" s="3"/>
      <c r="JXM96" s="3"/>
      <c r="JXN96" s="3"/>
      <c r="JXO96" s="3"/>
      <c r="JXP96" s="3"/>
      <c r="JXQ96" s="3"/>
      <c r="JXR96" s="3"/>
      <c r="JXS96" s="3"/>
      <c r="JXT96" s="3"/>
      <c r="JXU96" s="3"/>
      <c r="JXV96" s="3"/>
      <c r="JXW96" s="3"/>
      <c r="JXX96" s="3"/>
      <c r="JXY96" s="3"/>
      <c r="JXZ96" s="3"/>
      <c r="JYA96" s="3"/>
      <c r="JYB96" s="3"/>
      <c r="JYC96" s="3"/>
      <c r="JYD96" s="3"/>
      <c r="JYE96" s="3"/>
      <c r="JYF96" s="3"/>
      <c r="JYG96" s="3"/>
      <c r="JYH96" s="3"/>
      <c r="JYI96" s="3"/>
      <c r="JYJ96" s="3"/>
      <c r="JYK96" s="3"/>
      <c r="JYL96" s="3"/>
      <c r="JYM96" s="3"/>
      <c r="JYN96" s="3"/>
      <c r="JYO96" s="3"/>
      <c r="JYP96" s="3"/>
      <c r="JYQ96" s="3"/>
      <c r="JYR96" s="3"/>
      <c r="JYS96" s="3"/>
      <c r="JYT96" s="3"/>
      <c r="JYU96" s="3"/>
      <c r="JYV96" s="3"/>
      <c r="JYW96" s="3"/>
      <c r="JYX96" s="3"/>
      <c r="JYY96" s="3"/>
      <c r="JYZ96" s="3"/>
      <c r="JZA96" s="3"/>
      <c r="JZB96" s="3"/>
      <c r="JZC96" s="3"/>
      <c r="JZD96" s="3"/>
      <c r="JZE96" s="3"/>
      <c r="JZF96" s="3"/>
      <c r="JZG96" s="3"/>
      <c r="JZH96" s="3"/>
      <c r="JZI96" s="3"/>
      <c r="JZJ96" s="3"/>
      <c r="JZK96" s="3"/>
      <c r="JZL96" s="3"/>
      <c r="JZM96" s="3"/>
      <c r="JZN96" s="3"/>
      <c r="JZO96" s="3"/>
      <c r="JZP96" s="3"/>
      <c r="JZQ96" s="3"/>
      <c r="JZR96" s="3"/>
      <c r="JZS96" s="3"/>
      <c r="JZT96" s="3"/>
      <c r="JZU96" s="3"/>
      <c r="JZV96" s="3"/>
      <c r="JZW96" s="3"/>
      <c r="JZX96" s="3"/>
      <c r="JZY96" s="3"/>
      <c r="JZZ96" s="3"/>
      <c r="KAA96" s="3"/>
      <c r="KAB96" s="3"/>
      <c r="KAC96" s="3"/>
      <c r="KAD96" s="3"/>
      <c r="KAE96" s="3"/>
      <c r="KAF96" s="3"/>
      <c r="KAG96" s="3"/>
      <c r="KAH96" s="3"/>
      <c r="KAI96" s="3"/>
      <c r="KAJ96" s="3"/>
      <c r="KAK96" s="3"/>
      <c r="KAL96" s="3"/>
      <c r="KAM96" s="3"/>
      <c r="KAN96" s="3"/>
      <c r="KAO96" s="3"/>
      <c r="KAP96" s="3"/>
      <c r="KAQ96" s="3"/>
      <c r="KAR96" s="3"/>
      <c r="KAS96" s="3"/>
      <c r="KAT96" s="3"/>
      <c r="KAU96" s="3"/>
      <c r="KAV96" s="3"/>
      <c r="KAW96" s="3"/>
      <c r="KAX96" s="3"/>
      <c r="KAY96" s="3"/>
      <c r="KAZ96" s="3"/>
      <c r="KBA96" s="3"/>
      <c r="KBB96" s="3"/>
      <c r="KBC96" s="3"/>
      <c r="KBD96" s="3"/>
      <c r="KBE96" s="3"/>
      <c r="KBF96" s="3"/>
      <c r="KBG96" s="3"/>
      <c r="KBH96" s="3"/>
      <c r="KBI96" s="3"/>
      <c r="KBJ96" s="3"/>
      <c r="KBK96" s="3"/>
      <c r="KBL96" s="3"/>
      <c r="KBM96" s="3"/>
      <c r="KBN96" s="3"/>
      <c r="KBO96" s="3"/>
      <c r="KBP96" s="3"/>
      <c r="KBQ96" s="3"/>
      <c r="KBR96" s="3"/>
      <c r="KBS96" s="3"/>
      <c r="KBT96" s="3"/>
      <c r="KBU96" s="3"/>
      <c r="KBV96" s="3"/>
      <c r="KBW96" s="3"/>
      <c r="KBX96" s="3"/>
      <c r="KBY96" s="3"/>
      <c r="KBZ96" s="3"/>
      <c r="KCA96" s="3"/>
      <c r="KCB96" s="3"/>
      <c r="KCC96" s="3"/>
      <c r="KCD96" s="3"/>
      <c r="KCE96" s="3"/>
      <c r="KCF96" s="3"/>
      <c r="KCG96" s="3"/>
      <c r="KCH96" s="3"/>
      <c r="KCI96" s="3"/>
      <c r="KCJ96" s="3"/>
      <c r="KCK96" s="3"/>
      <c r="KCL96" s="3"/>
      <c r="KCM96" s="3"/>
      <c r="KCN96" s="3"/>
      <c r="KCO96" s="3"/>
      <c r="KCP96" s="3"/>
      <c r="KCQ96" s="3"/>
      <c r="KCR96" s="3"/>
      <c r="KCS96" s="3"/>
      <c r="KCT96" s="3"/>
      <c r="KCU96" s="3"/>
      <c r="KCV96" s="3"/>
      <c r="KCW96" s="3"/>
      <c r="KCX96" s="3"/>
      <c r="KCY96" s="3"/>
      <c r="KCZ96" s="3"/>
      <c r="KDA96" s="3"/>
      <c r="KDB96" s="3"/>
      <c r="KDC96" s="3"/>
      <c r="KDD96" s="3"/>
      <c r="KDE96" s="3"/>
      <c r="KDF96" s="3"/>
      <c r="KDG96" s="3"/>
      <c r="KDH96" s="3"/>
      <c r="KDI96" s="3"/>
      <c r="KDJ96" s="3"/>
      <c r="KDK96" s="3"/>
      <c r="KDL96" s="3"/>
      <c r="KDM96" s="3"/>
      <c r="KDN96" s="3"/>
      <c r="KDO96" s="3"/>
      <c r="KDP96" s="3"/>
      <c r="KDQ96" s="3"/>
      <c r="KDR96" s="3"/>
      <c r="KDS96" s="3"/>
      <c r="KDT96" s="3"/>
      <c r="KDU96" s="3"/>
      <c r="KDV96" s="3"/>
      <c r="KDW96" s="3"/>
      <c r="KDX96" s="3"/>
      <c r="KDY96" s="3"/>
      <c r="KDZ96" s="3"/>
      <c r="KEA96" s="3"/>
      <c r="KEB96" s="3"/>
      <c r="KEC96" s="3"/>
      <c r="KED96" s="3"/>
      <c r="KEE96" s="3"/>
      <c r="KEF96" s="3"/>
      <c r="KEG96" s="3"/>
      <c r="KEH96" s="3"/>
      <c r="KEI96" s="3"/>
      <c r="KEJ96" s="3"/>
      <c r="KEK96" s="3"/>
      <c r="KEL96" s="3"/>
      <c r="KEM96" s="3"/>
      <c r="KEN96" s="3"/>
      <c r="KEO96" s="3"/>
      <c r="KEP96" s="3"/>
      <c r="KEQ96" s="3"/>
      <c r="KER96" s="3"/>
      <c r="KES96" s="3"/>
      <c r="KET96" s="3"/>
      <c r="KEU96" s="3"/>
      <c r="KEV96" s="3"/>
      <c r="KEW96" s="3"/>
      <c r="KEX96" s="3"/>
      <c r="KEY96" s="3"/>
      <c r="KEZ96" s="3"/>
      <c r="KFA96" s="3"/>
      <c r="KFB96" s="3"/>
      <c r="KFC96" s="3"/>
      <c r="KFD96" s="3"/>
      <c r="KFE96" s="3"/>
      <c r="KFF96" s="3"/>
      <c r="KFG96" s="3"/>
      <c r="KFH96" s="3"/>
      <c r="KFI96" s="3"/>
      <c r="KFJ96" s="3"/>
      <c r="KFK96" s="3"/>
      <c r="KFL96" s="3"/>
      <c r="KFM96" s="3"/>
      <c r="KFN96" s="3"/>
      <c r="KFO96" s="3"/>
      <c r="KFP96" s="3"/>
      <c r="KFQ96" s="3"/>
      <c r="KFR96" s="3"/>
      <c r="KFS96" s="3"/>
      <c r="KFT96" s="3"/>
      <c r="KFU96" s="3"/>
      <c r="KFV96" s="3"/>
      <c r="KFW96" s="3"/>
      <c r="KFX96" s="3"/>
      <c r="KFY96" s="3"/>
      <c r="KFZ96" s="3"/>
      <c r="KGA96" s="3"/>
      <c r="KGB96" s="3"/>
      <c r="KGC96" s="3"/>
      <c r="KGD96" s="3"/>
      <c r="KGE96" s="3"/>
      <c r="KGF96" s="3"/>
      <c r="KGG96" s="3"/>
      <c r="KGH96" s="3"/>
      <c r="KGI96" s="3"/>
      <c r="KGJ96" s="3"/>
      <c r="KGK96" s="3"/>
      <c r="KGL96" s="3"/>
      <c r="KGM96" s="3"/>
      <c r="KGN96" s="3"/>
      <c r="KGO96" s="3"/>
      <c r="KGP96" s="3"/>
      <c r="KGQ96" s="3"/>
      <c r="KGR96" s="3"/>
      <c r="KGS96" s="3"/>
      <c r="KGT96" s="3"/>
      <c r="KGU96" s="3"/>
      <c r="KGV96" s="3"/>
      <c r="KGW96" s="3"/>
      <c r="KGX96" s="3"/>
      <c r="KGY96" s="3"/>
      <c r="KGZ96" s="3"/>
      <c r="KHA96" s="3"/>
      <c r="KHB96" s="3"/>
      <c r="KHC96" s="3"/>
      <c r="KHD96" s="3"/>
      <c r="KHE96" s="3"/>
      <c r="KHF96" s="3"/>
      <c r="KHG96" s="3"/>
      <c r="KHH96" s="3"/>
      <c r="KHI96" s="3"/>
      <c r="KHJ96" s="3"/>
      <c r="KHK96" s="3"/>
      <c r="KHL96" s="3"/>
      <c r="KHM96" s="3"/>
      <c r="KHN96" s="3"/>
      <c r="KHO96" s="3"/>
      <c r="KHP96" s="3"/>
      <c r="KHQ96" s="3"/>
      <c r="KHR96" s="3"/>
      <c r="KHS96" s="3"/>
      <c r="KHT96" s="3"/>
      <c r="KHU96" s="3"/>
      <c r="KHV96" s="3"/>
      <c r="KHW96" s="3"/>
      <c r="KHX96" s="3"/>
      <c r="KHY96" s="3"/>
      <c r="KHZ96" s="3"/>
      <c r="KIA96" s="3"/>
      <c r="KIB96" s="3"/>
      <c r="KIC96" s="3"/>
      <c r="KID96" s="3"/>
      <c r="KIE96" s="3"/>
      <c r="KIF96" s="3"/>
      <c r="KIG96" s="3"/>
      <c r="KIH96" s="3"/>
      <c r="KII96" s="3"/>
      <c r="KIJ96" s="3"/>
      <c r="KIK96" s="3"/>
      <c r="KIL96" s="3"/>
      <c r="KIM96" s="3"/>
      <c r="KIN96" s="3"/>
      <c r="KIO96" s="3"/>
      <c r="KIP96" s="3"/>
      <c r="KIQ96" s="3"/>
      <c r="KIR96" s="3"/>
      <c r="KIS96" s="3"/>
      <c r="KIT96" s="3"/>
      <c r="KIU96" s="3"/>
      <c r="KIV96" s="3"/>
      <c r="KIW96" s="3"/>
      <c r="KIX96" s="3"/>
      <c r="KIY96" s="3"/>
      <c r="KIZ96" s="3"/>
      <c r="KJA96" s="3"/>
      <c r="KJB96" s="3"/>
      <c r="KJC96" s="3"/>
      <c r="KJD96" s="3"/>
      <c r="KJE96" s="3"/>
      <c r="KJF96" s="3"/>
      <c r="KJG96" s="3"/>
      <c r="KJH96" s="3"/>
      <c r="KJI96" s="3"/>
      <c r="KJJ96" s="3"/>
      <c r="KJK96" s="3"/>
      <c r="KJL96" s="3"/>
      <c r="KJM96" s="3"/>
      <c r="KJN96" s="3"/>
      <c r="KJO96" s="3"/>
      <c r="KJP96" s="3"/>
      <c r="KJQ96" s="3"/>
      <c r="KJR96" s="3"/>
      <c r="KJS96" s="3"/>
      <c r="KJT96" s="3"/>
      <c r="KJU96" s="3"/>
      <c r="KJV96" s="3"/>
      <c r="KJW96" s="3"/>
      <c r="KJX96" s="3"/>
      <c r="KJY96" s="3"/>
      <c r="KJZ96" s="3"/>
      <c r="KKA96" s="3"/>
      <c r="KKB96" s="3"/>
      <c r="KKC96" s="3"/>
      <c r="KKD96" s="3"/>
      <c r="KKE96" s="3"/>
      <c r="KKF96" s="3"/>
      <c r="KKG96" s="3"/>
      <c r="KKH96" s="3"/>
      <c r="KKI96" s="3"/>
      <c r="KKJ96" s="3"/>
      <c r="KKK96" s="3"/>
      <c r="KKL96" s="3"/>
      <c r="KKM96" s="3"/>
      <c r="KKN96" s="3"/>
      <c r="KKO96" s="3"/>
      <c r="KKP96" s="3"/>
      <c r="KKQ96" s="3"/>
      <c r="KKR96" s="3"/>
      <c r="KKS96" s="3"/>
      <c r="KKT96" s="3"/>
      <c r="KKU96" s="3"/>
      <c r="KKV96" s="3"/>
      <c r="KKW96" s="3"/>
      <c r="KKX96" s="3"/>
      <c r="KKY96" s="3"/>
      <c r="KKZ96" s="3"/>
      <c r="KLA96" s="3"/>
      <c r="KLB96" s="3"/>
      <c r="KLC96" s="3"/>
      <c r="KLD96" s="3"/>
      <c r="KLE96" s="3"/>
      <c r="KLF96" s="3"/>
      <c r="KLG96" s="3"/>
      <c r="KLH96" s="3"/>
      <c r="KLI96" s="3"/>
      <c r="KLJ96" s="3"/>
      <c r="KLK96" s="3"/>
      <c r="KLL96" s="3"/>
      <c r="KLM96" s="3"/>
      <c r="KLN96" s="3"/>
      <c r="KLO96" s="3"/>
      <c r="KLP96" s="3"/>
      <c r="KLQ96" s="3"/>
      <c r="KLR96" s="3"/>
      <c r="KLS96" s="3"/>
      <c r="KLT96" s="3"/>
      <c r="KLU96" s="3"/>
      <c r="KLV96" s="3"/>
      <c r="KLW96" s="3"/>
      <c r="KLX96" s="3"/>
      <c r="KLY96" s="3"/>
      <c r="KLZ96" s="3"/>
      <c r="KMA96" s="3"/>
      <c r="KMB96" s="3"/>
      <c r="KMC96" s="3"/>
      <c r="KMD96" s="3"/>
      <c r="KME96" s="3"/>
      <c r="KMF96" s="3"/>
      <c r="KMG96" s="3"/>
      <c r="KMH96" s="3"/>
      <c r="KMI96" s="3"/>
      <c r="KMJ96" s="3"/>
      <c r="KMK96" s="3"/>
      <c r="KML96" s="3"/>
      <c r="KMM96" s="3"/>
      <c r="KMN96" s="3"/>
      <c r="KMO96" s="3"/>
      <c r="KMP96" s="3"/>
      <c r="KMQ96" s="3"/>
      <c r="KMR96" s="3"/>
      <c r="KMS96" s="3"/>
      <c r="KMT96" s="3"/>
      <c r="KMU96" s="3"/>
      <c r="KMV96" s="3"/>
      <c r="KMW96" s="3"/>
      <c r="KMX96" s="3"/>
      <c r="KMY96" s="3"/>
      <c r="KMZ96" s="3"/>
      <c r="KNA96" s="3"/>
      <c r="KNB96" s="3"/>
      <c r="KNC96" s="3"/>
      <c r="KND96" s="3"/>
      <c r="KNE96" s="3"/>
      <c r="KNF96" s="3"/>
      <c r="KNG96" s="3"/>
      <c r="KNH96" s="3"/>
      <c r="KNI96" s="3"/>
      <c r="KNJ96" s="3"/>
      <c r="KNK96" s="3"/>
      <c r="KNL96" s="3"/>
      <c r="KNM96" s="3"/>
      <c r="KNN96" s="3"/>
      <c r="KNO96" s="3"/>
      <c r="KNP96" s="3"/>
      <c r="KNQ96" s="3"/>
      <c r="KNR96" s="3"/>
      <c r="KNS96" s="3"/>
      <c r="KNT96" s="3"/>
      <c r="KNU96" s="3"/>
      <c r="KNV96" s="3"/>
      <c r="KNW96" s="3"/>
      <c r="KNX96" s="3"/>
      <c r="KNY96" s="3"/>
      <c r="KNZ96" s="3"/>
      <c r="KOA96" s="3"/>
      <c r="KOB96" s="3"/>
      <c r="KOC96" s="3"/>
      <c r="KOD96" s="3"/>
      <c r="KOE96" s="3"/>
      <c r="KOF96" s="3"/>
      <c r="KOG96" s="3"/>
      <c r="KOH96" s="3"/>
      <c r="KOI96" s="3"/>
      <c r="KOJ96" s="3"/>
      <c r="KOK96" s="3"/>
      <c r="KOL96" s="3"/>
      <c r="KOM96" s="3"/>
      <c r="KON96" s="3"/>
      <c r="KOO96" s="3"/>
      <c r="KOP96" s="3"/>
      <c r="KOQ96" s="3"/>
      <c r="KOR96" s="3"/>
      <c r="KOS96" s="3"/>
      <c r="KOT96" s="3"/>
      <c r="KOU96" s="3"/>
      <c r="KOV96" s="3"/>
      <c r="KOW96" s="3"/>
      <c r="KOX96" s="3"/>
      <c r="KOY96" s="3"/>
      <c r="KOZ96" s="3"/>
      <c r="KPA96" s="3"/>
      <c r="KPB96" s="3"/>
      <c r="KPC96" s="3"/>
      <c r="KPD96" s="3"/>
      <c r="KPE96" s="3"/>
      <c r="KPF96" s="3"/>
      <c r="KPG96" s="3"/>
      <c r="KPH96" s="3"/>
      <c r="KPI96" s="3"/>
      <c r="KPJ96" s="3"/>
      <c r="KPK96" s="3"/>
      <c r="KPL96" s="3"/>
      <c r="KPM96" s="3"/>
      <c r="KPN96" s="3"/>
      <c r="KPO96" s="3"/>
      <c r="KPP96" s="3"/>
      <c r="KPQ96" s="3"/>
      <c r="KPR96" s="3"/>
      <c r="KPS96" s="3"/>
      <c r="KPT96" s="3"/>
      <c r="KPU96" s="3"/>
      <c r="KPV96" s="3"/>
      <c r="KPW96" s="3"/>
      <c r="KPX96" s="3"/>
      <c r="KPY96" s="3"/>
      <c r="KPZ96" s="3"/>
      <c r="KQA96" s="3"/>
      <c r="KQB96" s="3"/>
      <c r="KQC96" s="3"/>
      <c r="KQD96" s="3"/>
      <c r="KQE96" s="3"/>
      <c r="KQF96" s="3"/>
      <c r="KQG96" s="3"/>
      <c r="KQH96" s="3"/>
      <c r="KQI96" s="3"/>
      <c r="KQJ96" s="3"/>
      <c r="KQK96" s="3"/>
      <c r="KQL96" s="3"/>
      <c r="KQM96" s="3"/>
      <c r="KQN96" s="3"/>
      <c r="KQO96" s="3"/>
      <c r="KQP96" s="3"/>
      <c r="KQQ96" s="3"/>
      <c r="KQR96" s="3"/>
      <c r="KQS96" s="3"/>
      <c r="KQT96" s="3"/>
      <c r="KQU96" s="3"/>
      <c r="KQV96" s="3"/>
      <c r="KQW96" s="3"/>
      <c r="KQX96" s="3"/>
      <c r="KQY96" s="3"/>
      <c r="KQZ96" s="3"/>
      <c r="KRA96" s="3"/>
      <c r="KRB96" s="3"/>
      <c r="KRC96" s="3"/>
      <c r="KRD96" s="3"/>
      <c r="KRE96" s="3"/>
      <c r="KRF96" s="3"/>
      <c r="KRG96" s="3"/>
      <c r="KRH96" s="3"/>
      <c r="KRI96" s="3"/>
      <c r="KRJ96" s="3"/>
      <c r="KRK96" s="3"/>
      <c r="KRL96" s="3"/>
      <c r="KRM96" s="3"/>
      <c r="KRN96" s="3"/>
      <c r="KRO96" s="3"/>
      <c r="KRP96" s="3"/>
      <c r="KRQ96" s="3"/>
      <c r="KRR96" s="3"/>
      <c r="KRS96" s="3"/>
      <c r="KRT96" s="3"/>
      <c r="KRU96" s="3"/>
      <c r="KRV96" s="3"/>
      <c r="KRW96" s="3"/>
      <c r="KRX96" s="3"/>
      <c r="KRY96" s="3"/>
      <c r="KRZ96" s="3"/>
      <c r="KSA96" s="3"/>
      <c r="KSB96" s="3"/>
      <c r="KSC96" s="3"/>
      <c r="KSD96" s="3"/>
      <c r="KSE96" s="3"/>
      <c r="KSF96" s="3"/>
      <c r="KSG96" s="3"/>
      <c r="KSH96" s="3"/>
      <c r="KSI96" s="3"/>
      <c r="KSJ96" s="3"/>
      <c r="KSK96" s="3"/>
      <c r="KSL96" s="3"/>
      <c r="KSM96" s="3"/>
      <c r="KSN96" s="3"/>
      <c r="KSO96" s="3"/>
      <c r="KSP96" s="3"/>
      <c r="KSQ96" s="3"/>
      <c r="KSR96" s="3"/>
      <c r="KSS96" s="3"/>
      <c r="KST96" s="3"/>
      <c r="KSU96" s="3"/>
      <c r="KSV96" s="3"/>
      <c r="KSW96" s="3"/>
      <c r="KSX96" s="3"/>
      <c r="KSY96" s="3"/>
      <c r="KSZ96" s="3"/>
      <c r="KTA96" s="3"/>
      <c r="KTB96" s="3"/>
      <c r="KTC96" s="3"/>
      <c r="KTD96" s="3"/>
      <c r="KTE96" s="3"/>
      <c r="KTF96" s="3"/>
      <c r="KTG96" s="3"/>
      <c r="KTH96" s="3"/>
      <c r="KTI96" s="3"/>
      <c r="KTJ96" s="3"/>
      <c r="KTK96" s="3"/>
      <c r="KTL96" s="3"/>
      <c r="KTM96" s="3"/>
      <c r="KTN96" s="3"/>
      <c r="KTO96" s="3"/>
      <c r="KTP96" s="3"/>
      <c r="KTQ96" s="3"/>
      <c r="KTR96" s="3"/>
      <c r="KTS96" s="3"/>
      <c r="KTT96" s="3"/>
      <c r="KTU96" s="3"/>
      <c r="KTV96" s="3"/>
      <c r="KTW96" s="3"/>
      <c r="KTX96" s="3"/>
      <c r="KTY96" s="3"/>
      <c r="KTZ96" s="3"/>
      <c r="KUA96" s="3"/>
      <c r="KUB96" s="3"/>
      <c r="KUC96" s="3"/>
      <c r="KUD96" s="3"/>
      <c r="KUE96" s="3"/>
      <c r="KUF96" s="3"/>
      <c r="KUG96" s="3"/>
      <c r="KUH96" s="3"/>
      <c r="KUI96" s="3"/>
      <c r="KUJ96" s="3"/>
      <c r="KUK96" s="3"/>
      <c r="KUL96" s="3"/>
      <c r="KUM96" s="3"/>
      <c r="KUN96" s="3"/>
      <c r="KUO96" s="3"/>
      <c r="KUP96" s="3"/>
      <c r="KUQ96" s="3"/>
      <c r="KUR96" s="3"/>
      <c r="KUS96" s="3"/>
      <c r="KUT96" s="3"/>
      <c r="KUU96" s="3"/>
      <c r="KUV96" s="3"/>
      <c r="KUW96" s="3"/>
      <c r="KUX96" s="3"/>
      <c r="KUY96" s="3"/>
      <c r="KUZ96" s="3"/>
      <c r="KVA96" s="3"/>
      <c r="KVB96" s="3"/>
      <c r="KVC96" s="3"/>
      <c r="KVD96" s="3"/>
      <c r="KVE96" s="3"/>
      <c r="KVF96" s="3"/>
      <c r="KVG96" s="3"/>
      <c r="KVH96" s="3"/>
      <c r="KVI96" s="3"/>
      <c r="KVJ96" s="3"/>
      <c r="KVK96" s="3"/>
      <c r="KVL96" s="3"/>
      <c r="KVM96" s="3"/>
      <c r="KVN96" s="3"/>
      <c r="KVO96" s="3"/>
      <c r="KVP96" s="3"/>
      <c r="KVQ96" s="3"/>
      <c r="KVR96" s="3"/>
      <c r="KVS96" s="3"/>
      <c r="KVT96" s="3"/>
      <c r="KVU96" s="3"/>
      <c r="KVV96" s="3"/>
      <c r="KVW96" s="3"/>
      <c r="KVX96" s="3"/>
      <c r="KVY96" s="3"/>
      <c r="KVZ96" s="3"/>
      <c r="KWA96" s="3"/>
      <c r="KWB96" s="3"/>
      <c r="KWC96" s="3"/>
      <c r="KWD96" s="3"/>
      <c r="KWE96" s="3"/>
      <c r="KWF96" s="3"/>
      <c r="KWG96" s="3"/>
      <c r="KWH96" s="3"/>
      <c r="KWI96" s="3"/>
      <c r="KWJ96" s="3"/>
      <c r="KWK96" s="3"/>
      <c r="KWL96" s="3"/>
      <c r="KWM96" s="3"/>
      <c r="KWN96" s="3"/>
      <c r="KWO96" s="3"/>
      <c r="KWP96" s="3"/>
      <c r="KWQ96" s="3"/>
      <c r="KWR96" s="3"/>
      <c r="KWS96" s="3"/>
      <c r="KWT96" s="3"/>
      <c r="KWU96" s="3"/>
      <c r="KWV96" s="3"/>
      <c r="KWW96" s="3"/>
      <c r="KWX96" s="3"/>
      <c r="KWY96" s="3"/>
      <c r="KWZ96" s="3"/>
      <c r="KXA96" s="3"/>
      <c r="KXB96" s="3"/>
      <c r="KXC96" s="3"/>
      <c r="KXD96" s="3"/>
      <c r="KXE96" s="3"/>
      <c r="KXF96" s="3"/>
      <c r="KXG96" s="3"/>
      <c r="KXH96" s="3"/>
      <c r="KXI96" s="3"/>
      <c r="KXJ96" s="3"/>
      <c r="KXK96" s="3"/>
      <c r="KXL96" s="3"/>
      <c r="KXM96" s="3"/>
      <c r="KXN96" s="3"/>
      <c r="KXO96" s="3"/>
      <c r="KXP96" s="3"/>
      <c r="KXQ96" s="3"/>
      <c r="KXR96" s="3"/>
      <c r="KXS96" s="3"/>
      <c r="KXT96" s="3"/>
      <c r="KXU96" s="3"/>
      <c r="KXV96" s="3"/>
      <c r="KXW96" s="3"/>
      <c r="KXX96" s="3"/>
      <c r="KXY96" s="3"/>
      <c r="KXZ96" s="3"/>
      <c r="KYA96" s="3"/>
      <c r="KYB96" s="3"/>
      <c r="KYC96" s="3"/>
      <c r="KYD96" s="3"/>
      <c r="KYE96" s="3"/>
      <c r="KYF96" s="3"/>
      <c r="KYG96" s="3"/>
      <c r="KYH96" s="3"/>
      <c r="KYI96" s="3"/>
      <c r="KYJ96" s="3"/>
      <c r="KYK96" s="3"/>
      <c r="KYL96" s="3"/>
      <c r="KYM96" s="3"/>
      <c r="KYN96" s="3"/>
      <c r="KYO96" s="3"/>
      <c r="KYP96" s="3"/>
      <c r="KYQ96" s="3"/>
      <c r="KYR96" s="3"/>
      <c r="KYS96" s="3"/>
      <c r="KYT96" s="3"/>
      <c r="KYU96" s="3"/>
      <c r="KYV96" s="3"/>
      <c r="KYW96" s="3"/>
      <c r="KYX96" s="3"/>
      <c r="KYY96" s="3"/>
      <c r="KYZ96" s="3"/>
      <c r="KZA96" s="3"/>
      <c r="KZB96" s="3"/>
      <c r="KZC96" s="3"/>
      <c r="KZD96" s="3"/>
      <c r="KZE96" s="3"/>
      <c r="KZF96" s="3"/>
      <c r="KZG96" s="3"/>
      <c r="KZH96" s="3"/>
      <c r="KZI96" s="3"/>
      <c r="KZJ96" s="3"/>
      <c r="KZK96" s="3"/>
      <c r="KZL96" s="3"/>
      <c r="KZM96" s="3"/>
      <c r="KZN96" s="3"/>
      <c r="KZO96" s="3"/>
      <c r="KZP96" s="3"/>
      <c r="KZQ96" s="3"/>
      <c r="KZR96" s="3"/>
      <c r="KZS96" s="3"/>
      <c r="KZT96" s="3"/>
      <c r="KZU96" s="3"/>
      <c r="KZV96" s="3"/>
      <c r="KZW96" s="3"/>
      <c r="KZX96" s="3"/>
      <c r="KZY96" s="3"/>
      <c r="KZZ96" s="3"/>
      <c r="LAA96" s="3"/>
      <c r="LAB96" s="3"/>
      <c r="LAC96" s="3"/>
      <c r="LAD96" s="3"/>
      <c r="LAE96" s="3"/>
      <c r="LAF96" s="3"/>
      <c r="LAG96" s="3"/>
      <c r="LAH96" s="3"/>
      <c r="LAI96" s="3"/>
      <c r="LAJ96" s="3"/>
      <c r="LAK96" s="3"/>
      <c r="LAL96" s="3"/>
      <c r="LAM96" s="3"/>
      <c r="LAN96" s="3"/>
      <c r="LAO96" s="3"/>
      <c r="LAP96" s="3"/>
      <c r="LAQ96" s="3"/>
      <c r="LAR96" s="3"/>
      <c r="LAS96" s="3"/>
      <c r="LAT96" s="3"/>
      <c r="LAU96" s="3"/>
      <c r="LAV96" s="3"/>
      <c r="LAW96" s="3"/>
      <c r="LAX96" s="3"/>
      <c r="LAY96" s="3"/>
      <c r="LAZ96" s="3"/>
      <c r="LBA96" s="3"/>
      <c r="LBB96" s="3"/>
      <c r="LBC96" s="3"/>
      <c r="LBD96" s="3"/>
      <c r="LBE96" s="3"/>
      <c r="LBF96" s="3"/>
      <c r="LBG96" s="3"/>
      <c r="LBH96" s="3"/>
      <c r="LBI96" s="3"/>
      <c r="LBJ96" s="3"/>
      <c r="LBK96" s="3"/>
      <c r="LBL96" s="3"/>
      <c r="LBM96" s="3"/>
      <c r="LBN96" s="3"/>
      <c r="LBO96" s="3"/>
      <c r="LBP96" s="3"/>
      <c r="LBQ96" s="3"/>
      <c r="LBR96" s="3"/>
      <c r="LBS96" s="3"/>
      <c r="LBT96" s="3"/>
      <c r="LBU96" s="3"/>
      <c r="LBV96" s="3"/>
      <c r="LBW96" s="3"/>
      <c r="LBX96" s="3"/>
      <c r="LBY96" s="3"/>
      <c r="LBZ96" s="3"/>
      <c r="LCA96" s="3"/>
      <c r="LCB96" s="3"/>
      <c r="LCC96" s="3"/>
      <c r="LCD96" s="3"/>
      <c r="LCE96" s="3"/>
      <c r="LCF96" s="3"/>
      <c r="LCG96" s="3"/>
      <c r="LCH96" s="3"/>
      <c r="LCI96" s="3"/>
      <c r="LCJ96" s="3"/>
      <c r="LCK96" s="3"/>
      <c r="LCL96" s="3"/>
      <c r="LCM96" s="3"/>
      <c r="LCN96" s="3"/>
      <c r="LCO96" s="3"/>
      <c r="LCP96" s="3"/>
      <c r="LCQ96" s="3"/>
      <c r="LCR96" s="3"/>
      <c r="LCS96" s="3"/>
      <c r="LCT96" s="3"/>
      <c r="LCU96" s="3"/>
      <c r="LCV96" s="3"/>
      <c r="LCW96" s="3"/>
      <c r="LCX96" s="3"/>
      <c r="LCY96" s="3"/>
      <c r="LCZ96" s="3"/>
      <c r="LDA96" s="3"/>
      <c r="LDB96" s="3"/>
      <c r="LDC96" s="3"/>
      <c r="LDD96" s="3"/>
      <c r="LDE96" s="3"/>
      <c r="LDF96" s="3"/>
      <c r="LDG96" s="3"/>
      <c r="LDH96" s="3"/>
      <c r="LDI96" s="3"/>
      <c r="LDJ96" s="3"/>
      <c r="LDK96" s="3"/>
      <c r="LDL96" s="3"/>
      <c r="LDM96" s="3"/>
      <c r="LDN96" s="3"/>
      <c r="LDO96" s="3"/>
      <c r="LDP96" s="3"/>
      <c r="LDQ96" s="3"/>
      <c r="LDR96" s="3"/>
      <c r="LDS96" s="3"/>
      <c r="LDT96" s="3"/>
      <c r="LDU96" s="3"/>
      <c r="LDV96" s="3"/>
      <c r="LDW96" s="3"/>
      <c r="LDX96" s="3"/>
      <c r="LDY96" s="3"/>
      <c r="LDZ96" s="3"/>
      <c r="LEA96" s="3"/>
      <c r="LEB96" s="3"/>
      <c r="LEC96" s="3"/>
      <c r="LED96" s="3"/>
      <c r="LEE96" s="3"/>
      <c r="LEF96" s="3"/>
      <c r="LEG96" s="3"/>
      <c r="LEH96" s="3"/>
      <c r="LEI96" s="3"/>
      <c r="LEJ96" s="3"/>
      <c r="LEK96" s="3"/>
      <c r="LEL96" s="3"/>
      <c r="LEM96" s="3"/>
      <c r="LEN96" s="3"/>
      <c r="LEO96" s="3"/>
      <c r="LEP96" s="3"/>
      <c r="LEQ96" s="3"/>
      <c r="LER96" s="3"/>
      <c r="LES96" s="3"/>
      <c r="LET96" s="3"/>
      <c r="LEU96" s="3"/>
      <c r="LEV96" s="3"/>
      <c r="LEW96" s="3"/>
      <c r="LEX96" s="3"/>
      <c r="LEY96" s="3"/>
      <c r="LEZ96" s="3"/>
      <c r="LFA96" s="3"/>
      <c r="LFB96" s="3"/>
      <c r="LFC96" s="3"/>
      <c r="LFD96" s="3"/>
      <c r="LFE96" s="3"/>
      <c r="LFF96" s="3"/>
      <c r="LFG96" s="3"/>
      <c r="LFH96" s="3"/>
      <c r="LFI96" s="3"/>
      <c r="LFJ96" s="3"/>
      <c r="LFK96" s="3"/>
      <c r="LFL96" s="3"/>
      <c r="LFM96" s="3"/>
      <c r="LFN96" s="3"/>
      <c r="LFO96" s="3"/>
      <c r="LFP96" s="3"/>
      <c r="LFQ96" s="3"/>
      <c r="LFR96" s="3"/>
      <c r="LFS96" s="3"/>
      <c r="LFT96" s="3"/>
      <c r="LFU96" s="3"/>
      <c r="LFV96" s="3"/>
      <c r="LFW96" s="3"/>
      <c r="LFX96" s="3"/>
      <c r="LFY96" s="3"/>
      <c r="LFZ96" s="3"/>
      <c r="LGA96" s="3"/>
      <c r="LGB96" s="3"/>
      <c r="LGC96" s="3"/>
      <c r="LGD96" s="3"/>
      <c r="LGE96" s="3"/>
      <c r="LGF96" s="3"/>
      <c r="LGG96" s="3"/>
      <c r="LGH96" s="3"/>
      <c r="LGI96" s="3"/>
      <c r="LGJ96" s="3"/>
      <c r="LGK96" s="3"/>
      <c r="LGL96" s="3"/>
      <c r="LGM96" s="3"/>
      <c r="LGN96" s="3"/>
      <c r="LGO96" s="3"/>
      <c r="LGP96" s="3"/>
      <c r="LGQ96" s="3"/>
      <c r="LGR96" s="3"/>
      <c r="LGS96" s="3"/>
      <c r="LGT96" s="3"/>
      <c r="LGU96" s="3"/>
      <c r="LGV96" s="3"/>
      <c r="LGW96" s="3"/>
      <c r="LGX96" s="3"/>
      <c r="LGY96" s="3"/>
      <c r="LGZ96" s="3"/>
      <c r="LHA96" s="3"/>
      <c r="LHB96" s="3"/>
      <c r="LHC96" s="3"/>
      <c r="LHD96" s="3"/>
      <c r="LHE96" s="3"/>
      <c r="LHF96" s="3"/>
      <c r="LHG96" s="3"/>
      <c r="LHH96" s="3"/>
      <c r="LHI96" s="3"/>
      <c r="LHJ96" s="3"/>
      <c r="LHK96" s="3"/>
      <c r="LHL96" s="3"/>
      <c r="LHM96" s="3"/>
      <c r="LHN96" s="3"/>
      <c r="LHO96" s="3"/>
      <c r="LHP96" s="3"/>
      <c r="LHQ96" s="3"/>
      <c r="LHR96" s="3"/>
      <c r="LHS96" s="3"/>
      <c r="LHT96" s="3"/>
      <c r="LHU96" s="3"/>
      <c r="LHV96" s="3"/>
      <c r="LHW96" s="3"/>
      <c r="LHX96" s="3"/>
      <c r="LHY96" s="3"/>
      <c r="LHZ96" s="3"/>
      <c r="LIA96" s="3"/>
      <c r="LIB96" s="3"/>
      <c r="LIC96" s="3"/>
      <c r="LID96" s="3"/>
      <c r="LIE96" s="3"/>
      <c r="LIF96" s="3"/>
      <c r="LIG96" s="3"/>
      <c r="LIH96" s="3"/>
      <c r="LII96" s="3"/>
      <c r="LIJ96" s="3"/>
      <c r="LIK96" s="3"/>
      <c r="LIL96" s="3"/>
      <c r="LIM96" s="3"/>
      <c r="LIN96" s="3"/>
      <c r="LIO96" s="3"/>
      <c r="LIP96" s="3"/>
      <c r="LIQ96" s="3"/>
      <c r="LIR96" s="3"/>
      <c r="LIS96" s="3"/>
      <c r="LIT96" s="3"/>
      <c r="LIU96" s="3"/>
      <c r="LIV96" s="3"/>
      <c r="LIW96" s="3"/>
      <c r="LIX96" s="3"/>
      <c r="LIY96" s="3"/>
      <c r="LIZ96" s="3"/>
      <c r="LJA96" s="3"/>
      <c r="LJB96" s="3"/>
      <c r="LJC96" s="3"/>
      <c r="LJD96" s="3"/>
      <c r="LJE96" s="3"/>
      <c r="LJF96" s="3"/>
      <c r="LJG96" s="3"/>
      <c r="LJH96" s="3"/>
      <c r="LJI96" s="3"/>
      <c r="LJJ96" s="3"/>
      <c r="LJK96" s="3"/>
      <c r="LJL96" s="3"/>
      <c r="LJM96" s="3"/>
      <c r="LJN96" s="3"/>
      <c r="LJO96" s="3"/>
      <c r="LJP96" s="3"/>
      <c r="LJQ96" s="3"/>
      <c r="LJR96" s="3"/>
      <c r="LJS96" s="3"/>
      <c r="LJT96" s="3"/>
      <c r="LJU96" s="3"/>
      <c r="LJV96" s="3"/>
      <c r="LJW96" s="3"/>
      <c r="LJX96" s="3"/>
      <c r="LJY96" s="3"/>
      <c r="LJZ96" s="3"/>
      <c r="LKA96" s="3"/>
      <c r="LKB96" s="3"/>
      <c r="LKC96" s="3"/>
      <c r="LKD96" s="3"/>
      <c r="LKE96" s="3"/>
      <c r="LKF96" s="3"/>
      <c r="LKG96" s="3"/>
      <c r="LKH96" s="3"/>
      <c r="LKI96" s="3"/>
      <c r="LKJ96" s="3"/>
      <c r="LKK96" s="3"/>
      <c r="LKL96" s="3"/>
      <c r="LKM96" s="3"/>
      <c r="LKN96" s="3"/>
      <c r="LKO96" s="3"/>
      <c r="LKP96" s="3"/>
      <c r="LKQ96" s="3"/>
      <c r="LKR96" s="3"/>
      <c r="LKS96" s="3"/>
      <c r="LKT96" s="3"/>
      <c r="LKU96" s="3"/>
      <c r="LKV96" s="3"/>
      <c r="LKW96" s="3"/>
      <c r="LKX96" s="3"/>
      <c r="LKY96" s="3"/>
      <c r="LKZ96" s="3"/>
      <c r="LLA96" s="3"/>
      <c r="LLB96" s="3"/>
      <c r="LLC96" s="3"/>
      <c r="LLD96" s="3"/>
      <c r="LLE96" s="3"/>
      <c r="LLF96" s="3"/>
      <c r="LLG96" s="3"/>
      <c r="LLH96" s="3"/>
      <c r="LLI96" s="3"/>
      <c r="LLJ96" s="3"/>
      <c r="LLK96" s="3"/>
      <c r="LLL96" s="3"/>
      <c r="LLM96" s="3"/>
      <c r="LLN96" s="3"/>
      <c r="LLO96" s="3"/>
      <c r="LLP96" s="3"/>
      <c r="LLQ96" s="3"/>
      <c r="LLR96" s="3"/>
      <c r="LLS96" s="3"/>
      <c r="LLT96" s="3"/>
      <c r="LLU96" s="3"/>
      <c r="LLV96" s="3"/>
      <c r="LLW96" s="3"/>
      <c r="LLX96" s="3"/>
      <c r="LLY96" s="3"/>
      <c r="LLZ96" s="3"/>
      <c r="LMA96" s="3"/>
      <c r="LMB96" s="3"/>
      <c r="LMC96" s="3"/>
      <c r="LMD96" s="3"/>
      <c r="LME96" s="3"/>
      <c r="LMF96" s="3"/>
      <c r="LMG96" s="3"/>
      <c r="LMH96" s="3"/>
      <c r="LMI96" s="3"/>
      <c r="LMJ96" s="3"/>
      <c r="LMK96" s="3"/>
      <c r="LML96" s="3"/>
      <c r="LMM96" s="3"/>
      <c r="LMN96" s="3"/>
      <c r="LMO96" s="3"/>
      <c r="LMP96" s="3"/>
      <c r="LMQ96" s="3"/>
      <c r="LMR96" s="3"/>
      <c r="LMS96" s="3"/>
      <c r="LMT96" s="3"/>
      <c r="LMU96" s="3"/>
      <c r="LMV96" s="3"/>
      <c r="LMW96" s="3"/>
      <c r="LMX96" s="3"/>
      <c r="LMY96" s="3"/>
      <c r="LMZ96" s="3"/>
      <c r="LNA96" s="3"/>
      <c r="LNB96" s="3"/>
      <c r="LNC96" s="3"/>
      <c r="LND96" s="3"/>
      <c r="LNE96" s="3"/>
      <c r="LNF96" s="3"/>
      <c r="LNG96" s="3"/>
      <c r="LNH96" s="3"/>
      <c r="LNI96" s="3"/>
      <c r="LNJ96" s="3"/>
      <c r="LNK96" s="3"/>
      <c r="LNL96" s="3"/>
      <c r="LNM96" s="3"/>
      <c r="LNN96" s="3"/>
      <c r="LNO96" s="3"/>
      <c r="LNP96" s="3"/>
      <c r="LNQ96" s="3"/>
      <c r="LNR96" s="3"/>
      <c r="LNS96" s="3"/>
      <c r="LNT96" s="3"/>
      <c r="LNU96" s="3"/>
      <c r="LNV96" s="3"/>
      <c r="LNW96" s="3"/>
      <c r="LNX96" s="3"/>
      <c r="LNY96" s="3"/>
      <c r="LNZ96" s="3"/>
      <c r="LOA96" s="3"/>
      <c r="LOB96" s="3"/>
      <c r="LOC96" s="3"/>
      <c r="LOD96" s="3"/>
      <c r="LOE96" s="3"/>
      <c r="LOF96" s="3"/>
      <c r="LOG96" s="3"/>
      <c r="LOH96" s="3"/>
      <c r="LOI96" s="3"/>
      <c r="LOJ96" s="3"/>
      <c r="LOK96" s="3"/>
      <c r="LOL96" s="3"/>
      <c r="LOM96" s="3"/>
      <c r="LON96" s="3"/>
      <c r="LOO96" s="3"/>
      <c r="LOP96" s="3"/>
      <c r="LOQ96" s="3"/>
      <c r="LOR96" s="3"/>
      <c r="LOS96" s="3"/>
      <c r="LOT96" s="3"/>
      <c r="LOU96" s="3"/>
      <c r="LOV96" s="3"/>
      <c r="LOW96" s="3"/>
      <c r="LOX96" s="3"/>
      <c r="LOY96" s="3"/>
      <c r="LOZ96" s="3"/>
      <c r="LPA96" s="3"/>
      <c r="LPB96" s="3"/>
      <c r="LPC96" s="3"/>
      <c r="LPD96" s="3"/>
      <c r="LPE96" s="3"/>
      <c r="LPF96" s="3"/>
      <c r="LPG96" s="3"/>
      <c r="LPH96" s="3"/>
      <c r="LPI96" s="3"/>
      <c r="LPJ96" s="3"/>
      <c r="LPK96" s="3"/>
      <c r="LPL96" s="3"/>
      <c r="LPM96" s="3"/>
      <c r="LPN96" s="3"/>
      <c r="LPO96" s="3"/>
      <c r="LPP96" s="3"/>
      <c r="LPQ96" s="3"/>
      <c r="LPR96" s="3"/>
      <c r="LPS96" s="3"/>
      <c r="LPT96" s="3"/>
      <c r="LPU96" s="3"/>
      <c r="LPV96" s="3"/>
      <c r="LPW96" s="3"/>
      <c r="LPX96" s="3"/>
      <c r="LPY96" s="3"/>
      <c r="LPZ96" s="3"/>
      <c r="LQA96" s="3"/>
      <c r="LQB96" s="3"/>
      <c r="LQC96" s="3"/>
      <c r="LQD96" s="3"/>
      <c r="LQE96" s="3"/>
      <c r="LQF96" s="3"/>
      <c r="LQG96" s="3"/>
      <c r="LQH96" s="3"/>
      <c r="LQI96" s="3"/>
      <c r="LQJ96" s="3"/>
      <c r="LQK96" s="3"/>
      <c r="LQL96" s="3"/>
      <c r="LQM96" s="3"/>
      <c r="LQN96" s="3"/>
      <c r="LQO96" s="3"/>
      <c r="LQP96" s="3"/>
      <c r="LQQ96" s="3"/>
      <c r="LQR96" s="3"/>
      <c r="LQS96" s="3"/>
      <c r="LQT96" s="3"/>
      <c r="LQU96" s="3"/>
      <c r="LQV96" s="3"/>
      <c r="LQW96" s="3"/>
      <c r="LQX96" s="3"/>
      <c r="LQY96" s="3"/>
      <c r="LQZ96" s="3"/>
      <c r="LRA96" s="3"/>
      <c r="LRB96" s="3"/>
      <c r="LRC96" s="3"/>
      <c r="LRD96" s="3"/>
      <c r="LRE96" s="3"/>
      <c r="LRF96" s="3"/>
      <c r="LRG96" s="3"/>
      <c r="LRH96" s="3"/>
      <c r="LRI96" s="3"/>
      <c r="LRJ96" s="3"/>
      <c r="LRK96" s="3"/>
      <c r="LRL96" s="3"/>
      <c r="LRM96" s="3"/>
      <c r="LRN96" s="3"/>
      <c r="LRO96" s="3"/>
      <c r="LRP96" s="3"/>
      <c r="LRQ96" s="3"/>
      <c r="LRR96" s="3"/>
      <c r="LRS96" s="3"/>
      <c r="LRT96" s="3"/>
      <c r="LRU96" s="3"/>
      <c r="LRV96" s="3"/>
      <c r="LRW96" s="3"/>
      <c r="LRX96" s="3"/>
      <c r="LRY96" s="3"/>
      <c r="LRZ96" s="3"/>
      <c r="LSA96" s="3"/>
      <c r="LSB96" s="3"/>
      <c r="LSC96" s="3"/>
      <c r="LSD96" s="3"/>
      <c r="LSE96" s="3"/>
      <c r="LSF96" s="3"/>
      <c r="LSG96" s="3"/>
      <c r="LSH96" s="3"/>
      <c r="LSI96" s="3"/>
      <c r="LSJ96" s="3"/>
      <c r="LSK96" s="3"/>
      <c r="LSL96" s="3"/>
      <c r="LSM96" s="3"/>
      <c r="LSN96" s="3"/>
      <c r="LSO96" s="3"/>
      <c r="LSP96" s="3"/>
      <c r="LSQ96" s="3"/>
      <c r="LSR96" s="3"/>
      <c r="LSS96" s="3"/>
      <c r="LST96" s="3"/>
      <c r="LSU96" s="3"/>
      <c r="LSV96" s="3"/>
      <c r="LSW96" s="3"/>
      <c r="LSX96" s="3"/>
      <c r="LSY96" s="3"/>
      <c r="LSZ96" s="3"/>
      <c r="LTA96" s="3"/>
      <c r="LTB96" s="3"/>
      <c r="LTC96" s="3"/>
      <c r="LTD96" s="3"/>
      <c r="LTE96" s="3"/>
      <c r="LTF96" s="3"/>
      <c r="LTG96" s="3"/>
      <c r="LTH96" s="3"/>
      <c r="LTI96" s="3"/>
      <c r="LTJ96" s="3"/>
      <c r="LTK96" s="3"/>
      <c r="LTL96" s="3"/>
      <c r="LTM96" s="3"/>
      <c r="LTN96" s="3"/>
      <c r="LTO96" s="3"/>
      <c r="LTP96" s="3"/>
      <c r="LTQ96" s="3"/>
      <c r="LTR96" s="3"/>
      <c r="LTS96" s="3"/>
      <c r="LTT96" s="3"/>
      <c r="LTU96" s="3"/>
      <c r="LTV96" s="3"/>
      <c r="LTW96" s="3"/>
      <c r="LTX96" s="3"/>
      <c r="LTY96" s="3"/>
      <c r="LTZ96" s="3"/>
      <c r="LUA96" s="3"/>
      <c r="LUB96" s="3"/>
      <c r="LUC96" s="3"/>
      <c r="LUD96" s="3"/>
      <c r="LUE96" s="3"/>
      <c r="LUF96" s="3"/>
      <c r="LUG96" s="3"/>
      <c r="LUH96" s="3"/>
      <c r="LUI96" s="3"/>
      <c r="LUJ96" s="3"/>
      <c r="LUK96" s="3"/>
      <c r="LUL96" s="3"/>
      <c r="LUM96" s="3"/>
      <c r="LUN96" s="3"/>
      <c r="LUO96" s="3"/>
      <c r="LUP96" s="3"/>
      <c r="LUQ96" s="3"/>
      <c r="LUR96" s="3"/>
      <c r="LUS96" s="3"/>
      <c r="LUT96" s="3"/>
      <c r="LUU96" s="3"/>
      <c r="LUV96" s="3"/>
      <c r="LUW96" s="3"/>
      <c r="LUX96" s="3"/>
      <c r="LUY96" s="3"/>
      <c r="LUZ96" s="3"/>
      <c r="LVA96" s="3"/>
      <c r="LVB96" s="3"/>
      <c r="LVC96" s="3"/>
      <c r="LVD96" s="3"/>
      <c r="LVE96" s="3"/>
      <c r="LVF96" s="3"/>
      <c r="LVG96" s="3"/>
      <c r="LVH96" s="3"/>
      <c r="LVI96" s="3"/>
      <c r="LVJ96" s="3"/>
      <c r="LVK96" s="3"/>
      <c r="LVL96" s="3"/>
      <c r="LVM96" s="3"/>
      <c r="LVN96" s="3"/>
      <c r="LVO96" s="3"/>
      <c r="LVP96" s="3"/>
      <c r="LVQ96" s="3"/>
      <c r="LVR96" s="3"/>
      <c r="LVS96" s="3"/>
      <c r="LVT96" s="3"/>
      <c r="LVU96" s="3"/>
      <c r="LVV96" s="3"/>
      <c r="LVW96" s="3"/>
      <c r="LVX96" s="3"/>
      <c r="LVY96" s="3"/>
      <c r="LVZ96" s="3"/>
      <c r="LWA96" s="3"/>
      <c r="LWB96" s="3"/>
      <c r="LWC96" s="3"/>
      <c r="LWD96" s="3"/>
      <c r="LWE96" s="3"/>
      <c r="LWF96" s="3"/>
      <c r="LWG96" s="3"/>
      <c r="LWH96" s="3"/>
      <c r="LWI96" s="3"/>
      <c r="LWJ96" s="3"/>
      <c r="LWK96" s="3"/>
      <c r="LWL96" s="3"/>
      <c r="LWM96" s="3"/>
      <c r="LWN96" s="3"/>
      <c r="LWO96" s="3"/>
      <c r="LWP96" s="3"/>
      <c r="LWQ96" s="3"/>
      <c r="LWR96" s="3"/>
      <c r="LWS96" s="3"/>
      <c r="LWT96" s="3"/>
      <c r="LWU96" s="3"/>
      <c r="LWV96" s="3"/>
      <c r="LWW96" s="3"/>
      <c r="LWX96" s="3"/>
      <c r="LWY96" s="3"/>
      <c r="LWZ96" s="3"/>
      <c r="LXA96" s="3"/>
      <c r="LXB96" s="3"/>
      <c r="LXC96" s="3"/>
      <c r="LXD96" s="3"/>
      <c r="LXE96" s="3"/>
      <c r="LXF96" s="3"/>
      <c r="LXG96" s="3"/>
      <c r="LXH96" s="3"/>
      <c r="LXI96" s="3"/>
      <c r="LXJ96" s="3"/>
      <c r="LXK96" s="3"/>
      <c r="LXL96" s="3"/>
      <c r="LXM96" s="3"/>
      <c r="LXN96" s="3"/>
      <c r="LXO96" s="3"/>
      <c r="LXP96" s="3"/>
      <c r="LXQ96" s="3"/>
      <c r="LXR96" s="3"/>
      <c r="LXS96" s="3"/>
      <c r="LXT96" s="3"/>
      <c r="LXU96" s="3"/>
      <c r="LXV96" s="3"/>
      <c r="LXW96" s="3"/>
      <c r="LXX96" s="3"/>
      <c r="LXY96" s="3"/>
      <c r="LXZ96" s="3"/>
      <c r="LYA96" s="3"/>
      <c r="LYB96" s="3"/>
      <c r="LYC96" s="3"/>
      <c r="LYD96" s="3"/>
      <c r="LYE96" s="3"/>
      <c r="LYF96" s="3"/>
      <c r="LYG96" s="3"/>
      <c r="LYH96" s="3"/>
      <c r="LYI96" s="3"/>
      <c r="LYJ96" s="3"/>
      <c r="LYK96" s="3"/>
      <c r="LYL96" s="3"/>
      <c r="LYM96" s="3"/>
      <c r="LYN96" s="3"/>
      <c r="LYO96" s="3"/>
      <c r="LYP96" s="3"/>
      <c r="LYQ96" s="3"/>
      <c r="LYR96" s="3"/>
      <c r="LYS96" s="3"/>
      <c r="LYT96" s="3"/>
      <c r="LYU96" s="3"/>
      <c r="LYV96" s="3"/>
      <c r="LYW96" s="3"/>
      <c r="LYX96" s="3"/>
      <c r="LYY96" s="3"/>
      <c r="LYZ96" s="3"/>
      <c r="LZA96" s="3"/>
      <c r="LZB96" s="3"/>
      <c r="LZC96" s="3"/>
      <c r="LZD96" s="3"/>
      <c r="LZE96" s="3"/>
      <c r="LZF96" s="3"/>
      <c r="LZG96" s="3"/>
      <c r="LZH96" s="3"/>
      <c r="LZI96" s="3"/>
      <c r="LZJ96" s="3"/>
      <c r="LZK96" s="3"/>
      <c r="LZL96" s="3"/>
      <c r="LZM96" s="3"/>
      <c r="LZN96" s="3"/>
      <c r="LZO96" s="3"/>
      <c r="LZP96" s="3"/>
      <c r="LZQ96" s="3"/>
      <c r="LZR96" s="3"/>
      <c r="LZS96" s="3"/>
      <c r="LZT96" s="3"/>
      <c r="LZU96" s="3"/>
      <c r="LZV96" s="3"/>
      <c r="LZW96" s="3"/>
      <c r="LZX96" s="3"/>
      <c r="LZY96" s="3"/>
      <c r="LZZ96" s="3"/>
      <c r="MAA96" s="3"/>
      <c r="MAB96" s="3"/>
      <c r="MAC96" s="3"/>
      <c r="MAD96" s="3"/>
      <c r="MAE96" s="3"/>
      <c r="MAF96" s="3"/>
      <c r="MAG96" s="3"/>
      <c r="MAH96" s="3"/>
      <c r="MAI96" s="3"/>
      <c r="MAJ96" s="3"/>
      <c r="MAK96" s="3"/>
      <c r="MAL96" s="3"/>
      <c r="MAM96" s="3"/>
      <c r="MAN96" s="3"/>
      <c r="MAO96" s="3"/>
      <c r="MAP96" s="3"/>
      <c r="MAQ96" s="3"/>
      <c r="MAR96" s="3"/>
      <c r="MAS96" s="3"/>
      <c r="MAT96" s="3"/>
      <c r="MAU96" s="3"/>
      <c r="MAV96" s="3"/>
      <c r="MAW96" s="3"/>
      <c r="MAX96" s="3"/>
      <c r="MAY96" s="3"/>
      <c r="MAZ96" s="3"/>
      <c r="MBA96" s="3"/>
      <c r="MBB96" s="3"/>
      <c r="MBC96" s="3"/>
      <c r="MBD96" s="3"/>
      <c r="MBE96" s="3"/>
      <c r="MBF96" s="3"/>
      <c r="MBG96" s="3"/>
      <c r="MBH96" s="3"/>
      <c r="MBI96" s="3"/>
      <c r="MBJ96" s="3"/>
      <c r="MBK96" s="3"/>
      <c r="MBL96" s="3"/>
      <c r="MBM96" s="3"/>
      <c r="MBN96" s="3"/>
      <c r="MBO96" s="3"/>
      <c r="MBP96" s="3"/>
      <c r="MBQ96" s="3"/>
      <c r="MBR96" s="3"/>
      <c r="MBS96" s="3"/>
      <c r="MBT96" s="3"/>
      <c r="MBU96" s="3"/>
      <c r="MBV96" s="3"/>
      <c r="MBW96" s="3"/>
      <c r="MBX96" s="3"/>
      <c r="MBY96" s="3"/>
      <c r="MBZ96" s="3"/>
      <c r="MCA96" s="3"/>
      <c r="MCB96" s="3"/>
      <c r="MCC96" s="3"/>
      <c r="MCD96" s="3"/>
      <c r="MCE96" s="3"/>
      <c r="MCF96" s="3"/>
      <c r="MCG96" s="3"/>
      <c r="MCH96" s="3"/>
      <c r="MCI96" s="3"/>
      <c r="MCJ96" s="3"/>
      <c r="MCK96" s="3"/>
      <c r="MCL96" s="3"/>
      <c r="MCM96" s="3"/>
      <c r="MCN96" s="3"/>
      <c r="MCO96" s="3"/>
      <c r="MCP96" s="3"/>
      <c r="MCQ96" s="3"/>
      <c r="MCR96" s="3"/>
      <c r="MCS96" s="3"/>
      <c r="MCT96" s="3"/>
      <c r="MCU96" s="3"/>
      <c r="MCV96" s="3"/>
      <c r="MCW96" s="3"/>
      <c r="MCX96" s="3"/>
      <c r="MCY96" s="3"/>
      <c r="MCZ96" s="3"/>
      <c r="MDA96" s="3"/>
      <c r="MDB96" s="3"/>
      <c r="MDC96" s="3"/>
      <c r="MDD96" s="3"/>
      <c r="MDE96" s="3"/>
      <c r="MDF96" s="3"/>
      <c r="MDG96" s="3"/>
      <c r="MDH96" s="3"/>
      <c r="MDI96" s="3"/>
      <c r="MDJ96" s="3"/>
      <c r="MDK96" s="3"/>
      <c r="MDL96" s="3"/>
      <c r="MDM96" s="3"/>
      <c r="MDN96" s="3"/>
      <c r="MDO96" s="3"/>
      <c r="MDP96" s="3"/>
      <c r="MDQ96" s="3"/>
      <c r="MDR96" s="3"/>
      <c r="MDS96" s="3"/>
      <c r="MDT96" s="3"/>
      <c r="MDU96" s="3"/>
      <c r="MDV96" s="3"/>
      <c r="MDW96" s="3"/>
      <c r="MDX96" s="3"/>
      <c r="MDY96" s="3"/>
      <c r="MDZ96" s="3"/>
      <c r="MEA96" s="3"/>
      <c r="MEB96" s="3"/>
      <c r="MEC96" s="3"/>
      <c r="MED96" s="3"/>
      <c r="MEE96" s="3"/>
      <c r="MEF96" s="3"/>
      <c r="MEG96" s="3"/>
      <c r="MEH96" s="3"/>
      <c r="MEI96" s="3"/>
      <c r="MEJ96" s="3"/>
      <c r="MEK96" s="3"/>
      <c r="MEL96" s="3"/>
      <c r="MEM96" s="3"/>
      <c r="MEN96" s="3"/>
      <c r="MEO96" s="3"/>
      <c r="MEP96" s="3"/>
      <c r="MEQ96" s="3"/>
      <c r="MER96" s="3"/>
      <c r="MES96" s="3"/>
      <c r="MET96" s="3"/>
      <c r="MEU96" s="3"/>
      <c r="MEV96" s="3"/>
      <c r="MEW96" s="3"/>
      <c r="MEX96" s="3"/>
      <c r="MEY96" s="3"/>
      <c r="MEZ96" s="3"/>
      <c r="MFA96" s="3"/>
      <c r="MFB96" s="3"/>
      <c r="MFC96" s="3"/>
      <c r="MFD96" s="3"/>
      <c r="MFE96" s="3"/>
      <c r="MFF96" s="3"/>
      <c r="MFG96" s="3"/>
      <c r="MFH96" s="3"/>
      <c r="MFI96" s="3"/>
      <c r="MFJ96" s="3"/>
      <c r="MFK96" s="3"/>
      <c r="MFL96" s="3"/>
      <c r="MFM96" s="3"/>
      <c r="MFN96" s="3"/>
      <c r="MFO96" s="3"/>
      <c r="MFP96" s="3"/>
      <c r="MFQ96" s="3"/>
      <c r="MFR96" s="3"/>
      <c r="MFS96" s="3"/>
      <c r="MFT96" s="3"/>
      <c r="MFU96" s="3"/>
      <c r="MFV96" s="3"/>
      <c r="MFW96" s="3"/>
      <c r="MFX96" s="3"/>
      <c r="MFY96" s="3"/>
      <c r="MFZ96" s="3"/>
      <c r="MGA96" s="3"/>
      <c r="MGB96" s="3"/>
      <c r="MGC96" s="3"/>
      <c r="MGD96" s="3"/>
      <c r="MGE96" s="3"/>
      <c r="MGF96" s="3"/>
      <c r="MGG96" s="3"/>
      <c r="MGH96" s="3"/>
      <c r="MGI96" s="3"/>
      <c r="MGJ96" s="3"/>
      <c r="MGK96" s="3"/>
      <c r="MGL96" s="3"/>
      <c r="MGM96" s="3"/>
      <c r="MGN96" s="3"/>
      <c r="MGO96" s="3"/>
      <c r="MGP96" s="3"/>
      <c r="MGQ96" s="3"/>
      <c r="MGR96" s="3"/>
      <c r="MGS96" s="3"/>
      <c r="MGT96" s="3"/>
      <c r="MGU96" s="3"/>
      <c r="MGV96" s="3"/>
      <c r="MGW96" s="3"/>
      <c r="MGX96" s="3"/>
      <c r="MGY96" s="3"/>
      <c r="MGZ96" s="3"/>
      <c r="MHA96" s="3"/>
      <c r="MHB96" s="3"/>
      <c r="MHC96" s="3"/>
      <c r="MHD96" s="3"/>
      <c r="MHE96" s="3"/>
      <c r="MHF96" s="3"/>
      <c r="MHG96" s="3"/>
      <c r="MHH96" s="3"/>
      <c r="MHI96" s="3"/>
      <c r="MHJ96" s="3"/>
      <c r="MHK96" s="3"/>
      <c r="MHL96" s="3"/>
      <c r="MHM96" s="3"/>
      <c r="MHN96" s="3"/>
      <c r="MHO96" s="3"/>
      <c r="MHP96" s="3"/>
      <c r="MHQ96" s="3"/>
      <c r="MHR96" s="3"/>
      <c r="MHS96" s="3"/>
      <c r="MHT96" s="3"/>
      <c r="MHU96" s="3"/>
      <c r="MHV96" s="3"/>
      <c r="MHW96" s="3"/>
      <c r="MHX96" s="3"/>
      <c r="MHY96" s="3"/>
      <c r="MHZ96" s="3"/>
      <c r="MIA96" s="3"/>
      <c r="MIB96" s="3"/>
      <c r="MIC96" s="3"/>
      <c r="MID96" s="3"/>
      <c r="MIE96" s="3"/>
      <c r="MIF96" s="3"/>
      <c r="MIG96" s="3"/>
      <c r="MIH96" s="3"/>
      <c r="MII96" s="3"/>
      <c r="MIJ96" s="3"/>
      <c r="MIK96" s="3"/>
      <c r="MIL96" s="3"/>
      <c r="MIM96" s="3"/>
      <c r="MIN96" s="3"/>
      <c r="MIO96" s="3"/>
      <c r="MIP96" s="3"/>
      <c r="MIQ96" s="3"/>
      <c r="MIR96" s="3"/>
      <c r="MIS96" s="3"/>
      <c r="MIT96" s="3"/>
      <c r="MIU96" s="3"/>
      <c r="MIV96" s="3"/>
      <c r="MIW96" s="3"/>
      <c r="MIX96" s="3"/>
      <c r="MIY96" s="3"/>
      <c r="MIZ96" s="3"/>
      <c r="MJA96" s="3"/>
      <c r="MJB96" s="3"/>
      <c r="MJC96" s="3"/>
      <c r="MJD96" s="3"/>
      <c r="MJE96" s="3"/>
      <c r="MJF96" s="3"/>
      <c r="MJG96" s="3"/>
      <c r="MJH96" s="3"/>
      <c r="MJI96" s="3"/>
      <c r="MJJ96" s="3"/>
      <c r="MJK96" s="3"/>
      <c r="MJL96" s="3"/>
      <c r="MJM96" s="3"/>
      <c r="MJN96" s="3"/>
      <c r="MJO96" s="3"/>
      <c r="MJP96" s="3"/>
      <c r="MJQ96" s="3"/>
      <c r="MJR96" s="3"/>
      <c r="MJS96" s="3"/>
      <c r="MJT96" s="3"/>
      <c r="MJU96" s="3"/>
      <c r="MJV96" s="3"/>
      <c r="MJW96" s="3"/>
      <c r="MJX96" s="3"/>
      <c r="MJY96" s="3"/>
      <c r="MJZ96" s="3"/>
      <c r="MKA96" s="3"/>
      <c r="MKB96" s="3"/>
      <c r="MKC96" s="3"/>
      <c r="MKD96" s="3"/>
      <c r="MKE96" s="3"/>
      <c r="MKF96" s="3"/>
      <c r="MKG96" s="3"/>
      <c r="MKH96" s="3"/>
      <c r="MKI96" s="3"/>
      <c r="MKJ96" s="3"/>
      <c r="MKK96" s="3"/>
      <c r="MKL96" s="3"/>
      <c r="MKM96" s="3"/>
      <c r="MKN96" s="3"/>
      <c r="MKO96" s="3"/>
      <c r="MKP96" s="3"/>
      <c r="MKQ96" s="3"/>
      <c r="MKR96" s="3"/>
      <c r="MKS96" s="3"/>
      <c r="MKT96" s="3"/>
      <c r="MKU96" s="3"/>
      <c r="MKV96" s="3"/>
      <c r="MKW96" s="3"/>
      <c r="MKX96" s="3"/>
      <c r="MKY96" s="3"/>
      <c r="MKZ96" s="3"/>
      <c r="MLA96" s="3"/>
      <c r="MLB96" s="3"/>
      <c r="MLC96" s="3"/>
      <c r="MLD96" s="3"/>
      <c r="MLE96" s="3"/>
      <c r="MLF96" s="3"/>
      <c r="MLG96" s="3"/>
      <c r="MLH96" s="3"/>
      <c r="MLI96" s="3"/>
      <c r="MLJ96" s="3"/>
      <c r="MLK96" s="3"/>
      <c r="MLL96" s="3"/>
      <c r="MLM96" s="3"/>
      <c r="MLN96" s="3"/>
      <c r="MLO96" s="3"/>
      <c r="MLP96" s="3"/>
      <c r="MLQ96" s="3"/>
      <c r="MLR96" s="3"/>
      <c r="MLS96" s="3"/>
      <c r="MLT96" s="3"/>
      <c r="MLU96" s="3"/>
      <c r="MLV96" s="3"/>
      <c r="MLW96" s="3"/>
      <c r="MLX96" s="3"/>
      <c r="MLY96" s="3"/>
      <c r="MLZ96" s="3"/>
      <c r="MMA96" s="3"/>
      <c r="MMB96" s="3"/>
      <c r="MMC96" s="3"/>
      <c r="MMD96" s="3"/>
      <c r="MME96" s="3"/>
      <c r="MMF96" s="3"/>
      <c r="MMG96" s="3"/>
      <c r="MMH96" s="3"/>
      <c r="MMI96" s="3"/>
      <c r="MMJ96" s="3"/>
      <c r="MMK96" s="3"/>
      <c r="MML96" s="3"/>
      <c r="MMM96" s="3"/>
      <c r="MMN96" s="3"/>
      <c r="MMO96" s="3"/>
      <c r="MMP96" s="3"/>
      <c r="MMQ96" s="3"/>
      <c r="MMR96" s="3"/>
      <c r="MMS96" s="3"/>
      <c r="MMT96" s="3"/>
      <c r="MMU96" s="3"/>
      <c r="MMV96" s="3"/>
      <c r="MMW96" s="3"/>
      <c r="MMX96" s="3"/>
      <c r="MMY96" s="3"/>
      <c r="MMZ96" s="3"/>
      <c r="MNA96" s="3"/>
      <c r="MNB96" s="3"/>
      <c r="MNC96" s="3"/>
      <c r="MND96" s="3"/>
      <c r="MNE96" s="3"/>
      <c r="MNF96" s="3"/>
      <c r="MNG96" s="3"/>
      <c r="MNH96" s="3"/>
      <c r="MNI96" s="3"/>
      <c r="MNJ96" s="3"/>
      <c r="MNK96" s="3"/>
      <c r="MNL96" s="3"/>
      <c r="MNM96" s="3"/>
      <c r="MNN96" s="3"/>
      <c r="MNO96" s="3"/>
      <c r="MNP96" s="3"/>
      <c r="MNQ96" s="3"/>
      <c r="MNR96" s="3"/>
      <c r="MNS96" s="3"/>
      <c r="MNT96" s="3"/>
      <c r="MNU96" s="3"/>
      <c r="MNV96" s="3"/>
      <c r="MNW96" s="3"/>
      <c r="MNX96" s="3"/>
      <c r="MNY96" s="3"/>
      <c r="MNZ96" s="3"/>
      <c r="MOA96" s="3"/>
      <c r="MOB96" s="3"/>
      <c r="MOC96" s="3"/>
      <c r="MOD96" s="3"/>
      <c r="MOE96" s="3"/>
      <c r="MOF96" s="3"/>
      <c r="MOG96" s="3"/>
      <c r="MOH96" s="3"/>
      <c r="MOI96" s="3"/>
      <c r="MOJ96" s="3"/>
      <c r="MOK96" s="3"/>
      <c r="MOL96" s="3"/>
      <c r="MOM96" s="3"/>
      <c r="MON96" s="3"/>
      <c r="MOO96" s="3"/>
      <c r="MOP96" s="3"/>
      <c r="MOQ96" s="3"/>
      <c r="MOR96" s="3"/>
      <c r="MOS96" s="3"/>
      <c r="MOT96" s="3"/>
      <c r="MOU96" s="3"/>
      <c r="MOV96" s="3"/>
      <c r="MOW96" s="3"/>
      <c r="MOX96" s="3"/>
      <c r="MOY96" s="3"/>
      <c r="MOZ96" s="3"/>
      <c r="MPA96" s="3"/>
      <c r="MPB96" s="3"/>
      <c r="MPC96" s="3"/>
      <c r="MPD96" s="3"/>
      <c r="MPE96" s="3"/>
      <c r="MPF96" s="3"/>
      <c r="MPG96" s="3"/>
      <c r="MPH96" s="3"/>
      <c r="MPI96" s="3"/>
      <c r="MPJ96" s="3"/>
      <c r="MPK96" s="3"/>
      <c r="MPL96" s="3"/>
      <c r="MPM96" s="3"/>
      <c r="MPN96" s="3"/>
      <c r="MPO96" s="3"/>
      <c r="MPP96" s="3"/>
      <c r="MPQ96" s="3"/>
      <c r="MPR96" s="3"/>
      <c r="MPS96" s="3"/>
      <c r="MPT96" s="3"/>
      <c r="MPU96" s="3"/>
      <c r="MPV96" s="3"/>
      <c r="MPW96" s="3"/>
      <c r="MPX96" s="3"/>
      <c r="MPY96" s="3"/>
      <c r="MPZ96" s="3"/>
      <c r="MQA96" s="3"/>
      <c r="MQB96" s="3"/>
      <c r="MQC96" s="3"/>
      <c r="MQD96" s="3"/>
      <c r="MQE96" s="3"/>
      <c r="MQF96" s="3"/>
      <c r="MQG96" s="3"/>
      <c r="MQH96" s="3"/>
      <c r="MQI96" s="3"/>
      <c r="MQJ96" s="3"/>
      <c r="MQK96" s="3"/>
      <c r="MQL96" s="3"/>
      <c r="MQM96" s="3"/>
      <c r="MQN96" s="3"/>
      <c r="MQO96" s="3"/>
      <c r="MQP96" s="3"/>
      <c r="MQQ96" s="3"/>
      <c r="MQR96" s="3"/>
      <c r="MQS96" s="3"/>
      <c r="MQT96" s="3"/>
      <c r="MQU96" s="3"/>
      <c r="MQV96" s="3"/>
      <c r="MQW96" s="3"/>
      <c r="MQX96" s="3"/>
      <c r="MQY96" s="3"/>
      <c r="MQZ96" s="3"/>
      <c r="MRA96" s="3"/>
      <c r="MRB96" s="3"/>
      <c r="MRC96" s="3"/>
      <c r="MRD96" s="3"/>
      <c r="MRE96" s="3"/>
      <c r="MRF96" s="3"/>
      <c r="MRG96" s="3"/>
      <c r="MRH96" s="3"/>
      <c r="MRI96" s="3"/>
      <c r="MRJ96" s="3"/>
      <c r="MRK96" s="3"/>
      <c r="MRL96" s="3"/>
      <c r="MRM96" s="3"/>
      <c r="MRN96" s="3"/>
      <c r="MRO96" s="3"/>
      <c r="MRP96" s="3"/>
      <c r="MRQ96" s="3"/>
      <c r="MRR96" s="3"/>
      <c r="MRS96" s="3"/>
      <c r="MRT96" s="3"/>
      <c r="MRU96" s="3"/>
      <c r="MRV96" s="3"/>
      <c r="MRW96" s="3"/>
      <c r="MRX96" s="3"/>
      <c r="MRY96" s="3"/>
      <c r="MRZ96" s="3"/>
      <c r="MSA96" s="3"/>
      <c r="MSB96" s="3"/>
      <c r="MSC96" s="3"/>
      <c r="MSD96" s="3"/>
      <c r="MSE96" s="3"/>
      <c r="MSF96" s="3"/>
      <c r="MSG96" s="3"/>
      <c r="MSH96" s="3"/>
      <c r="MSI96" s="3"/>
      <c r="MSJ96" s="3"/>
      <c r="MSK96" s="3"/>
      <c r="MSL96" s="3"/>
      <c r="MSM96" s="3"/>
      <c r="MSN96" s="3"/>
      <c r="MSO96" s="3"/>
      <c r="MSP96" s="3"/>
      <c r="MSQ96" s="3"/>
      <c r="MSR96" s="3"/>
      <c r="MSS96" s="3"/>
      <c r="MST96" s="3"/>
      <c r="MSU96" s="3"/>
      <c r="MSV96" s="3"/>
      <c r="MSW96" s="3"/>
      <c r="MSX96" s="3"/>
      <c r="MSY96" s="3"/>
      <c r="MSZ96" s="3"/>
      <c r="MTA96" s="3"/>
      <c r="MTB96" s="3"/>
      <c r="MTC96" s="3"/>
      <c r="MTD96" s="3"/>
      <c r="MTE96" s="3"/>
      <c r="MTF96" s="3"/>
      <c r="MTG96" s="3"/>
      <c r="MTH96" s="3"/>
      <c r="MTI96" s="3"/>
      <c r="MTJ96" s="3"/>
      <c r="MTK96" s="3"/>
      <c r="MTL96" s="3"/>
      <c r="MTM96" s="3"/>
      <c r="MTN96" s="3"/>
      <c r="MTO96" s="3"/>
      <c r="MTP96" s="3"/>
      <c r="MTQ96" s="3"/>
      <c r="MTR96" s="3"/>
      <c r="MTS96" s="3"/>
      <c r="MTT96" s="3"/>
      <c r="MTU96" s="3"/>
      <c r="MTV96" s="3"/>
      <c r="MTW96" s="3"/>
      <c r="MTX96" s="3"/>
      <c r="MTY96" s="3"/>
      <c r="MTZ96" s="3"/>
      <c r="MUA96" s="3"/>
      <c r="MUB96" s="3"/>
      <c r="MUC96" s="3"/>
      <c r="MUD96" s="3"/>
      <c r="MUE96" s="3"/>
      <c r="MUF96" s="3"/>
      <c r="MUG96" s="3"/>
      <c r="MUH96" s="3"/>
      <c r="MUI96" s="3"/>
      <c r="MUJ96" s="3"/>
      <c r="MUK96" s="3"/>
      <c r="MUL96" s="3"/>
      <c r="MUM96" s="3"/>
      <c r="MUN96" s="3"/>
      <c r="MUO96" s="3"/>
      <c r="MUP96" s="3"/>
      <c r="MUQ96" s="3"/>
      <c r="MUR96" s="3"/>
      <c r="MUS96" s="3"/>
      <c r="MUT96" s="3"/>
      <c r="MUU96" s="3"/>
      <c r="MUV96" s="3"/>
      <c r="MUW96" s="3"/>
      <c r="MUX96" s="3"/>
      <c r="MUY96" s="3"/>
      <c r="MUZ96" s="3"/>
      <c r="MVA96" s="3"/>
      <c r="MVB96" s="3"/>
      <c r="MVC96" s="3"/>
      <c r="MVD96" s="3"/>
      <c r="MVE96" s="3"/>
      <c r="MVF96" s="3"/>
      <c r="MVG96" s="3"/>
      <c r="MVH96" s="3"/>
      <c r="MVI96" s="3"/>
      <c r="MVJ96" s="3"/>
      <c r="MVK96" s="3"/>
      <c r="MVL96" s="3"/>
      <c r="MVM96" s="3"/>
      <c r="MVN96" s="3"/>
      <c r="MVO96" s="3"/>
      <c r="MVP96" s="3"/>
      <c r="MVQ96" s="3"/>
      <c r="MVR96" s="3"/>
      <c r="MVS96" s="3"/>
      <c r="MVT96" s="3"/>
      <c r="MVU96" s="3"/>
      <c r="MVV96" s="3"/>
      <c r="MVW96" s="3"/>
      <c r="MVX96" s="3"/>
      <c r="MVY96" s="3"/>
      <c r="MVZ96" s="3"/>
      <c r="MWA96" s="3"/>
      <c r="MWB96" s="3"/>
      <c r="MWC96" s="3"/>
      <c r="MWD96" s="3"/>
      <c r="MWE96" s="3"/>
      <c r="MWF96" s="3"/>
      <c r="MWG96" s="3"/>
      <c r="MWH96" s="3"/>
      <c r="MWI96" s="3"/>
      <c r="MWJ96" s="3"/>
      <c r="MWK96" s="3"/>
      <c r="MWL96" s="3"/>
      <c r="MWM96" s="3"/>
      <c r="MWN96" s="3"/>
      <c r="MWO96" s="3"/>
      <c r="MWP96" s="3"/>
      <c r="MWQ96" s="3"/>
      <c r="MWR96" s="3"/>
      <c r="MWS96" s="3"/>
      <c r="MWT96" s="3"/>
      <c r="MWU96" s="3"/>
      <c r="MWV96" s="3"/>
      <c r="MWW96" s="3"/>
      <c r="MWX96" s="3"/>
      <c r="MWY96" s="3"/>
      <c r="MWZ96" s="3"/>
      <c r="MXA96" s="3"/>
      <c r="MXB96" s="3"/>
      <c r="MXC96" s="3"/>
      <c r="MXD96" s="3"/>
      <c r="MXE96" s="3"/>
      <c r="MXF96" s="3"/>
      <c r="MXG96" s="3"/>
      <c r="MXH96" s="3"/>
      <c r="MXI96" s="3"/>
      <c r="MXJ96" s="3"/>
      <c r="MXK96" s="3"/>
      <c r="MXL96" s="3"/>
      <c r="MXM96" s="3"/>
      <c r="MXN96" s="3"/>
      <c r="MXO96" s="3"/>
      <c r="MXP96" s="3"/>
      <c r="MXQ96" s="3"/>
      <c r="MXR96" s="3"/>
      <c r="MXS96" s="3"/>
      <c r="MXT96" s="3"/>
      <c r="MXU96" s="3"/>
      <c r="MXV96" s="3"/>
      <c r="MXW96" s="3"/>
      <c r="MXX96" s="3"/>
      <c r="MXY96" s="3"/>
      <c r="MXZ96" s="3"/>
      <c r="MYA96" s="3"/>
      <c r="MYB96" s="3"/>
      <c r="MYC96" s="3"/>
      <c r="MYD96" s="3"/>
      <c r="MYE96" s="3"/>
      <c r="MYF96" s="3"/>
      <c r="MYG96" s="3"/>
      <c r="MYH96" s="3"/>
      <c r="MYI96" s="3"/>
      <c r="MYJ96" s="3"/>
      <c r="MYK96" s="3"/>
      <c r="MYL96" s="3"/>
      <c r="MYM96" s="3"/>
      <c r="MYN96" s="3"/>
      <c r="MYO96" s="3"/>
      <c r="MYP96" s="3"/>
      <c r="MYQ96" s="3"/>
      <c r="MYR96" s="3"/>
      <c r="MYS96" s="3"/>
      <c r="MYT96" s="3"/>
      <c r="MYU96" s="3"/>
      <c r="MYV96" s="3"/>
      <c r="MYW96" s="3"/>
      <c r="MYX96" s="3"/>
      <c r="MYY96" s="3"/>
      <c r="MYZ96" s="3"/>
      <c r="MZA96" s="3"/>
      <c r="MZB96" s="3"/>
      <c r="MZC96" s="3"/>
      <c r="MZD96" s="3"/>
      <c r="MZE96" s="3"/>
      <c r="MZF96" s="3"/>
      <c r="MZG96" s="3"/>
      <c r="MZH96" s="3"/>
      <c r="MZI96" s="3"/>
      <c r="MZJ96" s="3"/>
      <c r="MZK96" s="3"/>
      <c r="MZL96" s="3"/>
      <c r="MZM96" s="3"/>
      <c r="MZN96" s="3"/>
      <c r="MZO96" s="3"/>
      <c r="MZP96" s="3"/>
      <c r="MZQ96" s="3"/>
      <c r="MZR96" s="3"/>
      <c r="MZS96" s="3"/>
      <c r="MZT96" s="3"/>
      <c r="MZU96" s="3"/>
      <c r="MZV96" s="3"/>
      <c r="MZW96" s="3"/>
      <c r="MZX96" s="3"/>
      <c r="MZY96" s="3"/>
      <c r="MZZ96" s="3"/>
      <c r="NAA96" s="3"/>
      <c r="NAB96" s="3"/>
      <c r="NAC96" s="3"/>
      <c r="NAD96" s="3"/>
      <c r="NAE96" s="3"/>
      <c r="NAF96" s="3"/>
      <c r="NAG96" s="3"/>
      <c r="NAH96" s="3"/>
      <c r="NAI96" s="3"/>
      <c r="NAJ96" s="3"/>
      <c r="NAK96" s="3"/>
      <c r="NAL96" s="3"/>
      <c r="NAM96" s="3"/>
      <c r="NAN96" s="3"/>
      <c r="NAO96" s="3"/>
      <c r="NAP96" s="3"/>
      <c r="NAQ96" s="3"/>
      <c r="NAR96" s="3"/>
      <c r="NAS96" s="3"/>
      <c r="NAT96" s="3"/>
      <c r="NAU96" s="3"/>
      <c r="NAV96" s="3"/>
      <c r="NAW96" s="3"/>
      <c r="NAX96" s="3"/>
      <c r="NAY96" s="3"/>
      <c r="NAZ96" s="3"/>
      <c r="NBA96" s="3"/>
      <c r="NBB96" s="3"/>
      <c r="NBC96" s="3"/>
      <c r="NBD96" s="3"/>
      <c r="NBE96" s="3"/>
      <c r="NBF96" s="3"/>
      <c r="NBG96" s="3"/>
      <c r="NBH96" s="3"/>
      <c r="NBI96" s="3"/>
      <c r="NBJ96" s="3"/>
      <c r="NBK96" s="3"/>
      <c r="NBL96" s="3"/>
      <c r="NBM96" s="3"/>
      <c r="NBN96" s="3"/>
      <c r="NBO96" s="3"/>
      <c r="NBP96" s="3"/>
      <c r="NBQ96" s="3"/>
      <c r="NBR96" s="3"/>
      <c r="NBS96" s="3"/>
      <c r="NBT96" s="3"/>
      <c r="NBU96" s="3"/>
      <c r="NBV96" s="3"/>
      <c r="NBW96" s="3"/>
      <c r="NBX96" s="3"/>
      <c r="NBY96" s="3"/>
      <c r="NBZ96" s="3"/>
      <c r="NCA96" s="3"/>
      <c r="NCB96" s="3"/>
      <c r="NCC96" s="3"/>
      <c r="NCD96" s="3"/>
      <c r="NCE96" s="3"/>
      <c r="NCF96" s="3"/>
      <c r="NCG96" s="3"/>
      <c r="NCH96" s="3"/>
      <c r="NCI96" s="3"/>
      <c r="NCJ96" s="3"/>
      <c r="NCK96" s="3"/>
      <c r="NCL96" s="3"/>
      <c r="NCM96" s="3"/>
      <c r="NCN96" s="3"/>
      <c r="NCO96" s="3"/>
      <c r="NCP96" s="3"/>
      <c r="NCQ96" s="3"/>
      <c r="NCR96" s="3"/>
      <c r="NCS96" s="3"/>
      <c r="NCT96" s="3"/>
      <c r="NCU96" s="3"/>
      <c r="NCV96" s="3"/>
      <c r="NCW96" s="3"/>
      <c r="NCX96" s="3"/>
      <c r="NCY96" s="3"/>
      <c r="NCZ96" s="3"/>
      <c r="NDA96" s="3"/>
      <c r="NDB96" s="3"/>
      <c r="NDC96" s="3"/>
      <c r="NDD96" s="3"/>
      <c r="NDE96" s="3"/>
      <c r="NDF96" s="3"/>
      <c r="NDG96" s="3"/>
      <c r="NDH96" s="3"/>
      <c r="NDI96" s="3"/>
      <c r="NDJ96" s="3"/>
      <c r="NDK96" s="3"/>
      <c r="NDL96" s="3"/>
      <c r="NDM96" s="3"/>
      <c r="NDN96" s="3"/>
      <c r="NDO96" s="3"/>
      <c r="NDP96" s="3"/>
      <c r="NDQ96" s="3"/>
      <c r="NDR96" s="3"/>
      <c r="NDS96" s="3"/>
      <c r="NDT96" s="3"/>
      <c r="NDU96" s="3"/>
      <c r="NDV96" s="3"/>
      <c r="NDW96" s="3"/>
      <c r="NDX96" s="3"/>
      <c r="NDY96" s="3"/>
      <c r="NDZ96" s="3"/>
      <c r="NEA96" s="3"/>
      <c r="NEB96" s="3"/>
      <c r="NEC96" s="3"/>
      <c r="NED96" s="3"/>
      <c r="NEE96" s="3"/>
      <c r="NEF96" s="3"/>
      <c r="NEG96" s="3"/>
      <c r="NEH96" s="3"/>
      <c r="NEI96" s="3"/>
      <c r="NEJ96" s="3"/>
      <c r="NEK96" s="3"/>
      <c r="NEL96" s="3"/>
      <c r="NEM96" s="3"/>
      <c r="NEN96" s="3"/>
      <c r="NEO96" s="3"/>
      <c r="NEP96" s="3"/>
      <c r="NEQ96" s="3"/>
      <c r="NER96" s="3"/>
      <c r="NES96" s="3"/>
      <c r="NET96" s="3"/>
      <c r="NEU96" s="3"/>
      <c r="NEV96" s="3"/>
      <c r="NEW96" s="3"/>
      <c r="NEX96" s="3"/>
      <c r="NEY96" s="3"/>
      <c r="NEZ96" s="3"/>
      <c r="NFA96" s="3"/>
      <c r="NFB96" s="3"/>
      <c r="NFC96" s="3"/>
      <c r="NFD96" s="3"/>
      <c r="NFE96" s="3"/>
      <c r="NFF96" s="3"/>
      <c r="NFG96" s="3"/>
      <c r="NFH96" s="3"/>
      <c r="NFI96" s="3"/>
      <c r="NFJ96" s="3"/>
      <c r="NFK96" s="3"/>
      <c r="NFL96" s="3"/>
      <c r="NFM96" s="3"/>
      <c r="NFN96" s="3"/>
      <c r="NFO96" s="3"/>
      <c r="NFP96" s="3"/>
      <c r="NFQ96" s="3"/>
      <c r="NFR96" s="3"/>
      <c r="NFS96" s="3"/>
      <c r="NFT96" s="3"/>
      <c r="NFU96" s="3"/>
      <c r="NFV96" s="3"/>
      <c r="NFW96" s="3"/>
      <c r="NFX96" s="3"/>
      <c r="NFY96" s="3"/>
      <c r="NFZ96" s="3"/>
      <c r="NGA96" s="3"/>
      <c r="NGB96" s="3"/>
      <c r="NGC96" s="3"/>
      <c r="NGD96" s="3"/>
      <c r="NGE96" s="3"/>
      <c r="NGF96" s="3"/>
      <c r="NGG96" s="3"/>
      <c r="NGH96" s="3"/>
      <c r="NGI96" s="3"/>
      <c r="NGJ96" s="3"/>
      <c r="NGK96" s="3"/>
      <c r="NGL96" s="3"/>
      <c r="NGM96" s="3"/>
      <c r="NGN96" s="3"/>
      <c r="NGO96" s="3"/>
      <c r="NGP96" s="3"/>
      <c r="NGQ96" s="3"/>
      <c r="NGR96" s="3"/>
      <c r="NGS96" s="3"/>
      <c r="NGT96" s="3"/>
      <c r="NGU96" s="3"/>
      <c r="NGV96" s="3"/>
      <c r="NGW96" s="3"/>
      <c r="NGX96" s="3"/>
      <c r="NGY96" s="3"/>
      <c r="NGZ96" s="3"/>
      <c r="NHA96" s="3"/>
      <c r="NHB96" s="3"/>
      <c r="NHC96" s="3"/>
      <c r="NHD96" s="3"/>
      <c r="NHE96" s="3"/>
      <c r="NHF96" s="3"/>
      <c r="NHG96" s="3"/>
      <c r="NHH96" s="3"/>
      <c r="NHI96" s="3"/>
      <c r="NHJ96" s="3"/>
      <c r="NHK96" s="3"/>
      <c r="NHL96" s="3"/>
      <c r="NHM96" s="3"/>
      <c r="NHN96" s="3"/>
      <c r="NHO96" s="3"/>
      <c r="NHP96" s="3"/>
      <c r="NHQ96" s="3"/>
      <c r="NHR96" s="3"/>
      <c r="NHS96" s="3"/>
      <c r="NHT96" s="3"/>
      <c r="NHU96" s="3"/>
      <c r="NHV96" s="3"/>
      <c r="NHW96" s="3"/>
      <c r="NHX96" s="3"/>
      <c r="NHY96" s="3"/>
      <c r="NHZ96" s="3"/>
      <c r="NIA96" s="3"/>
      <c r="NIB96" s="3"/>
      <c r="NIC96" s="3"/>
      <c r="NID96" s="3"/>
      <c r="NIE96" s="3"/>
      <c r="NIF96" s="3"/>
      <c r="NIG96" s="3"/>
      <c r="NIH96" s="3"/>
      <c r="NII96" s="3"/>
      <c r="NIJ96" s="3"/>
      <c r="NIK96" s="3"/>
      <c r="NIL96" s="3"/>
      <c r="NIM96" s="3"/>
      <c r="NIN96" s="3"/>
      <c r="NIO96" s="3"/>
      <c r="NIP96" s="3"/>
      <c r="NIQ96" s="3"/>
      <c r="NIR96" s="3"/>
      <c r="NIS96" s="3"/>
      <c r="NIT96" s="3"/>
      <c r="NIU96" s="3"/>
      <c r="NIV96" s="3"/>
      <c r="NIW96" s="3"/>
      <c r="NIX96" s="3"/>
      <c r="NIY96" s="3"/>
      <c r="NIZ96" s="3"/>
      <c r="NJA96" s="3"/>
      <c r="NJB96" s="3"/>
      <c r="NJC96" s="3"/>
      <c r="NJD96" s="3"/>
      <c r="NJE96" s="3"/>
      <c r="NJF96" s="3"/>
      <c r="NJG96" s="3"/>
      <c r="NJH96" s="3"/>
      <c r="NJI96" s="3"/>
      <c r="NJJ96" s="3"/>
      <c r="NJK96" s="3"/>
      <c r="NJL96" s="3"/>
      <c r="NJM96" s="3"/>
      <c r="NJN96" s="3"/>
      <c r="NJO96" s="3"/>
      <c r="NJP96" s="3"/>
      <c r="NJQ96" s="3"/>
      <c r="NJR96" s="3"/>
      <c r="NJS96" s="3"/>
      <c r="NJT96" s="3"/>
      <c r="NJU96" s="3"/>
      <c r="NJV96" s="3"/>
      <c r="NJW96" s="3"/>
      <c r="NJX96" s="3"/>
      <c r="NJY96" s="3"/>
      <c r="NJZ96" s="3"/>
      <c r="NKA96" s="3"/>
      <c r="NKB96" s="3"/>
      <c r="NKC96" s="3"/>
      <c r="NKD96" s="3"/>
      <c r="NKE96" s="3"/>
      <c r="NKF96" s="3"/>
      <c r="NKG96" s="3"/>
      <c r="NKH96" s="3"/>
      <c r="NKI96" s="3"/>
      <c r="NKJ96" s="3"/>
      <c r="NKK96" s="3"/>
      <c r="NKL96" s="3"/>
      <c r="NKM96" s="3"/>
      <c r="NKN96" s="3"/>
      <c r="NKO96" s="3"/>
      <c r="NKP96" s="3"/>
      <c r="NKQ96" s="3"/>
      <c r="NKR96" s="3"/>
      <c r="NKS96" s="3"/>
      <c r="NKT96" s="3"/>
      <c r="NKU96" s="3"/>
      <c r="NKV96" s="3"/>
      <c r="NKW96" s="3"/>
      <c r="NKX96" s="3"/>
      <c r="NKY96" s="3"/>
      <c r="NKZ96" s="3"/>
      <c r="NLA96" s="3"/>
      <c r="NLB96" s="3"/>
      <c r="NLC96" s="3"/>
      <c r="NLD96" s="3"/>
      <c r="NLE96" s="3"/>
      <c r="NLF96" s="3"/>
      <c r="NLG96" s="3"/>
      <c r="NLH96" s="3"/>
      <c r="NLI96" s="3"/>
      <c r="NLJ96" s="3"/>
      <c r="NLK96" s="3"/>
      <c r="NLL96" s="3"/>
      <c r="NLM96" s="3"/>
      <c r="NLN96" s="3"/>
      <c r="NLO96" s="3"/>
      <c r="NLP96" s="3"/>
      <c r="NLQ96" s="3"/>
      <c r="NLR96" s="3"/>
      <c r="NLS96" s="3"/>
      <c r="NLT96" s="3"/>
      <c r="NLU96" s="3"/>
      <c r="NLV96" s="3"/>
      <c r="NLW96" s="3"/>
      <c r="NLX96" s="3"/>
      <c r="NLY96" s="3"/>
      <c r="NLZ96" s="3"/>
      <c r="NMA96" s="3"/>
      <c r="NMB96" s="3"/>
      <c r="NMC96" s="3"/>
      <c r="NMD96" s="3"/>
      <c r="NME96" s="3"/>
      <c r="NMF96" s="3"/>
      <c r="NMG96" s="3"/>
      <c r="NMH96" s="3"/>
      <c r="NMI96" s="3"/>
      <c r="NMJ96" s="3"/>
      <c r="NMK96" s="3"/>
      <c r="NML96" s="3"/>
      <c r="NMM96" s="3"/>
      <c r="NMN96" s="3"/>
      <c r="NMO96" s="3"/>
      <c r="NMP96" s="3"/>
      <c r="NMQ96" s="3"/>
      <c r="NMR96" s="3"/>
      <c r="NMS96" s="3"/>
      <c r="NMT96" s="3"/>
      <c r="NMU96" s="3"/>
      <c r="NMV96" s="3"/>
      <c r="NMW96" s="3"/>
      <c r="NMX96" s="3"/>
      <c r="NMY96" s="3"/>
      <c r="NMZ96" s="3"/>
      <c r="NNA96" s="3"/>
      <c r="NNB96" s="3"/>
      <c r="NNC96" s="3"/>
      <c r="NND96" s="3"/>
      <c r="NNE96" s="3"/>
      <c r="NNF96" s="3"/>
      <c r="NNG96" s="3"/>
      <c r="NNH96" s="3"/>
      <c r="NNI96" s="3"/>
      <c r="NNJ96" s="3"/>
      <c r="NNK96" s="3"/>
      <c r="NNL96" s="3"/>
      <c r="NNM96" s="3"/>
      <c r="NNN96" s="3"/>
      <c r="NNO96" s="3"/>
      <c r="NNP96" s="3"/>
      <c r="NNQ96" s="3"/>
      <c r="NNR96" s="3"/>
      <c r="NNS96" s="3"/>
      <c r="NNT96" s="3"/>
      <c r="NNU96" s="3"/>
      <c r="NNV96" s="3"/>
      <c r="NNW96" s="3"/>
      <c r="NNX96" s="3"/>
      <c r="NNY96" s="3"/>
      <c r="NNZ96" s="3"/>
      <c r="NOA96" s="3"/>
      <c r="NOB96" s="3"/>
      <c r="NOC96" s="3"/>
      <c r="NOD96" s="3"/>
      <c r="NOE96" s="3"/>
      <c r="NOF96" s="3"/>
      <c r="NOG96" s="3"/>
      <c r="NOH96" s="3"/>
      <c r="NOI96" s="3"/>
      <c r="NOJ96" s="3"/>
      <c r="NOK96" s="3"/>
      <c r="NOL96" s="3"/>
      <c r="NOM96" s="3"/>
      <c r="NON96" s="3"/>
      <c r="NOO96" s="3"/>
      <c r="NOP96" s="3"/>
      <c r="NOQ96" s="3"/>
      <c r="NOR96" s="3"/>
      <c r="NOS96" s="3"/>
      <c r="NOT96" s="3"/>
      <c r="NOU96" s="3"/>
      <c r="NOV96" s="3"/>
      <c r="NOW96" s="3"/>
      <c r="NOX96" s="3"/>
      <c r="NOY96" s="3"/>
      <c r="NOZ96" s="3"/>
      <c r="NPA96" s="3"/>
      <c r="NPB96" s="3"/>
      <c r="NPC96" s="3"/>
      <c r="NPD96" s="3"/>
      <c r="NPE96" s="3"/>
      <c r="NPF96" s="3"/>
      <c r="NPG96" s="3"/>
      <c r="NPH96" s="3"/>
      <c r="NPI96" s="3"/>
      <c r="NPJ96" s="3"/>
      <c r="NPK96" s="3"/>
      <c r="NPL96" s="3"/>
      <c r="NPM96" s="3"/>
      <c r="NPN96" s="3"/>
      <c r="NPO96" s="3"/>
      <c r="NPP96" s="3"/>
      <c r="NPQ96" s="3"/>
      <c r="NPR96" s="3"/>
      <c r="NPS96" s="3"/>
      <c r="NPT96" s="3"/>
      <c r="NPU96" s="3"/>
      <c r="NPV96" s="3"/>
      <c r="NPW96" s="3"/>
      <c r="NPX96" s="3"/>
      <c r="NPY96" s="3"/>
      <c r="NPZ96" s="3"/>
      <c r="NQA96" s="3"/>
      <c r="NQB96" s="3"/>
      <c r="NQC96" s="3"/>
      <c r="NQD96" s="3"/>
      <c r="NQE96" s="3"/>
      <c r="NQF96" s="3"/>
      <c r="NQG96" s="3"/>
      <c r="NQH96" s="3"/>
      <c r="NQI96" s="3"/>
      <c r="NQJ96" s="3"/>
      <c r="NQK96" s="3"/>
      <c r="NQL96" s="3"/>
      <c r="NQM96" s="3"/>
      <c r="NQN96" s="3"/>
      <c r="NQO96" s="3"/>
      <c r="NQP96" s="3"/>
      <c r="NQQ96" s="3"/>
      <c r="NQR96" s="3"/>
      <c r="NQS96" s="3"/>
      <c r="NQT96" s="3"/>
      <c r="NQU96" s="3"/>
      <c r="NQV96" s="3"/>
      <c r="NQW96" s="3"/>
      <c r="NQX96" s="3"/>
      <c r="NQY96" s="3"/>
      <c r="NQZ96" s="3"/>
      <c r="NRA96" s="3"/>
      <c r="NRB96" s="3"/>
      <c r="NRC96" s="3"/>
      <c r="NRD96" s="3"/>
      <c r="NRE96" s="3"/>
      <c r="NRF96" s="3"/>
      <c r="NRG96" s="3"/>
      <c r="NRH96" s="3"/>
      <c r="NRI96" s="3"/>
      <c r="NRJ96" s="3"/>
      <c r="NRK96" s="3"/>
      <c r="NRL96" s="3"/>
      <c r="NRM96" s="3"/>
      <c r="NRN96" s="3"/>
      <c r="NRO96" s="3"/>
      <c r="NRP96" s="3"/>
      <c r="NRQ96" s="3"/>
      <c r="NRR96" s="3"/>
      <c r="NRS96" s="3"/>
      <c r="NRT96" s="3"/>
      <c r="NRU96" s="3"/>
      <c r="NRV96" s="3"/>
      <c r="NRW96" s="3"/>
      <c r="NRX96" s="3"/>
      <c r="NRY96" s="3"/>
      <c r="NRZ96" s="3"/>
      <c r="NSA96" s="3"/>
      <c r="NSB96" s="3"/>
      <c r="NSC96" s="3"/>
      <c r="NSD96" s="3"/>
      <c r="NSE96" s="3"/>
      <c r="NSF96" s="3"/>
      <c r="NSG96" s="3"/>
      <c r="NSH96" s="3"/>
      <c r="NSI96" s="3"/>
      <c r="NSJ96" s="3"/>
      <c r="NSK96" s="3"/>
      <c r="NSL96" s="3"/>
      <c r="NSM96" s="3"/>
      <c r="NSN96" s="3"/>
      <c r="NSO96" s="3"/>
      <c r="NSP96" s="3"/>
      <c r="NSQ96" s="3"/>
      <c r="NSR96" s="3"/>
      <c r="NSS96" s="3"/>
      <c r="NST96" s="3"/>
      <c r="NSU96" s="3"/>
      <c r="NSV96" s="3"/>
      <c r="NSW96" s="3"/>
      <c r="NSX96" s="3"/>
      <c r="NSY96" s="3"/>
      <c r="NSZ96" s="3"/>
      <c r="NTA96" s="3"/>
      <c r="NTB96" s="3"/>
      <c r="NTC96" s="3"/>
      <c r="NTD96" s="3"/>
      <c r="NTE96" s="3"/>
      <c r="NTF96" s="3"/>
      <c r="NTG96" s="3"/>
      <c r="NTH96" s="3"/>
      <c r="NTI96" s="3"/>
      <c r="NTJ96" s="3"/>
      <c r="NTK96" s="3"/>
      <c r="NTL96" s="3"/>
      <c r="NTM96" s="3"/>
      <c r="NTN96" s="3"/>
      <c r="NTO96" s="3"/>
      <c r="NTP96" s="3"/>
      <c r="NTQ96" s="3"/>
      <c r="NTR96" s="3"/>
      <c r="NTS96" s="3"/>
      <c r="NTT96" s="3"/>
      <c r="NTU96" s="3"/>
      <c r="NTV96" s="3"/>
      <c r="NTW96" s="3"/>
      <c r="NTX96" s="3"/>
      <c r="NTY96" s="3"/>
      <c r="NTZ96" s="3"/>
      <c r="NUA96" s="3"/>
      <c r="NUB96" s="3"/>
      <c r="NUC96" s="3"/>
      <c r="NUD96" s="3"/>
      <c r="NUE96" s="3"/>
      <c r="NUF96" s="3"/>
      <c r="NUG96" s="3"/>
      <c r="NUH96" s="3"/>
      <c r="NUI96" s="3"/>
      <c r="NUJ96" s="3"/>
      <c r="NUK96" s="3"/>
      <c r="NUL96" s="3"/>
      <c r="NUM96" s="3"/>
      <c r="NUN96" s="3"/>
      <c r="NUO96" s="3"/>
      <c r="NUP96" s="3"/>
      <c r="NUQ96" s="3"/>
      <c r="NUR96" s="3"/>
      <c r="NUS96" s="3"/>
      <c r="NUT96" s="3"/>
      <c r="NUU96" s="3"/>
      <c r="NUV96" s="3"/>
      <c r="NUW96" s="3"/>
      <c r="NUX96" s="3"/>
      <c r="NUY96" s="3"/>
      <c r="NUZ96" s="3"/>
      <c r="NVA96" s="3"/>
      <c r="NVB96" s="3"/>
      <c r="NVC96" s="3"/>
      <c r="NVD96" s="3"/>
      <c r="NVE96" s="3"/>
      <c r="NVF96" s="3"/>
      <c r="NVG96" s="3"/>
      <c r="NVH96" s="3"/>
      <c r="NVI96" s="3"/>
      <c r="NVJ96" s="3"/>
      <c r="NVK96" s="3"/>
      <c r="NVL96" s="3"/>
      <c r="NVM96" s="3"/>
      <c r="NVN96" s="3"/>
      <c r="NVO96" s="3"/>
      <c r="NVP96" s="3"/>
      <c r="NVQ96" s="3"/>
      <c r="NVR96" s="3"/>
      <c r="NVS96" s="3"/>
      <c r="NVT96" s="3"/>
      <c r="NVU96" s="3"/>
      <c r="NVV96" s="3"/>
      <c r="NVW96" s="3"/>
      <c r="NVX96" s="3"/>
      <c r="NVY96" s="3"/>
      <c r="NVZ96" s="3"/>
      <c r="NWA96" s="3"/>
      <c r="NWB96" s="3"/>
      <c r="NWC96" s="3"/>
      <c r="NWD96" s="3"/>
      <c r="NWE96" s="3"/>
      <c r="NWF96" s="3"/>
      <c r="NWG96" s="3"/>
      <c r="NWH96" s="3"/>
      <c r="NWI96" s="3"/>
      <c r="NWJ96" s="3"/>
      <c r="NWK96" s="3"/>
      <c r="NWL96" s="3"/>
      <c r="NWM96" s="3"/>
      <c r="NWN96" s="3"/>
      <c r="NWO96" s="3"/>
      <c r="NWP96" s="3"/>
      <c r="NWQ96" s="3"/>
      <c r="NWR96" s="3"/>
      <c r="NWS96" s="3"/>
      <c r="NWT96" s="3"/>
      <c r="NWU96" s="3"/>
      <c r="NWV96" s="3"/>
      <c r="NWW96" s="3"/>
      <c r="NWX96" s="3"/>
      <c r="NWY96" s="3"/>
      <c r="NWZ96" s="3"/>
      <c r="NXA96" s="3"/>
      <c r="NXB96" s="3"/>
      <c r="NXC96" s="3"/>
      <c r="NXD96" s="3"/>
      <c r="NXE96" s="3"/>
      <c r="NXF96" s="3"/>
      <c r="NXG96" s="3"/>
      <c r="NXH96" s="3"/>
      <c r="NXI96" s="3"/>
      <c r="NXJ96" s="3"/>
      <c r="NXK96" s="3"/>
      <c r="NXL96" s="3"/>
      <c r="NXM96" s="3"/>
      <c r="NXN96" s="3"/>
      <c r="NXO96" s="3"/>
      <c r="NXP96" s="3"/>
      <c r="NXQ96" s="3"/>
      <c r="NXR96" s="3"/>
      <c r="NXS96" s="3"/>
      <c r="NXT96" s="3"/>
      <c r="NXU96" s="3"/>
      <c r="NXV96" s="3"/>
      <c r="NXW96" s="3"/>
      <c r="NXX96" s="3"/>
      <c r="NXY96" s="3"/>
      <c r="NXZ96" s="3"/>
      <c r="NYA96" s="3"/>
      <c r="NYB96" s="3"/>
      <c r="NYC96" s="3"/>
      <c r="NYD96" s="3"/>
      <c r="NYE96" s="3"/>
      <c r="NYF96" s="3"/>
      <c r="NYG96" s="3"/>
      <c r="NYH96" s="3"/>
      <c r="NYI96" s="3"/>
      <c r="NYJ96" s="3"/>
      <c r="NYK96" s="3"/>
      <c r="NYL96" s="3"/>
      <c r="NYM96" s="3"/>
      <c r="NYN96" s="3"/>
      <c r="NYO96" s="3"/>
      <c r="NYP96" s="3"/>
      <c r="NYQ96" s="3"/>
      <c r="NYR96" s="3"/>
      <c r="NYS96" s="3"/>
      <c r="NYT96" s="3"/>
      <c r="NYU96" s="3"/>
      <c r="NYV96" s="3"/>
      <c r="NYW96" s="3"/>
      <c r="NYX96" s="3"/>
      <c r="NYY96" s="3"/>
      <c r="NYZ96" s="3"/>
      <c r="NZA96" s="3"/>
      <c r="NZB96" s="3"/>
      <c r="NZC96" s="3"/>
      <c r="NZD96" s="3"/>
      <c r="NZE96" s="3"/>
      <c r="NZF96" s="3"/>
      <c r="NZG96" s="3"/>
      <c r="NZH96" s="3"/>
      <c r="NZI96" s="3"/>
      <c r="NZJ96" s="3"/>
      <c r="NZK96" s="3"/>
      <c r="NZL96" s="3"/>
      <c r="NZM96" s="3"/>
      <c r="NZN96" s="3"/>
      <c r="NZO96" s="3"/>
      <c r="NZP96" s="3"/>
      <c r="NZQ96" s="3"/>
      <c r="NZR96" s="3"/>
      <c r="NZS96" s="3"/>
      <c r="NZT96" s="3"/>
      <c r="NZU96" s="3"/>
      <c r="NZV96" s="3"/>
      <c r="NZW96" s="3"/>
      <c r="NZX96" s="3"/>
      <c r="NZY96" s="3"/>
      <c r="NZZ96" s="3"/>
      <c r="OAA96" s="3"/>
      <c r="OAB96" s="3"/>
      <c r="OAC96" s="3"/>
      <c r="OAD96" s="3"/>
      <c r="OAE96" s="3"/>
      <c r="OAF96" s="3"/>
      <c r="OAG96" s="3"/>
      <c r="OAH96" s="3"/>
      <c r="OAI96" s="3"/>
      <c r="OAJ96" s="3"/>
      <c r="OAK96" s="3"/>
      <c r="OAL96" s="3"/>
      <c r="OAM96" s="3"/>
      <c r="OAN96" s="3"/>
      <c r="OAO96" s="3"/>
      <c r="OAP96" s="3"/>
      <c r="OAQ96" s="3"/>
      <c r="OAR96" s="3"/>
      <c r="OAS96" s="3"/>
      <c r="OAT96" s="3"/>
      <c r="OAU96" s="3"/>
      <c r="OAV96" s="3"/>
      <c r="OAW96" s="3"/>
      <c r="OAX96" s="3"/>
      <c r="OAY96" s="3"/>
      <c r="OAZ96" s="3"/>
      <c r="OBA96" s="3"/>
      <c r="OBB96" s="3"/>
      <c r="OBC96" s="3"/>
      <c r="OBD96" s="3"/>
      <c r="OBE96" s="3"/>
      <c r="OBF96" s="3"/>
      <c r="OBG96" s="3"/>
      <c r="OBH96" s="3"/>
      <c r="OBI96" s="3"/>
      <c r="OBJ96" s="3"/>
      <c r="OBK96" s="3"/>
      <c r="OBL96" s="3"/>
      <c r="OBM96" s="3"/>
      <c r="OBN96" s="3"/>
      <c r="OBO96" s="3"/>
      <c r="OBP96" s="3"/>
      <c r="OBQ96" s="3"/>
      <c r="OBR96" s="3"/>
      <c r="OBS96" s="3"/>
      <c r="OBT96" s="3"/>
      <c r="OBU96" s="3"/>
      <c r="OBV96" s="3"/>
      <c r="OBW96" s="3"/>
      <c r="OBX96" s="3"/>
      <c r="OBY96" s="3"/>
      <c r="OBZ96" s="3"/>
      <c r="OCA96" s="3"/>
      <c r="OCB96" s="3"/>
      <c r="OCC96" s="3"/>
      <c r="OCD96" s="3"/>
      <c r="OCE96" s="3"/>
      <c r="OCF96" s="3"/>
      <c r="OCG96" s="3"/>
      <c r="OCH96" s="3"/>
      <c r="OCI96" s="3"/>
      <c r="OCJ96" s="3"/>
      <c r="OCK96" s="3"/>
      <c r="OCL96" s="3"/>
      <c r="OCM96" s="3"/>
      <c r="OCN96" s="3"/>
      <c r="OCO96" s="3"/>
      <c r="OCP96" s="3"/>
      <c r="OCQ96" s="3"/>
      <c r="OCR96" s="3"/>
      <c r="OCS96" s="3"/>
      <c r="OCT96" s="3"/>
      <c r="OCU96" s="3"/>
      <c r="OCV96" s="3"/>
      <c r="OCW96" s="3"/>
      <c r="OCX96" s="3"/>
      <c r="OCY96" s="3"/>
      <c r="OCZ96" s="3"/>
      <c r="ODA96" s="3"/>
      <c r="ODB96" s="3"/>
      <c r="ODC96" s="3"/>
      <c r="ODD96" s="3"/>
      <c r="ODE96" s="3"/>
      <c r="ODF96" s="3"/>
      <c r="ODG96" s="3"/>
      <c r="ODH96" s="3"/>
      <c r="ODI96" s="3"/>
      <c r="ODJ96" s="3"/>
      <c r="ODK96" s="3"/>
      <c r="ODL96" s="3"/>
      <c r="ODM96" s="3"/>
      <c r="ODN96" s="3"/>
      <c r="ODO96" s="3"/>
      <c r="ODP96" s="3"/>
      <c r="ODQ96" s="3"/>
      <c r="ODR96" s="3"/>
      <c r="ODS96" s="3"/>
      <c r="ODT96" s="3"/>
      <c r="ODU96" s="3"/>
      <c r="ODV96" s="3"/>
      <c r="ODW96" s="3"/>
      <c r="ODX96" s="3"/>
      <c r="ODY96" s="3"/>
      <c r="ODZ96" s="3"/>
      <c r="OEA96" s="3"/>
      <c r="OEB96" s="3"/>
      <c r="OEC96" s="3"/>
      <c r="OED96" s="3"/>
      <c r="OEE96" s="3"/>
      <c r="OEF96" s="3"/>
      <c r="OEG96" s="3"/>
      <c r="OEH96" s="3"/>
      <c r="OEI96" s="3"/>
      <c r="OEJ96" s="3"/>
      <c r="OEK96" s="3"/>
      <c r="OEL96" s="3"/>
      <c r="OEM96" s="3"/>
      <c r="OEN96" s="3"/>
      <c r="OEO96" s="3"/>
      <c r="OEP96" s="3"/>
      <c r="OEQ96" s="3"/>
      <c r="OER96" s="3"/>
      <c r="OES96" s="3"/>
      <c r="OET96" s="3"/>
      <c r="OEU96" s="3"/>
      <c r="OEV96" s="3"/>
      <c r="OEW96" s="3"/>
      <c r="OEX96" s="3"/>
      <c r="OEY96" s="3"/>
      <c r="OEZ96" s="3"/>
      <c r="OFA96" s="3"/>
      <c r="OFB96" s="3"/>
      <c r="OFC96" s="3"/>
      <c r="OFD96" s="3"/>
      <c r="OFE96" s="3"/>
      <c r="OFF96" s="3"/>
      <c r="OFG96" s="3"/>
      <c r="OFH96" s="3"/>
      <c r="OFI96" s="3"/>
      <c r="OFJ96" s="3"/>
      <c r="OFK96" s="3"/>
      <c r="OFL96" s="3"/>
      <c r="OFM96" s="3"/>
      <c r="OFN96" s="3"/>
      <c r="OFO96" s="3"/>
      <c r="OFP96" s="3"/>
      <c r="OFQ96" s="3"/>
      <c r="OFR96" s="3"/>
      <c r="OFS96" s="3"/>
      <c r="OFT96" s="3"/>
      <c r="OFU96" s="3"/>
      <c r="OFV96" s="3"/>
      <c r="OFW96" s="3"/>
      <c r="OFX96" s="3"/>
      <c r="OFY96" s="3"/>
      <c r="OFZ96" s="3"/>
      <c r="OGA96" s="3"/>
      <c r="OGB96" s="3"/>
      <c r="OGC96" s="3"/>
      <c r="OGD96" s="3"/>
      <c r="OGE96" s="3"/>
      <c r="OGF96" s="3"/>
      <c r="OGG96" s="3"/>
      <c r="OGH96" s="3"/>
      <c r="OGI96" s="3"/>
      <c r="OGJ96" s="3"/>
      <c r="OGK96" s="3"/>
      <c r="OGL96" s="3"/>
      <c r="OGM96" s="3"/>
      <c r="OGN96" s="3"/>
      <c r="OGO96" s="3"/>
      <c r="OGP96" s="3"/>
      <c r="OGQ96" s="3"/>
      <c r="OGR96" s="3"/>
      <c r="OGS96" s="3"/>
      <c r="OGT96" s="3"/>
      <c r="OGU96" s="3"/>
      <c r="OGV96" s="3"/>
      <c r="OGW96" s="3"/>
      <c r="OGX96" s="3"/>
      <c r="OGY96" s="3"/>
      <c r="OGZ96" s="3"/>
      <c r="OHA96" s="3"/>
      <c r="OHB96" s="3"/>
      <c r="OHC96" s="3"/>
      <c r="OHD96" s="3"/>
      <c r="OHE96" s="3"/>
      <c r="OHF96" s="3"/>
      <c r="OHG96" s="3"/>
      <c r="OHH96" s="3"/>
      <c r="OHI96" s="3"/>
      <c r="OHJ96" s="3"/>
      <c r="OHK96" s="3"/>
      <c r="OHL96" s="3"/>
      <c r="OHM96" s="3"/>
      <c r="OHN96" s="3"/>
      <c r="OHO96" s="3"/>
      <c r="OHP96" s="3"/>
      <c r="OHQ96" s="3"/>
      <c r="OHR96" s="3"/>
      <c r="OHS96" s="3"/>
      <c r="OHT96" s="3"/>
      <c r="OHU96" s="3"/>
      <c r="OHV96" s="3"/>
      <c r="OHW96" s="3"/>
      <c r="OHX96" s="3"/>
      <c r="OHY96" s="3"/>
      <c r="OHZ96" s="3"/>
      <c r="OIA96" s="3"/>
      <c r="OIB96" s="3"/>
      <c r="OIC96" s="3"/>
      <c r="OID96" s="3"/>
      <c r="OIE96" s="3"/>
      <c r="OIF96" s="3"/>
      <c r="OIG96" s="3"/>
      <c r="OIH96" s="3"/>
      <c r="OII96" s="3"/>
      <c r="OIJ96" s="3"/>
      <c r="OIK96" s="3"/>
      <c r="OIL96" s="3"/>
      <c r="OIM96" s="3"/>
      <c r="OIN96" s="3"/>
      <c r="OIO96" s="3"/>
      <c r="OIP96" s="3"/>
      <c r="OIQ96" s="3"/>
      <c r="OIR96" s="3"/>
      <c r="OIS96" s="3"/>
      <c r="OIT96" s="3"/>
      <c r="OIU96" s="3"/>
      <c r="OIV96" s="3"/>
      <c r="OIW96" s="3"/>
      <c r="OIX96" s="3"/>
      <c r="OIY96" s="3"/>
      <c r="OIZ96" s="3"/>
      <c r="OJA96" s="3"/>
      <c r="OJB96" s="3"/>
      <c r="OJC96" s="3"/>
      <c r="OJD96" s="3"/>
      <c r="OJE96" s="3"/>
      <c r="OJF96" s="3"/>
      <c r="OJG96" s="3"/>
      <c r="OJH96" s="3"/>
      <c r="OJI96" s="3"/>
      <c r="OJJ96" s="3"/>
      <c r="OJK96" s="3"/>
      <c r="OJL96" s="3"/>
      <c r="OJM96" s="3"/>
      <c r="OJN96" s="3"/>
      <c r="OJO96" s="3"/>
      <c r="OJP96" s="3"/>
      <c r="OJQ96" s="3"/>
      <c r="OJR96" s="3"/>
      <c r="OJS96" s="3"/>
      <c r="OJT96" s="3"/>
      <c r="OJU96" s="3"/>
      <c r="OJV96" s="3"/>
      <c r="OJW96" s="3"/>
      <c r="OJX96" s="3"/>
      <c r="OJY96" s="3"/>
      <c r="OJZ96" s="3"/>
      <c r="OKA96" s="3"/>
      <c r="OKB96" s="3"/>
      <c r="OKC96" s="3"/>
      <c r="OKD96" s="3"/>
      <c r="OKE96" s="3"/>
      <c r="OKF96" s="3"/>
      <c r="OKG96" s="3"/>
      <c r="OKH96" s="3"/>
      <c r="OKI96" s="3"/>
      <c r="OKJ96" s="3"/>
      <c r="OKK96" s="3"/>
      <c r="OKL96" s="3"/>
      <c r="OKM96" s="3"/>
      <c r="OKN96" s="3"/>
      <c r="OKO96" s="3"/>
      <c r="OKP96" s="3"/>
      <c r="OKQ96" s="3"/>
      <c r="OKR96" s="3"/>
      <c r="OKS96" s="3"/>
      <c r="OKT96" s="3"/>
      <c r="OKU96" s="3"/>
      <c r="OKV96" s="3"/>
      <c r="OKW96" s="3"/>
      <c r="OKX96" s="3"/>
      <c r="OKY96" s="3"/>
      <c r="OKZ96" s="3"/>
      <c r="OLA96" s="3"/>
      <c r="OLB96" s="3"/>
      <c r="OLC96" s="3"/>
      <c r="OLD96" s="3"/>
      <c r="OLE96" s="3"/>
      <c r="OLF96" s="3"/>
      <c r="OLG96" s="3"/>
      <c r="OLH96" s="3"/>
      <c r="OLI96" s="3"/>
      <c r="OLJ96" s="3"/>
      <c r="OLK96" s="3"/>
      <c r="OLL96" s="3"/>
      <c r="OLM96" s="3"/>
      <c r="OLN96" s="3"/>
      <c r="OLO96" s="3"/>
      <c r="OLP96" s="3"/>
      <c r="OLQ96" s="3"/>
      <c r="OLR96" s="3"/>
      <c r="OLS96" s="3"/>
      <c r="OLT96" s="3"/>
      <c r="OLU96" s="3"/>
      <c r="OLV96" s="3"/>
      <c r="OLW96" s="3"/>
      <c r="OLX96" s="3"/>
      <c r="OLY96" s="3"/>
      <c r="OLZ96" s="3"/>
      <c r="OMA96" s="3"/>
      <c r="OMB96" s="3"/>
      <c r="OMC96" s="3"/>
      <c r="OMD96" s="3"/>
      <c r="OME96" s="3"/>
      <c r="OMF96" s="3"/>
      <c r="OMG96" s="3"/>
      <c r="OMH96" s="3"/>
      <c r="OMI96" s="3"/>
      <c r="OMJ96" s="3"/>
      <c r="OMK96" s="3"/>
      <c r="OML96" s="3"/>
      <c r="OMM96" s="3"/>
      <c r="OMN96" s="3"/>
      <c r="OMO96" s="3"/>
      <c r="OMP96" s="3"/>
      <c r="OMQ96" s="3"/>
      <c r="OMR96" s="3"/>
      <c r="OMS96" s="3"/>
      <c r="OMT96" s="3"/>
      <c r="OMU96" s="3"/>
      <c r="OMV96" s="3"/>
      <c r="OMW96" s="3"/>
      <c r="OMX96" s="3"/>
      <c r="OMY96" s="3"/>
      <c r="OMZ96" s="3"/>
      <c r="ONA96" s="3"/>
      <c r="ONB96" s="3"/>
      <c r="ONC96" s="3"/>
      <c r="OND96" s="3"/>
      <c r="ONE96" s="3"/>
      <c r="ONF96" s="3"/>
      <c r="ONG96" s="3"/>
      <c r="ONH96" s="3"/>
      <c r="ONI96" s="3"/>
      <c r="ONJ96" s="3"/>
      <c r="ONK96" s="3"/>
      <c r="ONL96" s="3"/>
      <c r="ONM96" s="3"/>
      <c r="ONN96" s="3"/>
      <c r="ONO96" s="3"/>
      <c r="ONP96" s="3"/>
      <c r="ONQ96" s="3"/>
      <c r="ONR96" s="3"/>
      <c r="ONS96" s="3"/>
      <c r="ONT96" s="3"/>
      <c r="ONU96" s="3"/>
      <c r="ONV96" s="3"/>
      <c r="ONW96" s="3"/>
      <c r="ONX96" s="3"/>
      <c r="ONY96" s="3"/>
      <c r="ONZ96" s="3"/>
      <c r="OOA96" s="3"/>
      <c r="OOB96" s="3"/>
      <c r="OOC96" s="3"/>
      <c r="OOD96" s="3"/>
      <c r="OOE96" s="3"/>
      <c r="OOF96" s="3"/>
      <c r="OOG96" s="3"/>
      <c r="OOH96" s="3"/>
      <c r="OOI96" s="3"/>
      <c r="OOJ96" s="3"/>
      <c r="OOK96" s="3"/>
      <c r="OOL96" s="3"/>
      <c r="OOM96" s="3"/>
      <c r="OON96" s="3"/>
      <c r="OOO96" s="3"/>
      <c r="OOP96" s="3"/>
      <c r="OOQ96" s="3"/>
      <c r="OOR96" s="3"/>
      <c r="OOS96" s="3"/>
      <c r="OOT96" s="3"/>
      <c r="OOU96" s="3"/>
      <c r="OOV96" s="3"/>
      <c r="OOW96" s="3"/>
      <c r="OOX96" s="3"/>
      <c r="OOY96" s="3"/>
      <c r="OOZ96" s="3"/>
      <c r="OPA96" s="3"/>
      <c r="OPB96" s="3"/>
      <c r="OPC96" s="3"/>
      <c r="OPD96" s="3"/>
      <c r="OPE96" s="3"/>
      <c r="OPF96" s="3"/>
      <c r="OPG96" s="3"/>
      <c r="OPH96" s="3"/>
      <c r="OPI96" s="3"/>
      <c r="OPJ96" s="3"/>
      <c r="OPK96" s="3"/>
      <c r="OPL96" s="3"/>
      <c r="OPM96" s="3"/>
      <c r="OPN96" s="3"/>
      <c r="OPO96" s="3"/>
      <c r="OPP96" s="3"/>
      <c r="OPQ96" s="3"/>
      <c r="OPR96" s="3"/>
      <c r="OPS96" s="3"/>
      <c r="OPT96" s="3"/>
      <c r="OPU96" s="3"/>
      <c r="OPV96" s="3"/>
      <c r="OPW96" s="3"/>
      <c r="OPX96" s="3"/>
      <c r="OPY96" s="3"/>
      <c r="OPZ96" s="3"/>
      <c r="OQA96" s="3"/>
      <c r="OQB96" s="3"/>
      <c r="OQC96" s="3"/>
      <c r="OQD96" s="3"/>
      <c r="OQE96" s="3"/>
      <c r="OQF96" s="3"/>
      <c r="OQG96" s="3"/>
      <c r="OQH96" s="3"/>
      <c r="OQI96" s="3"/>
      <c r="OQJ96" s="3"/>
      <c r="OQK96" s="3"/>
      <c r="OQL96" s="3"/>
      <c r="OQM96" s="3"/>
      <c r="OQN96" s="3"/>
      <c r="OQO96" s="3"/>
      <c r="OQP96" s="3"/>
      <c r="OQQ96" s="3"/>
      <c r="OQR96" s="3"/>
      <c r="OQS96" s="3"/>
      <c r="OQT96" s="3"/>
      <c r="OQU96" s="3"/>
      <c r="OQV96" s="3"/>
      <c r="OQW96" s="3"/>
      <c r="OQX96" s="3"/>
      <c r="OQY96" s="3"/>
      <c r="OQZ96" s="3"/>
      <c r="ORA96" s="3"/>
      <c r="ORB96" s="3"/>
      <c r="ORC96" s="3"/>
      <c r="ORD96" s="3"/>
      <c r="ORE96" s="3"/>
      <c r="ORF96" s="3"/>
      <c r="ORG96" s="3"/>
      <c r="ORH96" s="3"/>
      <c r="ORI96" s="3"/>
      <c r="ORJ96" s="3"/>
      <c r="ORK96" s="3"/>
      <c r="ORL96" s="3"/>
      <c r="ORM96" s="3"/>
      <c r="ORN96" s="3"/>
      <c r="ORO96" s="3"/>
      <c r="ORP96" s="3"/>
      <c r="ORQ96" s="3"/>
      <c r="ORR96" s="3"/>
      <c r="ORS96" s="3"/>
      <c r="ORT96" s="3"/>
      <c r="ORU96" s="3"/>
      <c r="ORV96" s="3"/>
      <c r="ORW96" s="3"/>
      <c r="ORX96" s="3"/>
      <c r="ORY96" s="3"/>
      <c r="ORZ96" s="3"/>
      <c r="OSA96" s="3"/>
      <c r="OSB96" s="3"/>
      <c r="OSC96" s="3"/>
      <c r="OSD96" s="3"/>
      <c r="OSE96" s="3"/>
      <c r="OSF96" s="3"/>
      <c r="OSG96" s="3"/>
      <c r="OSH96" s="3"/>
      <c r="OSI96" s="3"/>
      <c r="OSJ96" s="3"/>
      <c r="OSK96" s="3"/>
      <c r="OSL96" s="3"/>
      <c r="OSM96" s="3"/>
      <c r="OSN96" s="3"/>
      <c r="OSO96" s="3"/>
      <c r="OSP96" s="3"/>
      <c r="OSQ96" s="3"/>
      <c r="OSR96" s="3"/>
      <c r="OSS96" s="3"/>
      <c r="OST96" s="3"/>
      <c r="OSU96" s="3"/>
      <c r="OSV96" s="3"/>
      <c r="OSW96" s="3"/>
      <c r="OSX96" s="3"/>
      <c r="OSY96" s="3"/>
      <c r="OSZ96" s="3"/>
      <c r="OTA96" s="3"/>
      <c r="OTB96" s="3"/>
      <c r="OTC96" s="3"/>
      <c r="OTD96" s="3"/>
      <c r="OTE96" s="3"/>
      <c r="OTF96" s="3"/>
      <c r="OTG96" s="3"/>
      <c r="OTH96" s="3"/>
      <c r="OTI96" s="3"/>
      <c r="OTJ96" s="3"/>
      <c r="OTK96" s="3"/>
      <c r="OTL96" s="3"/>
      <c r="OTM96" s="3"/>
      <c r="OTN96" s="3"/>
      <c r="OTO96" s="3"/>
      <c r="OTP96" s="3"/>
      <c r="OTQ96" s="3"/>
      <c r="OTR96" s="3"/>
      <c r="OTS96" s="3"/>
      <c r="OTT96" s="3"/>
      <c r="OTU96" s="3"/>
      <c r="OTV96" s="3"/>
      <c r="OTW96" s="3"/>
      <c r="OTX96" s="3"/>
      <c r="OTY96" s="3"/>
      <c r="OTZ96" s="3"/>
      <c r="OUA96" s="3"/>
      <c r="OUB96" s="3"/>
      <c r="OUC96" s="3"/>
      <c r="OUD96" s="3"/>
      <c r="OUE96" s="3"/>
      <c r="OUF96" s="3"/>
      <c r="OUG96" s="3"/>
      <c r="OUH96" s="3"/>
      <c r="OUI96" s="3"/>
      <c r="OUJ96" s="3"/>
      <c r="OUK96" s="3"/>
      <c r="OUL96" s="3"/>
      <c r="OUM96" s="3"/>
      <c r="OUN96" s="3"/>
      <c r="OUO96" s="3"/>
      <c r="OUP96" s="3"/>
      <c r="OUQ96" s="3"/>
      <c r="OUR96" s="3"/>
      <c r="OUS96" s="3"/>
      <c r="OUT96" s="3"/>
      <c r="OUU96" s="3"/>
      <c r="OUV96" s="3"/>
      <c r="OUW96" s="3"/>
      <c r="OUX96" s="3"/>
      <c r="OUY96" s="3"/>
      <c r="OUZ96" s="3"/>
      <c r="OVA96" s="3"/>
      <c r="OVB96" s="3"/>
      <c r="OVC96" s="3"/>
      <c r="OVD96" s="3"/>
      <c r="OVE96" s="3"/>
      <c r="OVF96" s="3"/>
      <c r="OVG96" s="3"/>
      <c r="OVH96" s="3"/>
      <c r="OVI96" s="3"/>
      <c r="OVJ96" s="3"/>
      <c r="OVK96" s="3"/>
      <c r="OVL96" s="3"/>
      <c r="OVM96" s="3"/>
      <c r="OVN96" s="3"/>
      <c r="OVO96" s="3"/>
      <c r="OVP96" s="3"/>
      <c r="OVQ96" s="3"/>
      <c r="OVR96" s="3"/>
      <c r="OVS96" s="3"/>
      <c r="OVT96" s="3"/>
      <c r="OVU96" s="3"/>
      <c r="OVV96" s="3"/>
      <c r="OVW96" s="3"/>
      <c r="OVX96" s="3"/>
      <c r="OVY96" s="3"/>
      <c r="OVZ96" s="3"/>
      <c r="OWA96" s="3"/>
      <c r="OWB96" s="3"/>
      <c r="OWC96" s="3"/>
      <c r="OWD96" s="3"/>
      <c r="OWE96" s="3"/>
      <c r="OWF96" s="3"/>
      <c r="OWG96" s="3"/>
      <c r="OWH96" s="3"/>
      <c r="OWI96" s="3"/>
      <c r="OWJ96" s="3"/>
      <c r="OWK96" s="3"/>
      <c r="OWL96" s="3"/>
      <c r="OWM96" s="3"/>
      <c r="OWN96" s="3"/>
      <c r="OWO96" s="3"/>
      <c r="OWP96" s="3"/>
      <c r="OWQ96" s="3"/>
      <c r="OWR96" s="3"/>
      <c r="OWS96" s="3"/>
      <c r="OWT96" s="3"/>
      <c r="OWU96" s="3"/>
      <c r="OWV96" s="3"/>
      <c r="OWW96" s="3"/>
      <c r="OWX96" s="3"/>
      <c r="OWY96" s="3"/>
      <c r="OWZ96" s="3"/>
      <c r="OXA96" s="3"/>
      <c r="OXB96" s="3"/>
      <c r="OXC96" s="3"/>
      <c r="OXD96" s="3"/>
      <c r="OXE96" s="3"/>
      <c r="OXF96" s="3"/>
      <c r="OXG96" s="3"/>
      <c r="OXH96" s="3"/>
      <c r="OXI96" s="3"/>
      <c r="OXJ96" s="3"/>
      <c r="OXK96" s="3"/>
      <c r="OXL96" s="3"/>
      <c r="OXM96" s="3"/>
      <c r="OXN96" s="3"/>
      <c r="OXO96" s="3"/>
      <c r="OXP96" s="3"/>
      <c r="OXQ96" s="3"/>
      <c r="OXR96" s="3"/>
      <c r="OXS96" s="3"/>
      <c r="OXT96" s="3"/>
      <c r="OXU96" s="3"/>
      <c r="OXV96" s="3"/>
      <c r="OXW96" s="3"/>
      <c r="OXX96" s="3"/>
      <c r="OXY96" s="3"/>
      <c r="OXZ96" s="3"/>
      <c r="OYA96" s="3"/>
      <c r="OYB96" s="3"/>
      <c r="OYC96" s="3"/>
      <c r="OYD96" s="3"/>
      <c r="OYE96" s="3"/>
      <c r="OYF96" s="3"/>
      <c r="OYG96" s="3"/>
      <c r="OYH96" s="3"/>
      <c r="OYI96" s="3"/>
      <c r="OYJ96" s="3"/>
      <c r="OYK96" s="3"/>
      <c r="OYL96" s="3"/>
      <c r="OYM96" s="3"/>
      <c r="OYN96" s="3"/>
      <c r="OYO96" s="3"/>
      <c r="OYP96" s="3"/>
      <c r="OYQ96" s="3"/>
      <c r="OYR96" s="3"/>
      <c r="OYS96" s="3"/>
      <c r="OYT96" s="3"/>
      <c r="OYU96" s="3"/>
      <c r="OYV96" s="3"/>
      <c r="OYW96" s="3"/>
      <c r="OYX96" s="3"/>
      <c r="OYY96" s="3"/>
      <c r="OYZ96" s="3"/>
      <c r="OZA96" s="3"/>
      <c r="OZB96" s="3"/>
      <c r="OZC96" s="3"/>
      <c r="OZD96" s="3"/>
      <c r="OZE96" s="3"/>
      <c r="OZF96" s="3"/>
      <c r="OZG96" s="3"/>
      <c r="OZH96" s="3"/>
      <c r="OZI96" s="3"/>
      <c r="OZJ96" s="3"/>
      <c r="OZK96" s="3"/>
      <c r="OZL96" s="3"/>
      <c r="OZM96" s="3"/>
      <c r="OZN96" s="3"/>
      <c r="OZO96" s="3"/>
      <c r="OZP96" s="3"/>
      <c r="OZQ96" s="3"/>
      <c r="OZR96" s="3"/>
      <c r="OZS96" s="3"/>
      <c r="OZT96" s="3"/>
      <c r="OZU96" s="3"/>
      <c r="OZV96" s="3"/>
      <c r="OZW96" s="3"/>
      <c r="OZX96" s="3"/>
      <c r="OZY96" s="3"/>
      <c r="OZZ96" s="3"/>
      <c r="PAA96" s="3"/>
      <c r="PAB96" s="3"/>
      <c r="PAC96" s="3"/>
      <c r="PAD96" s="3"/>
      <c r="PAE96" s="3"/>
      <c r="PAF96" s="3"/>
      <c r="PAG96" s="3"/>
      <c r="PAH96" s="3"/>
      <c r="PAI96" s="3"/>
      <c r="PAJ96" s="3"/>
      <c r="PAK96" s="3"/>
      <c r="PAL96" s="3"/>
      <c r="PAM96" s="3"/>
      <c r="PAN96" s="3"/>
      <c r="PAO96" s="3"/>
      <c r="PAP96" s="3"/>
      <c r="PAQ96" s="3"/>
      <c r="PAR96" s="3"/>
      <c r="PAS96" s="3"/>
      <c r="PAT96" s="3"/>
      <c r="PAU96" s="3"/>
      <c r="PAV96" s="3"/>
      <c r="PAW96" s="3"/>
      <c r="PAX96" s="3"/>
      <c r="PAY96" s="3"/>
      <c r="PAZ96" s="3"/>
      <c r="PBA96" s="3"/>
      <c r="PBB96" s="3"/>
      <c r="PBC96" s="3"/>
      <c r="PBD96" s="3"/>
      <c r="PBE96" s="3"/>
      <c r="PBF96" s="3"/>
      <c r="PBG96" s="3"/>
      <c r="PBH96" s="3"/>
      <c r="PBI96" s="3"/>
      <c r="PBJ96" s="3"/>
      <c r="PBK96" s="3"/>
      <c r="PBL96" s="3"/>
      <c r="PBM96" s="3"/>
      <c r="PBN96" s="3"/>
      <c r="PBO96" s="3"/>
      <c r="PBP96" s="3"/>
      <c r="PBQ96" s="3"/>
      <c r="PBR96" s="3"/>
      <c r="PBS96" s="3"/>
      <c r="PBT96" s="3"/>
      <c r="PBU96" s="3"/>
      <c r="PBV96" s="3"/>
      <c r="PBW96" s="3"/>
      <c r="PBX96" s="3"/>
      <c r="PBY96" s="3"/>
      <c r="PBZ96" s="3"/>
      <c r="PCA96" s="3"/>
      <c r="PCB96" s="3"/>
      <c r="PCC96" s="3"/>
      <c r="PCD96" s="3"/>
      <c r="PCE96" s="3"/>
      <c r="PCF96" s="3"/>
      <c r="PCG96" s="3"/>
      <c r="PCH96" s="3"/>
      <c r="PCI96" s="3"/>
      <c r="PCJ96" s="3"/>
      <c r="PCK96" s="3"/>
      <c r="PCL96" s="3"/>
      <c r="PCM96" s="3"/>
      <c r="PCN96" s="3"/>
      <c r="PCO96" s="3"/>
      <c r="PCP96" s="3"/>
      <c r="PCQ96" s="3"/>
      <c r="PCR96" s="3"/>
      <c r="PCS96" s="3"/>
      <c r="PCT96" s="3"/>
      <c r="PCU96" s="3"/>
      <c r="PCV96" s="3"/>
      <c r="PCW96" s="3"/>
      <c r="PCX96" s="3"/>
      <c r="PCY96" s="3"/>
      <c r="PCZ96" s="3"/>
      <c r="PDA96" s="3"/>
      <c r="PDB96" s="3"/>
      <c r="PDC96" s="3"/>
      <c r="PDD96" s="3"/>
      <c r="PDE96" s="3"/>
      <c r="PDF96" s="3"/>
      <c r="PDG96" s="3"/>
      <c r="PDH96" s="3"/>
      <c r="PDI96" s="3"/>
      <c r="PDJ96" s="3"/>
      <c r="PDK96" s="3"/>
      <c r="PDL96" s="3"/>
      <c r="PDM96" s="3"/>
      <c r="PDN96" s="3"/>
      <c r="PDO96" s="3"/>
      <c r="PDP96" s="3"/>
      <c r="PDQ96" s="3"/>
      <c r="PDR96" s="3"/>
      <c r="PDS96" s="3"/>
      <c r="PDT96" s="3"/>
      <c r="PDU96" s="3"/>
      <c r="PDV96" s="3"/>
      <c r="PDW96" s="3"/>
      <c r="PDX96" s="3"/>
      <c r="PDY96" s="3"/>
      <c r="PDZ96" s="3"/>
      <c r="PEA96" s="3"/>
      <c r="PEB96" s="3"/>
      <c r="PEC96" s="3"/>
      <c r="PED96" s="3"/>
      <c r="PEE96" s="3"/>
      <c r="PEF96" s="3"/>
      <c r="PEG96" s="3"/>
      <c r="PEH96" s="3"/>
      <c r="PEI96" s="3"/>
      <c r="PEJ96" s="3"/>
      <c r="PEK96" s="3"/>
      <c r="PEL96" s="3"/>
      <c r="PEM96" s="3"/>
      <c r="PEN96" s="3"/>
      <c r="PEO96" s="3"/>
      <c r="PEP96" s="3"/>
      <c r="PEQ96" s="3"/>
      <c r="PER96" s="3"/>
      <c r="PES96" s="3"/>
      <c r="PET96" s="3"/>
      <c r="PEU96" s="3"/>
      <c r="PEV96" s="3"/>
      <c r="PEW96" s="3"/>
      <c r="PEX96" s="3"/>
      <c r="PEY96" s="3"/>
      <c r="PEZ96" s="3"/>
      <c r="PFA96" s="3"/>
      <c r="PFB96" s="3"/>
      <c r="PFC96" s="3"/>
      <c r="PFD96" s="3"/>
      <c r="PFE96" s="3"/>
      <c r="PFF96" s="3"/>
      <c r="PFG96" s="3"/>
      <c r="PFH96" s="3"/>
      <c r="PFI96" s="3"/>
      <c r="PFJ96" s="3"/>
      <c r="PFK96" s="3"/>
      <c r="PFL96" s="3"/>
      <c r="PFM96" s="3"/>
      <c r="PFN96" s="3"/>
      <c r="PFO96" s="3"/>
      <c r="PFP96" s="3"/>
      <c r="PFQ96" s="3"/>
      <c r="PFR96" s="3"/>
      <c r="PFS96" s="3"/>
      <c r="PFT96" s="3"/>
      <c r="PFU96" s="3"/>
      <c r="PFV96" s="3"/>
      <c r="PFW96" s="3"/>
      <c r="PFX96" s="3"/>
      <c r="PFY96" s="3"/>
      <c r="PFZ96" s="3"/>
      <c r="PGA96" s="3"/>
      <c r="PGB96" s="3"/>
      <c r="PGC96" s="3"/>
      <c r="PGD96" s="3"/>
      <c r="PGE96" s="3"/>
      <c r="PGF96" s="3"/>
      <c r="PGG96" s="3"/>
      <c r="PGH96" s="3"/>
      <c r="PGI96" s="3"/>
      <c r="PGJ96" s="3"/>
      <c r="PGK96" s="3"/>
      <c r="PGL96" s="3"/>
      <c r="PGM96" s="3"/>
      <c r="PGN96" s="3"/>
      <c r="PGO96" s="3"/>
      <c r="PGP96" s="3"/>
      <c r="PGQ96" s="3"/>
      <c r="PGR96" s="3"/>
      <c r="PGS96" s="3"/>
      <c r="PGT96" s="3"/>
      <c r="PGU96" s="3"/>
      <c r="PGV96" s="3"/>
      <c r="PGW96" s="3"/>
      <c r="PGX96" s="3"/>
      <c r="PGY96" s="3"/>
      <c r="PGZ96" s="3"/>
      <c r="PHA96" s="3"/>
      <c r="PHB96" s="3"/>
      <c r="PHC96" s="3"/>
      <c r="PHD96" s="3"/>
      <c r="PHE96" s="3"/>
      <c r="PHF96" s="3"/>
      <c r="PHG96" s="3"/>
      <c r="PHH96" s="3"/>
      <c r="PHI96" s="3"/>
      <c r="PHJ96" s="3"/>
      <c r="PHK96" s="3"/>
      <c r="PHL96" s="3"/>
      <c r="PHM96" s="3"/>
      <c r="PHN96" s="3"/>
      <c r="PHO96" s="3"/>
      <c r="PHP96" s="3"/>
      <c r="PHQ96" s="3"/>
      <c r="PHR96" s="3"/>
      <c r="PHS96" s="3"/>
      <c r="PHT96" s="3"/>
      <c r="PHU96" s="3"/>
      <c r="PHV96" s="3"/>
      <c r="PHW96" s="3"/>
      <c r="PHX96" s="3"/>
      <c r="PHY96" s="3"/>
      <c r="PHZ96" s="3"/>
      <c r="PIA96" s="3"/>
      <c r="PIB96" s="3"/>
      <c r="PIC96" s="3"/>
      <c r="PID96" s="3"/>
      <c r="PIE96" s="3"/>
      <c r="PIF96" s="3"/>
      <c r="PIG96" s="3"/>
      <c r="PIH96" s="3"/>
      <c r="PII96" s="3"/>
      <c r="PIJ96" s="3"/>
      <c r="PIK96" s="3"/>
      <c r="PIL96" s="3"/>
      <c r="PIM96" s="3"/>
      <c r="PIN96" s="3"/>
      <c r="PIO96" s="3"/>
      <c r="PIP96" s="3"/>
      <c r="PIQ96" s="3"/>
      <c r="PIR96" s="3"/>
      <c r="PIS96" s="3"/>
      <c r="PIT96" s="3"/>
      <c r="PIU96" s="3"/>
      <c r="PIV96" s="3"/>
      <c r="PIW96" s="3"/>
      <c r="PIX96" s="3"/>
      <c r="PIY96" s="3"/>
      <c r="PIZ96" s="3"/>
      <c r="PJA96" s="3"/>
      <c r="PJB96" s="3"/>
      <c r="PJC96" s="3"/>
      <c r="PJD96" s="3"/>
      <c r="PJE96" s="3"/>
      <c r="PJF96" s="3"/>
      <c r="PJG96" s="3"/>
      <c r="PJH96" s="3"/>
      <c r="PJI96" s="3"/>
      <c r="PJJ96" s="3"/>
      <c r="PJK96" s="3"/>
      <c r="PJL96" s="3"/>
      <c r="PJM96" s="3"/>
      <c r="PJN96" s="3"/>
      <c r="PJO96" s="3"/>
      <c r="PJP96" s="3"/>
      <c r="PJQ96" s="3"/>
      <c r="PJR96" s="3"/>
      <c r="PJS96" s="3"/>
      <c r="PJT96" s="3"/>
      <c r="PJU96" s="3"/>
      <c r="PJV96" s="3"/>
      <c r="PJW96" s="3"/>
      <c r="PJX96" s="3"/>
      <c r="PJY96" s="3"/>
      <c r="PJZ96" s="3"/>
      <c r="PKA96" s="3"/>
      <c r="PKB96" s="3"/>
      <c r="PKC96" s="3"/>
      <c r="PKD96" s="3"/>
      <c r="PKE96" s="3"/>
      <c r="PKF96" s="3"/>
      <c r="PKG96" s="3"/>
      <c r="PKH96" s="3"/>
      <c r="PKI96" s="3"/>
      <c r="PKJ96" s="3"/>
      <c r="PKK96" s="3"/>
      <c r="PKL96" s="3"/>
      <c r="PKM96" s="3"/>
      <c r="PKN96" s="3"/>
      <c r="PKO96" s="3"/>
      <c r="PKP96" s="3"/>
      <c r="PKQ96" s="3"/>
      <c r="PKR96" s="3"/>
      <c r="PKS96" s="3"/>
      <c r="PKT96" s="3"/>
      <c r="PKU96" s="3"/>
      <c r="PKV96" s="3"/>
      <c r="PKW96" s="3"/>
      <c r="PKX96" s="3"/>
      <c r="PKY96" s="3"/>
      <c r="PKZ96" s="3"/>
      <c r="PLA96" s="3"/>
      <c r="PLB96" s="3"/>
      <c r="PLC96" s="3"/>
      <c r="PLD96" s="3"/>
      <c r="PLE96" s="3"/>
      <c r="PLF96" s="3"/>
      <c r="PLG96" s="3"/>
      <c r="PLH96" s="3"/>
      <c r="PLI96" s="3"/>
      <c r="PLJ96" s="3"/>
      <c r="PLK96" s="3"/>
      <c r="PLL96" s="3"/>
      <c r="PLM96" s="3"/>
      <c r="PLN96" s="3"/>
      <c r="PLO96" s="3"/>
      <c r="PLP96" s="3"/>
      <c r="PLQ96" s="3"/>
      <c r="PLR96" s="3"/>
      <c r="PLS96" s="3"/>
      <c r="PLT96" s="3"/>
      <c r="PLU96" s="3"/>
      <c r="PLV96" s="3"/>
      <c r="PLW96" s="3"/>
      <c r="PLX96" s="3"/>
      <c r="PLY96" s="3"/>
      <c r="PLZ96" s="3"/>
      <c r="PMA96" s="3"/>
      <c r="PMB96" s="3"/>
      <c r="PMC96" s="3"/>
      <c r="PMD96" s="3"/>
      <c r="PME96" s="3"/>
      <c r="PMF96" s="3"/>
      <c r="PMG96" s="3"/>
      <c r="PMH96" s="3"/>
      <c r="PMI96" s="3"/>
      <c r="PMJ96" s="3"/>
      <c r="PMK96" s="3"/>
      <c r="PML96" s="3"/>
      <c r="PMM96" s="3"/>
      <c r="PMN96" s="3"/>
      <c r="PMO96" s="3"/>
      <c r="PMP96" s="3"/>
      <c r="PMQ96" s="3"/>
      <c r="PMR96" s="3"/>
      <c r="PMS96" s="3"/>
      <c r="PMT96" s="3"/>
      <c r="PMU96" s="3"/>
      <c r="PMV96" s="3"/>
      <c r="PMW96" s="3"/>
      <c r="PMX96" s="3"/>
      <c r="PMY96" s="3"/>
      <c r="PMZ96" s="3"/>
      <c r="PNA96" s="3"/>
      <c r="PNB96" s="3"/>
      <c r="PNC96" s="3"/>
      <c r="PND96" s="3"/>
      <c r="PNE96" s="3"/>
      <c r="PNF96" s="3"/>
      <c r="PNG96" s="3"/>
      <c r="PNH96" s="3"/>
      <c r="PNI96" s="3"/>
      <c r="PNJ96" s="3"/>
      <c r="PNK96" s="3"/>
      <c r="PNL96" s="3"/>
      <c r="PNM96" s="3"/>
      <c r="PNN96" s="3"/>
      <c r="PNO96" s="3"/>
      <c r="PNP96" s="3"/>
      <c r="PNQ96" s="3"/>
      <c r="PNR96" s="3"/>
      <c r="PNS96" s="3"/>
      <c r="PNT96" s="3"/>
      <c r="PNU96" s="3"/>
      <c r="PNV96" s="3"/>
      <c r="PNW96" s="3"/>
      <c r="PNX96" s="3"/>
      <c r="PNY96" s="3"/>
      <c r="PNZ96" s="3"/>
      <c r="POA96" s="3"/>
      <c r="POB96" s="3"/>
      <c r="POC96" s="3"/>
      <c r="POD96" s="3"/>
      <c r="POE96" s="3"/>
      <c r="POF96" s="3"/>
      <c r="POG96" s="3"/>
      <c r="POH96" s="3"/>
      <c r="POI96" s="3"/>
      <c r="POJ96" s="3"/>
      <c r="POK96" s="3"/>
      <c r="POL96" s="3"/>
      <c r="POM96" s="3"/>
      <c r="PON96" s="3"/>
      <c r="POO96" s="3"/>
      <c r="POP96" s="3"/>
      <c r="POQ96" s="3"/>
      <c r="POR96" s="3"/>
      <c r="POS96" s="3"/>
      <c r="POT96" s="3"/>
      <c r="POU96" s="3"/>
      <c r="POV96" s="3"/>
      <c r="POW96" s="3"/>
      <c r="POX96" s="3"/>
      <c r="POY96" s="3"/>
      <c r="POZ96" s="3"/>
      <c r="PPA96" s="3"/>
      <c r="PPB96" s="3"/>
      <c r="PPC96" s="3"/>
      <c r="PPD96" s="3"/>
      <c r="PPE96" s="3"/>
      <c r="PPF96" s="3"/>
      <c r="PPG96" s="3"/>
      <c r="PPH96" s="3"/>
      <c r="PPI96" s="3"/>
      <c r="PPJ96" s="3"/>
      <c r="PPK96" s="3"/>
      <c r="PPL96" s="3"/>
      <c r="PPM96" s="3"/>
      <c r="PPN96" s="3"/>
      <c r="PPO96" s="3"/>
      <c r="PPP96" s="3"/>
      <c r="PPQ96" s="3"/>
      <c r="PPR96" s="3"/>
      <c r="PPS96" s="3"/>
      <c r="PPT96" s="3"/>
      <c r="PPU96" s="3"/>
      <c r="PPV96" s="3"/>
      <c r="PPW96" s="3"/>
      <c r="PPX96" s="3"/>
      <c r="PPY96" s="3"/>
      <c r="PPZ96" s="3"/>
      <c r="PQA96" s="3"/>
      <c r="PQB96" s="3"/>
      <c r="PQC96" s="3"/>
      <c r="PQD96" s="3"/>
      <c r="PQE96" s="3"/>
      <c r="PQF96" s="3"/>
      <c r="PQG96" s="3"/>
      <c r="PQH96" s="3"/>
      <c r="PQI96" s="3"/>
      <c r="PQJ96" s="3"/>
      <c r="PQK96" s="3"/>
      <c r="PQL96" s="3"/>
      <c r="PQM96" s="3"/>
      <c r="PQN96" s="3"/>
      <c r="PQO96" s="3"/>
      <c r="PQP96" s="3"/>
      <c r="PQQ96" s="3"/>
      <c r="PQR96" s="3"/>
      <c r="PQS96" s="3"/>
      <c r="PQT96" s="3"/>
      <c r="PQU96" s="3"/>
      <c r="PQV96" s="3"/>
      <c r="PQW96" s="3"/>
      <c r="PQX96" s="3"/>
      <c r="PQY96" s="3"/>
      <c r="PQZ96" s="3"/>
      <c r="PRA96" s="3"/>
      <c r="PRB96" s="3"/>
      <c r="PRC96" s="3"/>
      <c r="PRD96" s="3"/>
      <c r="PRE96" s="3"/>
      <c r="PRF96" s="3"/>
      <c r="PRG96" s="3"/>
      <c r="PRH96" s="3"/>
      <c r="PRI96" s="3"/>
      <c r="PRJ96" s="3"/>
      <c r="PRK96" s="3"/>
      <c r="PRL96" s="3"/>
      <c r="PRM96" s="3"/>
      <c r="PRN96" s="3"/>
      <c r="PRO96" s="3"/>
      <c r="PRP96" s="3"/>
      <c r="PRQ96" s="3"/>
      <c r="PRR96" s="3"/>
      <c r="PRS96" s="3"/>
      <c r="PRT96" s="3"/>
      <c r="PRU96" s="3"/>
      <c r="PRV96" s="3"/>
      <c r="PRW96" s="3"/>
      <c r="PRX96" s="3"/>
      <c r="PRY96" s="3"/>
      <c r="PRZ96" s="3"/>
      <c r="PSA96" s="3"/>
      <c r="PSB96" s="3"/>
      <c r="PSC96" s="3"/>
      <c r="PSD96" s="3"/>
      <c r="PSE96" s="3"/>
      <c r="PSF96" s="3"/>
      <c r="PSG96" s="3"/>
      <c r="PSH96" s="3"/>
      <c r="PSI96" s="3"/>
      <c r="PSJ96" s="3"/>
      <c r="PSK96" s="3"/>
      <c r="PSL96" s="3"/>
      <c r="PSM96" s="3"/>
      <c r="PSN96" s="3"/>
      <c r="PSO96" s="3"/>
      <c r="PSP96" s="3"/>
      <c r="PSQ96" s="3"/>
      <c r="PSR96" s="3"/>
      <c r="PSS96" s="3"/>
      <c r="PST96" s="3"/>
      <c r="PSU96" s="3"/>
      <c r="PSV96" s="3"/>
      <c r="PSW96" s="3"/>
      <c r="PSX96" s="3"/>
      <c r="PSY96" s="3"/>
      <c r="PSZ96" s="3"/>
      <c r="PTA96" s="3"/>
      <c r="PTB96" s="3"/>
      <c r="PTC96" s="3"/>
      <c r="PTD96" s="3"/>
      <c r="PTE96" s="3"/>
      <c r="PTF96" s="3"/>
      <c r="PTG96" s="3"/>
      <c r="PTH96" s="3"/>
      <c r="PTI96" s="3"/>
      <c r="PTJ96" s="3"/>
      <c r="PTK96" s="3"/>
      <c r="PTL96" s="3"/>
      <c r="PTM96" s="3"/>
      <c r="PTN96" s="3"/>
      <c r="PTO96" s="3"/>
      <c r="PTP96" s="3"/>
      <c r="PTQ96" s="3"/>
      <c r="PTR96" s="3"/>
      <c r="PTS96" s="3"/>
      <c r="PTT96" s="3"/>
      <c r="PTU96" s="3"/>
      <c r="PTV96" s="3"/>
      <c r="PTW96" s="3"/>
      <c r="PTX96" s="3"/>
      <c r="PTY96" s="3"/>
      <c r="PTZ96" s="3"/>
      <c r="PUA96" s="3"/>
      <c r="PUB96" s="3"/>
      <c r="PUC96" s="3"/>
      <c r="PUD96" s="3"/>
      <c r="PUE96" s="3"/>
      <c r="PUF96" s="3"/>
      <c r="PUG96" s="3"/>
      <c r="PUH96" s="3"/>
      <c r="PUI96" s="3"/>
      <c r="PUJ96" s="3"/>
      <c r="PUK96" s="3"/>
      <c r="PUL96" s="3"/>
      <c r="PUM96" s="3"/>
      <c r="PUN96" s="3"/>
      <c r="PUO96" s="3"/>
      <c r="PUP96" s="3"/>
      <c r="PUQ96" s="3"/>
      <c r="PUR96" s="3"/>
      <c r="PUS96" s="3"/>
      <c r="PUT96" s="3"/>
      <c r="PUU96" s="3"/>
      <c r="PUV96" s="3"/>
      <c r="PUW96" s="3"/>
      <c r="PUX96" s="3"/>
      <c r="PUY96" s="3"/>
      <c r="PUZ96" s="3"/>
      <c r="PVA96" s="3"/>
      <c r="PVB96" s="3"/>
      <c r="PVC96" s="3"/>
      <c r="PVD96" s="3"/>
      <c r="PVE96" s="3"/>
      <c r="PVF96" s="3"/>
      <c r="PVG96" s="3"/>
      <c r="PVH96" s="3"/>
      <c r="PVI96" s="3"/>
      <c r="PVJ96" s="3"/>
      <c r="PVK96" s="3"/>
      <c r="PVL96" s="3"/>
      <c r="PVM96" s="3"/>
      <c r="PVN96" s="3"/>
      <c r="PVO96" s="3"/>
      <c r="PVP96" s="3"/>
      <c r="PVQ96" s="3"/>
      <c r="PVR96" s="3"/>
      <c r="PVS96" s="3"/>
      <c r="PVT96" s="3"/>
      <c r="PVU96" s="3"/>
      <c r="PVV96" s="3"/>
      <c r="PVW96" s="3"/>
      <c r="PVX96" s="3"/>
      <c r="PVY96" s="3"/>
      <c r="PVZ96" s="3"/>
      <c r="PWA96" s="3"/>
      <c r="PWB96" s="3"/>
      <c r="PWC96" s="3"/>
      <c r="PWD96" s="3"/>
      <c r="PWE96" s="3"/>
      <c r="PWF96" s="3"/>
      <c r="PWG96" s="3"/>
      <c r="PWH96" s="3"/>
      <c r="PWI96" s="3"/>
      <c r="PWJ96" s="3"/>
      <c r="PWK96" s="3"/>
      <c r="PWL96" s="3"/>
      <c r="PWM96" s="3"/>
      <c r="PWN96" s="3"/>
      <c r="PWO96" s="3"/>
      <c r="PWP96" s="3"/>
      <c r="PWQ96" s="3"/>
      <c r="PWR96" s="3"/>
      <c r="PWS96" s="3"/>
      <c r="PWT96" s="3"/>
      <c r="PWU96" s="3"/>
      <c r="PWV96" s="3"/>
      <c r="PWW96" s="3"/>
      <c r="PWX96" s="3"/>
      <c r="PWY96" s="3"/>
      <c r="PWZ96" s="3"/>
      <c r="PXA96" s="3"/>
      <c r="PXB96" s="3"/>
      <c r="PXC96" s="3"/>
      <c r="PXD96" s="3"/>
      <c r="PXE96" s="3"/>
      <c r="PXF96" s="3"/>
      <c r="PXG96" s="3"/>
      <c r="PXH96" s="3"/>
      <c r="PXI96" s="3"/>
      <c r="PXJ96" s="3"/>
      <c r="PXK96" s="3"/>
      <c r="PXL96" s="3"/>
      <c r="PXM96" s="3"/>
      <c r="PXN96" s="3"/>
      <c r="PXO96" s="3"/>
      <c r="PXP96" s="3"/>
      <c r="PXQ96" s="3"/>
      <c r="PXR96" s="3"/>
      <c r="PXS96" s="3"/>
      <c r="PXT96" s="3"/>
      <c r="PXU96" s="3"/>
      <c r="PXV96" s="3"/>
      <c r="PXW96" s="3"/>
      <c r="PXX96" s="3"/>
      <c r="PXY96" s="3"/>
      <c r="PXZ96" s="3"/>
      <c r="PYA96" s="3"/>
      <c r="PYB96" s="3"/>
      <c r="PYC96" s="3"/>
      <c r="PYD96" s="3"/>
      <c r="PYE96" s="3"/>
      <c r="PYF96" s="3"/>
      <c r="PYG96" s="3"/>
      <c r="PYH96" s="3"/>
      <c r="PYI96" s="3"/>
      <c r="PYJ96" s="3"/>
      <c r="PYK96" s="3"/>
      <c r="PYL96" s="3"/>
      <c r="PYM96" s="3"/>
      <c r="PYN96" s="3"/>
      <c r="PYO96" s="3"/>
      <c r="PYP96" s="3"/>
      <c r="PYQ96" s="3"/>
      <c r="PYR96" s="3"/>
      <c r="PYS96" s="3"/>
      <c r="PYT96" s="3"/>
      <c r="PYU96" s="3"/>
      <c r="PYV96" s="3"/>
      <c r="PYW96" s="3"/>
      <c r="PYX96" s="3"/>
      <c r="PYY96" s="3"/>
      <c r="PYZ96" s="3"/>
      <c r="PZA96" s="3"/>
      <c r="PZB96" s="3"/>
      <c r="PZC96" s="3"/>
      <c r="PZD96" s="3"/>
      <c r="PZE96" s="3"/>
      <c r="PZF96" s="3"/>
      <c r="PZG96" s="3"/>
      <c r="PZH96" s="3"/>
      <c r="PZI96" s="3"/>
      <c r="PZJ96" s="3"/>
      <c r="PZK96" s="3"/>
      <c r="PZL96" s="3"/>
      <c r="PZM96" s="3"/>
      <c r="PZN96" s="3"/>
      <c r="PZO96" s="3"/>
      <c r="PZP96" s="3"/>
      <c r="PZQ96" s="3"/>
      <c r="PZR96" s="3"/>
      <c r="PZS96" s="3"/>
      <c r="PZT96" s="3"/>
      <c r="PZU96" s="3"/>
      <c r="PZV96" s="3"/>
      <c r="PZW96" s="3"/>
      <c r="PZX96" s="3"/>
      <c r="PZY96" s="3"/>
      <c r="PZZ96" s="3"/>
      <c r="QAA96" s="3"/>
      <c r="QAB96" s="3"/>
      <c r="QAC96" s="3"/>
      <c r="QAD96" s="3"/>
      <c r="QAE96" s="3"/>
      <c r="QAF96" s="3"/>
      <c r="QAG96" s="3"/>
      <c r="QAH96" s="3"/>
      <c r="QAI96" s="3"/>
      <c r="QAJ96" s="3"/>
      <c r="QAK96" s="3"/>
      <c r="QAL96" s="3"/>
      <c r="QAM96" s="3"/>
      <c r="QAN96" s="3"/>
      <c r="QAO96" s="3"/>
      <c r="QAP96" s="3"/>
      <c r="QAQ96" s="3"/>
      <c r="QAR96" s="3"/>
      <c r="QAS96" s="3"/>
      <c r="QAT96" s="3"/>
      <c r="QAU96" s="3"/>
      <c r="QAV96" s="3"/>
      <c r="QAW96" s="3"/>
      <c r="QAX96" s="3"/>
      <c r="QAY96" s="3"/>
      <c r="QAZ96" s="3"/>
      <c r="QBA96" s="3"/>
      <c r="QBB96" s="3"/>
      <c r="QBC96" s="3"/>
      <c r="QBD96" s="3"/>
      <c r="QBE96" s="3"/>
      <c r="QBF96" s="3"/>
      <c r="QBG96" s="3"/>
      <c r="QBH96" s="3"/>
      <c r="QBI96" s="3"/>
      <c r="QBJ96" s="3"/>
      <c r="QBK96" s="3"/>
      <c r="QBL96" s="3"/>
      <c r="QBM96" s="3"/>
      <c r="QBN96" s="3"/>
      <c r="QBO96" s="3"/>
      <c r="QBP96" s="3"/>
      <c r="QBQ96" s="3"/>
      <c r="QBR96" s="3"/>
      <c r="QBS96" s="3"/>
      <c r="QBT96" s="3"/>
      <c r="QBU96" s="3"/>
      <c r="QBV96" s="3"/>
      <c r="QBW96" s="3"/>
      <c r="QBX96" s="3"/>
      <c r="QBY96" s="3"/>
      <c r="QBZ96" s="3"/>
      <c r="QCA96" s="3"/>
      <c r="QCB96" s="3"/>
      <c r="QCC96" s="3"/>
      <c r="QCD96" s="3"/>
      <c r="QCE96" s="3"/>
      <c r="QCF96" s="3"/>
      <c r="QCG96" s="3"/>
      <c r="QCH96" s="3"/>
      <c r="QCI96" s="3"/>
      <c r="QCJ96" s="3"/>
      <c r="QCK96" s="3"/>
      <c r="QCL96" s="3"/>
      <c r="QCM96" s="3"/>
      <c r="QCN96" s="3"/>
      <c r="QCO96" s="3"/>
      <c r="QCP96" s="3"/>
      <c r="QCQ96" s="3"/>
      <c r="QCR96" s="3"/>
      <c r="QCS96" s="3"/>
      <c r="QCT96" s="3"/>
      <c r="QCU96" s="3"/>
      <c r="QCV96" s="3"/>
      <c r="QCW96" s="3"/>
      <c r="QCX96" s="3"/>
      <c r="QCY96" s="3"/>
      <c r="QCZ96" s="3"/>
      <c r="QDA96" s="3"/>
      <c r="QDB96" s="3"/>
      <c r="QDC96" s="3"/>
      <c r="QDD96" s="3"/>
      <c r="QDE96" s="3"/>
      <c r="QDF96" s="3"/>
      <c r="QDG96" s="3"/>
      <c r="QDH96" s="3"/>
      <c r="QDI96" s="3"/>
      <c r="QDJ96" s="3"/>
      <c r="QDK96" s="3"/>
      <c r="QDL96" s="3"/>
      <c r="QDM96" s="3"/>
      <c r="QDN96" s="3"/>
      <c r="QDO96" s="3"/>
      <c r="QDP96" s="3"/>
      <c r="QDQ96" s="3"/>
      <c r="QDR96" s="3"/>
      <c r="QDS96" s="3"/>
      <c r="QDT96" s="3"/>
      <c r="QDU96" s="3"/>
      <c r="QDV96" s="3"/>
      <c r="QDW96" s="3"/>
      <c r="QDX96" s="3"/>
      <c r="QDY96" s="3"/>
      <c r="QDZ96" s="3"/>
      <c r="QEA96" s="3"/>
      <c r="QEB96" s="3"/>
      <c r="QEC96" s="3"/>
      <c r="QED96" s="3"/>
      <c r="QEE96" s="3"/>
      <c r="QEF96" s="3"/>
      <c r="QEG96" s="3"/>
      <c r="QEH96" s="3"/>
      <c r="QEI96" s="3"/>
      <c r="QEJ96" s="3"/>
      <c r="QEK96" s="3"/>
      <c r="QEL96" s="3"/>
      <c r="QEM96" s="3"/>
      <c r="QEN96" s="3"/>
      <c r="QEO96" s="3"/>
      <c r="QEP96" s="3"/>
      <c r="QEQ96" s="3"/>
      <c r="QER96" s="3"/>
      <c r="QES96" s="3"/>
      <c r="QET96" s="3"/>
      <c r="QEU96" s="3"/>
      <c r="QEV96" s="3"/>
      <c r="QEW96" s="3"/>
      <c r="QEX96" s="3"/>
      <c r="QEY96" s="3"/>
      <c r="QEZ96" s="3"/>
      <c r="QFA96" s="3"/>
      <c r="QFB96" s="3"/>
      <c r="QFC96" s="3"/>
      <c r="QFD96" s="3"/>
      <c r="QFE96" s="3"/>
      <c r="QFF96" s="3"/>
      <c r="QFG96" s="3"/>
      <c r="QFH96" s="3"/>
      <c r="QFI96" s="3"/>
      <c r="QFJ96" s="3"/>
      <c r="QFK96" s="3"/>
      <c r="QFL96" s="3"/>
      <c r="QFM96" s="3"/>
      <c r="QFN96" s="3"/>
      <c r="QFO96" s="3"/>
      <c r="QFP96" s="3"/>
      <c r="QFQ96" s="3"/>
      <c r="QFR96" s="3"/>
      <c r="QFS96" s="3"/>
      <c r="QFT96" s="3"/>
      <c r="QFU96" s="3"/>
      <c r="QFV96" s="3"/>
      <c r="QFW96" s="3"/>
      <c r="QFX96" s="3"/>
      <c r="QFY96" s="3"/>
      <c r="QFZ96" s="3"/>
      <c r="QGA96" s="3"/>
      <c r="QGB96" s="3"/>
      <c r="QGC96" s="3"/>
      <c r="QGD96" s="3"/>
      <c r="QGE96" s="3"/>
      <c r="QGF96" s="3"/>
      <c r="QGG96" s="3"/>
      <c r="QGH96" s="3"/>
      <c r="QGI96" s="3"/>
      <c r="QGJ96" s="3"/>
      <c r="QGK96" s="3"/>
      <c r="QGL96" s="3"/>
      <c r="QGM96" s="3"/>
      <c r="QGN96" s="3"/>
      <c r="QGO96" s="3"/>
      <c r="QGP96" s="3"/>
      <c r="QGQ96" s="3"/>
      <c r="QGR96" s="3"/>
      <c r="QGS96" s="3"/>
      <c r="QGT96" s="3"/>
      <c r="QGU96" s="3"/>
      <c r="QGV96" s="3"/>
      <c r="QGW96" s="3"/>
      <c r="QGX96" s="3"/>
      <c r="QGY96" s="3"/>
      <c r="QGZ96" s="3"/>
      <c r="QHA96" s="3"/>
      <c r="QHB96" s="3"/>
      <c r="QHC96" s="3"/>
      <c r="QHD96" s="3"/>
      <c r="QHE96" s="3"/>
      <c r="QHF96" s="3"/>
      <c r="QHG96" s="3"/>
      <c r="QHH96" s="3"/>
      <c r="QHI96" s="3"/>
      <c r="QHJ96" s="3"/>
      <c r="QHK96" s="3"/>
      <c r="QHL96" s="3"/>
      <c r="QHM96" s="3"/>
      <c r="QHN96" s="3"/>
      <c r="QHO96" s="3"/>
      <c r="QHP96" s="3"/>
      <c r="QHQ96" s="3"/>
      <c r="QHR96" s="3"/>
      <c r="QHS96" s="3"/>
      <c r="QHT96" s="3"/>
      <c r="QHU96" s="3"/>
      <c r="QHV96" s="3"/>
      <c r="QHW96" s="3"/>
      <c r="QHX96" s="3"/>
      <c r="QHY96" s="3"/>
      <c r="QHZ96" s="3"/>
      <c r="QIA96" s="3"/>
      <c r="QIB96" s="3"/>
      <c r="QIC96" s="3"/>
      <c r="QID96" s="3"/>
      <c r="QIE96" s="3"/>
      <c r="QIF96" s="3"/>
      <c r="QIG96" s="3"/>
      <c r="QIH96" s="3"/>
      <c r="QII96" s="3"/>
      <c r="QIJ96" s="3"/>
      <c r="QIK96" s="3"/>
      <c r="QIL96" s="3"/>
      <c r="QIM96" s="3"/>
      <c r="QIN96" s="3"/>
      <c r="QIO96" s="3"/>
      <c r="QIP96" s="3"/>
      <c r="QIQ96" s="3"/>
      <c r="QIR96" s="3"/>
      <c r="QIS96" s="3"/>
      <c r="QIT96" s="3"/>
      <c r="QIU96" s="3"/>
      <c r="QIV96" s="3"/>
      <c r="QIW96" s="3"/>
      <c r="QIX96" s="3"/>
      <c r="QIY96" s="3"/>
      <c r="QIZ96" s="3"/>
      <c r="QJA96" s="3"/>
      <c r="QJB96" s="3"/>
      <c r="QJC96" s="3"/>
      <c r="QJD96" s="3"/>
      <c r="QJE96" s="3"/>
      <c r="QJF96" s="3"/>
      <c r="QJG96" s="3"/>
      <c r="QJH96" s="3"/>
      <c r="QJI96" s="3"/>
      <c r="QJJ96" s="3"/>
      <c r="QJK96" s="3"/>
      <c r="QJL96" s="3"/>
      <c r="QJM96" s="3"/>
      <c r="QJN96" s="3"/>
      <c r="QJO96" s="3"/>
      <c r="QJP96" s="3"/>
      <c r="QJQ96" s="3"/>
      <c r="QJR96" s="3"/>
      <c r="QJS96" s="3"/>
      <c r="QJT96" s="3"/>
      <c r="QJU96" s="3"/>
      <c r="QJV96" s="3"/>
      <c r="QJW96" s="3"/>
      <c r="QJX96" s="3"/>
      <c r="QJY96" s="3"/>
      <c r="QJZ96" s="3"/>
      <c r="QKA96" s="3"/>
      <c r="QKB96" s="3"/>
      <c r="QKC96" s="3"/>
      <c r="QKD96" s="3"/>
      <c r="QKE96" s="3"/>
      <c r="QKF96" s="3"/>
      <c r="QKG96" s="3"/>
      <c r="QKH96" s="3"/>
      <c r="QKI96" s="3"/>
      <c r="QKJ96" s="3"/>
      <c r="QKK96" s="3"/>
      <c r="QKL96" s="3"/>
      <c r="QKM96" s="3"/>
      <c r="QKN96" s="3"/>
      <c r="QKO96" s="3"/>
      <c r="QKP96" s="3"/>
      <c r="QKQ96" s="3"/>
      <c r="QKR96" s="3"/>
      <c r="QKS96" s="3"/>
      <c r="QKT96" s="3"/>
      <c r="QKU96" s="3"/>
      <c r="QKV96" s="3"/>
      <c r="QKW96" s="3"/>
      <c r="QKX96" s="3"/>
      <c r="QKY96" s="3"/>
      <c r="QKZ96" s="3"/>
      <c r="QLA96" s="3"/>
      <c r="QLB96" s="3"/>
      <c r="QLC96" s="3"/>
      <c r="QLD96" s="3"/>
      <c r="QLE96" s="3"/>
      <c r="QLF96" s="3"/>
      <c r="QLG96" s="3"/>
      <c r="QLH96" s="3"/>
      <c r="QLI96" s="3"/>
      <c r="QLJ96" s="3"/>
      <c r="QLK96" s="3"/>
      <c r="QLL96" s="3"/>
      <c r="QLM96" s="3"/>
      <c r="QLN96" s="3"/>
      <c r="QLO96" s="3"/>
      <c r="QLP96" s="3"/>
      <c r="QLQ96" s="3"/>
      <c r="QLR96" s="3"/>
      <c r="QLS96" s="3"/>
      <c r="QLT96" s="3"/>
      <c r="QLU96" s="3"/>
      <c r="QLV96" s="3"/>
      <c r="QLW96" s="3"/>
      <c r="QLX96" s="3"/>
      <c r="QLY96" s="3"/>
      <c r="QLZ96" s="3"/>
      <c r="QMA96" s="3"/>
      <c r="QMB96" s="3"/>
      <c r="QMC96" s="3"/>
      <c r="QMD96" s="3"/>
      <c r="QME96" s="3"/>
      <c r="QMF96" s="3"/>
      <c r="QMG96" s="3"/>
      <c r="QMH96" s="3"/>
      <c r="QMI96" s="3"/>
      <c r="QMJ96" s="3"/>
      <c r="QMK96" s="3"/>
      <c r="QML96" s="3"/>
      <c r="QMM96" s="3"/>
      <c r="QMN96" s="3"/>
      <c r="QMO96" s="3"/>
      <c r="QMP96" s="3"/>
      <c r="QMQ96" s="3"/>
      <c r="QMR96" s="3"/>
      <c r="QMS96" s="3"/>
      <c r="QMT96" s="3"/>
      <c r="QMU96" s="3"/>
      <c r="QMV96" s="3"/>
      <c r="QMW96" s="3"/>
      <c r="QMX96" s="3"/>
      <c r="QMY96" s="3"/>
      <c r="QMZ96" s="3"/>
      <c r="QNA96" s="3"/>
      <c r="QNB96" s="3"/>
      <c r="QNC96" s="3"/>
      <c r="QND96" s="3"/>
      <c r="QNE96" s="3"/>
      <c r="QNF96" s="3"/>
      <c r="QNG96" s="3"/>
      <c r="QNH96" s="3"/>
      <c r="QNI96" s="3"/>
      <c r="QNJ96" s="3"/>
      <c r="QNK96" s="3"/>
      <c r="QNL96" s="3"/>
      <c r="QNM96" s="3"/>
      <c r="QNN96" s="3"/>
      <c r="QNO96" s="3"/>
      <c r="QNP96" s="3"/>
      <c r="QNQ96" s="3"/>
      <c r="QNR96" s="3"/>
      <c r="QNS96" s="3"/>
      <c r="QNT96" s="3"/>
      <c r="QNU96" s="3"/>
      <c r="QNV96" s="3"/>
      <c r="QNW96" s="3"/>
      <c r="QNX96" s="3"/>
      <c r="QNY96" s="3"/>
      <c r="QNZ96" s="3"/>
      <c r="QOA96" s="3"/>
      <c r="QOB96" s="3"/>
      <c r="QOC96" s="3"/>
      <c r="QOD96" s="3"/>
      <c r="QOE96" s="3"/>
      <c r="QOF96" s="3"/>
      <c r="QOG96" s="3"/>
      <c r="QOH96" s="3"/>
      <c r="QOI96" s="3"/>
      <c r="QOJ96" s="3"/>
      <c r="QOK96" s="3"/>
      <c r="QOL96" s="3"/>
      <c r="QOM96" s="3"/>
      <c r="QON96" s="3"/>
      <c r="QOO96" s="3"/>
      <c r="QOP96" s="3"/>
      <c r="QOQ96" s="3"/>
      <c r="QOR96" s="3"/>
      <c r="QOS96" s="3"/>
      <c r="QOT96" s="3"/>
      <c r="QOU96" s="3"/>
      <c r="QOV96" s="3"/>
      <c r="QOW96" s="3"/>
      <c r="QOX96" s="3"/>
      <c r="QOY96" s="3"/>
      <c r="QOZ96" s="3"/>
      <c r="QPA96" s="3"/>
      <c r="QPB96" s="3"/>
      <c r="QPC96" s="3"/>
      <c r="QPD96" s="3"/>
      <c r="QPE96" s="3"/>
      <c r="QPF96" s="3"/>
      <c r="QPG96" s="3"/>
      <c r="QPH96" s="3"/>
      <c r="QPI96" s="3"/>
      <c r="QPJ96" s="3"/>
      <c r="QPK96" s="3"/>
      <c r="QPL96" s="3"/>
      <c r="QPM96" s="3"/>
      <c r="QPN96" s="3"/>
      <c r="QPO96" s="3"/>
      <c r="QPP96" s="3"/>
      <c r="QPQ96" s="3"/>
      <c r="QPR96" s="3"/>
      <c r="QPS96" s="3"/>
      <c r="QPT96" s="3"/>
      <c r="QPU96" s="3"/>
      <c r="QPV96" s="3"/>
      <c r="QPW96" s="3"/>
      <c r="QPX96" s="3"/>
      <c r="QPY96" s="3"/>
      <c r="QPZ96" s="3"/>
      <c r="QQA96" s="3"/>
      <c r="QQB96" s="3"/>
      <c r="QQC96" s="3"/>
      <c r="QQD96" s="3"/>
      <c r="QQE96" s="3"/>
      <c r="QQF96" s="3"/>
      <c r="QQG96" s="3"/>
      <c r="QQH96" s="3"/>
      <c r="QQI96" s="3"/>
      <c r="QQJ96" s="3"/>
      <c r="QQK96" s="3"/>
      <c r="QQL96" s="3"/>
      <c r="QQM96" s="3"/>
      <c r="QQN96" s="3"/>
      <c r="QQO96" s="3"/>
      <c r="QQP96" s="3"/>
      <c r="QQQ96" s="3"/>
      <c r="QQR96" s="3"/>
      <c r="QQS96" s="3"/>
      <c r="QQT96" s="3"/>
      <c r="QQU96" s="3"/>
      <c r="QQV96" s="3"/>
      <c r="QQW96" s="3"/>
      <c r="QQX96" s="3"/>
      <c r="QQY96" s="3"/>
      <c r="QQZ96" s="3"/>
      <c r="QRA96" s="3"/>
      <c r="QRB96" s="3"/>
      <c r="QRC96" s="3"/>
      <c r="QRD96" s="3"/>
      <c r="QRE96" s="3"/>
      <c r="QRF96" s="3"/>
      <c r="QRG96" s="3"/>
      <c r="QRH96" s="3"/>
      <c r="QRI96" s="3"/>
      <c r="QRJ96" s="3"/>
      <c r="QRK96" s="3"/>
      <c r="QRL96" s="3"/>
      <c r="QRM96" s="3"/>
      <c r="QRN96" s="3"/>
      <c r="QRO96" s="3"/>
      <c r="QRP96" s="3"/>
      <c r="QRQ96" s="3"/>
      <c r="QRR96" s="3"/>
      <c r="QRS96" s="3"/>
      <c r="QRT96" s="3"/>
      <c r="QRU96" s="3"/>
      <c r="QRV96" s="3"/>
      <c r="QRW96" s="3"/>
      <c r="QRX96" s="3"/>
      <c r="QRY96" s="3"/>
      <c r="QRZ96" s="3"/>
      <c r="QSA96" s="3"/>
      <c r="QSB96" s="3"/>
      <c r="QSC96" s="3"/>
      <c r="QSD96" s="3"/>
      <c r="QSE96" s="3"/>
      <c r="QSF96" s="3"/>
      <c r="QSG96" s="3"/>
      <c r="QSH96" s="3"/>
      <c r="QSI96" s="3"/>
      <c r="QSJ96" s="3"/>
      <c r="QSK96" s="3"/>
      <c r="QSL96" s="3"/>
      <c r="QSM96" s="3"/>
      <c r="QSN96" s="3"/>
      <c r="QSO96" s="3"/>
      <c r="QSP96" s="3"/>
      <c r="QSQ96" s="3"/>
      <c r="QSR96" s="3"/>
      <c r="QSS96" s="3"/>
      <c r="QST96" s="3"/>
      <c r="QSU96" s="3"/>
      <c r="QSV96" s="3"/>
      <c r="QSW96" s="3"/>
      <c r="QSX96" s="3"/>
      <c r="QSY96" s="3"/>
      <c r="QSZ96" s="3"/>
      <c r="QTA96" s="3"/>
      <c r="QTB96" s="3"/>
      <c r="QTC96" s="3"/>
      <c r="QTD96" s="3"/>
      <c r="QTE96" s="3"/>
      <c r="QTF96" s="3"/>
      <c r="QTG96" s="3"/>
      <c r="QTH96" s="3"/>
      <c r="QTI96" s="3"/>
      <c r="QTJ96" s="3"/>
      <c r="QTK96" s="3"/>
      <c r="QTL96" s="3"/>
      <c r="QTM96" s="3"/>
      <c r="QTN96" s="3"/>
      <c r="QTO96" s="3"/>
      <c r="QTP96" s="3"/>
      <c r="QTQ96" s="3"/>
      <c r="QTR96" s="3"/>
      <c r="QTS96" s="3"/>
      <c r="QTT96" s="3"/>
      <c r="QTU96" s="3"/>
      <c r="QTV96" s="3"/>
      <c r="QTW96" s="3"/>
      <c r="QTX96" s="3"/>
      <c r="QTY96" s="3"/>
      <c r="QTZ96" s="3"/>
      <c r="QUA96" s="3"/>
      <c r="QUB96" s="3"/>
      <c r="QUC96" s="3"/>
      <c r="QUD96" s="3"/>
      <c r="QUE96" s="3"/>
      <c r="QUF96" s="3"/>
      <c r="QUG96" s="3"/>
      <c r="QUH96" s="3"/>
      <c r="QUI96" s="3"/>
      <c r="QUJ96" s="3"/>
      <c r="QUK96" s="3"/>
      <c r="QUL96" s="3"/>
      <c r="QUM96" s="3"/>
      <c r="QUN96" s="3"/>
      <c r="QUO96" s="3"/>
      <c r="QUP96" s="3"/>
      <c r="QUQ96" s="3"/>
      <c r="QUR96" s="3"/>
      <c r="QUS96" s="3"/>
      <c r="QUT96" s="3"/>
      <c r="QUU96" s="3"/>
      <c r="QUV96" s="3"/>
      <c r="QUW96" s="3"/>
      <c r="QUX96" s="3"/>
      <c r="QUY96" s="3"/>
      <c r="QUZ96" s="3"/>
      <c r="QVA96" s="3"/>
      <c r="QVB96" s="3"/>
      <c r="QVC96" s="3"/>
      <c r="QVD96" s="3"/>
      <c r="QVE96" s="3"/>
      <c r="QVF96" s="3"/>
      <c r="QVG96" s="3"/>
      <c r="QVH96" s="3"/>
      <c r="QVI96" s="3"/>
      <c r="QVJ96" s="3"/>
      <c r="QVK96" s="3"/>
      <c r="QVL96" s="3"/>
      <c r="QVM96" s="3"/>
      <c r="QVN96" s="3"/>
      <c r="QVO96" s="3"/>
      <c r="QVP96" s="3"/>
      <c r="QVQ96" s="3"/>
      <c r="QVR96" s="3"/>
      <c r="QVS96" s="3"/>
      <c r="QVT96" s="3"/>
      <c r="QVU96" s="3"/>
      <c r="QVV96" s="3"/>
      <c r="QVW96" s="3"/>
      <c r="QVX96" s="3"/>
      <c r="QVY96" s="3"/>
      <c r="QVZ96" s="3"/>
      <c r="QWA96" s="3"/>
      <c r="QWB96" s="3"/>
      <c r="QWC96" s="3"/>
      <c r="QWD96" s="3"/>
      <c r="QWE96" s="3"/>
      <c r="QWF96" s="3"/>
      <c r="QWG96" s="3"/>
      <c r="QWH96" s="3"/>
      <c r="QWI96" s="3"/>
      <c r="QWJ96" s="3"/>
      <c r="QWK96" s="3"/>
      <c r="QWL96" s="3"/>
      <c r="QWM96" s="3"/>
      <c r="QWN96" s="3"/>
      <c r="QWO96" s="3"/>
      <c r="QWP96" s="3"/>
      <c r="QWQ96" s="3"/>
      <c r="QWR96" s="3"/>
      <c r="QWS96" s="3"/>
      <c r="QWT96" s="3"/>
      <c r="QWU96" s="3"/>
      <c r="QWV96" s="3"/>
      <c r="QWW96" s="3"/>
      <c r="QWX96" s="3"/>
      <c r="QWY96" s="3"/>
      <c r="QWZ96" s="3"/>
      <c r="QXA96" s="3"/>
      <c r="QXB96" s="3"/>
      <c r="QXC96" s="3"/>
      <c r="QXD96" s="3"/>
      <c r="QXE96" s="3"/>
      <c r="QXF96" s="3"/>
      <c r="QXG96" s="3"/>
      <c r="QXH96" s="3"/>
      <c r="QXI96" s="3"/>
      <c r="QXJ96" s="3"/>
      <c r="QXK96" s="3"/>
      <c r="QXL96" s="3"/>
      <c r="QXM96" s="3"/>
      <c r="QXN96" s="3"/>
      <c r="QXO96" s="3"/>
      <c r="QXP96" s="3"/>
      <c r="QXQ96" s="3"/>
      <c r="QXR96" s="3"/>
      <c r="QXS96" s="3"/>
      <c r="QXT96" s="3"/>
      <c r="QXU96" s="3"/>
      <c r="QXV96" s="3"/>
      <c r="QXW96" s="3"/>
      <c r="QXX96" s="3"/>
      <c r="QXY96" s="3"/>
      <c r="QXZ96" s="3"/>
      <c r="QYA96" s="3"/>
      <c r="QYB96" s="3"/>
      <c r="QYC96" s="3"/>
      <c r="QYD96" s="3"/>
      <c r="QYE96" s="3"/>
      <c r="QYF96" s="3"/>
      <c r="QYG96" s="3"/>
      <c r="QYH96" s="3"/>
      <c r="QYI96" s="3"/>
      <c r="QYJ96" s="3"/>
      <c r="QYK96" s="3"/>
      <c r="QYL96" s="3"/>
      <c r="QYM96" s="3"/>
      <c r="QYN96" s="3"/>
      <c r="QYO96" s="3"/>
      <c r="QYP96" s="3"/>
      <c r="QYQ96" s="3"/>
      <c r="QYR96" s="3"/>
      <c r="QYS96" s="3"/>
      <c r="QYT96" s="3"/>
      <c r="QYU96" s="3"/>
      <c r="QYV96" s="3"/>
      <c r="QYW96" s="3"/>
      <c r="QYX96" s="3"/>
      <c r="QYY96" s="3"/>
      <c r="QYZ96" s="3"/>
      <c r="QZA96" s="3"/>
      <c r="QZB96" s="3"/>
      <c r="QZC96" s="3"/>
      <c r="QZD96" s="3"/>
      <c r="QZE96" s="3"/>
      <c r="QZF96" s="3"/>
      <c r="QZG96" s="3"/>
      <c r="QZH96" s="3"/>
      <c r="QZI96" s="3"/>
      <c r="QZJ96" s="3"/>
      <c r="QZK96" s="3"/>
      <c r="QZL96" s="3"/>
      <c r="QZM96" s="3"/>
      <c r="QZN96" s="3"/>
      <c r="QZO96" s="3"/>
      <c r="QZP96" s="3"/>
      <c r="QZQ96" s="3"/>
      <c r="QZR96" s="3"/>
      <c r="QZS96" s="3"/>
      <c r="QZT96" s="3"/>
      <c r="QZU96" s="3"/>
      <c r="QZV96" s="3"/>
      <c r="QZW96" s="3"/>
      <c r="QZX96" s="3"/>
      <c r="QZY96" s="3"/>
      <c r="QZZ96" s="3"/>
      <c r="RAA96" s="3"/>
      <c r="RAB96" s="3"/>
      <c r="RAC96" s="3"/>
      <c r="RAD96" s="3"/>
      <c r="RAE96" s="3"/>
      <c r="RAF96" s="3"/>
      <c r="RAG96" s="3"/>
      <c r="RAH96" s="3"/>
      <c r="RAI96" s="3"/>
      <c r="RAJ96" s="3"/>
      <c r="RAK96" s="3"/>
      <c r="RAL96" s="3"/>
      <c r="RAM96" s="3"/>
      <c r="RAN96" s="3"/>
      <c r="RAO96" s="3"/>
      <c r="RAP96" s="3"/>
      <c r="RAQ96" s="3"/>
      <c r="RAR96" s="3"/>
      <c r="RAS96" s="3"/>
      <c r="RAT96" s="3"/>
      <c r="RAU96" s="3"/>
      <c r="RAV96" s="3"/>
      <c r="RAW96" s="3"/>
      <c r="RAX96" s="3"/>
      <c r="RAY96" s="3"/>
      <c r="RAZ96" s="3"/>
      <c r="RBA96" s="3"/>
      <c r="RBB96" s="3"/>
      <c r="RBC96" s="3"/>
      <c r="RBD96" s="3"/>
      <c r="RBE96" s="3"/>
      <c r="RBF96" s="3"/>
      <c r="RBG96" s="3"/>
      <c r="RBH96" s="3"/>
      <c r="RBI96" s="3"/>
      <c r="RBJ96" s="3"/>
      <c r="RBK96" s="3"/>
      <c r="RBL96" s="3"/>
      <c r="RBM96" s="3"/>
      <c r="RBN96" s="3"/>
      <c r="RBO96" s="3"/>
      <c r="RBP96" s="3"/>
      <c r="RBQ96" s="3"/>
      <c r="RBR96" s="3"/>
      <c r="RBS96" s="3"/>
      <c r="RBT96" s="3"/>
      <c r="RBU96" s="3"/>
      <c r="RBV96" s="3"/>
      <c r="RBW96" s="3"/>
      <c r="RBX96" s="3"/>
      <c r="RBY96" s="3"/>
      <c r="RBZ96" s="3"/>
      <c r="RCA96" s="3"/>
      <c r="RCB96" s="3"/>
      <c r="RCC96" s="3"/>
      <c r="RCD96" s="3"/>
      <c r="RCE96" s="3"/>
      <c r="RCF96" s="3"/>
      <c r="RCG96" s="3"/>
      <c r="RCH96" s="3"/>
      <c r="RCI96" s="3"/>
      <c r="RCJ96" s="3"/>
      <c r="RCK96" s="3"/>
      <c r="RCL96" s="3"/>
      <c r="RCM96" s="3"/>
      <c r="RCN96" s="3"/>
      <c r="RCO96" s="3"/>
      <c r="RCP96" s="3"/>
      <c r="RCQ96" s="3"/>
      <c r="RCR96" s="3"/>
      <c r="RCS96" s="3"/>
      <c r="RCT96" s="3"/>
      <c r="RCU96" s="3"/>
      <c r="RCV96" s="3"/>
      <c r="RCW96" s="3"/>
      <c r="RCX96" s="3"/>
      <c r="RCY96" s="3"/>
      <c r="RCZ96" s="3"/>
      <c r="RDA96" s="3"/>
      <c r="RDB96" s="3"/>
      <c r="RDC96" s="3"/>
      <c r="RDD96" s="3"/>
      <c r="RDE96" s="3"/>
      <c r="RDF96" s="3"/>
      <c r="RDG96" s="3"/>
      <c r="RDH96" s="3"/>
      <c r="RDI96" s="3"/>
      <c r="RDJ96" s="3"/>
      <c r="RDK96" s="3"/>
      <c r="RDL96" s="3"/>
      <c r="RDM96" s="3"/>
      <c r="RDN96" s="3"/>
      <c r="RDO96" s="3"/>
      <c r="RDP96" s="3"/>
      <c r="RDQ96" s="3"/>
      <c r="RDR96" s="3"/>
      <c r="RDS96" s="3"/>
      <c r="RDT96" s="3"/>
      <c r="RDU96" s="3"/>
      <c r="RDV96" s="3"/>
      <c r="RDW96" s="3"/>
      <c r="RDX96" s="3"/>
      <c r="RDY96" s="3"/>
      <c r="RDZ96" s="3"/>
      <c r="REA96" s="3"/>
      <c r="REB96" s="3"/>
      <c r="REC96" s="3"/>
      <c r="RED96" s="3"/>
      <c r="REE96" s="3"/>
      <c r="REF96" s="3"/>
      <c r="REG96" s="3"/>
      <c r="REH96" s="3"/>
      <c r="REI96" s="3"/>
      <c r="REJ96" s="3"/>
      <c r="REK96" s="3"/>
      <c r="REL96" s="3"/>
      <c r="REM96" s="3"/>
      <c r="REN96" s="3"/>
      <c r="REO96" s="3"/>
      <c r="REP96" s="3"/>
      <c r="REQ96" s="3"/>
      <c r="RER96" s="3"/>
      <c r="RES96" s="3"/>
      <c r="RET96" s="3"/>
      <c r="REU96" s="3"/>
      <c r="REV96" s="3"/>
      <c r="REW96" s="3"/>
      <c r="REX96" s="3"/>
      <c r="REY96" s="3"/>
      <c r="REZ96" s="3"/>
      <c r="RFA96" s="3"/>
      <c r="RFB96" s="3"/>
      <c r="RFC96" s="3"/>
      <c r="RFD96" s="3"/>
      <c r="RFE96" s="3"/>
      <c r="RFF96" s="3"/>
      <c r="RFG96" s="3"/>
      <c r="RFH96" s="3"/>
      <c r="RFI96" s="3"/>
      <c r="RFJ96" s="3"/>
      <c r="RFK96" s="3"/>
      <c r="RFL96" s="3"/>
      <c r="RFM96" s="3"/>
      <c r="RFN96" s="3"/>
      <c r="RFO96" s="3"/>
      <c r="RFP96" s="3"/>
      <c r="RFQ96" s="3"/>
      <c r="RFR96" s="3"/>
      <c r="RFS96" s="3"/>
      <c r="RFT96" s="3"/>
      <c r="RFU96" s="3"/>
      <c r="RFV96" s="3"/>
      <c r="RFW96" s="3"/>
      <c r="RFX96" s="3"/>
      <c r="RFY96" s="3"/>
      <c r="RFZ96" s="3"/>
      <c r="RGA96" s="3"/>
      <c r="RGB96" s="3"/>
      <c r="RGC96" s="3"/>
      <c r="RGD96" s="3"/>
      <c r="RGE96" s="3"/>
      <c r="RGF96" s="3"/>
      <c r="RGG96" s="3"/>
      <c r="RGH96" s="3"/>
      <c r="RGI96" s="3"/>
      <c r="RGJ96" s="3"/>
      <c r="RGK96" s="3"/>
      <c r="RGL96" s="3"/>
      <c r="RGM96" s="3"/>
      <c r="RGN96" s="3"/>
      <c r="RGO96" s="3"/>
      <c r="RGP96" s="3"/>
      <c r="RGQ96" s="3"/>
      <c r="RGR96" s="3"/>
      <c r="RGS96" s="3"/>
      <c r="RGT96" s="3"/>
      <c r="RGU96" s="3"/>
      <c r="RGV96" s="3"/>
      <c r="RGW96" s="3"/>
      <c r="RGX96" s="3"/>
      <c r="RGY96" s="3"/>
      <c r="RGZ96" s="3"/>
      <c r="RHA96" s="3"/>
      <c r="RHB96" s="3"/>
      <c r="RHC96" s="3"/>
      <c r="RHD96" s="3"/>
      <c r="RHE96" s="3"/>
      <c r="RHF96" s="3"/>
      <c r="RHG96" s="3"/>
      <c r="RHH96" s="3"/>
      <c r="RHI96" s="3"/>
      <c r="RHJ96" s="3"/>
      <c r="RHK96" s="3"/>
      <c r="RHL96" s="3"/>
      <c r="RHM96" s="3"/>
      <c r="RHN96" s="3"/>
      <c r="RHO96" s="3"/>
      <c r="RHP96" s="3"/>
      <c r="RHQ96" s="3"/>
      <c r="RHR96" s="3"/>
      <c r="RHS96" s="3"/>
      <c r="RHT96" s="3"/>
      <c r="RHU96" s="3"/>
      <c r="RHV96" s="3"/>
      <c r="RHW96" s="3"/>
      <c r="RHX96" s="3"/>
      <c r="RHY96" s="3"/>
      <c r="RHZ96" s="3"/>
      <c r="RIA96" s="3"/>
      <c r="RIB96" s="3"/>
      <c r="RIC96" s="3"/>
      <c r="RID96" s="3"/>
      <c r="RIE96" s="3"/>
      <c r="RIF96" s="3"/>
      <c r="RIG96" s="3"/>
      <c r="RIH96" s="3"/>
      <c r="RII96" s="3"/>
      <c r="RIJ96" s="3"/>
      <c r="RIK96" s="3"/>
      <c r="RIL96" s="3"/>
      <c r="RIM96" s="3"/>
      <c r="RIN96" s="3"/>
      <c r="RIO96" s="3"/>
      <c r="RIP96" s="3"/>
      <c r="RIQ96" s="3"/>
      <c r="RIR96" s="3"/>
      <c r="RIS96" s="3"/>
      <c r="RIT96" s="3"/>
      <c r="RIU96" s="3"/>
      <c r="RIV96" s="3"/>
      <c r="RIW96" s="3"/>
      <c r="RIX96" s="3"/>
      <c r="RIY96" s="3"/>
      <c r="RIZ96" s="3"/>
      <c r="RJA96" s="3"/>
      <c r="RJB96" s="3"/>
      <c r="RJC96" s="3"/>
      <c r="RJD96" s="3"/>
      <c r="RJE96" s="3"/>
      <c r="RJF96" s="3"/>
      <c r="RJG96" s="3"/>
      <c r="RJH96" s="3"/>
      <c r="RJI96" s="3"/>
      <c r="RJJ96" s="3"/>
      <c r="RJK96" s="3"/>
      <c r="RJL96" s="3"/>
      <c r="RJM96" s="3"/>
      <c r="RJN96" s="3"/>
      <c r="RJO96" s="3"/>
      <c r="RJP96" s="3"/>
      <c r="RJQ96" s="3"/>
      <c r="RJR96" s="3"/>
      <c r="RJS96" s="3"/>
      <c r="RJT96" s="3"/>
      <c r="RJU96" s="3"/>
      <c r="RJV96" s="3"/>
      <c r="RJW96" s="3"/>
      <c r="RJX96" s="3"/>
      <c r="RJY96" s="3"/>
      <c r="RJZ96" s="3"/>
      <c r="RKA96" s="3"/>
      <c r="RKB96" s="3"/>
      <c r="RKC96" s="3"/>
      <c r="RKD96" s="3"/>
      <c r="RKE96" s="3"/>
      <c r="RKF96" s="3"/>
      <c r="RKG96" s="3"/>
      <c r="RKH96" s="3"/>
      <c r="RKI96" s="3"/>
      <c r="RKJ96" s="3"/>
      <c r="RKK96" s="3"/>
      <c r="RKL96" s="3"/>
      <c r="RKM96" s="3"/>
      <c r="RKN96" s="3"/>
      <c r="RKO96" s="3"/>
      <c r="RKP96" s="3"/>
      <c r="RKQ96" s="3"/>
      <c r="RKR96" s="3"/>
      <c r="RKS96" s="3"/>
      <c r="RKT96" s="3"/>
      <c r="RKU96" s="3"/>
      <c r="RKV96" s="3"/>
      <c r="RKW96" s="3"/>
      <c r="RKX96" s="3"/>
      <c r="RKY96" s="3"/>
      <c r="RKZ96" s="3"/>
      <c r="RLA96" s="3"/>
      <c r="RLB96" s="3"/>
      <c r="RLC96" s="3"/>
      <c r="RLD96" s="3"/>
      <c r="RLE96" s="3"/>
      <c r="RLF96" s="3"/>
      <c r="RLG96" s="3"/>
      <c r="RLH96" s="3"/>
      <c r="RLI96" s="3"/>
      <c r="RLJ96" s="3"/>
      <c r="RLK96" s="3"/>
      <c r="RLL96" s="3"/>
      <c r="RLM96" s="3"/>
      <c r="RLN96" s="3"/>
      <c r="RLO96" s="3"/>
      <c r="RLP96" s="3"/>
      <c r="RLQ96" s="3"/>
      <c r="RLR96" s="3"/>
      <c r="RLS96" s="3"/>
      <c r="RLT96" s="3"/>
      <c r="RLU96" s="3"/>
      <c r="RLV96" s="3"/>
      <c r="RLW96" s="3"/>
      <c r="RLX96" s="3"/>
      <c r="RLY96" s="3"/>
      <c r="RLZ96" s="3"/>
      <c r="RMA96" s="3"/>
      <c r="RMB96" s="3"/>
      <c r="RMC96" s="3"/>
      <c r="RMD96" s="3"/>
      <c r="RME96" s="3"/>
      <c r="RMF96" s="3"/>
      <c r="RMG96" s="3"/>
      <c r="RMH96" s="3"/>
      <c r="RMI96" s="3"/>
      <c r="RMJ96" s="3"/>
      <c r="RMK96" s="3"/>
      <c r="RML96" s="3"/>
      <c r="RMM96" s="3"/>
      <c r="RMN96" s="3"/>
      <c r="RMO96" s="3"/>
      <c r="RMP96" s="3"/>
      <c r="RMQ96" s="3"/>
      <c r="RMR96" s="3"/>
      <c r="RMS96" s="3"/>
      <c r="RMT96" s="3"/>
      <c r="RMU96" s="3"/>
      <c r="RMV96" s="3"/>
      <c r="RMW96" s="3"/>
      <c r="RMX96" s="3"/>
      <c r="RMY96" s="3"/>
      <c r="RMZ96" s="3"/>
      <c r="RNA96" s="3"/>
      <c r="RNB96" s="3"/>
      <c r="RNC96" s="3"/>
      <c r="RND96" s="3"/>
      <c r="RNE96" s="3"/>
      <c r="RNF96" s="3"/>
      <c r="RNG96" s="3"/>
      <c r="RNH96" s="3"/>
      <c r="RNI96" s="3"/>
      <c r="RNJ96" s="3"/>
      <c r="RNK96" s="3"/>
      <c r="RNL96" s="3"/>
      <c r="RNM96" s="3"/>
      <c r="RNN96" s="3"/>
      <c r="RNO96" s="3"/>
      <c r="RNP96" s="3"/>
      <c r="RNQ96" s="3"/>
      <c r="RNR96" s="3"/>
      <c r="RNS96" s="3"/>
      <c r="RNT96" s="3"/>
      <c r="RNU96" s="3"/>
      <c r="RNV96" s="3"/>
      <c r="RNW96" s="3"/>
      <c r="RNX96" s="3"/>
      <c r="RNY96" s="3"/>
      <c r="RNZ96" s="3"/>
      <c r="ROA96" s="3"/>
      <c r="ROB96" s="3"/>
      <c r="ROC96" s="3"/>
      <c r="ROD96" s="3"/>
      <c r="ROE96" s="3"/>
      <c r="ROF96" s="3"/>
      <c r="ROG96" s="3"/>
      <c r="ROH96" s="3"/>
      <c r="ROI96" s="3"/>
      <c r="ROJ96" s="3"/>
      <c r="ROK96" s="3"/>
      <c r="ROL96" s="3"/>
      <c r="ROM96" s="3"/>
      <c r="RON96" s="3"/>
      <c r="ROO96" s="3"/>
      <c r="ROP96" s="3"/>
      <c r="ROQ96" s="3"/>
      <c r="ROR96" s="3"/>
      <c r="ROS96" s="3"/>
      <c r="ROT96" s="3"/>
      <c r="ROU96" s="3"/>
      <c r="ROV96" s="3"/>
      <c r="ROW96" s="3"/>
      <c r="ROX96" s="3"/>
      <c r="ROY96" s="3"/>
      <c r="ROZ96" s="3"/>
      <c r="RPA96" s="3"/>
      <c r="RPB96" s="3"/>
      <c r="RPC96" s="3"/>
      <c r="RPD96" s="3"/>
      <c r="RPE96" s="3"/>
      <c r="RPF96" s="3"/>
      <c r="RPG96" s="3"/>
      <c r="RPH96" s="3"/>
      <c r="RPI96" s="3"/>
      <c r="RPJ96" s="3"/>
      <c r="RPK96" s="3"/>
      <c r="RPL96" s="3"/>
      <c r="RPM96" s="3"/>
      <c r="RPN96" s="3"/>
      <c r="RPO96" s="3"/>
      <c r="RPP96" s="3"/>
      <c r="RPQ96" s="3"/>
      <c r="RPR96" s="3"/>
      <c r="RPS96" s="3"/>
      <c r="RPT96" s="3"/>
      <c r="RPU96" s="3"/>
      <c r="RPV96" s="3"/>
      <c r="RPW96" s="3"/>
      <c r="RPX96" s="3"/>
      <c r="RPY96" s="3"/>
      <c r="RPZ96" s="3"/>
      <c r="RQA96" s="3"/>
      <c r="RQB96" s="3"/>
      <c r="RQC96" s="3"/>
      <c r="RQD96" s="3"/>
      <c r="RQE96" s="3"/>
      <c r="RQF96" s="3"/>
      <c r="RQG96" s="3"/>
      <c r="RQH96" s="3"/>
      <c r="RQI96" s="3"/>
      <c r="RQJ96" s="3"/>
      <c r="RQK96" s="3"/>
      <c r="RQL96" s="3"/>
      <c r="RQM96" s="3"/>
      <c r="RQN96" s="3"/>
      <c r="RQO96" s="3"/>
      <c r="RQP96" s="3"/>
      <c r="RQQ96" s="3"/>
      <c r="RQR96" s="3"/>
      <c r="RQS96" s="3"/>
      <c r="RQT96" s="3"/>
      <c r="RQU96" s="3"/>
      <c r="RQV96" s="3"/>
      <c r="RQW96" s="3"/>
      <c r="RQX96" s="3"/>
      <c r="RQY96" s="3"/>
      <c r="RQZ96" s="3"/>
      <c r="RRA96" s="3"/>
      <c r="RRB96" s="3"/>
      <c r="RRC96" s="3"/>
      <c r="RRD96" s="3"/>
      <c r="RRE96" s="3"/>
      <c r="RRF96" s="3"/>
      <c r="RRG96" s="3"/>
      <c r="RRH96" s="3"/>
      <c r="RRI96" s="3"/>
      <c r="RRJ96" s="3"/>
      <c r="RRK96" s="3"/>
      <c r="RRL96" s="3"/>
      <c r="RRM96" s="3"/>
      <c r="RRN96" s="3"/>
      <c r="RRO96" s="3"/>
      <c r="RRP96" s="3"/>
      <c r="RRQ96" s="3"/>
      <c r="RRR96" s="3"/>
      <c r="RRS96" s="3"/>
      <c r="RRT96" s="3"/>
      <c r="RRU96" s="3"/>
      <c r="RRV96" s="3"/>
      <c r="RRW96" s="3"/>
      <c r="RRX96" s="3"/>
      <c r="RRY96" s="3"/>
      <c r="RRZ96" s="3"/>
      <c r="RSA96" s="3"/>
      <c r="RSB96" s="3"/>
      <c r="RSC96" s="3"/>
      <c r="RSD96" s="3"/>
      <c r="RSE96" s="3"/>
      <c r="RSF96" s="3"/>
      <c r="RSG96" s="3"/>
      <c r="RSH96" s="3"/>
      <c r="RSI96" s="3"/>
      <c r="RSJ96" s="3"/>
      <c r="RSK96" s="3"/>
      <c r="RSL96" s="3"/>
      <c r="RSM96" s="3"/>
      <c r="RSN96" s="3"/>
      <c r="RSO96" s="3"/>
      <c r="RSP96" s="3"/>
      <c r="RSQ96" s="3"/>
      <c r="RSR96" s="3"/>
      <c r="RSS96" s="3"/>
      <c r="RST96" s="3"/>
      <c r="RSU96" s="3"/>
      <c r="RSV96" s="3"/>
      <c r="RSW96" s="3"/>
      <c r="RSX96" s="3"/>
      <c r="RSY96" s="3"/>
      <c r="RSZ96" s="3"/>
      <c r="RTA96" s="3"/>
      <c r="RTB96" s="3"/>
      <c r="RTC96" s="3"/>
      <c r="RTD96" s="3"/>
      <c r="RTE96" s="3"/>
      <c r="RTF96" s="3"/>
      <c r="RTG96" s="3"/>
      <c r="RTH96" s="3"/>
      <c r="RTI96" s="3"/>
      <c r="RTJ96" s="3"/>
      <c r="RTK96" s="3"/>
      <c r="RTL96" s="3"/>
      <c r="RTM96" s="3"/>
      <c r="RTN96" s="3"/>
      <c r="RTO96" s="3"/>
      <c r="RTP96" s="3"/>
      <c r="RTQ96" s="3"/>
      <c r="RTR96" s="3"/>
      <c r="RTS96" s="3"/>
      <c r="RTT96" s="3"/>
      <c r="RTU96" s="3"/>
      <c r="RTV96" s="3"/>
      <c r="RTW96" s="3"/>
      <c r="RTX96" s="3"/>
      <c r="RTY96" s="3"/>
      <c r="RTZ96" s="3"/>
      <c r="RUA96" s="3"/>
      <c r="RUB96" s="3"/>
      <c r="RUC96" s="3"/>
      <c r="RUD96" s="3"/>
      <c r="RUE96" s="3"/>
      <c r="RUF96" s="3"/>
      <c r="RUG96" s="3"/>
      <c r="RUH96" s="3"/>
      <c r="RUI96" s="3"/>
      <c r="RUJ96" s="3"/>
      <c r="RUK96" s="3"/>
      <c r="RUL96" s="3"/>
      <c r="RUM96" s="3"/>
      <c r="RUN96" s="3"/>
      <c r="RUO96" s="3"/>
      <c r="RUP96" s="3"/>
      <c r="RUQ96" s="3"/>
      <c r="RUR96" s="3"/>
      <c r="RUS96" s="3"/>
      <c r="RUT96" s="3"/>
      <c r="RUU96" s="3"/>
      <c r="RUV96" s="3"/>
      <c r="RUW96" s="3"/>
      <c r="RUX96" s="3"/>
      <c r="RUY96" s="3"/>
      <c r="RUZ96" s="3"/>
      <c r="RVA96" s="3"/>
      <c r="RVB96" s="3"/>
      <c r="RVC96" s="3"/>
      <c r="RVD96" s="3"/>
      <c r="RVE96" s="3"/>
      <c r="RVF96" s="3"/>
      <c r="RVG96" s="3"/>
      <c r="RVH96" s="3"/>
      <c r="RVI96" s="3"/>
      <c r="RVJ96" s="3"/>
      <c r="RVK96" s="3"/>
      <c r="RVL96" s="3"/>
      <c r="RVM96" s="3"/>
      <c r="RVN96" s="3"/>
      <c r="RVO96" s="3"/>
      <c r="RVP96" s="3"/>
      <c r="RVQ96" s="3"/>
      <c r="RVR96" s="3"/>
      <c r="RVS96" s="3"/>
      <c r="RVT96" s="3"/>
      <c r="RVU96" s="3"/>
      <c r="RVV96" s="3"/>
      <c r="RVW96" s="3"/>
      <c r="RVX96" s="3"/>
      <c r="RVY96" s="3"/>
      <c r="RVZ96" s="3"/>
      <c r="RWA96" s="3"/>
      <c r="RWB96" s="3"/>
      <c r="RWC96" s="3"/>
      <c r="RWD96" s="3"/>
      <c r="RWE96" s="3"/>
      <c r="RWF96" s="3"/>
      <c r="RWG96" s="3"/>
      <c r="RWH96" s="3"/>
      <c r="RWI96" s="3"/>
      <c r="RWJ96" s="3"/>
      <c r="RWK96" s="3"/>
      <c r="RWL96" s="3"/>
      <c r="RWM96" s="3"/>
      <c r="RWN96" s="3"/>
      <c r="RWO96" s="3"/>
      <c r="RWP96" s="3"/>
      <c r="RWQ96" s="3"/>
      <c r="RWR96" s="3"/>
      <c r="RWS96" s="3"/>
      <c r="RWT96" s="3"/>
      <c r="RWU96" s="3"/>
      <c r="RWV96" s="3"/>
      <c r="RWW96" s="3"/>
      <c r="RWX96" s="3"/>
      <c r="RWY96" s="3"/>
      <c r="RWZ96" s="3"/>
      <c r="RXA96" s="3"/>
      <c r="RXB96" s="3"/>
      <c r="RXC96" s="3"/>
      <c r="RXD96" s="3"/>
      <c r="RXE96" s="3"/>
      <c r="RXF96" s="3"/>
      <c r="RXG96" s="3"/>
      <c r="RXH96" s="3"/>
      <c r="RXI96" s="3"/>
      <c r="RXJ96" s="3"/>
      <c r="RXK96" s="3"/>
      <c r="RXL96" s="3"/>
      <c r="RXM96" s="3"/>
      <c r="RXN96" s="3"/>
      <c r="RXO96" s="3"/>
      <c r="RXP96" s="3"/>
      <c r="RXQ96" s="3"/>
      <c r="RXR96" s="3"/>
      <c r="RXS96" s="3"/>
      <c r="RXT96" s="3"/>
      <c r="RXU96" s="3"/>
      <c r="RXV96" s="3"/>
      <c r="RXW96" s="3"/>
      <c r="RXX96" s="3"/>
      <c r="RXY96" s="3"/>
      <c r="RXZ96" s="3"/>
      <c r="RYA96" s="3"/>
      <c r="RYB96" s="3"/>
      <c r="RYC96" s="3"/>
      <c r="RYD96" s="3"/>
      <c r="RYE96" s="3"/>
      <c r="RYF96" s="3"/>
      <c r="RYG96" s="3"/>
      <c r="RYH96" s="3"/>
      <c r="RYI96" s="3"/>
      <c r="RYJ96" s="3"/>
      <c r="RYK96" s="3"/>
      <c r="RYL96" s="3"/>
      <c r="RYM96" s="3"/>
      <c r="RYN96" s="3"/>
      <c r="RYO96" s="3"/>
      <c r="RYP96" s="3"/>
      <c r="RYQ96" s="3"/>
      <c r="RYR96" s="3"/>
      <c r="RYS96" s="3"/>
      <c r="RYT96" s="3"/>
      <c r="RYU96" s="3"/>
      <c r="RYV96" s="3"/>
      <c r="RYW96" s="3"/>
      <c r="RYX96" s="3"/>
      <c r="RYY96" s="3"/>
      <c r="RYZ96" s="3"/>
      <c r="RZA96" s="3"/>
      <c r="RZB96" s="3"/>
      <c r="RZC96" s="3"/>
      <c r="RZD96" s="3"/>
      <c r="RZE96" s="3"/>
      <c r="RZF96" s="3"/>
      <c r="RZG96" s="3"/>
      <c r="RZH96" s="3"/>
      <c r="RZI96" s="3"/>
      <c r="RZJ96" s="3"/>
      <c r="RZK96" s="3"/>
      <c r="RZL96" s="3"/>
      <c r="RZM96" s="3"/>
      <c r="RZN96" s="3"/>
      <c r="RZO96" s="3"/>
      <c r="RZP96" s="3"/>
      <c r="RZQ96" s="3"/>
      <c r="RZR96" s="3"/>
      <c r="RZS96" s="3"/>
      <c r="RZT96" s="3"/>
      <c r="RZU96" s="3"/>
      <c r="RZV96" s="3"/>
      <c r="RZW96" s="3"/>
      <c r="RZX96" s="3"/>
      <c r="RZY96" s="3"/>
      <c r="RZZ96" s="3"/>
      <c r="SAA96" s="3"/>
      <c r="SAB96" s="3"/>
      <c r="SAC96" s="3"/>
      <c r="SAD96" s="3"/>
      <c r="SAE96" s="3"/>
      <c r="SAF96" s="3"/>
      <c r="SAG96" s="3"/>
      <c r="SAH96" s="3"/>
      <c r="SAI96" s="3"/>
      <c r="SAJ96" s="3"/>
      <c r="SAK96" s="3"/>
      <c r="SAL96" s="3"/>
      <c r="SAM96" s="3"/>
      <c r="SAN96" s="3"/>
      <c r="SAO96" s="3"/>
      <c r="SAP96" s="3"/>
      <c r="SAQ96" s="3"/>
      <c r="SAR96" s="3"/>
      <c r="SAS96" s="3"/>
      <c r="SAT96" s="3"/>
      <c r="SAU96" s="3"/>
      <c r="SAV96" s="3"/>
      <c r="SAW96" s="3"/>
      <c r="SAX96" s="3"/>
      <c r="SAY96" s="3"/>
      <c r="SAZ96" s="3"/>
      <c r="SBA96" s="3"/>
      <c r="SBB96" s="3"/>
      <c r="SBC96" s="3"/>
      <c r="SBD96" s="3"/>
      <c r="SBE96" s="3"/>
      <c r="SBF96" s="3"/>
      <c r="SBG96" s="3"/>
      <c r="SBH96" s="3"/>
      <c r="SBI96" s="3"/>
      <c r="SBJ96" s="3"/>
      <c r="SBK96" s="3"/>
      <c r="SBL96" s="3"/>
      <c r="SBM96" s="3"/>
      <c r="SBN96" s="3"/>
      <c r="SBO96" s="3"/>
      <c r="SBP96" s="3"/>
      <c r="SBQ96" s="3"/>
      <c r="SBR96" s="3"/>
      <c r="SBS96" s="3"/>
      <c r="SBT96" s="3"/>
      <c r="SBU96" s="3"/>
      <c r="SBV96" s="3"/>
      <c r="SBW96" s="3"/>
      <c r="SBX96" s="3"/>
      <c r="SBY96" s="3"/>
      <c r="SBZ96" s="3"/>
      <c r="SCA96" s="3"/>
      <c r="SCB96" s="3"/>
      <c r="SCC96" s="3"/>
      <c r="SCD96" s="3"/>
      <c r="SCE96" s="3"/>
      <c r="SCF96" s="3"/>
      <c r="SCG96" s="3"/>
      <c r="SCH96" s="3"/>
      <c r="SCI96" s="3"/>
      <c r="SCJ96" s="3"/>
      <c r="SCK96" s="3"/>
      <c r="SCL96" s="3"/>
      <c r="SCM96" s="3"/>
      <c r="SCN96" s="3"/>
      <c r="SCO96" s="3"/>
      <c r="SCP96" s="3"/>
      <c r="SCQ96" s="3"/>
      <c r="SCR96" s="3"/>
      <c r="SCS96" s="3"/>
      <c r="SCT96" s="3"/>
      <c r="SCU96" s="3"/>
      <c r="SCV96" s="3"/>
      <c r="SCW96" s="3"/>
      <c r="SCX96" s="3"/>
      <c r="SCY96" s="3"/>
      <c r="SCZ96" s="3"/>
      <c r="SDA96" s="3"/>
      <c r="SDB96" s="3"/>
      <c r="SDC96" s="3"/>
      <c r="SDD96" s="3"/>
      <c r="SDE96" s="3"/>
      <c r="SDF96" s="3"/>
      <c r="SDG96" s="3"/>
      <c r="SDH96" s="3"/>
      <c r="SDI96" s="3"/>
      <c r="SDJ96" s="3"/>
      <c r="SDK96" s="3"/>
      <c r="SDL96" s="3"/>
      <c r="SDM96" s="3"/>
      <c r="SDN96" s="3"/>
      <c r="SDO96" s="3"/>
      <c r="SDP96" s="3"/>
      <c r="SDQ96" s="3"/>
      <c r="SDR96" s="3"/>
      <c r="SDS96" s="3"/>
      <c r="SDT96" s="3"/>
      <c r="SDU96" s="3"/>
      <c r="SDV96" s="3"/>
      <c r="SDW96" s="3"/>
      <c r="SDX96" s="3"/>
      <c r="SDY96" s="3"/>
      <c r="SDZ96" s="3"/>
      <c r="SEA96" s="3"/>
      <c r="SEB96" s="3"/>
      <c r="SEC96" s="3"/>
      <c r="SED96" s="3"/>
      <c r="SEE96" s="3"/>
      <c r="SEF96" s="3"/>
      <c r="SEG96" s="3"/>
      <c r="SEH96" s="3"/>
      <c r="SEI96" s="3"/>
      <c r="SEJ96" s="3"/>
      <c r="SEK96" s="3"/>
      <c r="SEL96" s="3"/>
      <c r="SEM96" s="3"/>
      <c r="SEN96" s="3"/>
      <c r="SEO96" s="3"/>
      <c r="SEP96" s="3"/>
      <c r="SEQ96" s="3"/>
      <c r="SER96" s="3"/>
      <c r="SES96" s="3"/>
      <c r="SET96" s="3"/>
      <c r="SEU96" s="3"/>
      <c r="SEV96" s="3"/>
      <c r="SEW96" s="3"/>
      <c r="SEX96" s="3"/>
      <c r="SEY96" s="3"/>
      <c r="SEZ96" s="3"/>
      <c r="SFA96" s="3"/>
      <c r="SFB96" s="3"/>
      <c r="SFC96" s="3"/>
      <c r="SFD96" s="3"/>
      <c r="SFE96" s="3"/>
      <c r="SFF96" s="3"/>
      <c r="SFG96" s="3"/>
      <c r="SFH96" s="3"/>
      <c r="SFI96" s="3"/>
      <c r="SFJ96" s="3"/>
      <c r="SFK96" s="3"/>
      <c r="SFL96" s="3"/>
      <c r="SFM96" s="3"/>
      <c r="SFN96" s="3"/>
      <c r="SFO96" s="3"/>
      <c r="SFP96" s="3"/>
      <c r="SFQ96" s="3"/>
      <c r="SFR96" s="3"/>
      <c r="SFS96" s="3"/>
      <c r="SFT96" s="3"/>
      <c r="SFU96" s="3"/>
      <c r="SFV96" s="3"/>
      <c r="SFW96" s="3"/>
      <c r="SFX96" s="3"/>
      <c r="SFY96" s="3"/>
      <c r="SFZ96" s="3"/>
      <c r="SGA96" s="3"/>
      <c r="SGB96" s="3"/>
      <c r="SGC96" s="3"/>
      <c r="SGD96" s="3"/>
      <c r="SGE96" s="3"/>
      <c r="SGF96" s="3"/>
      <c r="SGG96" s="3"/>
      <c r="SGH96" s="3"/>
      <c r="SGI96" s="3"/>
      <c r="SGJ96" s="3"/>
      <c r="SGK96" s="3"/>
      <c r="SGL96" s="3"/>
      <c r="SGM96" s="3"/>
      <c r="SGN96" s="3"/>
      <c r="SGO96" s="3"/>
      <c r="SGP96" s="3"/>
      <c r="SGQ96" s="3"/>
      <c r="SGR96" s="3"/>
      <c r="SGS96" s="3"/>
      <c r="SGT96" s="3"/>
      <c r="SGU96" s="3"/>
      <c r="SGV96" s="3"/>
      <c r="SGW96" s="3"/>
      <c r="SGX96" s="3"/>
      <c r="SGY96" s="3"/>
      <c r="SGZ96" s="3"/>
      <c r="SHA96" s="3"/>
      <c r="SHB96" s="3"/>
      <c r="SHC96" s="3"/>
      <c r="SHD96" s="3"/>
      <c r="SHE96" s="3"/>
      <c r="SHF96" s="3"/>
      <c r="SHG96" s="3"/>
      <c r="SHH96" s="3"/>
      <c r="SHI96" s="3"/>
      <c r="SHJ96" s="3"/>
      <c r="SHK96" s="3"/>
      <c r="SHL96" s="3"/>
      <c r="SHM96" s="3"/>
      <c r="SHN96" s="3"/>
      <c r="SHO96" s="3"/>
      <c r="SHP96" s="3"/>
      <c r="SHQ96" s="3"/>
      <c r="SHR96" s="3"/>
      <c r="SHS96" s="3"/>
      <c r="SHT96" s="3"/>
      <c r="SHU96" s="3"/>
      <c r="SHV96" s="3"/>
      <c r="SHW96" s="3"/>
      <c r="SHX96" s="3"/>
      <c r="SHY96" s="3"/>
      <c r="SHZ96" s="3"/>
      <c r="SIA96" s="3"/>
      <c r="SIB96" s="3"/>
      <c r="SIC96" s="3"/>
      <c r="SID96" s="3"/>
      <c r="SIE96" s="3"/>
      <c r="SIF96" s="3"/>
      <c r="SIG96" s="3"/>
      <c r="SIH96" s="3"/>
      <c r="SII96" s="3"/>
      <c r="SIJ96" s="3"/>
      <c r="SIK96" s="3"/>
      <c r="SIL96" s="3"/>
      <c r="SIM96" s="3"/>
      <c r="SIN96" s="3"/>
      <c r="SIO96" s="3"/>
      <c r="SIP96" s="3"/>
      <c r="SIQ96" s="3"/>
      <c r="SIR96" s="3"/>
      <c r="SIS96" s="3"/>
      <c r="SIT96" s="3"/>
      <c r="SIU96" s="3"/>
      <c r="SIV96" s="3"/>
      <c r="SIW96" s="3"/>
      <c r="SIX96" s="3"/>
      <c r="SIY96" s="3"/>
      <c r="SIZ96" s="3"/>
      <c r="SJA96" s="3"/>
      <c r="SJB96" s="3"/>
      <c r="SJC96" s="3"/>
      <c r="SJD96" s="3"/>
      <c r="SJE96" s="3"/>
      <c r="SJF96" s="3"/>
      <c r="SJG96" s="3"/>
      <c r="SJH96" s="3"/>
      <c r="SJI96" s="3"/>
      <c r="SJJ96" s="3"/>
      <c r="SJK96" s="3"/>
      <c r="SJL96" s="3"/>
      <c r="SJM96" s="3"/>
      <c r="SJN96" s="3"/>
      <c r="SJO96" s="3"/>
      <c r="SJP96" s="3"/>
      <c r="SJQ96" s="3"/>
      <c r="SJR96" s="3"/>
      <c r="SJS96" s="3"/>
      <c r="SJT96" s="3"/>
      <c r="SJU96" s="3"/>
      <c r="SJV96" s="3"/>
      <c r="SJW96" s="3"/>
      <c r="SJX96" s="3"/>
      <c r="SJY96" s="3"/>
      <c r="SJZ96" s="3"/>
      <c r="SKA96" s="3"/>
      <c r="SKB96" s="3"/>
      <c r="SKC96" s="3"/>
      <c r="SKD96" s="3"/>
      <c r="SKE96" s="3"/>
      <c r="SKF96" s="3"/>
      <c r="SKG96" s="3"/>
      <c r="SKH96" s="3"/>
      <c r="SKI96" s="3"/>
      <c r="SKJ96" s="3"/>
      <c r="SKK96" s="3"/>
      <c r="SKL96" s="3"/>
      <c r="SKM96" s="3"/>
      <c r="SKN96" s="3"/>
      <c r="SKO96" s="3"/>
      <c r="SKP96" s="3"/>
      <c r="SKQ96" s="3"/>
      <c r="SKR96" s="3"/>
      <c r="SKS96" s="3"/>
      <c r="SKT96" s="3"/>
      <c r="SKU96" s="3"/>
      <c r="SKV96" s="3"/>
      <c r="SKW96" s="3"/>
      <c r="SKX96" s="3"/>
      <c r="SKY96" s="3"/>
      <c r="SKZ96" s="3"/>
      <c r="SLA96" s="3"/>
      <c r="SLB96" s="3"/>
      <c r="SLC96" s="3"/>
      <c r="SLD96" s="3"/>
      <c r="SLE96" s="3"/>
      <c r="SLF96" s="3"/>
      <c r="SLG96" s="3"/>
      <c r="SLH96" s="3"/>
      <c r="SLI96" s="3"/>
      <c r="SLJ96" s="3"/>
      <c r="SLK96" s="3"/>
      <c r="SLL96" s="3"/>
      <c r="SLM96" s="3"/>
      <c r="SLN96" s="3"/>
      <c r="SLO96" s="3"/>
      <c r="SLP96" s="3"/>
      <c r="SLQ96" s="3"/>
      <c r="SLR96" s="3"/>
      <c r="SLS96" s="3"/>
      <c r="SLT96" s="3"/>
      <c r="SLU96" s="3"/>
      <c r="SLV96" s="3"/>
      <c r="SLW96" s="3"/>
      <c r="SLX96" s="3"/>
      <c r="SLY96" s="3"/>
      <c r="SLZ96" s="3"/>
      <c r="SMA96" s="3"/>
      <c r="SMB96" s="3"/>
      <c r="SMC96" s="3"/>
      <c r="SMD96" s="3"/>
      <c r="SME96" s="3"/>
      <c r="SMF96" s="3"/>
      <c r="SMG96" s="3"/>
      <c r="SMH96" s="3"/>
      <c r="SMI96" s="3"/>
      <c r="SMJ96" s="3"/>
      <c r="SMK96" s="3"/>
      <c r="SML96" s="3"/>
      <c r="SMM96" s="3"/>
      <c r="SMN96" s="3"/>
      <c r="SMO96" s="3"/>
      <c r="SMP96" s="3"/>
      <c r="SMQ96" s="3"/>
      <c r="SMR96" s="3"/>
      <c r="SMS96" s="3"/>
      <c r="SMT96" s="3"/>
      <c r="SMU96" s="3"/>
      <c r="SMV96" s="3"/>
      <c r="SMW96" s="3"/>
      <c r="SMX96" s="3"/>
      <c r="SMY96" s="3"/>
      <c r="SMZ96" s="3"/>
      <c r="SNA96" s="3"/>
      <c r="SNB96" s="3"/>
      <c r="SNC96" s="3"/>
      <c r="SND96" s="3"/>
      <c r="SNE96" s="3"/>
      <c r="SNF96" s="3"/>
      <c r="SNG96" s="3"/>
      <c r="SNH96" s="3"/>
      <c r="SNI96" s="3"/>
      <c r="SNJ96" s="3"/>
      <c r="SNK96" s="3"/>
      <c r="SNL96" s="3"/>
      <c r="SNM96" s="3"/>
      <c r="SNN96" s="3"/>
      <c r="SNO96" s="3"/>
      <c r="SNP96" s="3"/>
      <c r="SNQ96" s="3"/>
      <c r="SNR96" s="3"/>
      <c r="SNS96" s="3"/>
      <c r="SNT96" s="3"/>
      <c r="SNU96" s="3"/>
      <c r="SNV96" s="3"/>
      <c r="SNW96" s="3"/>
      <c r="SNX96" s="3"/>
      <c r="SNY96" s="3"/>
      <c r="SNZ96" s="3"/>
      <c r="SOA96" s="3"/>
      <c r="SOB96" s="3"/>
      <c r="SOC96" s="3"/>
      <c r="SOD96" s="3"/>
      <c r="SOE96" s="3"/>
      <c r="SOF96" s="3"/>
      <c r="SOG96" s="3"/>
      <c r="SOH96" s="3"/>
      <c r="SOI96" s="3"/>
      <c r="SOJ96" s="3"/>
      <c r="SOK96" s="3"/>
      <c r="SOL96" s="3"/>
      <c r="SOM96" s="3"/>
      <c r="SON96" s="3"/>
      <c r="SOO96" s="3"/>
      <c r="SOP96" s="3"/>
      <c r="SOQ96" s="3"/>
      <c r="SOR96" s="3"/>
      <c r="SOS96" s="3"/>
      <c r="SOT96" s="3"/>
      <c r="SOU96" s="3"/>
      <c r="SOV96" s="3"/>
      <c r="SOW96" s="3"/>
      <c r="SOX96" s="3"/>
      <c r="SOY96" s="3"/>
      <c r="SOZ96" s="3"/>
      <c r="SPA96" s="3"/>
      <c r="SPB96" s="3"/>
      <c r="SPC96" s="3"/>
      <c r="SPD96" s="3"/>
      <c r="SPE96" s="3"/>
      <c r="SPF96" s="3"/>
      <c r="SPG96" s="3"/>
      <c r="SPH96" s="3"/>
      <c r="SPI96" s="3"/>
      <c r="SPJ96" s="3"/>
      <c r="SPK96" s="3"/>
      <c r="SPL96" s="3"/>
      <c r="SPM96" s="3"/>
      <c r="SPN96" s="3"/>
      <c r="SPO96" s="3"/>
      <c r="SPP96" s="3"/>
      <c r="SPQ96" s="3"/>
      <c r="SPR96" s="3"/>
      <c r="SPS96" s="3"/>
      <c r="SPT96" s="3"/>
      <c r="SPU96" s="3"/>
      <c r="SPV96" s="3"/>
      <c r="SPW96" s="3"/>
      <c r="SPX96" s="3"/>
      <c r="SPY96" s="3"/>
      <c r="SPZ96" s="3"/>
      <c r="SQA96" s="3"/>
      <c r="SQB96" s="3"/>
      <c r="SQC96" s="3"/>
      <c r="SQD96" s="3"/>
      <c r="SQE96" s="3"/>
      <c r="SQF96" s="3"/>
      <c r="SQG96" s="3"/>
      <c r="SQH96" s="3"/>
      <c r="SQI96" s="3"/>
      <c r="SQJ96" s="3"/>
      <c r="SQK96" s="3"/>
      <c r="SQL96" s="3"/>
      <c r="SQM96" s="3"/>
      <c r="SQN96" s="3"/>
      <c r="SQO96" s="3"/>
      <c r="SQP96" s="3"/>
      <c r="SQQ96" s="3"/>
      <c r="SQR96" s="3"/>
      <c r="SQS96" s="3"/>
      <c r="SQT96" s="3"/>
      <c r="SQU96" s="3"/>
      <c r="SQV96" s="3"/>
      <c r="SQW96" s="3"/>
      <c r="SQX96" s="3"/>
      <c r="SQY96" s="3"/>
      <c r="SQZ96" s="3"/>
      <c r="SRA96" s="3"/>
      <c r="SRB96" s="3"/>
      <c r="SRC96" s="3"/>
      <c r="SRD96" s="3"/>
      <c r="SRE96" s="3"/>
      <c r="SRF96" s="3"/>
      <c r="SRG96" s="3"/>
      <c r="SRH96" s="3"/>
      <c r="SRI96" s="3"/>
      <c r="SRJ96" s="3"/>
      <c r="SRK96" s="3"/>
      <c r="SRL96" s="3"/>
      <c r="SRM96" s="3"/>
      <c r="SRN96" s="3"/>
      <c r="SRO96" s="3"/>
      <c r="SRP96" s="3"/>
      <c r="SRQ96" s="3"/>
      <c r="SRR96" s="3"/>
      <c r="SRS96" s="3"/>
      <c r="SRT96" s="3"/>
      <c r="SRU96" s="3"/>
      <c r="SRV96" s="3"/>
      <c r="SRW96" s="3"/>
      <c r="SRX96" s="3"/>
      <c r="SRY96" s="3"/>
      <c r="SRZ96" s="3"/>
      <c r="SSA96" s="3"/>
      <c r="SSB96" s="3"/>
      <c r="SSC96" s="3"/>
      <c r="SSD96" s="3"/>
      <c r="SSE96" s="3"/>
      <c r="SSF96" s="3"/>
      <c r="SSG96" s="3"/>
      <c r="SSH96" s="3"/>
      <c r="SSI96" s="3"/>
      <c r="SSJ96" s="3"/>
      <c r="SSK96" s="3"/>
      <c r="SSL96" s="3"/>
      <c r="SSM96" s="3"/>
      <c r="SSN96" s="3"/>
      <c r="SSO96" s="3"/>
      <c r="SSP96" s="3"/>
      <c r="SSQ96" s="3"/>
      <c r="SSR96" s="3"/>
      <c r="SSS96" s="3"/>
      <c r="SST96" s="3"/>
      <c r="SSU96" s="3"/>
      <c r="SSV96" s="3"/>
      <c r="SSW96" s="3"/>
      <c r="SSX96" s="3"/>
      <c r="SSY96" s="3"/>
      <c r="SSZ96" s="3"/>
      <c r="STA96" s="3"/>
      <c r="STB96" s="3"/>
      <c r="STC96" s="3"/>
      <c r="STD96" s="3"/>
      <c r="STE96" s="3"/>
      <c r="STF96" s="3"/>
      <c r="STG96" s="3"/>
      <c r="STH96" s="3"/>
      <c r="STI96" s="3"/>
      <c r="STJ96" s="3"/>
      <c r="STK96" s="3"/>
      <c r="STL96" s="3"/>
      <c r="STM96" s="3"/>
      <c r="STN96" s="3"/>
      <c r="STO96" s="3"/>
      <c r="STP96" s="3"/>
      <c r="STQ96" s="3"/>
      <c r="STR96" s="3"/>
      <c r="STS96" s="3"/>
      <c r="STT96" s="3"/>
      <c r="STU96" s="3"/>
      <c r="STV96" s="3"/>
      <c r="STW96" s="3"/>
      <c r="STX96" s="3"/>
      <c r="STY96" s="3"/>
      <c r="STZ96" s="3"/>
      <c r="SUA96" s="3"/>
      <c r="SUB96" s="3"/>
      <c r="SUC96" s="3"/>
      <c r="SUD96" s="3"/>
      <c r="SUE96" s="3"/>
      <c r="SUF96" s="3"/>
      <c r="SUG96" s="3"/>
      <c r="SUH96" s="3"/>
      <c r="SUI96" s="3"/>
      <c r="SUJ96" s="3"/>
      <c r="SUK96" s="3"/>
      <c r="SUL96" s="3"/>
      <c r="SUM96" s="3"/>
      <c r="SUN96" s="3"/>
      <c r="SUO96" s="3"/>
      <c r="SUP96" s="3"/>
      <c r="SUQ96" s="3"/>
      <c r="SUR96" s="3"/>
      <c r="SUS96" s="3"/>
      <c r="SUT96" s="3"/>
      <c r="SUU96" s="3"/>
      <c r="SUV96" s="3"/>
      <c r="SUW96" s="3"/>
      <c r="SUX96" s="3"/>
      <c r="SUY96" s="3"/>
      <c r="SUZ96" s="3"/>
      <c r="SVA96" s="3"/>
      <c r="SVB96" s="3"/>
      <c r="SVC96" s="3"/>
      <c r="SVD96" s="3"/>
      <c r="SVE96" s="3"/>
      <c r="SVF96" s="3"/>
      <c r="SVG96" s="3"/>
      <c r="SVH96" s="3"/>
      <c r="SVI96" s="3"/>
      <c r="SVJ96" s="3"/>
      <c r="SVK96" s="3"/>
      <c r="SVL96" s="3"/>
      <c r="SVM96" s="3"/>
      <c r="SVN96" s="3"/>
      <c r="SVO96" s="3"/>
      <c r="SVP96" s="3"/>
      <c r="SVQ96" s="3"/>
      <c r="SVR96" s="3"/>
      <c r="SVS96" s="3"/>
      <c r="SVT96" s="3"/>
      <c r="SVU96" s="3"/>
      <c r="SVV96" s="3"/>
      <c r="SVW96" s="3"/>
      <c r="SVX96" s="3"/>
      <c r="SVY96" s="3"/>
      <c r="SVZ96" s="3"/>
      <c r="SWA96" s="3"/>
      <c r="SWB96" s="3"/>
      <c r="SWC96" s="3"/>
      <c r="SWD96" s="3"/>
      <c r="SWE96" s="3"/>
      <c r="SWF96" s="3"/>
      <c r="SWG96" s="3"/>
      <c r="SWH96" s="3"/>
      <c r="SWI96" s="3"/>
      <c r="SWJ96" s="3"/>
      <c r="SWK96" s="3"/>
      <c r="SWL96" s="3"/>
      <c r="SWM96" s="3"/>
      <c r="SWN96" s="3"/>
      <c r="SWO96" s="3"/>
      <c r="SWP96" s="3"/>
      <c r="SWQ96" s="3"/>
      <c r="SWR96" s="3"/>
      <c r="SWS96" s="3"/>
      <c r="SWT96" s="3"/>
      <c r="SWU96" s="3"/>
      <c r="SWV96" s="3"/>
      <c r="SWW96" s="3"/>
      <c r="SWX96" s="3"/>
      <c r="SWY96" s="3"/>
      <c r="SWZ96" s="3"/>
      <c r="SXA96" s="3"/>
      <c r="SXB96" s="3"/>
      <c r="SXC96" s="3"/>
      <c r="SXD96" s="3"/>
      <c r="SXE96" s="3"/>
      <c r="SXF96" s="3"/>
      <c r="SXG96" s="3"/>
      <c r="SXH96" s="3"/>
      <c r="SXI96" s="3"/>
      <c r="SXJ96" s="3"/>
      <c r="SXK96" s="3"/>
      <c r="SXL96" s="3"/>
      <c r="SXM96" s="3"/>
      <c r="SXN96" s="3"/>
      <c r="SXO96" s="3"/>
      <c r="SXP96" s="3"/>
      <c r="SXQ96" s="3"/>
      <c r="SXR96" s="3"/>
      <c r="SXS96" s="3"/>
      <c r="SXT96" s="3"/>
      <c r="SXU96" s="3"/>
      <c r="SXV96" s="3"/>
      <c r="SXW96" s="3"/>
      <c r="SXX96" s="3"/>
      <c r="SXY96" s="3"/>
      <c r="SXZ96" s="3"/>
      <c r="SYA96" s="3"/>
      <c r="SYB96" s="3"/>
      <c r="SYC96" s="3"/>
      <c r="SYD96" s="3"/>
      <c r="SYE96" s="3"/>
      <c r="SYF96" s="3"/>
      <c r="SYG96" s="3"/>
      <c r="SYH96" s="3"/>
      <c r="SYI96" s="3"/>
      <c r="SYJ96" s="3"/>
      <c r="SYK96" s="3"/>
      <c r="SYL96" s="3"/>
      <c r="SYM96" s="3"/>
      <c r="SYN96" s="3"/>
      <c r="SYO96" s="3"/>
      <c r="SYP96" s="3"/>
      <c r="SYQ96" s="3"/>
      <c r="SYR96" s="3"/>
      <c r="SYS96" s="3"/>
      <c r="SYT96" s="3"/>
      <c r="SYU96" s="3"/>
      <c r="SYV96" s="3"/>
      <c r="SYW96" s="3"/>
      <c r="SYX96" s="3"/>
      <c r="SYY96" s="3"/>
      <c r="SYZ96" s="3"/>
      <c r="SZA96" s="3"/>
      <c r="SZB96" s="3"/>
      <c r="SZC96" s="3"/>
      <c r="SZD96" s="3"/>
      <c r="SZE96" s="3"/>
      <c r="SZF96" s="3"/>
      <c r="SZG96" s="3"/>
      <c r="SZH96" s="3"/>
      <c r="SZI96" s="3"/>
      <c r="SZJ96" s="3"/>
      <c r="SZK96" s="3"/>
      <c r="SZL96" s="3"/>
      <c r="SZM96" s="3"/>
      <c r="SZN96" s="3"/>
      <c r="SZO96" s="3"/>
      <c r="SZP96" s="3"/>
      <c r="SZQ96" s="3"/>
      <c r="SZR96" s="3"/>
      <c r="SZS96" s="3"/>
      <c r="SZT96" s="3"/>
      <c r="SZU96" s="3"/>
      <c r="SZV96" s="3"/>
      <c r="SZW96" s="3"/>
      <c r="SZX96" s="3"/>
      <c r="SZY96" s="3"/>
      <c r="SZZ96" s="3"/>
      <c r="TAA96" s="3"/>
      <c r="TAB96" s="3"/>
      <c r="TAC96" s="3"/>
      <c r="TAD96" s="3"/>
      <c r="TAE96" s="3"/>
      <c r="TAF96" s="3"/>
      <c r="TAG96" s="3"/>
      <c r="TAH96" s="3"/>
      <c r="TAI96" s="3"/>
      <c r="TAJ96" s="3"/>
      <c r="TAK96" s="3"/>
      <c r="TAL96" s="3"/>
      <c r="TAM96" s="3"/>
      <c r="TAN96" s="3"/>
      <c r="TAO96" s="3"/>
      <c r="TAP96" s="3"/>
      <c r="TAQ96" s="3"/>
      <c r="TAR96" s="3"/>
      <c r="TAS96" s="3"/>
      <c r="TAT96" s="3"/>
      <c r="TAU96" s="3"/>
      <c r="TAV96" s="3"/>
      <c r="TAW96" s="3"/>
      <c r="TAX96" s="3"/>
      <c r="TAY96" s="3"/>
      <c r="TAZ96" s="3"/>
      <c r="TBA96" s="3"/>
      <c r="TBB96" s="3"/>
      <c r="TBC96" s="3"/>
      <c r="TBD96" s="3"/>
      <c r="TBE96" s="3"/>
      <c r="TBF96" s="3"/>
      <c r="TBG96" s="3"/>
      <c r="TBH96" s="3"/>
      <c r="TBI96" s="3"/>
      <c r="TBJ96" s="3"/>
      <c r="TBK96" s="3"/>
      <c r="TBL96" s="3"/>
      <c r="TBM96" s="3"/>
      <c r="TBN96" s="3"/>
      <c r="TBO96" s="3"/>
      <c r="TBP96" s="3"/>
      <c r="TBQ96" s="3"/>
      <c r="TBR96" s="3"/>
      <c r="TBS96" s="3"/>
      <c r="TBT96" s="3"/>
      <c r="TBU96" s="3"/>
      <c r="TBV96" s="3"/>
      <c r="TBW96" s="3"/>
      <c r="TBX96" s="3"/>
      <c r="TBY96" s="3"/>
      <c r="TBZ96" s="3"/>
      <c r="TCA96" s="3"/>
      <c r="TCB96" s="3"/>
      <c r="TCC96" s="3"/>
      <c r="TCD96" s="3"/>
      <c r="TCE96" s="3"/>
      <c r="TCF96" s="3"/>
      <c r="TCG96" s="3"/>
      <c r="TCH96" s="3"/>
      <c r="TCI96" s="3"/>
      <c r="TCJ96" s="3"/>
      <c r="TCK96" s="3"/>
      <c r="TCL96" s="3"/>
      <c r="TCM96" s="3"/>
      <c r="TCN96" s="3"/>
      <c r="TCO96" s="3"/>
      <c r="TCP96" s="3"/>
      <c r="TCQ96" s="3"/>
      <c r="TCR96" s="3"/>
      <c r="TCS96" s="3"/>
      <c r="TCT96" s="3"/>
      <c r="TCU96" s="3"/>
      <c r="TCV96" s="3"/>
      <c r="TCW96" s="3"/>
      <c r="TCX96" s="3"/>
      <c r="TCY96" s="3"/>
      <c r="TCZ96" s="3"/>
      <c r="TDA96" s="3"/>
      <c r="TDB96" s="3"/>
      <c r="TDC96" s="3"/>
      <c r="TDD96" s="3"/>
      <c r="TDE96" s="3"/>
      <c r="TDF96" s="3"/>
      <c r="TDG96" s="3"/>
      <c r="TDH96" s="3"/>
      <c r="TDI96" s="3"/>
      <c r="TDJ96" s="3"/>
      <c r="TDK96" s="3"/>
      <c r="TDL96" s="3"/>
      <c r="TDM96" s="3"/>
      <c r="TDN96" s="3"/>
      <c r="TDO96" s="3"/>
      <c r="TDP96" s="3"/>
      <c r="TDQ96" s="3"/>
      <c r="TDR96" s="3"/>
      <c r="TDS96" s="3"/>
      <c r="TDT96" s="3"/>
      <c r="TDU96" s="3"/>
      <c r="TDV96" s="3"/>
      <c r="TDW96" s="3"/>
      <c r="TDX96" s="3"/>
      <c r="TDY96" s="3"/>
      <c r="TDZ96" s="3"/>
      <c r="TEA96" s="3"/>
      <c r="TEB96" s="3"/>
      <c r="TEC96" s="3"/>
      <c r="TED96" s="3"/>
      <c r="TEE96" s="3"/>
      <c r="TEF96" s="3"/>
      <c r="TEG96" s="3"/>
      <c r="TEH96" s="3"/>
      <c r="TEI96" s="3"/>
      <c r="TEJ96" s="3"/>
      <c r="TEK96" s="3"/>
      <c r="TEL96" s="3"/>
      <c r="TEM96" s="3"/>
      <c r="TEN96" s="3"/>
      <c r="TEO96" s="3"/>
      <c r="TEP96" s="3"/>
      <c r="TEQ96" s="3"/>
      <c r="TER96" s="3"/>
      <c r="TES96" s="3"/>
      <c r="TET96" s="3"/>
      <c r="TEU96" s="3"/>
      <c r="TEV96" s="3"/>
      <c r="TEW96" s="3"/>
      <c r="TEX96" s="3"/>
      <c r="TEY96" s="3"/>
      <c r="TEZ96" s="3"/>
      <c r="TFA96" s="3"/>
      <c r="TFB96" s="3"/>
      <c r="TFC96" s="3"/>
      <c r="TFD96" s="3"/>
      <c r="TFE96" s="3"/>
      <c r="TFF96" s="3"/>
      <c r="TFG96" s="3"/>
      <c r="TFH96" s="3"/>
      <c r="TFI96" s="3"/>
      <c r="TFJ96" s="3"/>
      <c r="TFK96" s="3"/>
      <c r="TFL96" s="3"/>
      <c r="TFM96" s="3"/>
      <c r="TFN96" s="3"/>
      <c r="TFO96" s="3"/>
      <c r="TFP96" s="3"/>
      <c r="TFQ96" s="3"/>
      <c r="TFR96" s="3"/>
      <c r="TFS96" s="3"/>
      <c r="TFT96" s="3"/>
      <c r="TFU96" s="3"/>
      <c r="TFV96" s="3"/>
      <c r="TFW96" s="3"/>
      <c r="TFX96" s="3"/>
      <c r="TFY96" s="3"/>
      <c r="TFZ96" s="3"/>
      <c r="TGA96" s="3"/>
      <c r="TGB96" s="3"/>
      <c r="TGC96" s="3"/>
      <c r="TGD96" s="3"/>
      <c r="TGE96" s="3"/>
      <c r="TGF96" s="3"/>
      <c r="TGG96" s="3"/>
      <c r="TGH96" s="3"/>
      <c r="TGI96" s="3"/>
      <c r="TGJ96" s="3"/>
      <c r="TGK96" s="3"/>
      <c r="TGL96" s="3"/>
      <c r="TGM96" s="3"/>
      <c r="TGN96" s="3"/>
      <c r="TGO96" s="3"/>
      <c r="TGP96" s="3"/>
      <c r="TGQ96" s="3"/>
      <c r="TGR96" s="3"/>
      <c r="TGS96" s="3"/>
      <c r="TGT96" s="3"/>
      <c r="TGU96" s="3"/>
      <c r="TGV96" s="3"/>
      <c r="TGW96" s="3"/>
      <c r="TGX96" s="3"/>
      <c r="TGY96" s="3"/>
      <c r="TGZ96" s="3"/>
      <c r="THA96" s="3"/>
      <c r="THB96" s="3"/>
      <c r="THC96" s="3"/>
      <c r="THD96" s="3"/>
      <c r="THE96" s="3"/>
      <c r="THF96" s="3"/>
      <c r="THG96" s="3"/>
      <c r="THH96" s="3"/>
      <c r="THI96" s="3"/>
      <c r="THJ96" s="3"/>
      <c r="THK96" s="3"/>
      <c r="THL96" s="3"/>
      <c r="THM96" s="3"/>
      <c r="THN96" s="3"/>
      <c r="THO96" s="3"/>
      <c r="THP96" s="3"/>
      <c r="THQ96" s="3"/>
      <c r="THR96" s="3"/>
      <c r="THS96" s="3"/>
      <c r="THT96" s="3"/>
      <c r="THU96" s="3"/>
      <c r="THV96" s="3"/>
      <c r="THW96" s="3"/>
      <c r="THX96" s="3"/>
      <c r="THY96" s="3"/>
      <c r="THZ96" s="3"/>
      <c r="TIA96" s="3"/>
      <c r="TIB96" s="3"/>
      <c r="TIC96" s="3"/>
      <c r="TID96" s="3"/>
      <c r="TIE96" s="3"/>
      <c r="TIF96" s="3"/>
      <c r="TIG96" s="3"/>
      <c r="TIH96" s="3"/>
      <c r="TII96" s="3"/>
      <c r="TIJ96" s="3"/>
      <c r="TIK96" s="3"/>
      <c r="TIL96" s="3"/>
      <c r="TIM96" s="3"/>
      <c r="TIN96" s="3"/>
      <c r="TIO96" s="3"/>
      <c r="TIP96" s="3"/>
      <c r="TIQ96" s="3"/>
      <c r="TIR96" s="3"/>
      <c r="TIS96" s="3"/>
      <c r="TIT96" s="3"/>
      <c r="TIU96" s="3"/>
      <c r="TIV96" s="3"/>
      <c r="TIW96" s="3"/>
      <c r="TIX96" s="3"/>
      <c r="TIY96" s="3"/>
      <c r="TIZ96" s="3"/>
      <c r="TJA96" s="3"/>
      <c r="TJB96" s="3"/>
      <c r="TJC96" s="3"/>
      <c r="TJD96" s="3"/>
      <c r="TJE96" s="3"/>
      <c r="TJF96" s="3"/>
      <c r="TJG96" s="3"/>
      <c r="TJH96" s="3"/>
      <c r="TJI96" s="3"/>
      <c r="TJJ96" s="3"/>
      <c r="TJK96" s="3"/>
      <c r="TJL96" s="3"/>
      <c r="TJM96" s="3"/>
      <c r="TJN96" s="3"/>
      <c r="TJO96" s="3"/>
      <c r="TJP96" s="3"/>
      <c r="TJQ96" s="3"/>
      <c r="TJR96" s="3"/>
      <c r="TJS96" s="3"/>
      <c r="TJT96" s="3"/>
      <c r="TJU96" s="3"/>
      <c r="TJV96" s="3"/>
      <c r="TJW96" s="3"/>
      <c r="TJX96" s="3"/>
      <c r="TJY96" s="3"/>
      <c r="TJZ96" s="3"/>
      <c r="TKA96" s="3"/>
      <c r="TKB96" s="3"/>
      <c r="TKC96" s="3"/>
      <c r="TKD96" s="3"/>
      <c r="TKE96" s="3"/>
      <c r="TKF96" s="3"/>
      <c r="TKG96" s="3"/>
      <c r="TKH96" s="3"/>
      <c r="TKI96" s="3"/>
      <c r="TKJ96" s="3"/>
      <c r="TKK96" s="3"/>
      <c r="TKL96" s="3"/>
      <c r="TKM96" s="3"/>
      <c r="TKN96" s="3"/>
      <c r="TKO96" s="3"/>
      <c r="TKP96" s="3"/>
      <c r="TKQ96" s="3"/>
      <c r="TKR96" s="3"/>
      <c r="TKS96" s="3"/>
      <c r="TKT96" s="3"/>
      <c r="TKU96" s="3"/>
      <c r="TKV96" s="3"/>
      <c r="TKW96" s="3"/>
      <c r="TKX96" s="3"/>
      <c r="TKY96" s="3"/>
      <c r="TKZ96" s="3"/>
      <c r="TLA96" s="3"/>
      <c r="TLB96" s="3"/>
      <c r="TLC96" s="3"/>
      <c r="TLD96" s="3"/>
      <c r="TLE96" s="3"/>
      <c r="TLF96" s="3"/>
      <c r="TLG96" s="3"/>
      <c r="TLH96" s="3"/>
      <c r="TLI96" s="3"/>
      <c r="TLJ96" s="3"/>
      <c r="TLK96" s="3"/>
      <c r="TLL96" s="3"/>
      <c r="TLM96" s="3"/>
      <c r="TLN96" s="3"/>
      <c r="TLO96" s="3"/>
      <c r="TLP96" s="3"/>
      <c r="TLQ96" s="3"/>
      <c r="TLR96" s="3"/>
      <c r="TLS96" s="3"/>
      <c r="TLT96" s="3"/>
      <c r="TLU96" s="3"/>
      <c r="TLV96" s="3"/>
      <c r="TLW96" s="3"/>
      <c r="TLX96" s="3"/>
      <c r="TLY96" s="3"/>
      <c r="TLZ96" s="3"/>
      <c r="TMA96" s="3"/>
      <c r="TMB96" s="3"/>
      <c r="TMC96" s="3"/>
      <c r="TMD96" s="3"/>
      <c r="TME96" s="3"/>
      <c r="TMF96" s="3"/>
      <c r="TMG96" s="3"/>
      <c r="TMH96" s="3"/>
      <c r="TMI96" s="3"/>
      <c r="TMJ96" s="3"/>
      <c r="TMK96" s="3"/>
      <c r="TML96" s="3"/>
      <c r="TMM96" s="3"/>
      <c r="TMN96" s="3"/>
      <c r="TMO96" s="3"/>
      <c r="TMP96" s="3"/>
      <c r="TMQ96" s="3"/>
      <c r="TMR96" s="3"/>
      <c r="TMS96" s="3"/>
      <c r="TMT96" s="3"/>
      <c r="TMU96" s="3"/>
      <c r="TMV96" s="3"/>
      <c r="TMW96" s="3"/>
      <c r="TMX96" s="3"/>
      <c r="TMY96" s="3"/>
      <c r="TMZ96" s="3"/>
      <c r="TNA96" s="3"/>
      <c r="TNB96" s="3"/>
      <c r="TNC96" s="3"/>
      <c r="TND96" s="3"/>
      <c r="TNE96" s="3"/>
      <c r="TNF96" s="3"/>
      <c r="TNG96" s="3"/>
      <c r="TNH96" s="3"/>
      <c r="TNI96" s="3"/>
      <c r="TNJ96" s="3"/>
      <c r="TNK96" s="3"/>
      <c r="TNL96" s="3"/>
      <c r="TNM96" s="3"/>
      <c r="TNN96" s="3"/>
      <c r="TNO96" s="3"/>
      <c r="TNP96" s="3"/>
      <c r="TNQ96" s="3"/>
      <c r="TNR96" s="3"/>
      <c r="TNS96" s="3"/>
      <c r="TNT96" s="3"/>
      <c r="TNU96" s="3"/>
      <c r="TNV96" s="3"/>
      <c r="TNW96" s="3"/>
      <c r="TNX96" s="3"/>
      <c r="TNY96" s="3"/>
      <c r="TNZ96" s="3"/>
      <c r="TOA96" s="3"/>
      <c r="TOB96" s="3"/>
      <c r="TOC96" s="3"/>
      <c r="TOD96" s="3"/>
      <c r="TOE96" s="3"/>
      <c r="TOF96" s="3"/>
      <c r="TOG96" s="3"/>
      <c r="TOH96" s="3"/>
      <c r="TOI96" s="3"/>
      <c r="TOJ96" s="3"/>
      <c r="TOK96" s="3"/>
      <c r="TOL96" s="3"/>
      <c r="TOM96" s="3"/>
      <c r="TON96" s="3"/>
      <c r="TOO96" s="3"/>
      <c r="TOP96" s="3"/>
      <c r="TOQ96" s="3"/>
      <c r="TOR96" s="3"/>
      <c r="TOS96" s="3"/>
      <c r="TOT96" s="3"/>
      <c r="TOU96" s="3"/>
      <c r="TOV96" s="3"/>
      <c r="TOW96" s="3"/>
      <c r="TOX96" s="3"/>
      <c r="TOY96" s="3"/>
      <c r="TOZ96" s="3"/>
      <c r="TPA96" s="3"/>
      <c r="TPB96" s="3"/>
      <c r="TPC96" s="3"/>
      <c r="TPD96" s="3"/>
      <c r="TPE96" s="3"/>
      <c r="TPF96" s="3"/>
      <c r="TPG96" s="3"/>
      <c r="TPH96" s="3"/>
      <c r="TPI96" s="3"/>
      <c r="TPJ96" s="3"/>
      <c r="TPK96" s="3"/>
      <c r="TPL96" s="3"/>
      <c r="TPM96" s="3"/>
      <c r="TPN96" s="3"/>
      <c r="TPO96" s="3"/>
      <c r="TPP96" s="3"/>
      <c r="TPQ96" s="3"/>
      <c r="TPR96" s="3"/>
      <c r="TPS96" s="3"/>
      <c r="TPT96" s="3"/>
      <c r="TPU96" s="3"/>
      <c r="TPV96" s="3"/>
      <c r="TPW96" s="3"/>
      <c r="TPX96" s="3"/>
      <c r="TPY96" s="3"/>
      <c r="TPZ96" s="3"/>
      <c r="TQA96" s="3"/>
      <c r="TQB96" s="3"/>
      <c r="TQC96" s="3"/>
      <c r="TQD96" s="3"/>
      <c r="TQE96" s="3"/>
      <c r="TQF96" s="3"/>
      <c r="TQG96" s="3"/>
      <c r="TQH96" s="3"/>
      <c r="TQI96" s="3"/>
      <c r="TQJ96" s="3"/>
      <c r="TQK96" s="3"/>
      <c r="TQL96" s="3"/>
      <c r="TQM96" s="3"/>
      <c r="TQN96" s="3"/>
      <c r="TQO96" s="3"/>
      <c r="TQP96" s="3"/>
      <c r="TQQ96" s="3"/>
      <c r="TQR96" s="3"/>
      <c r="TQS96" s="3"/>
      <c r="TQT96" s="3"/>
      <c r="TQU96" s="3"/>
      <c r="TQV96" s="3"/>
      <c r="TQW96" s="3"/>
      <c r="TQX96" s="3"/>
      <c r="TQY96" s="3"/>
      <c r="TQZ96" s="3"/>
      <c r="TRA96" s="3"/>
      <c r="TRB96" s="3"/>
      <c r="TRC96" s="3"/>
      <c r="TRD96" s="3"/>
      <c r="TRE96" s="3"/>
      <c r="TRF96" s="3"/>
      <c r="TRG96" s="3"/>
      <c r="TRH96" s="3"/>
      <c r="TRI96" s="3"/>
      <c r="TRJ96" s="3"/>
      <c r="TRK96" s="3"/>
      <c r="TRL96" s="3"/>
      <c r="TRM96" s="3"/>
      <c r="TRN96" s="3"/>
      <c r="TRO96" s="3"/>
      <c r="TRP96" s="3"/>
      <c r="TRQ96" s="3"/>
      <c r="TRR96" s="3"/>
      <c r="TRS96" s="3"/>
      <c r="TRT96" s="3"/>
      <c r="TRU96" s="3"/>
      <c r="TRV96" s="3"/>
      <c r="TRW96" s="3"/>
      <c r="TRX96" s="3"/>
      <c r="TRY96" s="3"/>
      <c r="TRZ96" s="3"/>
      <c r="TSA96" s="3"/>
      <c r="TSB96" s="3"/>
      <c r="TSC96" s="3"/>
      <c r="TSD96" s="3"/>
      <c r="TSE96" s="3"/>
      <c r="TSF96" s="3"/>
      <c r="TSG96" s="3"/>
      <c r="TSH96" s="3"/>
      <c r="TSI96" s="3"/>
      <c r="TSJ96" s="3"/>
      <c r="TSK96" s="3"/>
      <c r="TSL96" s="3"/>
      <c r="TSM96" s="3"/>
      <c r="TSN96" s="3"/>
      <c r="TSO96" s="3"/>
      <c r="TSP96" s="3"/>
      <c r="TSQ96" s="3"/>
      <c r="TSR96" s="3"/>
      <c r="TSS96" s="3"/>
      <c r="TST96" s="3"/>
      <c r="TSU96" s="3"/>
      <c r="TSV96" s="3"/>
      <c r="TSW96" s="3"/>
      <c r="TSX96" s="3"/>
      <c r="TSY96" s="3"/>
      <c r="TSZ96" s="3"/>
      <c r="TTA96" s="3"/>
      <c r="TTB96" s="3"/>
      <c r="TTC96" s="3"/>
      <c r="TTD96" s="3"/>
      <c r="TTE96" s="3"/>
      <c r="TTF96" s="3"/>
      <c r="TTG96" s="3"/>
      <c r="TTH96" s="3"/>
      <c r="TTI96" s="3"/>
      <c r="TTJ96" s="3"/>
      <c r="TTK96" s="3"/>
      <c r="TTL96" s="3"/>
      <c r="TTM96" s="3"/>
      <c r="TTN96" s="3"/>
      <c r="TTO96" s="3"/>
      <c r="TTP96" s="3"/>
      <c r="TTQ96" s="3"/>
      <c r="TTR96" s="3"/>
      <c r="TTS96" s="3"/>
      <c r="TTT96" s="3"/>
      <c r="TTU96" s="3"/>
      <c r="TTV96" s="3"/>
      <c r="TTW96" s="3"/>
      <c r="TTX96" s="3"/>
      <c r="TTY96" s="3"/>
      <c r="TTZ96" s="3"/>
      <c r="TUA96" s="3"/>
      <c r="TUB96" s="3"/>
      <c r="TUC96" s="3"/>
      <c r="TUD96" s="3"/>
      <c r="TUE96" s="3"/>
      <c r="TUF96" s="3"/>
      <c r="TUG96" s="3"/>
      <c r="TUH96" s="3"/>
      <c r="TUI96" s="3"/>
      <c r="TUJ96" s="3"/>
      <c r="TUK96" s="3"/>
      <c r="TUL96" s="3"/>
      <c r="TUM96" s="3"/>
      <c r="TUN96" s="3"/>
      <c r="TUO96" s="3"/>
      <c r="TUP96" s="3"/>
      <c r="TUQ96" s="3"/>
      <c r="TUR96" s="3"/>
      <c r="TUS96" s="3"/>
      <c r="TUT96" s="3"/>
      <c r="TUU96" s="3"/>
      <c r="TUV96" s="3"/>
      <c r="TUW96" s="3"/>
      <c r="TUX96" s="3"/>
      <c r="TUY96" s="3"/>
      <c r="TUZ96" s="3"/>
      <c r="TVA96" s="3"/>
      <c r="TVB96" s="3"/>
      <c r="TVC96" s="3"/>
      <c r="TVD96" s="3"/>
      <c r="TVE96" s="3"/>
      <c r="TVF96" s="3"/>
      <c r="TVG96" s="3"/>
      <c r="TVH96" s="3"/>
      <c r="TVI96" s="3"/>
      <c r="TVJ96" s="3"/>
      <c r="TVK96" s="3"/>
      <c r="TVL96" s="3"/>
      <c r="TVM96" s="3"/>
      <c r="TVN96" s="3"/>
      <c r="TVO96" s="3"/>
      <c r="TVP96" s="3"/>
      <c r="TVQ96" s="3"/>
      <c r="TVR96" s="3"/>
      <c r="TVS96" s="3"/>
      <c r="TVT96" s="3"/>
      <c r="TVU96" s="3"/>
      <c r="TVV96" s="3"/>
      <c r="TVW96" s="3"/>
      <c r="TVX96" s="3"/>
      <c r="TVY96" s="3"/>
      <c r="TVZ96" s="3"/>
      <c r="TWA96" s="3"/>
      <c r="TWB96" s="3"/>
      <c r="TWC96" s="3"/>
      <c r="TWD96" s="3"/>
      <c r="TWE96" s="3"/>
      <c r="TWF96" s="3"/>
      <c r="TWG96" s="3"/>
      <c r="TWH96" s="3"/>
      <c r="TWI96" s="3"/>
      <c r="TWJ96" s="3"/>
      <c r="TWK96" s="3"/>
      <c r="TWL96" s="3"/>
      <c r="TWM96" s="3"/>
      <c r="TWN96" s="3"/>
      <c r="TWO96" s="3"/>
      <c r="TWP96" s="3"/>
      <c r="TWQ96" s="3"/>
      <c r="TWR96" s="3"/>
      <c r="TWS96" s="3"/>
      <c r="TWT96" s="3"/>
      <c r="TWU96" s="3"/>
      <c r="TWV96" s="3"/>
      <c r="TWW96" s="3"/>
      <c r="TWX96" s="3"/>
      <c r="TWY96" s="3"/>
      <c r="TWZ96" s="3"/>
      <c r="TXA96" s="3"/>
      <c r="TXB96" s="3"/>
      <c r="TXC96" s="3"/>
      <c r="TXD96" s="3"/>
      <c r="TXE96" s="3"/>
      <c r="TXF96" s="3"/>
      <c r="TXG96" s="3"/>
      <c r="TXH96" s="3"/>
      <c r="TXI96" s="3"/>
      <c r="TXJ96" s="3"/>
      <c r="TXK96" s="3"/>
      <c r="TXL96" s="3"/>
      <c r="TXM96" s="3"/>
      <c r="TXN96" s="3"/>
      <c r="TXO96" s="3"/>
      <c r="TXP96" s="3"/>
      <c r="TXQ96" s="3"/>
      <c r="TXR96" s="3"/>
      <c r="TXS96" s="3"/>
      <c r="TXT96" s="3"/>
      <c r="TXU96" s="3"/>
      <c r="TXV96" s="3"/>
      <c r="TXW96" s="3"/>
      <c r="TXX96" s="3"/>
      <c r="TXY96" s="3"/>
      <c r="TXZ96" s="3"/>
      <c r="TYA96" s="3"/>
      <c r="TYB96" s="3"/>
      <c r="TYC96" s="3"/>
      <c r="TYD96" s="3"/>
      <c r="TYE96" s="3"/>
      <c r="TYF96" s="3"/>
      <c r="TYG96" s="3"/>
      <c r="TYH96" s="3"/>
      <c r="TYI96" s="3"/>
      <c r="TYJ96" s="3"/>
      <c r="TYK96" s="3"/>
      <c r="TYL96" s="3"/>
      <c r="TYM96" s="3"/>
      <c r="TYN96" s="3"/>
      <c r="TYO96" s="3"/>
      <c r="TYP96" s="3"/>
      <c r="TYQ96" s="3"/>
      <c r="TYR96" s="3"/>
      <c r="TYS96" s="3"/>
      <c r="TYT96" s="3"/>
      <c r="TYU96" s="3"/>
      <c r="TYV96" s="3"/>
      <c r="TYW96" s="3"/>
      <c r="TYX96" s="3"/>
      <c r="TYY96" s="3"/>
      <c r="TYZ96" s="3"/>
      <c r="TZA96" s="3"/>
      <c r="TZB96" s="3"/>
      <c r="TZC96" s="3"/>
      <c r="TZD96" s="3"/>
      <c r="TZE96" s="3"/>
      <c r="TZF96" s="3"/>
      <c r="TZG96" s="3"/>
      <c r="TZH96" s="3"/>
      <c r="TZI96" s="3"/>
      <c r="TZJ96" s="3"/>
      <c r="TZK96" s="3"/>
      <c r="TZL96" s="3"/>
      <c r="TZM96" s="3"/>
      <c r="TZN96" s="3"/>
      <c r="TZO96" s="3"/>
      <c r="TZP96" s="3"/>
      <c r="TZQ96" s="3"/>
      <c r="TZR96" s="3"/>
      <c r="TZS96" s="3"/>
      <c r="TZT96" s="3"/>
      <c r="TZU96" s="3"/>
      <c r="TZV96" s="3"/>
      <c r="TZW96" s="3"/>
      <c r="TZX96" s="3"/>
      <c r="TZY96" s="3"/>
      <c r="TZZ96" s="3"/>
      <c r="UAA96" s="3"/>
      <c r="UAB96" s="3"/>
      <c r="UAC96" s="3"/>
      <c r="UAD96" s="3"/>
      <c r="UAE96" s="3"/>
      <c r="UAF96" s="3"/>
      <c r="UAG96" s="3"/>
      <c r="UAH96" s="3"/>
      <c r="UAI96" s="3"/>
      <c r="UAJ96" s="3"/>
      <c r="UAK96" s="3"/>
      <c r="UAL96" s="3"/>
      <c r="UAM96" s="3"/>
      <c r="UAN96" s="3"/>
      <c r="UAO96" s="3"/>
      <c r="UAP96" s="3"/>
      <c r="UAQ96" s="3"/>
      <c r="UAR96" s="3"/>
      <c r="UAS96" s="3"/>
      <c r="UAT96" s="3"/>
      <c r="UAU96" s="3"/>
      <c r="UAV96" s="3"/>
      <c r="UAW96" s="3"/>
      <c r="UAX96" s="3"/>
      <c r="UAY96" s="3"/>
      <c r="UAZ96" s="3"/>
      <c r="UBA96" s="3"/>
      <c r="UBB96" s="3"/>
      <c r="UBC96" s="3"/>
      <c r="UBD96" s="3"/>
      <c r="UBE96" s="3"/>
      <c r="UBF96" s="3"/>
      <c r="UBG96" s="3"/>
      <c r="UBH96" s="3"/>
      <c r="UBI96" s="3"/>
      <c r="UBJ96" s="3"/>
      <c r="UBK96" s="3"/>
      <c r="UBL96" s="3"/>
      <c r="UBM96" s="3"/>
      <c r="UBN96" s="3"/>
      <c r="UBO96" s="3"/>
      <c r="UBP96" s="3"/>
      <c r="UBQ96" s="3"/>
      <c r="UBR96" s="3"/>
      <c r="UBS96" s="3"/>
      <c r="UBT96" s="3"/>
      <c r="UBU96" s="3"/>
      <c r="UBV96" s="3"/>
      <c r="UBW96" s="3"/>
      <c r="UBX96" s="3"/>
      <c r="UBY96" s="3"/>
      <c r="UBZ96" s="3"/>
      <c r="UCA96" s="3"/>
      <c r="UCB96" s="3"/>
      <c r="UCC96" s="3"/>
      <c r="UCD96" s="3"/>
      <c r="UCE96" s="3"/>
      <c r="UCF96" s="3"/>
      <c r="UCG96" s="3"/>
      <c r="UCH96" s="3"/>
      <c r="UCI96" s="3"/>
      <c r="UCJ96" s="3"/>
      <c r="UCK96" s="3"/>
      <c r="UCL96" s="3"/>
      <c r="UCM96" s="3"/>
      <c r="UCN96" s="3"/>
      <c r="UCO96" s="3"/>
      <c r="UCP96" s="3"/>
      <c r="UCQ96" s="3"/>
      <c r="UCR96" s="3"/>
      <c r="UCS96" s="3"/>
      <c r="UCT96" s="3"/>
      <c r="UCU96" s="3"/>
      <c r="UCV96" s="3"/>
      <c r="UCW96" s="3"/>
      <c r="UCX96" s="3"/>
      <c r="UCY96" s="3"/>
      <c r="UCZ96" s="3"/>
      <c r="UDA96" s="3"/>
      <c r="UDB96" s="3"/>
      <c r="UDC96" s="3"/>
      <c r="UDD96" s="3"/>
      <c r="UDE96" s="3"/>
      <c r="UDF96" s="3"/>
      <c r="UDG96" s="3"/>
      <c r="UDH96" s="3"/>
      <c r="UDI96" s="3"/>
      <c r="UDJ96" s="3"/>
      <c r="UDK96" s="3"/>
      <c r="UDL96" s="3"/>
      <c r="UDM96" s="3"/>
      <c r="UDN96" s="3"/>
      <c r="UDO96" s="3"/>
      <c r="UDP96" s="3"/>
      <c r="UDQ96" s="3"/>
      <c r="UDR96" s="3"/>
      <c r="UDS96" s="3"/>
      <c r="UDT96" s="3"/>
      <c r="UDU96" s="3"/>
      <c r="UDV96" s="3"/>
      <c r="UDW96" s="3"/>
      <c r="UDX96" s="3"/>
      <c r="UDY96" s="3"/>
      <c r="UDZ96" s="3"/>
      <c r="UEA96" s="3"/>
      <c r="UEB96" s="3"/>
      <c r="UEC96" s="3"/>
      <c r="UED96" s="3"/>
      <c r="UEE96" s="3"/>
      <c r="UEF96" s="3"/>
      <c r="UEG96" s="3"/>
      <c r="UEH96" s="3"/>
      <c r="UEI96" s="3"/>
      <c r="UEJ96" s="3"/>
      <c r="UEK96" s="3"/>
      <c r="UEL96" s="3"/>
      <c r="UEM96" s="3"/>
      <c r="UEN96" s="3"/>
      <c r="UEO96" s="3"/>
      <c r="UEP96" s="3"/>
      <c r="UEQ96" s="3"/>
      <c r="UER96" s="3"/>
      <c r="UES96" s="3"/>
      <c r="UET96" s="3"/>
      <c r="UEU96" s="3"/>
      <c r="UEV96" s="3"/>
      <c r="UEW96" s="3"/>
      <c r="UEX96" s="3"/>
      <c r="UEY96" s="3"/>
      <c r="UEZ96" s="3"/>
      <c r="UFA96" s="3"/>
      <c r="UFB96" s="3"/>
      <c r="UFC96" s="3"/>
      <c r="UFD96" s="3"/>
      <c r="UFE96" s="3"/>
      <c r="UFF96" s="3"/>
      <c r="UFG96" s="3"/>
      <c r="UFH96" s="3"/>
      <c r="UFI96" s="3"/>
      <c r="UFJ96" s="3"/>
      <c r="UFK96" s="3"/>
      <c r="UFL96" s="3"/>
      <c r="UFM96" s="3"/>
      <c r="UFN96" s="3"/>
      <c r="UFO96" s="3"/>
      <c r="UFP96" s="3"/>
      <c r="UFQ96" s="3"/>
      <c r="UFR96" s="3"/>
      <c r="UFS96" s="3"/>
      <c r="UFT96" s="3"/>
      <c r="UFU96" s="3"/>
      <c r="UFV96" s="3"/>
      <c r="UFW96" s="3"/>
      <c r="UFX96" s="3"/>
      <c r="UFY96" s="3"/>
      <c r="UFZ96" s="3"/>
      <c r="UGA96" s="3"/>
      <c r="UGB96" s="3"/>
      <c r="UGC96" s="3"/>
      <c r="UGD96" s="3"/>
      <c r="UGE96" s="3"/>
      <c r="UGF96" s="3"/>
      <c r="UGG96" s="3"/>
      <c r="UGH96" s="3"/>
      <c r="UGI96" s="3"/>
      <c r="UGJ96" s="3"/>
      <c r="UGK96" s="3"/>
      <c r="UGL96" s="3"/>
      <c r="UGM96" s="3"/>
      <c r="UGN96" s="3"/>
      <c r="UGO96" s="3"/>
      <c r="UGP96" s="3"/>
      <c r="UGQ96" s="3"/>
      <c r="UGR96" s="3"/>
      <c r="UGS96" s="3"/>
      <c r="UGT96" s="3"/>
      <c r="UGU96" s="3"/>
      <c r="UGV96" s="3"/>
      <c r="UGW96" s="3"/>
      <c r="UGX96" s="3"/>
      <c r="UGY96" s="3"/>
      <c r="UGZ96" s="3"/>
      <c r="UHA96" s="3"/>
      <c r="UHB96" s="3"/>
      <c r="UHC96" s="3"/>
      <c r="UHD96" s="3"/>
      <c r="UHE96" s="3"/>
      <c r="UHF96" s="3"/>
      <c r="UHG96" s="3"/>
      <c r="UHH96" s="3"/>
      <c r="UHI96" s="3"/>
      <c r="UHJ96" s="3"/>
      <c r="UHK96" s="3"/>
      <c r="UHL96" s="3"/>
      <c r="UHM96" s="3"/>
      <c r="UHN96" s="3"/>
      <c r="UHO96" s="3"/>
      <c r="UHP96" s="3"/>
      <c r="UHQ96" s="3"/>
      <c r="UHR96" s="3"/>
      <c r="UHS96" s="3"/>
      <c r="UHT96" s="3"/>
      <c r="UHU96" s="3"/>
      <c r="UHV96" s="3"/>
      <c r="UHW96" s="3"/>
      <c r="UHX96" s="3"/>
      <c r="UHY96" s="3"/>
      <c r="UHZ96" s="3"/>
      <c r="UIA96" s="3"/>
      <c r="UIB96" s="3"/>
      <c r="UIC96" s="3"/>
      <c r="UID96" s="3"/>
      <c r="UIE96" s="3"/>
      <c r="UIF96" s="3"/>
      <c r="UIG96" s="3"/>
      <c r="UIH96" s="3"/>
      <c r="UII96" s="3"/>
      <c r="UIJ96" s="3"/>
      <c r="UIK96" s="3"/>
      <c r="UIL96" s="3"/>
      <c r="UIM96" s="3"/>
      <c r="UIN96" s="3"/>
      <c r="UIO96" s="3"/>
      <c r="UIP96" s="3"/>
      <c r="UIQ96" s="3"/>
      <c r="UIR96" s="3"/>
      <c r="UIS96" s="3"/>
      <c r="UIT96" s="3"/>
      <c r="UIU96" s="3"/>
      <c r="UIV96" s="3"/>
      <c r="UIW96" s="3"/>
      <c r="UIX96" s="3"/>
      <c r="UIY96" s="3"/>
      <c r="UIZ96" s="3"/>
      <c r="UJA96" s="3"/>
      <c r="UJB96" s="3"/>
      <c r="UJC96" s="3"/>
      <c r="UJD96" s="3"/>
      <c r="UJE96" s="3"/>
      <c r="UJF96" s="3"/>
      <c r="UJG96" s="3"/>
      <c r="UJH96" s="3"/>
      <c r="UJI96" s="3"/>
      <c r="UJJ96" s="3"/>
      <c r="UJK96" s="3"/>
      <c r="UJL96" s="3"/>
      <c r="UJM96" s="3"/>
      <c r="UJN96" s="3"/>
      <c r="UJO96" s="3"/>
      <c r="UJP96" s="3"/>
      <c r="UJQ96" s="3"/>
      <c r="UJR96" s="3"/>
      <c r="UJS96" s="3"/>
      <c r="UJT96" s="3"/>
      <c r="UJU96" s="3"/>
      <c r="UJV96" s="3"/>
      <c r="UJW96" s="3"/>
      <c r="UJX96" s="3"/>
      <c r="UJY96" s="3"/>
      <c r="UJZ96" s="3"/>
      <c r="UKA96" s="3"/>
      <c r="UKB96" s="3"/>
      <c r="UKC96" s="3"/>
      <c r="UKD96" s="3"/>
      <c r="UKE96" s="3"/>
      <c r="UKF96" s="3"/>
      <c r="UKG96" s="3"/>
      <c r="UKH96" s="3"/>
      <c r="UKI96" s="3"/>
      <c r="UKJ96" s="3"/>
      <c r="UKK96" s="3"/>
      <c r="UKL96" s="3"/>
      <c r="UKM96" s="3"/>
      <c r="UKN96" s="3"/>
      <c r="UKO96" s="3"/>
      <c r="UKP96" s="3"/>
      <c r="UKQ96" s="3"/>
      <c r="UKR96" s="3"/>
      <c r="UKS96" s="3"/>
      <c r="UKT96" s="3"/>
      <c r="UKU96" s="3"/>
      <c r="UKV96" s="3"/>
      <c r="UKW96" s="3"/>
      <c r="UKX96" s="3"/>
      <c r="UKY96" s="3"/>
      <c r="UKZ96" s="3"/>
      <c r="ULA96" s="3"/>
      <c r="ULB96" s="3"/>
      <c r="ULC96" s="3"/>
      <c r="ULD96" s="3"/>
      <c r="ULE96" s="3"/>
      <c r="ULF96" s="3"/>
      <c r="ULG96" s="3"/>
      <c r="ULH96" s="3"/>
      <c r="ULI96" s="3"/>
      <c r="ULJ96" s="3"/>
      <c r="ULK96" s="3"/>
      <c r="ULL96" s="3"/>
      <c r="ULM96" s="3"/>
      <c r="ULN96" s="3"/>
      <c r="ULO96" s="3"/>
      <c r="ULP96" s="3"/>
      <c r="ULQ96" s="3"/>
      <c r="ULR96" s="3"/>
      <c r="ULS96" s="3"/>
      <c r="ULT96" s="3"/>
      <c r="ULU96" s="3"/>
      <c r="ULV96" s="3"/>
      <c r="ULW96" s="3"/>
      <c r="ULX96" s="3"/>
      <c r="ULY96" s="3"/>
      <c r="ULZ96" s="3"/>
      <c r="UMA96" s="3"/>
      <c r="UMB96" s="3"/>
      <c r="UMC96" s="3"/>
      <c r="UMD96" s="3"/>
      <c r="UME96" s="3"/>
      <c r="UMF96" s="3"/>
      <c r="UMG96" s="3"/>
      <c r="UMH96" s="3"/>
      <c r="UMI96" s="3"/>
      <c r="UMJ96" s="3"/>
      <c r="UMK96" s="3"/>
      <c r="UML96" s="3"/>
      <c r="UMM96" s="3"/>
      <c r="UMN96" s="3"/>
      <c r="UMO96" s="3"/>
      <c r="UMP96" s="3"/>
      <c r="UMQ96" s="3"/>
      <c r="UMR96" s="3"/>
      <c r="UMS96" s="3"/>
      <c r="UMT96" s="3"/>
      <c r="UMU96" s="3"/>
      <c r="UMV96" s="3"/>
      <c r="UMW96" s="3"/>
      <c r="UMX96" s="3"/>
      <c r="UMY96" s="3"/>
      <c r="UMZ96" s="3"/>
      <c r="UNA96" s="3"/>
      <c r="UNB96" s="3"/>
      <c r="UNC96" s="3"/>
      <c r="UND96" s="3"/>
      <c r="UNE96" s="3"/>
      <c r="UNF96" s="3"/>
      <c r="UNG96" s="3"/>
      <c r="UNH96" s="3"/>
      <c r="UNI96" s="3"/>
      <c r="UNJ96" s="3"/>
      <c r="UNK96" s="3"/>
      <c r="UNL96" s="3"/>
      <c r="UNM96" s="3"/>
      <c r="UNN96" s="3"/>
      <c r="UNO96" s="3"/>
      <c r="UNP96" s="3"/>
      <c r="UNQ96" s="3"/>
      <c r="UNR96" s="3"/>
      <c r="UNS96" s="3"/>
      <c r="UNT96" s="3"/>
      <c r="UNU96" s="3"/>
      <c r="UNV96" s="3"/>
      <c r="UNW96" s="3"/>
      <c r="UNX96" s="3"/>
      <c r="UNY96" s="3"/>
      <c r="UNZ96" s="3"/>
      <c r="UOA96" s="3"/>
      <c r="UOB96" s="3"/>
      <c r="UOC96" s="3"/>
      <c r="UOD96" s="3"/>
      <c r="UOE96" s="3"/>
      <c r="UOF96" s="3"/>
      <c r="UOG96" s="3"/>
      <c r="UOH96" s="3"/>
      <c r="UOI96" s="3"/>
      <c r="UOJ96" s="3"/>
      <c r="UOK96" s="3"/>
      <c r="UOL96" s="3"/>
      <c r="UOM96" s="3"/>
      <c r="UON96" s="3"/>
      <c r="UOO96" s="3"/>
      <c r="UOP96" s="3"/>
      <c r="UOQ96" s="3"/>
      <c r="UOR96" s="3"/>
      <c r="UOS96" s="3"/>
      <c r="UOT96" s="3"/>
      <c r="UOU96" s="3"/>
      <c r="UOV96" s="3"/>
      <c r="UOW96" s="3"/>
      <c r="UOX96" s="3"/>
      <c r="UOY96" s="3"/>
      <c r="UOZ96" s="3"/>
      <c r="UPA96" s="3"/>
      <c r="UPB96" s="3"/>
      <c r="UPC96" s="3"/>
      <c r="UPD96" s="3"/>
      <c r="UPE96" s="3"/>
      <c r="UPF96" s="3"/>
      <c r="UPG96" s="3"/>
      <c r="UPH96" s="3"/>
      <c r="UPI96" s="3"/>
      <c r="UPJ96" s="3"/>
      <c r="UPK96" s="3"/>
      <c r="UPL96" s="3"/>
      <c r="UPM96" s="3"/>
      <c r="UPN96" s="3"/>
      <c r="UPO96" s="3"/>
      <c r="UPP96" s="3"/>
      <c r="UPQ96" s="3"/>
      <c r="UPR96" s="3"/>
      <c r="UPS96" s="3"/>
      <c r="UPT96" s="3"/>
      <c r="UPU96" s="3"/>
      <c r="UPV96" s="3"/>
      <c r="UPW96" s="3"/>
      <c r="UPX96" s="3"/>
      <c r="UPY96" s="3"/>
      <c r="UPZ96" s="3"/>
      <c r="UQA96" s="3"/>
      <c r="UQB96" s="3"/>
      <c r="UQC96" s="3"/>
      <c r="UQD96" s="3"/>
      <c r="UQE96" s="3"/>
      <c r="UQF96" s="3"/>
      <c r="UQG96" s="3"/>
      <c r="UQH96" s="3"/>
      <c r="UQI96" s="3"/>
      <c r="UQJ96" s="3"/>
      <c r="UQK96" s="3"/>
      <c r="UQL96" s="3"/>
      <c r="UQM96" s="3"/>
      <c r="UQN96" s="3"/>
      <c r="UQO96" s="3"/>
      <c r="UQP96" s="3"/>
      <c r="UQQ96" s="3"/>
      <c r="UQR96" s="3"/>
      <c r="UQS96" s="3"/>
      <c r="UQT96" s="3"/>
      <c r="UQU96" s="3"/>
      <c r="UQV96" s="3"/>
      <c r="UQW96" s="3"/>
      <c r="UQX96" s="3"/>
      <c r="UQY96" s="3"/>
      <c r="UQZ96" s="3"/>
      <c r="URA96" s="3"/>
      <c r="URB96" s="3"/>
      <c r="URC96" s="3"/>
      <c r="URD96" s="3"/>
      <c r="URE96" s="3"/>
      <c r="URF96" s="3"/>
      <c r="URG96" s="3"/>
      <c r="URH96" s="3"/>
      <c r="URI96" s="3"/>
      <c r="URJ96" s="3"/>
      <c r="URK96" s="3"/>
      <c r="URL96" s="3"/>
      <c r="URM96" s="3"/>
      <c r="URN96" s="3"/>
      <c r="URO96" s="3"/>
      <c r="URP96" s="3"/>
      <c r="URQ96" s="3"/>
      <c r="URR96" s="3"/>
      <c r="URS96" s="3"/>
      <c r="URT96" s="3"/>
      <c r="URU96" s="3"/>
      <c r="URV96" s="3"/>
      <c r="URW96" s="3"/>
      <c r="URX96" s="3"/>
      <c r="URY96" s="3"/>
      <c r="URZ96" s="3"/>
      <c r="USA96" s="3"/>
      <c r="USB96" s="3"/>
      <c r="USC96" s="3"/>
      <c r="USD96" s="3"/>
      <c r="USE96" s="3"/>
      <c r="USF96" s="3"/>
      <c r="USG96" s="3"/>
      <c r="USH96" s="3"/>
      <c r="USI96" s="3"/>
      <c r="USJ96" s="3"/>
      <c r="USK96" s="3"/>
      <c r="USL96" s="3"/>
      <c r="USM96" s="3"/>
      <c r="USN96" s="3"/>
      <c r="USO96" s="3"/>
      <c r="USP96" s="3"/>
      <c r="USQ96" s="3"/>
      <c r="USR96" s="3"/>
      <c r="USS96" s="3"/>
      <c r="UST96" s="3"/>
      <c r="USU96" s="3"/>
      <c r="USV96" s="3"/>
      <c r="USW96" s="3"/>
      <c r="USX96" s="3"/>
      <c r="USY96" s="3"/>
      <c r="USZ96" s="3"/>
      <c r="UTA96" s="3"/>
      <c r="UTB96" s="3"/>
      <c r="UTC96" s="3"/>
      <c r="UTD96" s="3"/>
      <c r="UTE96" s="3"/>
      <c r="UTF96" s="3"/>
      <c r="UTG96" s="3"/>
      <c r="UTH96" s="3"/>
      <c r="UTI96" s="3"/>
      <c r="UTJ96" s="3"/>
      <c r="UTK96" s="3"/>
      <c r="UTL96" s="3"/>
      <c r="UTM96" s="3"/>
      <c r="UTN96" s="3"/>
      <c r="UTO96" s="3"/>
      <c r="UTP96" s="3"/>
      <c r="UTQ96" s="3"/>
      <c r="UTR96" s="3"/>
      <c r="UTS96" s="3"/>
      <c r="UTT96" s="3"/>
      <c r="UTU96" s="3"/>
      <c r="UTV96" s="3"/>
      <c r="UTW96" s="3"/>
      <c r="UTX96" s="3"/>
      <c r="UTY96" s="3"/>
      <c r="UTZ96" s="3"/>
      <c r="UUA96" s="3"/>
      <c r="UUB96" s="3"/>
      <c r="UUC96" s="3"/>
      <c r="UUD96" s="3"/>
      <c r="UUE96" s="3"/>
      <c r="UUF96" s="3"/>
      <c r="UUG96" s="3"/>
      <c r="UUH96" s="3"/>
      <c r="UUI96" s="3"/>
      <c r="UUJ96" s="3"/>
      <c r="UUK96" s="3"/>
      <c r="UUL96" s="3"/>
      <c r="UUM96" s="3"/>
      <c r="UUN96" s="3"/>
      <c r="UUO96" s="3"/>
      <c r="UUP96" s="3"/>
      <c r="UUQ96" s="3"/>
      <c r="UUR96" s="3"/>
      <c r="UUS96" s="3"/>
      <c r="UUT96" s="3"/>
      <c r="UUU96" s="3"/>
      <c r="UUV96" s="3"/>
      <c r="UUW96" s="3"/>
      <c r="UUX96" s="3"/>
      <c r="UUY96" s="3"/>
      <c r="UUZ96" s="3"/>
      <c r="UVA96" s="3"/>
      <c r="UVB96" s="3"/>
      <c r="UVC96" s="3"/>
      <c r="UVD96" s="3"/>
      <c r="UVE96" s="3"/>
      <c r="UVF96" s="3"/>
      <c r="UVG96" s="3"/>
      <c r="UVH96" s="3"/>
      <c r="UVI96" s="3"/>
      <c r="UVJ96" s="3"/>
      <c r="UVK96" s="3"/>
      <c r="UVL96" s="3"/>
      <c r="UVM96" s="3"/>
      <c r="UVN96" s="3"/>
      <c r="UVO96" s="3"/>
      <c r="UVP96" s="3"/>
      <c r="UVQ96" s="3"/>
      <c r="UVR96" s="3"/>
      <c r="UVS96" s="3"/>
      <c r="UVT96" s="3"/>
      <c r="UVU96" s="3"/>
      <c r="UVV96" s="3"/>
      <c r="UVW96" s="3"/>
      <c r="UVX96" s="3"/>
      <c r="UVY96" s="3"/>
      <c r="UVZ96" s="3"/>
      <c r="UWA96" s="3"/>
      <c r="UWB96" s="3"/>
      <c r="UWC96" s="3"/>
      <c r="UWD96" s="3"/>
      <c r="UWE96" s="3"/>
      <c r="UWF96" s="3"/>
      <c r="UWG96" s="3"/>
      <c r="UWH96" s="3"/>
      <c r="UWI96" s="3"/>
      <c r="UWJ96" s="3"/>
      <c r="UWK96" s="3"/>
      <c r="UWL96" s="3"/>
      <c r="UWM96" s="3"/>
      <c r="UWN96" s="3"/>
      <c r="UWO96" s="3"/>
      <c r="UWP96" s="3"/>
      <c r="UWQ96" s="3"/>
      <c r="UWR96" s="3"/>
      <c r="UWS96" s="3"/>
      <c r="UWT96" s="3"/>
      <c r="UWU96" s="3"/>
      <c r="UWV96" s="3"/>
      <c r="UWW96" s="3"/>
      <c r="UWX96" s="3"/>
      <c r="UWY96" s="3"/>
      <c r="UWZ96" s="3"/>
      <c r="UXA96" s="3"/>
      <c r="UXB96" s="3"/>
      <c r="UXC96" s="3"/>
      <c r="UXD96" s="3"/>
      <c r="UXE96" s="3"/>
      <c r="UXF96" s="3"/>
      <c r="UXG96" s="3"/>
      <c r="UXH96" s="3"/>
      <c r="UXI96" s="3"/>
      <c r="UXJ96" s="3"/>
      <c r="UXK96" s="3"/>
      <c r="UXL96" s="3"/>
      <c r="UXM96" s="3"/>
      <c r="UXN96" s="3"/>
      <c r="UXO96" s="3"/>
      <c r="UXP96" s="3"/>
      <c r="UXQ96" s="3"/>
      <c r="UXR96" s="3"/>
      <c r="UXS96" s="3"/>
      <c r="UXT96" s="3"/>
      <c r="UXU96" s="3"/>
      <c r="UXV96" s="3"/>
      <c r="UXW96" s="3"/>
      <c r="UXX96" s="3"/>
      <c r="UXY96" s="3"/>
      <c r="UXZ96" s="3"/>
      <c r="UYA96" s="3"/>
      <c r="UYB96" s="3"/>
      <c r="UYC96" s="3"/>
      <c r="UYD96" s="3"/>
      <c r="UYE96" s="3"/>
      <c r="UYF96" s="3"/>
      <c r="UYG96" s="3"/>
      <c r="UYH96" s="3"/>
      <c r="UYI96" s="3"/>
      <c r="UYJ96" s="3"/>
      <c r="UYK96" s="3"/>
      <c r="UYL96" s="3"/>
      <c r="UYM96" s="3"/>
      <c r="UYN96" s="3"/>
      <c r="UYO96" s="3"/>
      <c r="UYP96" s="3"/>
      <c r="UYQ96" s="3"/>
      <c r="UYR96" s="3"/>
      <c r="UYS96" s="3"/>
      <c r="UYT96" s="3"/>
      <c r="UYU96" s="3"/>
      <c r="UYV96" s="3"/>
      <c r="UYW96" s="3"/>
      <c r="UYX96" s="3"/>
      <c r="UYY96" s="3"/>
      <c r="UYZ96" s="3"/>
      <c r="UZA96" s="3"/>
      <c r="UZB96" s="3"/>
      <c r="UZC96" s="3"/>
      <c r="UZD96" s="3"/>
      <c r="UZE96" s="3"/>
      <c r="UZF96" s="3"/>
      <c r="UZG96" s="3"/>
      <c r="UZH96" s="3"/>
      <c r="UZI96" s="3"/>
      <c r="UZJ96" s="3"/>
      <c r="UZK96" s="3"/>
      <c r="UZL96" s="3"/>
      <c r="UZM96" s="3"/>
      <c r="UZN96" s="3"/>
      <c r="UZO96" s="3"/>
      <c r="UZP96" s="3"/>
      <c r="UZQ96" s="3"/>
      <c r="UZR96" s="3"/>
      <c r="UZS96" s="3"/>
      <c r="UZT96" s="3"/>
      <c r="UZU96" s="3"/>
      <c r="UZV96" s="3"/>
      <c r="UZW96" s="3"/>
      <c r="UZX96" s="3"/>
      <c r="UZY96" s="3"/>
      <c r="UZZ96" s="3"/>
      <c r="VAA96" s="3"/>
      <c r="VAB96" s="3"/>
      <c r="VAC96" s="3"/>
      <c r="VAD96" s="3"/>
      <c r="VAE96" s="3"/>
      <c r="VAF96" s="3"/>
      <c r="VAG96" s="3"/>
      <c r="VAH96" s="3"/>
      <c r="VAI96" s="3"/>
      <c r="VAJ96" s="3"/>
      <c r="VAK96" s="3"/>
      <c r="VAL96" s="3"/>
      <c r="VAM96" s="3"/>
      <c r="VAN96" s="3"/>
      <c r="VAO96" s="3"/>
      <c r="VAP96" s="3"/>
      <c r="VAQ96" s="3"/>
      <c r="VAR96" s="3"/>
      <c r="VAS96" s="3"/>
      <c r="VAT96" s="3"/>
      <c r="VAU96" s="3"/>
      <c r="VAV96" s="3"/>
      <c r="VAW96" s="3"/>
      <c r="VAX96" s="3"/>
      <c r="VAY96" s="3"/>
      <c r="VAZ96" s="3"/>
      <c r="VBA96" s="3"/>
      <c r="VBB96" s="3"/>
      <c r="VBC96" s="3"/>
      <c r="VBD96" s="3"/>
      <c r="VBE96" s="3"/>
      <c r="VBF96" s="3"/>
      <c r="VBG96" s="3"/>
      <c r="VBH96" s="3"/>
      <c r="VBI96" s="3"/>
      <c r="VBJ96" s="3"/>
      <c r="VBK96" s="3"/>
      <c r="VBL96" s="3"/>
      <c r="VBM96" s="3"/>
      <c r="VBN96" s="3"/>
      <c r="VBO96" s="3"/>
      <c r="VBP96" s="3"/>
      <c r="VBQ96" s="3"/>
      <c r="VBR96" s="3"/>
      <c r="VBS96" s="3"/>
      <c r="VBT96" s="3"/>
      <c r="VBU96" s="3"/>
      <c r="VBV96" s="3"/>
      <c r="VBW96" s="3"/>
      <c r="VBX96" s="3"/>
      <c r="VBY96" s="3"/>
      <c r="VBZ96" s="3"/>
      <c r="VCA96" s="3"/>
      <c r="VCB96" s="3"/>
      <c r="VCC96" s="3"/>
      <c r="VCD96" s="3"/>
      <c r="VCE96" s="3"/>
      <c r="VCF96" s="3"/>
      <c r="VCG96" s="3"/>
      <c r="VCH96" s="3"/>
      <c r="VCI96" s="3"/>
      <c r="VCJ96" s="3"/>
      <c r="VCK96" s="3"/>
      <c r="VCL96" s="3"/>
      <c r="VCM96" s="3"/>
      <c r="VCN96" s="3"/>
      <c r="VCO96" s="3"/>
      <c r="VCP96" s="3"/>
      <c r="VCQ96" s="3"/>
      <c r="VCR96" s="3"/>
      <c r="VCS96" s="3"/>
      <c r="VCT96" s="3"/>
      <c r="VCU96" s="3"/>
      <c r="VCV96" s="3"/>
      <c r="VCW96" s="3"/>
      <c r="VCX96" s="3"/>
      <c r="VCY96" s="3"/>
      <c r="VCZ96" s="3"/>
      <c r="VDA96" s="3"/>
      <c r="VDB96" s="3"/>
      <c r="VDC96" s="3"/>
      <c r="VDD96" s="3"/>
      <c r="VDE96" s="3"/>
      <c r="VDF96" s="3"/>
      <c r="VDG96" s="3"/>
      <c r="VDH96" s="3"/>
      <c r="VDI96" s="3"/>
      <c r="VDJ96" s="3"/>
      <c r="VDK96" s="3"/>
      <c r="VDL96" s="3"/>
      <c r="VDM96" s="3"/>
      <c r="VDN96" s="3"/>
      <c r="VDO96" s="3"/>
      <c r="VDP96" s="3"/>
      <c r="VDQ96" s="3"/>
      <c r="VDR96" s="3"/>
      <c r="VDS96" s="3"/>
      <c r="VDT96" s="3"/>
      <c r="VDU96" s="3"/>
      <c r="VDV96" s="3"/>
      <c r="VDW96" s="3"/>
      <c r="VDX96" s="3"/>
      <c r="VDY96" s="3"/>
      <c r="VDZ96" s="3"/>
      <c r="VEA96" s="3"/>
      <c r="VEB96" s="3"/>
      <c r="VEC96" s="3"/>
      <c r="VED96" s="3"/>
      <c r="VEE96" s="3"/>
      <c r="VEF96" s="3"/>
      <c r="VEG96" s="3"/>
      <c r="VEH96" s="3"/>
      <c r="VEI96" s="3"/>
      <c r="VEJ96" s="3"/>
      <c r="VEK96" s="3"/>
      <c r="VEL96" s="3"/>
      <c r="VEM96" s="3"/>
      <c r="VEN96" s="3"/>
      <c r="VEO96" s="3"/>
      <c r="VEP96" s="3"/>
      <c r="VEQ96" s="3"/>
      <c r="VER96" s="3"/>
      <c r="VES96" s="3"/>
      <c r="VET96" s="3"/>
      <c r="VEU96" s="3"/>
      <c r="VEV96" s="3"/>
      <c r="VEW96" s="3"/>
      <c r="VEX96" s="3"/>
      <c r="VEY96" s="3"/>
      <c r="VEZ96" s="3"/>
      <c r="VFA96" s="3"/>
      <c r="VFB96" s="3"/>
      <c r="VFC96" s="3"/>
      <c r="VFD96" s="3"/>
      <c r="VFE96" s="3"/>
      <c r="VFF96" s="3"/>
      <c r="VFG96" s="3"/>
      <c r="VFH96" s="3"/>
      <c r="VFI96" s="3"/>
      <c r="VFJ96" s="3"/>
      <c r="VFK96" s="3"/>
      <c r="VFL96" s="3"/>
      <c r="VFM96" s="3"/>
      <c r="VFN96" s="3"/>
      <c r="VFO96" s="3"/>
      <c r="VFP96" s="3"/>
      <c r="VFQ96" s="3"/>
      <c r="VFR96" s="3"/>
      <c r="VFS96" s="3"/>
      <c r="VFT96" s="3"/>
      <c r="VFU96" s="3"/>
      <c r="VFV96" s="3"/>
      <c r="VFW96" s="3"/>
      <c r="VFX96" s="3"/>
      <c r="VFY96" s="3"/>
      <c r="VFZ96" s="3"/>
      <c r="VGA96" s="3"/>
      <c r="VGB96" s="3"/>
      <c r="VGC96" s="3"/>
      <c r="VGD96" s="3"/>
      <c r="VGE96" s="3"/>
      <c r="VGF96" s="3"/>
      <c r="VGG96" s="3"/>
      <c r="VGH96" s="3"/>
      <c r="VGI96" s="3"/>
      <c r="VGJ96" s="3"/>
      <c r="VGK96" s="3"/>
      <c r="VGL96" s="3"/>
      <c r="VGM96" s="3"/>
      <c r="VGN96" s="3"/>
      <c r="VGO96" s="3"/>
      <c r="VGP96" s="3"/>
      <c r="VGQ96" s="3"/>
      <c r="VGR96" s="3"/>
      <c r="VGS96" s="3"/>
      <c r="VGT96" s="3"/>
      <c r="VGU96" s="3"/>
      <c r="VGV96" s="3"/>
      <c r="VGW96" s="3"/>
      <c r="VGX96" s="3"/>
      <c r="VGY96" s="3"/>
      <c r="VGZ96" s="3"/>
      <c r="VHA96" s="3"/>
      <c r="VHB96" s="3"/>
      <c r="VHC96" s="3"/>
      <c r="VHD96" s="3"/>
      <c r="VHE96" s="3"/>
      <c r="VHF96" s="3"/>
      <c r="VHG96" s="3"/>
      <c r="VHH96" s="3"/>
      <c r="VHI96" s="3"/>
      <c r="VHJ96" s="3"/>
      <c r="VHK96" s="3"/>
      <c r="VHL96" s="3"/>
      <c r="VHM96" s="3"/>
      <c r="VHN96" s="3"/>
      <c r="VHO96" s="3"/>
      <c r="VHP96" s="3"/>
      <c r="VHQ96" s="3"/>
      <c r="VHR96" s="3"/>
      <c r="VHS96" s="3"/>
      <c r="VHT96" s="3"/>
      <c r="VHU96" s="3"/>
      <c r="VHV96" s="3"/>
      <c r="VHW96" s="3"/>
      <c r="VHX96" s="3"/>
      <c r="VHY96" s="3"/>
      <c r="VHZ96" s="3"/>
      <c r="VIA96" s="3"/>
      <c r="VIB96" s="3"/>
      <c r="VIC96" s="3"/>
      <c r="VID96" s="3"/>
      <c r="VIE96" s="3"/>
      <c r="VIF96" s="3"/>
      <c r="VIG96" s="3"/>
      <c r="VIH96" s="3"/>
      <c r="VII96" s="3"/>
      <c r="VIJ96" s="3"/>
      <c r="VIK96" s="3"/>
      <c r="VIL96" s="3"/>
      <c r="VIM96" s="3"/>
      <c r="VIN96" s="3"/>
      <c r="VIO96" s="3"/>
      <c r="VIP96" s="3"/>
      <c r="VIQ96" s="3"/>
      <c r="VIR96" s="3"/>
      <c r="VIS96" s="3"/>
      <c r="VIT96" s="3"/>
      <c r="VIU96" s="3"/>
      <c r="VIV96" s="3"/>
      <c r="VIW96" s="3"/>
      <c r="VIX96" s="3"/>
      <c r="VIY96" s="3"/>
      <c r="VIZ96" s="3"/>
      <c r="VJA96" s="3"/>
      <c r="VJB96" s="3"/>
      <c r="VJC96" s="3"/>
      <c r="VJD96" s="3"/>
      <c r="VJE96" s="3"/>
      <c r="VJF96" s="3"/>
      <c r="VJG96" s="3"/>
      <c r="VJH96" s="3"/>
      <c r="VJI96" s="3"/>
      <c r="VJJ96" s="3"/>
      <c r="VJK96" s="3"/>
      <c r="VJL96" s="3"/>
      <c r="VJM96" s="3"/>
      <c r="VJN96" s="3"/>
      <c r="VJO96" s="3"/>
      <c r="VJP96" s="3"/>
      <c r="VJQ96" s="3"/>
      <c r="VJR96" s="3"/>
      <c r="VJS96" s="3"/>
      <c r="VJT96" s="3"/>
      <c r="VJU96" s="3"/>
      <c r="VJV96" s="3"/>
      <c r="VJW96" s="3"/>
      <c r="VJX96" s="3"/>
      <c r="VJY96" s="3"/>
      <c r="VJZ96" s="3"/>
      <c r="VKA96" s="3"/>
      <c r="VKB96" s="3"/>
      <c r="VKC96" s="3"/>
      <c r="VKD96" s="3"/>
      <c r="VKE96" s="3"/>
      <c r="VKF96" s="3"/>
      <c r="VKG96" s="3"/>
      <c r="VKH96" s="3"/>
      <c r="VKI96" s="3"/>
      <c r="VKJ96" s="3"/>
      <c r="VKK96" s="3"/>
      <c r="VKL96" s="3"/>
      <c r="VKM96" s="3"/>
      <c r="VKN96" s="3"/>
      <c r="VKO96" s="3"/>
      <c r="VKP96" s="3"/>
      <c r="VKQ96" s="3"/>
      <c r="VKR96" s="3"/>
      <c r="VKS96" s="3"/>
      <c r="VKT96" s="3"/>
      <c r="VKU96" s="3"/>
      <c r="VKV96" s="3"/>
      <c r="VKW96" s="3"/>
      <c r="VKX96" s="3"/>
      <c r="VKY96" s="3"/>
      <c r="VKZ96" s="3"/>
      <c r="VLA96" s="3"/>
      <c r="VLB96" s="3"/>
      <c r="VLC96" s="3"/>
      <c r="VLD96" s="3"/>
      <c r="VLE96" s="3"/>
      <c r="VLF96" s="3"/>
      <c r="VLG96" s="3"/>
      <c r="VLH96" s="3"/>
      <c r="VLI96" s="3"/>
      <c r="VLJ96" s="3"/>
      <c r="VLK96" s="3"/>
      <c r="VLL96" s="3"/>
      <c r="VLM96" s="3"/>
      <c r="VLN96" s="3"/>
      <c r="VLO96" s="3"/>
      <c r="VLP96" s="3"/>
      <c r="VLQ96" s="3"/>
      <c r="VLR96" s="3"/>
      <c r="VLS96" s="3"/>
      <c r="VLT96" s="3"/>
      <c r="VLU96" s="3"/>
      <c r="VLV96" s="3"/>
      <c r="VLW96" s="3"/>
      <c r="VLX96" s="3"/>
      <c r="VLY96" s="3"/>
      <c r="VLZ96" s="3"/>
      <c r="VMA96" s="3"/>
      <c r="VMB96" s="3"/>
      <c r="VMC96" s="3"/>
      <c r="VMD96" s="3"/>
      <c r="VME96" s="3"/>
      <c r="VMF96" s="3"/>
      <c r="VMG96" s="3"/>
      <c r="VMH96" s="3"/>
      <c r="VMI96" s="3"/>
      <c r="VMJ96" s="3"/>
      <c r="VMK96" s="3"/>
      <c r="VML96" s="3"/>
      <c r="VMM96" s="3"/>
      <c r="VMN96" s="3"/>
      <c r="VMO96" s="3"/>
      <c r="VMP96" s="3"/>
      <c r="VMQ96" s="3"/>
      <c r="VMR96" s="3"/>
      <c r="VMS96" s="3"/>
      <c r="VMT96" s="3"/>
      <c r="VMU96" s="3"/>
      <c r="VMV96" s="3"/>
      <c r="VMW96" s="3"/>
      <c r="VMX96" s="3"/>
      <c r="VMY96" s="3"/>
      <c r="VMZ96" s="3"/>
      <c r="VNA96" s="3"/>
      <c r="VNB96" s="3"/>
      <c r="VNC96" s="3"/>
      <c r="VND96" s="3"/>
      <c r="VNE96" s="3"/>
      <c r="VNF96" s="3"/>
      <c r="VNG96" s="3"/>
      <c r="VNH96" s="3"/>
      <c r="VNI96" s="3"/>
      <c r="VNJ96" s="3"/>
      <c r="VNK96" s="3"/>
      <c r="VNL96" s="3"/>
      <c r="VNM96" s="3"/>
      <c r="VNN96" s="3"/>
      <c r="VNO96" s="3"/>
      <c r="VNP96" s="3"/>
      <c r="VNQ96" s="3"/>
      <c r="VNR96" s="3"/>
      <c r="VNS96" s="3"/>
      <c r="VNT96" s="3"/>
      <c r="VNU96" s="3"/>
      <c r="VNV96" s="3"/>
      <c r="VNW96" s="3"/>
      <c r="VNX96" s="3"/>
      <c r="VNY96" s="3"/>
      <c r="VNZ96" s="3"/>
      <c r="VOA96" s="3"/>
      <c r="VOB96" s="3"/>
      <c r="VOC96" s="3"/>
      <c r="VOD96" s="3"/>
      <c r="VOE96" s="3"/>
      <c r="VOF96" s="3"/>
      <c r="VOG96" s="3"/>
      <c r="VOH96" s="3"/>
      <c r="VOI96" s="3"/>
      <c r="VOJ96" s="3"/>
      <c r="VOK96" s="3"/>
      <c r="VOL96" s="3"/>
      <c r="VOM96" s="3"/>
      <c r="VON96" s="3"/>
      <c r="VOO96" s="3"/>
      <c r="VOP96" s="3"/>
      <c r="VOQ96" s="3"/>
      <c r="VOR96" s="3"/>
      <c r="VOS96" s="3"/>
      <c r="VOT96" s="3"/>
      <c r="VOU96" s="3"/>
      <c r="VOV96" s="3"/>
      <c r="VOW96" s="3"/>
      <c r="VOX96" s="3"/>
      <c r="VOY96" s="3"/>
      <c r="VOZ96" s="3"/>
      <c r="VPA96" s="3"/>
      <c r="VPB96" s="3"/>
      <c r="VPC96" s="3"/>
      <c r="VPD96" s="3"/>
      <c r="VPE96" s="3"/>
      <c r="VPF96" s="3"/>
      <c r="VPG96" s="3"/>
      <c r="VPH96" s="3"/>
      <c r="VPI96" s="3"/>
      <c r="VPJ96" s="3"/>
      <c r="VPK96" s="3"/>
      <c r="VPL96" s="3"/>
      <c r="VPM96" s="3"/>
      <c r="VPN96" s="3"/>
      <c r="VPO96" s="3"/>
      <c r="VPP96" s="3"/>
      <c r="VPQ96" s="3"/>
      <c r="VPR96" s="3"/>
      <c r="VPS96" s="3"/>
      <c r="VPT96" s="3"/>
      <c r="VPU96" s="3"/>
      <c r="VPV96" s="3"/>
      <c r="VPW96" s="3"/>
      <c r="VPX96" s="3"/>
      <c r="VPY96" s="3"/>
      <c r="VPZ96" s="3"/>
      <c r="VQA96" s="3"/>
      <c r="VQB96" s="3"/>
      <c r="VQC96" s="3"/>
      <c r="VQD96" s="3"/>
      <c r="VQE96" s="3"/>
      <c r="VQF96" s="3"/>
      <c r="VQG96" s="3"/>
      <c r="VQH96" s="3"/>
      <c r="VQI96" s="3"/>
      <c r="VQJ96" s="3"/>
      <c r="VQK96" s="3"/>
      <c r="VQL96" s="3"/>
      <c r="VQM96" s="3"/>
      <c r="VQN96" s="3"/>
      <c r="VQO96" s="3"/>
      <c r="VQP96" s="3"/>
      <c r="VQQ96" s="3"/>
      <c r="VQR96" s="3"/>
      <c r="VQS96" s="3"/>
      <c r="VQT96" s="3"/>
      <c r="VQU96" s="3"/>
      <c r="VQV96" s="3"/>
      <c r="VQW96" s="3"/>
      <c r="VQX96" s="3"/>
      <c r="VQY96" s="3"/>
      <c r="VQZ96" s="3"/>
      <c r="VRA96" s="3"/>
      <c r="VRB96" s="3"/>
      <c r="VRC96" s="3"/>
      <c r="VRD96" s="3"/>
      <c r="VRE96" s="3"/>
      <c r="VRF96" s="3"/>
      <c r="VRG96" s="3"/>
      <c r="VRH96" s="3"/>
      <c r="VRI96" s="3"/>
      <c r="VRJ96" s="3"/>
      <c r="VRK96" s="3"/>
      <c r="VRL96" s="3"/>
      <c r="VRM96" s="3"/>
      <c r="VRN96" s="3"/>
      <c r="VRO96" s="3"/>
      <c r="VRP96" s="3"/>
      <c r="VRQ96" s="3"/>
      <c r="VRR96" s="3"/>
      <c r="VRS96" s="3"/>
      <c r="VRT96" s="3"/>
      <c r="VRU96" s="3"/>
      <c r="VRV96" s="3"/>
      <c r="VRW96" s="3"/>
      <c r="VRX96" s="3"/>
      <c r="VRY96" s="3"/>
      <c r="VRZ96" s="3"/>
      <c r="VSA96" s="3"/>
      <c r="VSB96" s="3"/>
      <c r="VSC96" s="3"/>
      <c r="VSD96" s="3"/>
      <c r="VSE96" s="3"/>
      <c r="VSF96" s="3"/>
      <c r="VSG96" s="3"/>
      <c r="VSH96" s="3"/>
      <c r="VSI96" s="3"/>
      <c r="VSJ96" s="3"/>
      <c r="VSK96" s="3"/>
      <c r="VSL96" s="3"/>
      <c r="VSM96" s="3"/>
      <c r="VSN96" s="3"/>
      <c r="VSO96" s="3"/>
      <c r="VSP96" s="3"/>
      <c r="VSQ96" s="3"/>
      <c r="VSR96" s="3"/>
      <c r="VSS96" s="3"/>
      <c r="VST96" s="3"/>
      <c r="VSU96" s="3"/>
      <c r="VSV96" s="3"/>
      <c r="VSW96" s="3"/>
      <c r="VSX96" s="3"/>
      <c r="VSY96" s="3"/>
      <c r="VSZ96" s="3"/>
      <c r="VTA96" s="3"/>
      <c r="VTB96" s="3"/>
      <c r="VTC96" s="3"/>
      <c r="VTD96" s="3"/>
      <c r="VTE96" s="3"/>
      <c r="VTF96" s="3"/>
      <c r="VTG96" s="3"/>
      <c r="VTH96" s="3"/>
      <c r="VTI96" s="3"/>
      <c r="VTJ96" s="3"/>
      <c r="VTK96" s="3"/>
      <c r="VTL96" s="3"/>
      <c r="VTM96" s="3"/>
      <c r="VTN96" s="3"/>
      <c r="VTO96" s="3"/>
      <c r="VTP96" s="3"/>
      <c r="VTQ96" s="3"/>
      <c r="VTR96" s="3"/>
      <c r="VTS96" s="3"/>
      <c r="VTT96" s="3"/>
      <c r="VTU96" s="3"/>
      <c r="VTV96" s="3"/>
      <c r="VTW96" s="3"/>
      <c r="VTX96" s="3"/>
      <c r="VTY96" s="3"/>
      <c r="VTZ96" s="3"/>
      <c r="VUA96" s="3"/>
      <c r="VUB96" s="3"/>
      <c r="VUC96" s="3"/>
      <c r="VUD96" s="3"/>
      <c r="VUE96" s="3"/>
      <c r="VUF96" s="3"/>
      <c r="VUG96" s="3"/>
      <c r="VUH96" s="3"/>
      <c r="VUI96" s="3"/>
      <c r="VUJ96" s="3"/>
      <c r="VUK96" s="3"/>
      <c r="VUL96" s="3"/>
      <c r="VUM96" s="3"/>
      <c r="VUN96" s="3"/>
      <c r="VUO96" s="3"/>
      <c r="VUP96" s="3"/>
      <c r="VUQ96" s="3"/>
      <c r="VUR96" s="3"/>
      <c r="VUS96" s="3"/>
      <c r="VUT96" s="3"/>
      <c r="VUU96" s="3"/>
      <c r="VUV96" s="3"/>
      <c r="VUW96" s="3"/>
      <c r="VUX96" s="3"/>
      <c r="VUY96" s="3"/>
      <c r="VUZ96" s="3"/>
      <c r="VVA96" s="3"/>
      <c r="VVB96" s="3"/>
      <c r="VVC96" s="3"/>
      <c r="VVD96" s="3"/>
      <c r="VVE96" s="3"/>
      <c r="VVF96" s="3"/>
      <c r="VVG96" s="3"/>
      <c r="VVH96" s="3"/>
      <c r="VVI96" s="3"/>
      <c r="VVJ96" s="3"/>
      <c r="VVK96" s="3"/>
      <c r="VVL96" s="3"/>
      <c r="VVM96" s="3"/>
      <c r="VVN96" s="3"/>
      <c r="VVO96" s="3"/>
      <c r="VVP96" s="3"/>
      <c r="VVQ96" s="3"/>
      <c r="VVR96" s="3"/>
      <c r="VVS96" s="3"/>
      <c r="VVT96" s="3"/>
      <c r="VVU96" s="3"/>
      <c r="VVV96" s="3"/>
      <c r="VVW96" s="3"/>
      <c r="VVX96" s="3"/>
      <c r="VVY96" s="3"/>
      <c r="VVZ96" s="3"/>
      <c r="VWA96" s="3"/>
      <c r="VWB96" s="3"/>
      <c r="VWC96" s="3"/>
      <c r="VWD96" s="3"/>
      <c r="VWE96" s="3"/>
      <c r="VWF96" s="3"/>
      <c r="VWG96" s="3"/>
      <c r="VWH96" s="3"/>
      <c r="VWI96" s="3"/>
      <c r="VWJ96" s="3"/>
      <c r="VWK96" s="3"/>
      <c r="VWL96" s="3"/>
      <c r="VWM96" s="3"/>
      <c r="VWN96" s="3"/>
      <c r="VWO96" s="3"/>
      <c r="VWP96" s="3"/>
      <c r="VWQ96" s="3"/>
      <c r="VWR96" s="3"/>
      <c r="VWS96" s="3"/>
      <c r="VWT96" s="3"/>
      <c r="VWU96" s="3"/>
      <c r="VWV96" s="3"/>
      <c r="VWW96" s="3"/>
      <c r="VWX96" s="3"/>
      <c r="VWY96" s="3"/>
      <c r="VWZ96" s="3"/>
      <c r="VXA96" s="3"/>
      <c r="VXB96" s="3"/>
      <c r="VXC96" s="3"/>
      <c r="VXD96" s="3"/>
      <c r="VXE96" s="3"/>
      <c r="VXF96" s="3"/>
      <c r="VXG96" s="3"/>
      <c r="VXH96" s="3"/>
      <c r="VXI96" s="3"/>
      <c r="VXJ96" s="3"/>
      <c r="VXK96" s="3"/>
      <c r="VXL96" s="3"/>
      <c r="VXM96" s="3"/>
      <c r="VXN96" s="3"/>
      <c r="VXO96" s="3"/>
      <c r="VXP96" s="3"/>
      <c r="VXQ96" s="3"/>
      <c r="VXR96" s="3"/>
      <c r="VXS96" s="3"/>
      <c r="VXT96" s="3"/>
      <c r="VXU96" s="3"/>
      <c r="VXV96" s="3"/>
      <c r="VXW96" s="3"/>
      <c r="VXX96" s="3"/>
      <c r="VXY96" s="3"/>
      <c r="VXZ96" s="3"/>
      <c r="VYA96" s="3"/>
      <c r="VYB96" s="3"/>
      <c r="VYC96" s="3"/>
      <c r="VYD96" s="3"/>
      <c r="VYE96" s="3"/>
      <c r="VYF96" s="3"/>
      <c r="VYG96" s="3"/>
      <c r="VYH96" s="3"/>
      <c r="VYI96" s="3"/>
      <c r="VYJ96" s="3"/>
      <c r="VYK96" s="3"/>
      <c r="VYL96" s="3"/>
      <c r="VYM96" s="3"/>
      <c r="VYN96" s="3"/>
      <c r="VYO96" s="3"/>
      <c r="VYP96" s="3"/>
      <c r="VYQ96" s="3"/>
      <c r="VYR96" s="3"/>
      <c r="VYS96" s="3"/>
      <c r="VYT96" s="3"/>
      <c r="VYU96" s="3"/>
      <c r="VYV96" s="3"/>
      <c r="VYW96" s="3"/>
      <c r="VYX96" s="3"/>
      <c r="VYY96" s="3"/>
      <c r="VYZ96" s="3"/>
      <c r="VZA96" s="3"/>
      <c r="VZB96" s="3"/>
      <c r="VZC96" s="3"/>
      <c r="VZD96" s="3"/>
      <c r="VZE96" s="3"/>
      <c r="VZF96" s="3"/>
      <c r="VZG96" s="3"/>
      <c r="VZH96" s="3"/>
      <c r="VZI96" s="3"/>
      <c r="VZJ96" s="3"/>
      <c r="VZK96" s="3"/>
      <c r="VZL96" s="3"/>
      <c r="VZM96" s="3"/>
      <c r="VZN96" s="3"/>
      <c r="VZO96" s="3"/>
      <c r="VZP96" s="3"/>
      <c r="VZQ96" s="3"/>
      <c r="VZR96" s="3"/>
      <c r="VZS96" s="3"/>
      <c r="VZT96" s="3"/>
      <c r="VZU96" s="3"/>
      <c r="VZV96" s="3"/>
      <c r="VZW96" s="3"/>
      <c r="VZX96" s="3"/>
      <c r="VZY96" s="3"/>
      <c r="VZZ96" s="3"/>
      <c r="WAA96" s="3"/>
      <c r="WAB96" s="3"/>
      <c r="WAC96" s="3"/>
      <c r="WAD96" s="3"/>
      <c r="WAE96" s="3"/>
      <c r="WAF96" s="3"/>
      <c r="WAG96" s="3"/>
      <c r="WAH96" s="3"/>
      <c r="WAI96" s="3"/>
      <c r="WAJ96" s="3"/>
      <c r="WAK96" s="3"/>
      <c r="WAL96" s="3"/>
      <c r="WAM96" s="3"/>
      <c r="WAN96" s="3"/>
      <c r="WAO96" s="3"/>
      <c r="WAP96" s="3"/>
      <c r="WAQ96" s="3"/>
      <c r="WAR96" s="3"/>
      <c r="WAS96" s="3"/>
      <c r="WAT96" s="3"/>
      <c r="WAU96" s="3"/>
      <c r="WAV96" s="3"/>
      <c r="WAW96" s="3"/>
      <c r="WAX96" s="3"/>
      <c r="WAY96" s="3"/>
      <c r="WAZ96" s="3"/>
      <c r="WBA96" s="3"/>
      <c r="WBB96" s="3"/>
      <c r="WBC96" s="3"/>
      <c r="WBD96" s="3"/>
      <c r="WBE96" s="3"/>
      <c r="WBF96" s="3"/>
      <c r="WBG96" s="3"/>
      <c r="WBH96" s="3"/>
      <c r="WBI96" s="3"/>
      <c r="WBJ96" s="3"/>
      <c r="WBK96" s="3"/>
      <c r="WBL96" s="3"/>
      <c r="WBM96" s="3"/>
      <c r="WBN96" s="3"/>
      <c r="WBO96" s="3"/>
      <c r="WBP96" s="3"/>
      <c r="WBQ96" s="3"/>
      <c r="WBR96" s="3"/>
      <c r="WBS96" s="3"/>
      <c r="WBT96" s="3"/>
      <c r="WBU96" s="3"/>
      <c r="WBV96" s="3"/>
      <c r="WBW96" s="3"/>
      <c r="WBX96" s="3"/>
      <c r="WBY96" s="3"/>
      <c r="WBZ96" s="3"/>
      <c r="WCA96" s="3"/>
      <c r="WCB96" s="3"/>
      <c r="WCC96" s="3"/>
      <c r="WCD96" s="3"/>
      <c r="WCE96" s="3"/>
      <c r="WCF96" s="3"/>
      <c r="WCG96" s="3"/>
      <c r="WCH96" s="3"/>
      <c r="WCI96" s="3"/>
      <c r="WCJ96" s="3"/>
      <c r="WCK96" s="3"/>
      <c r="WCL96" s="3"/>
      <c r="WCM96" s="3"/>
      <c r="WCN96" s="3"/>
      <c r="WCO96" s="3"/>
      <c r="WCP96" s="3"/>
      <c r="WCQ96" s="3"/>
      <c r="WCR96" s="3"/>
      <c r="WCS96" s="3"/>
      <c r="WCT96" s="3"/>
      <c r="WCU96" s="3"/>
      <c r="WCV96" s="3"/>
      <c r="WCW96" s="3"/>
      <c r="WCX96" s="3"/>
      <c r="WCY96" s="3"/>
      <c r="WCZ96" s="3"/>
      <c r="WDA96" s="3"/>
      <c r="WDB96" s="3"/>
      <c r="WDC96" s="3"/>
      <c r="WDD96" s="3"/>
      <c r="WDE96" s="3"/>
      <c r="WDF96" s="3"/>
      <c r="WDG96" s="3"/>
      <c r="WDH96" s="3"/>
      <c r="WDI96" s="3"/>
      <c r="WDJ96" s="3"/>
      <c r="WDK96" s="3"/>
      <c r="WDL96" s="3"/>
      <c r="WDM96" s="3"/>
      <c r="WDN96" s="3"/>
      <c r="WDO96" s="3"/>
      <c r="WDP96" s="3"/>
      <c r="WDQ96" s="3"/>
      <c r="WDR96" s="3"/>
      <c r="WDS96" s="3"/>
      <c r="WDT96" s="3"/>
      <c r="WDU96" s="3"/>
      <c r="WDV96" s="3"/>
      <c r="WDW96" s="3"/>
      <c r="WDX96" s="3"/>
      <c r="WDY96" s="3"/>
      <c r="WDZ96" s="3"/>
      <c r="WEA96" s="3"/>
      <c r="WEB96" s="3"/>
      <c r="WEC96" s="3"/>
      <c r="WED96" s="3"/>
      <c r="WEE96" s="3"/>
      <c r="WEF96" s="3"/>
      <c r="WEG96" s="3"/>
      <c r="WEH96" s="3"/>
      <c r="WEI96" s="3"/>
      <c r="WEJ96" s="3"/>
      <c r="WEK96" s="3"/>
      <c r="WEL96" s="3"/>
      <c r="WEM96" s="3"/>
      <c r="WEN96" s="3"/>
      <c r="WEO96" s="3"/>
      <c r="WEP96" s="3"/>
      <c r="WEQ96" s="3"/>
      <c r="WER96" s="3"/>
      <c r="WES96" s="3"/>
      <c r="WET96" s="3"/>
      <c r="WEU96" s="3"/>
      <c r="WEV96" s="3"/>
      <c r="WEW96" s="3"/>
      <c r="WEX96" s="3"/>
      <c r="WEY96" s="3"/>
      <c r="WEZ96" s="3"/>
      <c r="WFA96" s="3"/>
      <c r="WFB96" s="3"/>
      <c r="WFC96" s="3"/>
      <c r="WFD96" s="3"/>
      <c r="WFE96" s="3"/>
      <c r="WFF96" s="3"/>
      <c r="WFG96" s="3"/>
      <c r="WFH96" s="3"/>
      <c r="WFI96" s="3"/>
      <c r="WFJ96" s="3"/>
      <c r="WFK96" s="3"/>
      <c r="WFL96" s="3"/>
      <c r="WFM96" s="3"/>
      <c r="WFN96" s="3"/>
      <c r="WFO96" s="3"/>
      <c r="WFP96" s="3"/>
      <c r="WFQ96" s="3"/>
      <c r="WFR96" s="3"/>
      <c r="WFS96" s="3"/>
      <c r="WFT96" s="3"/>
      <c r="WFU96" s="3"/>
      <c r="WFV96" s="3"/>
      <c r="WFW96" s="3"/>
      <c r="WFX96" s="3"/>
      <c r="WFY96" s="3"/>
      <c r="WFZ96" s="3"/>
      <c r="WGA96" s="3"/>
      <c r="WGB96" s="3"/>
      <c r="WGC96" s="3"/>
      <c r="WGD96" s="3"/>
      <c r="WGE96" s="3"/>
      <c r="WGF96" s="3"/>
      <c r="WGG96" s="3"/>
      <c r="WGH96" s="3"/>
      <c r="WGI96" s="3"/>
      <c r="WGJ96" s="3"/>
      <c r="WGK96" s="3"/>
      <c r="WGL96" s="3"/>
      <c r="WGM96" s="3"/>
      <c r="WGN96" s="3"/>
      <c r="WGO96" s="3"/>
      <c r="WGP96" s="3"/>
      <c r="WGQ96" s="3"/>
      <c r="WGR96" s="3"/>
      <c r="WGS96" s="3"/>
      <c r="WGT96" s="3"/>
      <c r="WGU96" s="3"/>
      <c r="WGV96" s="3"/>
      <c r="WGW96" s="3"/>
      <c r="WGX96" s="3"/>
      <c r="WGY96" s="3"/>
      <c r="WGZ96" s="3"/>
      <c r="WHA96" s="3"/>
      <c r="WHB96" s="3"/>
      <c r="WHC96" s="3"/>
      <c r="WHD96" s="3"/>
      <c r="WHE96" s="3"/>
      <c r="WHF96" s="3"/>
      <c r="WHG96" s="3"/>
      <c r="WHH96" s="3"/>
      <c r="WHI96" s="3"/>
      <c r="WHJ96" s="3"/>
      <c r="WHK96" s="3"/>
      <c r="WHL96" s="3"/>
      <c r="WHM96" s="3"/>
      <c r="WHN96" s="3"/>
      <c r="WHO96" s="3"/>
      <c r="WHP96" s="3"/>
      <c r="WHQ96" s="3"/>
      <c r="WHR96" s="3"/>
      <c r="WHS96" s="3"/>
      <c r="WHT96" s="3"/>
      <c r="WHU96" s="3"/>
      <c r="WHV96" s="3"/>
      <c r="WHW96" s="3"/>
      <c r="WHX96" s="3"/>
      <c r="WHY96" s="3"/>
      <c r="WHZ96" s="3"/>
      <c r="WIA96" s="3"/>
      <c r="WIB96" s="3"/>
      <c r="WIC96" s="3"/>
      <c r="WID96" s="3"/>
      <c r="WIE96" s="3"/>
      <c r="WIF96" s="3"/>
      <c r="WIG96" s="3"/>
      <c r="WIH96" s="3"/>
      <c r="WII96" s="3"/>
      <c r="WIJ96" s="3"/>
      <c r="WIK96" s="3"/>
      <c r="WIL96" s="3"/>
      <c r="WIM96" s="3"/>
      <c r="WIN96" s="3"/>
      <c r="WIO96" s="3"/>
      <c r="WIP96" s="3"/>
      <c r="WIQ96" s="3"/>
      <c r="WIR96" s="3"/>
      <c r="WIS96" s="3"/>
      <c r="WIT96" s="3"/>
      <c r="WIU96" s="3"/>
      <c r="WIV96" s="3"/>
      <c r="WIW96" s="3"/>
      <c r="WIX96" s="3"/>
      <c r="WIY96" s="3"/>
      <c r="WIZ96" s="3"/>
      <c r="WJA96" s="3"/>
      <c r="WJB96" s="3"/>
      <c r="WJC96" s="3"/>
      <c r="WJD96" s="3"/>
      <c r="WJE96" s="3"/>
      <c r="WJF96" s="3"/>
      <c r="WJG96" s="3"/>
      <c r="WJH96" s="3"/>
      <c r="WJI96" s="3"/>
      <c r="WJJ96" s="3"/>
      <c r="WJK96" s="3"/>
      <c r="WJL96" s="3"/>
      <c r="WJM96" s="3"/>
      <c r="WJN96" s="3"/>
      <c r="WJO96" s="3"/>
      <c r="WJP96" s="3"/>
      <c r="WJQ96" s="3"/>
      <c r="WJR96" s="3"/>
      <c r="WJS96" s="3"/>
      <c r="WJT96" s="3"/>
      <c r="WJU96" s="3"/>
      <c r="WJV96" s="3"/>
      <c r="WJW96" s="3"/>
      <c r="WJX96" s="3"/>
      <c r="WJY96" s="3"/>
      <c r="WJZ96" s="3"/>
      <c r="WKA96" s="3"/>
      <c r="WKB96" s="3"/>
      <c r="WKC96" s="3"/>
      <c r="WKD96" s="3"/>
      <c r="WKE96" s="3"/>
      <c r="WKF96" s="3"/>
      <c r="WKG96" s="3"/>
      <c r="WKH96" s="3"/>
      <c r="WKI96" s="3"/>
      <c r="WKJ96" s="3"/>
      <c r="WKK96" s="3"/>
      <c r="WKL96" s="3"/>
      <c r="WKM96" s="3"/>
      <c r="WKN96" s="3"/>
      <c r="WKO96" s="3"/>
      <c r="WKP96" s="3"/>
      <c r="WKQ96" s="3"/>
      <c r="WKR96" s="3"/>
      <c r="WKS96" s="3"/>
      <c r="WKT96" s="3"/>
      <c r="WKU96" s="3"/>
      <c r="WKV96" s="3"/>
      <c r="WKW96" s="3"/>
      <c r="WKX96" s="3"/>
      <c r="WKY96" s="3"/>
      <c r="WKZ96" s="3"/>
      <c r="WLA96" s="3"/>
      <c r="WLB96" s="3"/>
      <c r="WLC96" s="3"/>
      <c r="WLD96" s="3"/>
      <c r="WLE96" s="3"/>
      <c r="WLF96" s="3"/>
      <c r="WLG96" s="3"/>
      <c r="WLH96" s="3"/>
      <c r="WLI96" s="3"/>
      <c r="WLJ96" s="3"/>
      <c r="WLK96" s="3"/>
      <c r="WLL96" s="3"/>
      <c r="WLM96" s="3"/>
      <c r="WLN96" s="3"/>
      <c r="WLO96" s="3"/>
      <c r="WLP96" s="3"/>
      <c r="WLQ96" s="3"/>
      <c r="WLR96" s="3"/>
      <c r="WLS96" s="3"/>
      <c r="WLT96" s="3"/>
      <c r="WLU96" s="3"/>
      <c r="WLV96" s="3"/>
      <c r="WLW96" s="3"/>
      <c r="WLX96" s="3"/>
      <c r="WLY96" s="3"/>
      <c r="WLZ96" s="3"/>
      <c r="WMA96" s="3"/>
      <c r="WMB96" s="3"/>
      <c r="WMC96" s="3"/>
      <c r="WMD96" s="3"/>
      <c r="WME96" s="3"/>
      <c r="WMF96" s="3"/>
      <c r="WMG96" s="3"/>
      <c r="WMH96" s="3"/>
      <c r="WMI96" s="3"/>
      <c r="WMJ96" s="3"/>
      <c r="WMK96" s="3"/>
      <c r="WML96" s="3"/>
      <c r="WMM96" s="3"/>
      <c r="WMN96" s="3"/>
      <c r="WMO96" s="3"/>
      <c r="WMP96" s="3"/>
      <c r="WMQ96" s="3"/>
      <c r="WMR96" s="3"/>
      <c r="WMS96" s="3"/>
      <c r="WMT96" s="3"/>
      <c r="WMU96" s="3"/>
      <c r="WMV96" s="3"/>
      <c r="WMW96" s="3"/>
      <c r="WMX96" s="3"/>
      <c r="WMY96" s="3"/>
      <c r="WMZ96" s="3"/>
      <c r="WNA96" s="3"/>
      <c r="WNB96" s="3"/>
      <c r="WNC96" s="3"/>
      <c r="WND96" s="3"/>
      <c r="WNE96" s="3"/>
      <c r="WNF96" s="3"/>
      <c r="WNG96" s="3"/>
      <c r="WNH96" s="3"/>
      <c r="WNI96" s="3"/>
      <c r="WNJ96" s="3"/>
      <c r="WNK96" s="3"/>
      <c r="WNL96" s="3"/>
      <c r="WNM96" s="3"/>
      <c r="WNN96" s="3"/>
      <c r="WNO96" s="3"/>
      <c r="WNP96" s="3"/>
      <c r="WNQ96" s="3"/>
      <c r="WNR96" s="3"/>
      <c r="WNS96" s="3"/>
      <c r="WNT96" s="3"/>
      <c r="WNU96" s="3"/>
      <c r="WNV96" s="3"/>
      <c r="WNW96" s="3"/>
      <c r="WNX96" s="3"/>
      <c r="WNY96" s="3"/>
      <c r="WNZ96" s="3"/>
      <c r="WOA96" s="3"/>
      <c r="WOB96" s="3"/>
      <c r="WOC96" s="3"/>
      <c r="WOD96" s="3"/>
      <c r="WOE96" s="3"/>
      <c r="WOF96" s="3"/>
      <c r="WOG96" s="3"/>
      <c r="WOH96" s="3"/>
      <c r="WOI96" s="3"/>
      <c r="WOJ96" s="3"/>
      <c r="WOK96" s="3"/>
      <c r="WOL96" s="3"/>
      <c r="WOM96" s="3"/>
      <c r="WON96" s="3"/>
      <c r="WOO96" s="3"/>
      <c r="WOP96" s="3"/>
      <c r="WOQ96" s="3"/>
      <c r="WOR96" s="3"/>
      <c r="WOS96" s="3"/>
      <c r="WOT96" s="3"/>
      <c r="WOU96" s="3"/>
      <c r="WOV96" s="3"/>
      <c r="WOW96" s="3"/>
      <c r="WOX96" s="3"/>
      <c r="WOY96" s="3"/>
      <c r="WOZ96" s="3"/>
      <c r="WPA96" s="3"/>
      <c r="WPB96" s="3"/>
      <c r="WPC96" s="3"/>
      <c r="WPD96" s="3"/>
      <c r="WPE96" s="3"/>
      <c r="WPF96" s="3"/>
      <c r="WPG96" s="3"/>
      <c r="WPH96" s="3"/>
      <c r="WPI96" s="3"/>
      <c r="WPJ96" s="3"/>
      <c r="WPK96" s="3"/>
      <c r="WPL96" s="3"/>
      <c r="WPM96" s="3"/>
      <c r="WPN96" s="3"/>
      <c r="WPO96" s="3"/>
      <c r="WPP96" s="3"/>
      <c r="WPQ96" s="3"/>
      <c r="WPR96" s="3"/>
      <c r="WPS96" s="3"/>
      <c r="WPT96" s="3"/>
      <c r="WPU96" s="3"/>
      <c r="WPV96" s="3"/>
      <c r="WPW96" s="3"/>
      <c r="WPX96" s="3"/>
      <c r="WPY96" s="3"/>
      <c r="WPZ96" s="3"/>
      <c r="WQA96" s="3"/>
      <c r="WQB96" s="3"/>
      <c r="WQC96" s="3"/>
      <c r="WQD96" s="3"/>
      <c r="WQE96" s="3"/>
      <c r="WQF96" s="3"/>
      <c r="WQG96" s="3"/>
      <c r="WQH96" s="3"/>
      <c r="WQI96" s="3"/>
      <c r="WQJ96" s="3"/>
      <c r="WQK96" s="3"/>
      <c r="WQL96" s="3"/>
      <c r="WQM96" s="3"/>
      <c r="WQN96" s="3"/>
      <c r="WQO96" s="3"/>
      <c r="WQP96" s="3"/>
      <c r="WQQ96" s="3"/>
      <c r="WQR96" s="3"/>
      <c r="WQS96" s="3"/>
      <c r="WQT96" s="3"/>
      <c r="WQU96" s="3"/>
      <c r="WQV96" s="3"/>
      <c r="WQW96" s="3"/>
      <c r="WQX96" s="3"/>
      <c r="WQY96" s="3"/>
      <c r="WQZ96" s="3"/>
      <c r="WRA96" s="3"/>
      <c r="WRB96" s="3"/>
      <c r="WRC96" s="3"/>
      <c r="WRD96" s="3"/>
      <c r="WRE96" s="3"/>
      <c r="WRF96" s="3"/>
      <c r="WRG96" s="3"/>
      <c r="WRH96" s="3"/>
      <c r="WRI96" s="3"/>
      <c r="WRJ96" s="3"/>
      <c r="WRK96" s="3"/>
      <c r="WRL96" s="3"/>
      <c r="WRM96" s="3"/>
      <c r="WRN96" s="3"/>
      <c r="WRO96" s="3"/>
      <c r="WRP96" s="3"/>
      <c r="WRQ96" s="3"/>
      <c r="WRR96" s="3"/>
      <c r="WRS96" s="3"/>
      <c r="WRT96" s="3"/>
      <c r="WRU96" s="3"/>
      <c r="WRV96" s="3"/>
      <c r="WRW96" s="3"/>
      <c r="WRX96" s="3"/>
      <c r="WRY96" s="3"/>
      <c r="WRZ96" s="3"/>
      <c r="WSA96" s="3"/>
      <c r="WSB96" s="3"/>
      <c r="WSC96" s="3"/>
      <c r="WSD96" s="3"/>
      <c r="WSE96" s="3"/>
      <c r="WSF96" s="3"/>
      <c r="WSG96" s="3"/>
      <c r="WSH96" s="3"/>
      <c r="WSI96" s="3"/>
      <c r="WSJ96" s="3"/>
      <c r="WSK96" s="3"/>
      <c r="WSL96" s="3"/>
      <c r="WSM96" s="3"/>
      <c r="WSN96" s="3"/>
      <c r="WSO96" s="3"/>
      <c r="WSP96" s="3"/>
      <c r="WSQ96" s="3"/>
      <c r="WSR96" s="3"/>
      <c r="WSS96" s="3"/>
      <c r="WST96" s="3"/>
      <c r="WSU96" s="3"/>
      <c r="WSV96" s="3"/>
      <c r="WSW96" s="3"/>
      <c r="WSX96" s="3"/>
      <c r="WSY96" s="3"/>
      <c r="WSZ96" s="3"/>
      <c r="WTA96" s="3"/>
      <c r="WTB96" s="3"/>
      <c r="WTC96" s="3"/>
      <c r="WTD96" s="3"/>
      <c r="WTE96" s="3"/>
      <c r="WTF96" s="3"/>
      <c r="WTG96" s="3"/>
      <c r="WTH96" s="3"/>
      <c r="WTI96" s="3"/>
      <c r="WTJ96" s="3"/>
      <c r="WTK96" s="3"/>
      <c r="WTL96" s="3"/>
      <c r="WTM96" s="3"/>
      <c r="WTN96" s="3"/>
      <c r="WTO96" s="3"/>
      <c r="WTP96" s="3"/>
      <c r="WTQ96" s="3"/>
      <c r="WTR96" s="3"/>
      <c r="WTS96" s="3"/>
      <c r="WTT96" s="3"/>
      <c r="WTU96" s="3"/>
      <c r="WTV96" s="3"/>
      <c r="WTW96" s="3"/>
      <c r="WTX96" s="3"/>
      <c r="WTY96" s="3"/>
      <c r="WTZ96" s="3"/>
      <c r="WUA96" s="3"/>
      <c r="WUB96" s="3"/>
      <c r="WUC96" s="3"/>
      <c r="WUD96" s="3"/>
      <c r="WUE96" s="3"/>
      <c r="WUF96" s="3"/>
      <c r="WUG96" s="3"/>
      <c r="WUH96" s="3"/>
      <c r="WUI96" s="3"/>
      <c r="WUJ96" s="3"/>
      <c r="WUK96" s="3"/>
      <c r="WUL96" s="3"/>
      <c r="WUM96" s="3"/>
      <c r="WUN96" s="3"/>
      <c r="WUO96" s="3"/>
      <c r="WUP96" s="3"/>
      <c r="WUQ96" s="3"/>
      <c r="WUR96" s="3"/>
      <c r="WUS96" s="3"/>
      <c r="WUT96" s="3"/>
      <c r="WUU96" s="3"/>
      <c r="WUV96" s="3"/>
      <c r="WUW96" s="3"/>
      <c r="WUX96" s="3"/>
      <c r="WUY96" s="3"/>
      <c r="WUZ96" s="3"/>
      <c r="WVA96" s="3"/>
      <c r="WVB96" s="3"/>
      <c r="WVC96" s="3"/>
      <c r="WVD96" s="3"/>
      <c r="WVE96" s="3"/>
      <c r="WVF96" s="3"/>
      <c r="WVG96" s="3"/>
      <c r="WVH96" s="3"/>
      <c r="WVI96" s="3"/>
      <c r="WVJ96" s="3"/>
      <c r="WVK96" s="3"/>
      <c r="WVL96" s="3"/>
      <c r="WVM96" s="3"/>
      <c r="WVN96" s="3"/>
      <c r="WVO96" s="3"/>
      <c r="WVP96" s="3"/>
      <c r="WVQ96" s="3"/>
      <c r="WVR96" s="3"/>
      <c r="WVS96" s="3"/>
      <c r="WVT96" s="3"/>
      <c r="WVU96" s="3"/>
      <c r="WVV96" s="3"/>
      <c r="WVW96" s="3"/>
      <c r="WVX96" s="3"/>
      <c r="WVY96" s="3"/>
      <c r="WVZ96" s="3"/>
      <c r="WWA96" s="3"/>
      <c r="WWB96" s="3"/>
      <c r="WWC96" s="3"/>
      <c r="WWD96" s="3"/>
      <c r="WWE96" s="3"/>
      <c r="WWF96" s="3"/>
      <c r="WWG96" s="3"/>
      <c r="WWH96" s="3"/>
      <c r="WWI96" s="3"/>
      <c r="WWJ96" s="3"/>
      <c r="WWK96" s="3"/>
      <c r="WWL96" s="3"/>
      <c r="WWM96" s="3"/>
      <c r="WWN96" s="3"/>
      <c r="WWO96" s="3"/>
      <c r="WWP96" s="3"/>
      <c r="WWQ96" s="3"/>
      <c r="WWR96" s="3"/>
      <c r="WWS96" s="3"/>
      <c r="WWT96" s="3"/>
      <c r="WWU96" s="3"/>
      <c r="WWV96" s="3"/>
      <c r="WWW96" s="3"/>
      <c r="WWX96" s="3"/>
      <c r="WWY96" s="3"/>
      <c r="WWZ96" s="3"/>
      <c r="WXA96" s="3"/>
      <c r="WXB96" s="3"/>
      <c r="WXC96" s="3"/>
      <c r="WXD96" s="3"/>
      <c r="WXE96" s="3"/>
      <c r="WXF96" s="3"/>
      <c r="WXG96" s="3"/>
      <c r="WXH96" s="3"/>
      <c r="WXI96" s="3"/>
      <c r="WXJ96" s="3"/>
      <c r="WXK96" s="3"/>
      <c r="WXL96" s="3"/>
      <c r="WXM96" s="3"/>
      <c r="WXN96" s="3"/>
      <c r="WXO96" s="3"/>
      <c r="WXP96" s="3"/>
      <c r="WXQ96" s="3"/>
      <c r="WXR96" s="3"/>
      <c r="WXS96" s="3"/>
      <c r="WXT96" s="3"/>
      <c r="WXU96" s="3"/>
      <c r="WXV96" s="3"/>
      <c r="WXW96" s="3"/>
      <c r="WXX96" s="3"/>
      <c r="WXY96" s="3"/>
      <c r="WXZ96" s="3"/>
      <c r="WYA96" s="3"/>
      <c r="WYB96" s="3"/>
      <c r="WYC96" s="3"/>
      <c r="WYD96" s="3"/>
      <c r="WYE96" s="3"/>
      <c r="WYF96" s="3"/>
      <c r="WYG96" s="3"/>
      <c r="WYH96" s="3"/>
      <c r="WYI96" s="3"/>
      <c r="WYJ96" s="3"/>
      <c r="WYK96" s="3"/>
      <c r="WYL96" s="3"/>
      <c r="WYM96" s="3"/>
      <c r="WYN96" s="3"/>
      <c r="WYO96" s="3"/>
      <c r="WYP96" s="3"/>
      <c r="WYQ96" s="3"/>
      <c r="WYR96" s="3"/>
      <c r="WYS96" s="3"/>
      <c r="WYT96" s="3"/>
      <c r="WYU96" s="3"/>
      <c r="WYV96" s="3"/>
      <c r="WYW96" s="3"/>
      <c r="WYX96" s="3"/>
      <c r="WYY96" s="3"/>
      <c r="WYZ96" s="3"/>
      <c r="WZA96" s="3"/>
      <c r="WZB96" s="3"/>
      <c r="WZC96" s="3"/>
      <c r="WZD96" s="3"/>
      <c r="WZE96" s="3"/>
      <c r="WZF96" s="3"/>
      <c r="WZG96" s="3"/>
      <c r="WZH96" s="3"/>
      <c r="WZI96" s="3"/>
      <c r="WZJ96" s="3"/>
      <c r="WZK96" s="3"/>
      <c r="WZL96" s="3"/>
      <c r="WZM96" s="3"/>
      <c r="WZN96" s="3"/>
      <c r="WZO96" s="3"/>
      <c r="WZP96" s="3"/>
      <c r="WZQ96" s="3"/>
      <c r="WZR96" s="3"/>
      <c r="WZS96" s="3"/>
      <c r="WZT96" s="3"/>
      <c r="WZU96" s="3"/>
      <c r="WZV96" s="3"/>
      <c r="WZW96" s="3"/>
      <c r="WZX96" s="3"/>
      <c r="WZY96" s="3"/>
      <c r="WZZ96" s="3"/>
      <c r="XAA96" s="3"/>
      <c r="XAB96" s="3"/>
      <c r="XAC96" s="3"/>
      <c r="XAD96" s="3"/>
      <c r="XAE96" s="3"/>
      <c r="XAF96" s="3"/>
      <c r="XAG96" s="3"/>
      <c r="XAH96" s="3"/>
      <c r="XAI96" s="3"/>
      <c r="XAJ96" s="3"/>
      <c r="XAK96" s="3"/>
      <c r="XAL96" s="3"/>
      <c r="XAM96" s="3"/>
      <c r="XAN96" s="3"/>
      <c r="XAO96" s="3"/>
      <c r="XAP96" s="3"/>
      <c r="XAQ96" s="3"/>
      <c r="XAR96" s="3"/>
      <c r="XAS96" s="3"/>
      <c r="XAT96" s="3"/>
      <c r="XAU96" s="3"/>
      <c r="XAV96" s="3"/>
      <c r="XAW96" s="3"/>
      <c r="XAX96" s="3"/>
      <c r="XAY96" s="3"/>
      <c r="XAZ96" s="3"/>
      <c r="XBA96" s="3"/>
      <c r="XBB96" s="3"/>
      <c r="XBC96" s="3"/>
      <c r="XBD96" s="3"/>
      <c r="XBE96" s="3"/>
      <c r="XBF96" s="3"/>
      <c r="XBG96" s="3"/>
      <c r="XBH96" s="3"/>
      <c r="XBI96" s="3"/>
      <c r="XBJ96" s="3"/>
      <c r="XBK96" s="3"/>
      <c r="XBL96" s="3"/>
      <c r="XBM96" s="3"/>
      <c r="XBN96" s="3"/>
      <c r="XBO96" s="3"/>
      <c r="XBP96" s="3"/>
      <c r="XBQ96" s="3"/>
      <c r="XBR96" s="3"/>
      <c r="XBS96" s="3"/>
      <c r="XBT96" s="3"/>
      <c r="XBU96" s="3"/>
      <c r="XBV96" s="3"/>
      <c r="XBW96" s="3"/>
      <c r="XBX96" s="3"/>
      <c r="XBY96" s="3"/>
      <c r="XBZ96" s="3"/>
      <c r="XCA96" s="3"/>
      <c r="XCB96" s="3"/>
      <c r="XCC96" s="3"/>
      <c r="XCD96" s="3"/>
      <c r="XCE96" s="3"/>
      <c r="XCF96" s="3"/>
      <c r="XCG96" s="3"/>
      <c r="XCH96" s="3"/>
      <c r="XCI96" s="3"/>
      <c r="XCJ96" s="3"/>
      <c r="XCK96" s="3"/>
      <c r="XCL96" s="3"/>
      <c r="XCM96" s="3"/>
      <c r="XCN96" s="3"/>
      <c r="XCO96" s="3"/>
      <c r="XCP96" s="3"/>
      <c r="XCQ96" s="3"/>
      <c r="XCR96" s="3"/>
      <c r="XCS96" s="3"/>
      <c r="XCT96" s="3"/>
      <c r="XCU96" s="3"/>
      <c r="XCV96" s="3"/>
      <c r="XCW96" s="3"/>
      <c r="XCX96" s="3"/>
      <c r="XCY96" s="3"/>
      <c r="XCZ96" s="3"/>
      <c r="XDA96" s="3"/>
      <c r="XDB96" s="3"/>
      <c r="XDC96" s="3"/>
      <c r="XDD96" s="3"/>
      <c r="XDE96" s="3"/>
      <c r="XDF96" s="3"/>
      <c r="XDG96" s="3"/>
      <c r="XDH96" s="3"/>
      <c r="XDI96" s="3"/>
      <c r="XDJ96" s="3"/>
      <c r="XDK96" s="3"/>
      <c r="XDL96" s="3"/>
      <c r="XDM96" s="3"/>
      <c r="XDN96" s="3"/>
      <c r="XDO96" s="3"/>
      <c r="XDP96" s="3"/>
      <c r="XDQ96" s="3"/>
      <c r="XDR96" s="3"/>
      <c r="XDS96" s="3"/>
      <c r="XDT96" s="3"/>
      <c r="XDU96" s="3"/>
      <c r="XDV96" s="3"/>
      <c r="XDW96" s="3"/>
      <c r="XDX96" s="3"/>
      <c r="XDY96" s="3"/>
      <c r="XDZ96" s="3"/>
      <c r="XEA96" s="3"/>
      <c r="XEB96" s="3"/>
      <c r="XEC96" s="3"/>
      <c r="XED96" s="3"/>
      <c r="XEE96" s="3"/>
      <c r="XEF96" s="3"/>
      <c r="XEG96" s="3"/>
      <c r="XEH96" s="3"/>
      <c r="XEI96" s="3"/>
      <c r="XEJ96" s="3"/>
      <c r="XEK96" s="3"/>
      <c r="XEL96" s="3"/>
      <c r="XEM96" s="3"/>
      <c r="XEN96" s="3"/>
      <c r="XEO96" s="3"/>
      <c r="XEP96" s="3"/>
      <c r="XEQ96" s="3"/>
      <c r="XER96" s="3"/>
      <c r="XES96" s="3"/>
      <c r="XET96" s="3"/>
      <c r="XEU96" s="3"/>
      <c r="XEV96" s="3"/>
      <c r="XEW96" s="3"/>
      <c r="XEX96" s="3"/>
      <c r="XEY96" s="3"/>
      <c r="XEZ96" s="3"/>
      <c r="XFA96" s="3"/>
      <c r="XFB96" s="3"/>
      <c r="XFC96" s="3"/>
    </row>
    <row r="97" spans="2:16383" s="4" customFormat="1" x14ac:dyDescent="0.3">
      <c r="B97" s="14"/>
      <c r="C97" s="41"/>
      <c r="D97" s="9"/>
      <c r="E97" s="3"/>
      <c r="F97" s="3"/>
      <c r="G97" s="3"/>
      <c r="H97" s="44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/>
      <c r="TO97" s="3"/>
      <c r="TP97" s="3"/>
      <c r="TQ97" s="3"/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/>
      <c r="UE97" s="3"/>
      <c r="UF97" s="3"/>
      <c r="UG97" s="3"/>
      <c r="UH97" s="3"/>
      <c r="UI97" s="3"/>
      <c r="UJ97" s="3"/>
      <c r="UK97" s="3"/>
      <c r="UL97" s="3"/>
      <c r="UM97" s="3"/>
      <c r="UN97" s="3"/>
      <c r="UO97" s="3"/>
      <c r="UP97" s="3"/>
      <c r="UQ97" s="3"/>
      <c r="UR97" s="3"/>
      <c r="US97" s="3"/>
      <c r="UT97" s="3"/>
      <c r="UU97" s="3"/>
      <c r="UV97" s="3"/>
      <c r="UW97" s="3"/>
      <c r="UX97" s="3"/>
      <c r="UY97" s="3"/>
      <c r="UZ97" s="3"/>
      <c r="VA97" s="3"/>
      <c r="VB97" s="3"/>
      <c r="VC97" s="3"/>
      <c r="VD97" s="3"/>
      <c r="VE97" s="3"/>
      <c r="VF97" s="3"/>
      <c r="VG97" s="3"/>
      <c r="VH97" s="3"/>
      <c r="VI97" s="3"/>
      <c r="VJ97" s="3"/>
      <c r="VK97" s="3"/>
      <c r="VL97" s="3"/>
      <c r="VM97" s="3"/>
      <c r="VN97" s="3"/>
      <c r="VO97" s="3"/>
      <c r="VP97" s="3"/>
      <c r="VQ97" s="3"/>
      <c r="VR97" s="3"/>
      <c r="VS97" s="3"/>
      <c r="VT97" s="3"/>
      <c r="VU97" s="3"/>
      <c r="VV97" s="3"/>
      <c r="VW97" s="3"/>
      <c r="VX97" s="3"/>
      <c r="VY97" s="3"/>
      <c r="VZ97" s="3"/>
      <c r="WA97" s="3"/>
      <c r="WB97" s="3"/>
      <c r="WC97" s="3"/>
      <c r="WD97" s="3"/>
      <c r="WE97" s="3"/>
      <c r="WF97" s="3"/>
      <c r="WG97" s="3"/>
      <c r="WH97" s="3"/>
      <c r="WI97" s="3"/>
      <c r="WJ97" s="3"/>
      <c r="WK97" s="3"/>
      <c r="WL97" s="3"/>
      <c r="WM97" s="3"/>
      <c r="WN97" s="3"/>
      <c r="WO97" s="3"/>
      <c r="WP97" s="3"/>
      <c r="WQ97" s="3"/>
      <c r="WR97" s="3"/>
      <c r="WS97" s="3"/>
      <c r="WT97" s="3"/>
      <c r="WU97" s="3"/>
      <c r="WV97" s="3"/>
      <c r="WW97" s="3"/>
      <c r="WX97" s="3"/>
      <c r="WY97" s="3"/>
      <c r="WZ97" s="3"/>
      <c r="XA97" s="3"/>
      <c r="XB97" s="3"/>
      <c r="XC97" s="3"/>
      <c r="XD97" s="3"/>
      <c r="XE97" s="3"/>
      <c r="XF97" s="3"/>
      <c r="XG97" s="3"/>
      <c r="XH97" s="3"/>
      <c r="XI97" s="3"/>
      <c r="XJ97" s="3"/>
      <c r="XK97" s="3"/>
      <c r="XL97" s="3"/>
      <c r="XM97" s="3"/>
      <c r="XN97" s="3"/>
      <c r="XO97" s="3"/>
      <c r="XP97" s="3"/>
      <c r="XQ97" s="3"/>
      <c r="XR97" s="3"/>
      <c r="XS97" s="3"/>
      <c r="XT97" s="3"/>
      <c r="XU97" s="3"/>
      <c r="XV97" s="3"/>
      <c r="XW97" s="3"/>
      <c r="XX97" s="3"/>
      <c r="XY97" s="3"/>
      <c r="XZ97" s="3"/>
      <c r="YA97" s="3"/>
      <c r="YB97" s="3"/>
      <c r="YC97" s="3"/>
      <c r="YD97" s="3"/>
      <c r="YE97" s="3"/>
      <c r="YF97" s="3"/>
      <c r="YG97" s="3"/>
      <c r="YH97" s="3"/>
      <c r="YI97" s="3"/>
      <c r="YJ97" s="3"/>
      <c r="YK97" s="3"/>
      <c r="YL97" s="3"/>
      <c r="YM97" s="3"/>
      <c r="YN97" s="3"/>
      <c r="YO97" s="3"/>
      <c r="YP97" s="3"/>
      <c r="YQ97" s="3"/>
      <c r="YR97" s="3"/>
      <c r="YS97" s="3"/>
      <c r="YT97" s="3"/>
      <c r="YU97" s="3"/>
      <c r="YV97" s="3"/>
      <c r="YW97" s="3"/>
      <c r="YX97" s="3"/>
      <c r="YY97" s="3"/>
      <c r="YZ97" s="3"/>
      <c r="ZA97" s="3"/>
      <c r="ZB97" s="3"/>
      <c r="ZC97" s="3"/>
      <c r="ZD97" s="3"/>
      <c r="ZE97" s="3"/>
      <c r="ZF97" s="3"/>
      <c r="ZG97" s="3"/>
      <c r="ZH97" s="3"/>
      <c r="ZI97" s="3"/>
      <c r="ZJ97" s="3"/>
      <c r="ZK97" s="3"/>
      <c r="ZL97" s="3"/>
      <c r="ZM97" s="3"/>
      <c r="ZN97" s="3"/>
      <c r="ZO97" s="3"/>
      <c r="ZP97" s="3"/>
      <c r="ZQ97" s="3"/>
      <c r="ZR97" s="3"/>
      <c r="ZS97" s="3"/>
      <c r="ZT97" s="3"/>
      <c r="ZU97" s="3"/>
      <c r="ZV97" s="3"/>
      <c r="ZW97" s="3"/>
      <c r="ZX97" s="3"/>
      <c r="ZY97" s="3"/>
      <c r="ZZ97" s="3"/>
      <c r="AAA97" s="3"/>
      <c r="AAB97" s="3"/>
      <c r="AAC97" s="3"/>
      <c r="AAD97" s="3"/>
      <c r="AAE97" s="3"/>
      <c r="AAF97" s="3"/>
      <c r="AAG97" s="3"/>
      <c r="AAH97" s="3"/>
      <c r="AAI97" s="3"/>
      <c r="AAJ97" s="3"/>
      <c r="AAK97" s="3"/>
      <c r="AAL97" s="3"/>
      <c r="AAM97" s="3"/>
      <c r="AAN97" s="3"/>
      <c r="AAO97" s="3"/>
      <c r="AAP97" s="3"/>
      <c r="AAQ97" s="3"/>
      <c r="AAR97" s="3"/>
      <c r="AAS97" s="3"/>
      <c r="AAT97" s="3"/>
      <c r="AAU97" s="3"/>
      <c r="AAV97" s="3"/>
      <c r="AAW97" s="3"/>
      <c r="AAX97" s="3"/>
      <c r="AAY97" s="3"/>
      <c r="AAZ97" s="3"/>
      <c r="ABA97" s="3"/>
      <c r="ABB97" s="3"/>
      <c r="ABC97" s="3"/>
      <c r="ABD97" s="3"/>
      <c r="ABE97" s="3"/>
      <c r="ABF97" s="3"/>
      <c r="ABG97" s="3"/>
      <c r="ABH97" s="3"/>
      <c r="ABI97" s="3"/>
      <c r="ABJ97" s="3"/>
      <c r="ABK97" s="3"/>
      <c r="ABL97" s="3"/>
      <c r="ABM97" s="3"/>
      <c r="ABN97" s="3"/>
      <c r="ABO97" s="3"/>
      <c r="ABP97" s="3"/>
      <c r="ABQ97" s="3"/>
      <c r="ABR97" s="3"/>
      <c r="ABS97" s="3"/>
      <c r="ABT97" s="3"/>
      <c r="ABU97" s="3"/>
      <c r="ABV97" s="3"/>
      <c r="ABW97" s="3"/>
      <c r="ABX97" s="3"/>
      <c r="ABY97" s="3"/>
      <c r="ABZ97" s="3"/>
      <c r="ACA97" s="3"/>
      <c r="ACB97" s="3"/>
      <c r="ACC97" s="3"/>
      <c r="ACD97" s="3"/>
      <c r="ACE97" s="3"/>
      <c r="ACF97" s="3"/>
      <c r="ACG97" s="3"/>
      <c r="ACH97" s="3"/>
      <c r="ACI97" s="3"/>
      <c r="ACJ97" s="3"/>
      <c r="ACK97" s="3"/>
      <c r="ACL97" s="3"/>
      <c r="ACM97" s="3"/>
      <c r="ACN97" s="3"/>
      <c r="ACO97" s="3"/>
      <c r="ACP97" s="3"/>
      <c r="ACQ97" s="3"/>
      <c r="ACR97" s="3"/>
      <c r="ACS97" s="3"/>
      <c r="ACT97" s="3"/>
      <c r="ACU97" s="3"/>
      <c r="ACV97" s="3"/>
      <c r="ACW97" s="3"/>
      <c r="ACX97" s="3"/>
      <c r="ACY97" s="3"/>
      <c r="ACZ97" s="3"/>
      <c r="ADA97" s="3"/>
      <c r="ADB97" s="3"/>
      <c r="ADC97" s="3"/>
      <c r="ADD97" s="3"/>
      <c r="ADE97" s="3"/>
      <c r="ADF97" s="3"/>
      <c r="ADG97" s="3"/>
      <c r="ADH97" s="3"/>
      <c r="ADI97" s="3"/>
      <c r="ADJ97" s="3"/>
      <c r="ADK97" s="3"/>
      <c r="ADL97" s="3"/>
      <c r="ADM97" s="3"/>
      <c r="ADN97" s="3"/>
      <c r="ADO97" s="3"/>
      <c r="ADP97" s="3"/>
      <c r="ADQ97" s="3"/>
      <c r="ADR97" s="3"/>
      <c r="ADS97" s="3"/>
      <c r="ADT97" s="3"/>
      <c r="ADU97" s="3"/>
      <c r="ADV97" s="3"/>
      <c r="ADW97" s="3"/>
      <c r="ADX97" s="3"/>
      <c r="ADY97" s="3"/>
      <c r="ADZ97" s="3"/>
      <c r="AEA97" s="3"/>
      <c r="AEB97" s="3"/>
      <c r="AEC97" s="3"/>
      <c r="AED97" s="3"/>
      <c r="AEE97" s="3"/>
      <c r="AEF97" s="3"/>
      <c r="AEG97" s="3"/>
      <c r="AEH97" s="3"/>
      <c r="AEI97" s="3"/>
      <c r="AEJ97" s="3"/>
      <c r="AEK97" s="3"/>
      <c r="AEL97" s="3"/>
      <c r="AEM97" s="3"/>
      <c r="AEN97" s="3"/>
      <c r="AEO97" s="3"/>
      <c r="AEP97" s="3"/>
      <c r="AEQ97" s="3"/>
      <c r="AER97" s="3"/>
      <c r="AES97" s="3"/>
      <c r="AET97" s="3"/>
      <c r="AEU97" s="3"/>
      <c r="AEV97" s="3"/>
      <c r="AEW97" s="3"/>
      <c r="AEX97" s="3"/>
      <c r="AEY97" s="3"/>
      <c r="AEZ97" s="3"/>
      <c r="AFA97" s="3"/>
      <c r="AFB97" s="3"/>
      <c r="AFC97" s="3"/>
      <c r="AFD97" s="3"/>
      <c r="AFE97" s="3"/>
      <c r="AFF97" s="3"/>
      <c r="AFG97" s="3"/>
      <c r="AFH97" s="3"/>
      <c r="AFI97" s="3"/>
      <c r="AFJ97" s="3"/>
      <c r="AFK97" s="3"/>
      <c r="AFL97" s="3"/>
      <c r="AFM97" s="3"/>
      <c r="AFN97" s="3"/>
      <c r="AFO97" s="3"/>
      <c r="AFP97" s="3"/>
      <c r="AFQ97" s="3"/>
      <c r="AFR97" s="3"/>
      <c r="AFS97" s="3"/>
      <c r="AFT97" s="3"/>
      <c r="AFU97" s="3"/>
      <c r="AFV97" s="3"/>
      <c r="AFW97" s="3"/>
      <c r="AFX97" s="3"/>
      <c r="AFY97" s="3"/>
      <c r="AFZ97" s="3"/>
      <c r="AGA97" s="3"/>
      <c r="AGB97" s="3"/>
      <c r="AGC97" s="3"/>
      <c r="AGD97" s="3"/>
      <c r="AGE97" s="3"/>
      <c r="AGF97" s="3"/>
      <c r="AGG97" s="3"/>
      <c r="AGH97" s="3"/>
      <c r="AGI97" s="3"/>
      <c r="AGJ97" s="3"/>
      <c r="AGK97" s="3"/>
      <c r="AGL97" s="3"/>
      <c r="AGM97" s="3"/>
      <c r="AGN97" s="3"/>
      <c r="AGO97" s="3"/>
      <c r="AGP97" s="3"/>
      <c r="AGQ97" s="3"/>
      <c r="AGR97" s="3"/>
      <c r="AGS97" s="3"/>
      <c r="AGT97" s="3"/>
      <c r="AGU97" s="3"/>
      <c r="AGV97" s="3"/>
      <c r="AGW97" s="3"/>
      <c r="AGX97" s="3"/>
      <c r="AGY97" s="3"/>
      <c r="AGZ97" s="3"/>
      <c r="AHA97" s="3"/>
      <c r="AHB97" s="3"/>
      <c r="AHC97" s="3"/>
      <c r="AHD97" s="3"/>
      <c r="AHE97" s="3"/>
      <c r="AHF97" s="3"/>
      <c r="AHG97" s="3"/>
      <c r="AHH97" s="3"/>
      <c r="AHI97" s="3"/>
      <c r="AHJ97" s="3"/>
      <c r="AHK97" s="3"/>
      <c r="AHL97" s="3"/>
      <c r="AHM97" s="3"/>
      <c r="AHN97" s="3"/>
      <c r="AHO97" s="3"/>
      <c r="AHP97" s="3"/>
      <c r="AHQ97" s="3"/>
      <c r="AHR97" s="3"/>
      <c r="AHS97" s="3"/>
      <c r="AHT97" s="3"/>
      <c r="AHU97" s="3"/>
      <c r="AHV97" s="3"/>
      <c r="AHW97" s="3"/>
      <c r="AHX97" s="3"/>
      <c r="AHY97" s="3"/>
      <c r="AHZ97" s="3"/>
      <c r="AIA97" s="3"/>
      <c r="AIB97" s="3"/>
      <c r="AIC97" s="3"/>
      <c r="AID97" s="3"/>
      <c r="AIE97" s="3"/>
      <c r="AIF97" s="3"/>
      <c r="AIG97" s="3"/>
      <c r="AIH97" s="3"/>
      <c r="AII97" s="3"/>
      <c r="AIJ97" s="3"/>
      <c r="AIK97" s="3"/>
      <c r="AIL97" s="3"/>
      <c r="AIM97" s="3"/>
      <c r="AIN97" s="3"/>
      <c r="AIO97" s="3"/>
      <c r="AIP97" s="3"/>
      <c r="AIQ97" s="3"/>
      <c r="AIR97" s="3"/>
      <c r="AIS97" s="3"/>
      <c r="AIT97" s="3"/>
      <c r="AIU97" s="3"/>
      <c r="AIV97" s="3"/>
      <c r="AIW97" s="3"/>
      <c r="AIX97" s="3"/>
      <c r="AIY97" s="3"/>
      <c r="AIZ97" s="3"/>
      <c r="AJA97" s="3"/>
      <c r="AJB97" s="3"/>
      <c r="AJC97" s="3"/>
      <c r="AJD97" s="3"/>
      <c r="AJE97" s="3"/>
      <c r="AJF97" s="3"/>
      <c r="AJG97" s="3"/>
      <c r="AJH97" s="3"/>
      <c r="AJI97" s="3"/>
      <c r="AJJ97" s="3"/>
      <c r="AJK97" s="3"/>
      <c r="AJL97" s="3"/>
      <c r="AJM97" s="3"/>
      <c r="AJN97" s="3"/>
      <c r="AJO97" s="3"/>
      <c r="AJP97" s="3"/>
      <c r="AJQ97" s="3"/>
      <c r="AJR97" s="3"/>
      <c r="AJS97" s="3"/>
      <c r="AJT97" s="3"/>
      <c r="AJU97" s="3"/>
      <c r="AJV97" s="3"/>
      <c r="AJW97" s="3"/>
      <c r="AJX97" s="3"/>
      <c r="AJY97" s="3"/>
      <c r="AJZ97" s="3"/>
      <c r="AKA97" s="3"/>
      <c r="AKB97" s="3"/>
      <c r="AKC97" s="3"/>
      <c r="AKD97" s="3"/>
      <c r="AKE97" s="3"/>
      <c r="AKF97" s="3"/>
      <c r="AKG97" s="3"/>
      <c r="AKH97" s="3"/>
      <c r="AKI97" s="3"/>
      <c r="AKJ97" s="3"/>
      <c r="AKK97" s="3"/>
      <c r="AKL97" s="3"/>
      <c r="AKM97" s="3"/>
      <c r="AKN97" s="3"/>
      <c r="AKO97" s="3"/>
      <c r="AKP97" s="3"/>
      <c r="AKQ97" s="3"/>
      <c r="AKR97" s="3"/>
      <c r="AKS97" s="3"/>
      <c r="AKT97" s="3"/>
      <c r="AKU97" s="3"/>
      <c r="AKV97" s="3"/>
      <c r="AKW97" s="3"/>
      <c r="AKX97" s="3"/>
      <c r="AKY97" s="3"/>
      <c r="AKZ97" s="3"/>
      <c r="ALA97" s="3"/>
      <c r="ALB97" s="3"/>
      <c r="ALC97" s="3"/>
      <c r="ALD97" s="3"/>
      <c r="ALE97" s="3"/>
      <c r="ALF97" s="3"/>
      <c r="ALG97" s="3"/>
      <c r="ALH97" s="3"/>
      <c r="ALI97" s="3"/>
      <c r="ALJ97" s="3"/>
      <c r="ALK97" s="3"/>
      <c r="ALL97" s="3"/>
      <c r="ALM97" s="3"/>
      <c r="ALN97" s="3"/>
      <c r="ALO97" s="3"/>
      <c r="ALP97" s="3"/>
      <c r="ALQ97" s="3"/>
      <c r="ALR97" s="3"/>
      <c r="ALS97" s="3"/>
      <c r="ALT97" s="3"/>
      <c r="ALU97" s="3"/>
      <c r="ALV97" s="3"/>
      <c r="ALW97" s="3"/>
      <c r="ALX97" s="3"/>
      <c r="ALY97" s="3"/>
      <c r="ALZ97" s="3"/>
      <c r="AMA97" s="3"/>
      <c r="AMB97" s="3"/>
      <c r="AMC97" s="3"/>
      <c r="AMD97" s="3"/>
      <c r="AME97" s="3"/>
      <c r="AMF97" s="3"/>
      <c r="AMG97" s="3"/>
      <c r="AMH97" s="3"/>
      <c r="AMI97" s="3"/>
      <c r="AMJ97" s="3"/>
      <c r="AMK97" s="3"/>
      <c r="AML97" s="3"/>
      <c r="AMM97" s="3"/>
      <c r="AMN97" s="3"/>
      <c r="AMO97" s="3"/>
      <c r="AMP97" s="3"/>
      <c r="AMQ97" s="3"/>
      <c r="AMR97" s="3"/>
      <c r="AMS97" s="3"/>
      <c r="AMT97" s="3"/>
      <c r="AMU97" s="3"/>
      <c r="AMV97" s="3"/>
      <c r="AMW97" s="3"/>
      <c r="AMX97" s="3"/>
      <c r="AMY97" s="3"/>
      <c r="AMZ97" s="3"/>
      <c r="ANA97" s="3"/>
      <c r="ANB97" s="3"/>
      <c r="ANC97" s="3"/>
      <c r="AND97" s="3"/>
      <c r="ANE97" s="3"/>
      <c r="ANF97" s="3"/>
      <c r="ANG97" s="3"/>
      <c r="ANH97" s="3"/>
      <c r="ANI97" s="3"/>
      <c r="ANJ97" s="3"/>
      <c r="ANK97" s="3"/>
      <c r="ANL97" s="3"/>
      <c r="ANM97" s="3"/>
      <c r="ANN97" s="3"/>
      <c r="ANO97" s="3"/>
      <c r="ANP97" s="3"/>
      <c r="ANQ97" s="3"/>
      <c r="ANR97" s="3"/>
      <c r="ANS97" s="3"/>
      <c r="ANT97" s="3"/>
      <c r="ANU97" s="3"/>
      <c r="ANV97" s="3"/>
      <c r="ANW97" s="3"/>
      <c r="ANX97" s="3"/>
      <c r="ANY97" s="3"/>
      <c r="ANZ97" s="3"/>
      <c r="AOA97" s="3"/>
      <c r="AOB97" s="3"/>
      <c r="AOC97" s="3"/>
      <c r="AOD97" s="3"/>
      <c r="AOE97" s="3"/>
      <c r="AOF97" s="3"/>
      <c r="AOG97" s="3"/>
      <c r="AOH97" s="3"/>
      <c r="AOI97" s="3"/>
      <c r="AOJ97" s="3"/>
      <c r="AOK97" s="3"/>
      <c r="AOL97" s="3"/>
      <c r="AOM97" s="3"/>
      <c r="AON97" s="3"/>
      <c r="AOO97" s="3"/>
      <c r="AOP97" s="3"/>
      <c r="AOQ97" s="3"/>
      <c r="AOR97" s="3"/>
      <c r="AOS97" s="3"/>
      <c r="AOT97" s="3"/>
      <c r="AOU97" s="3"/>
      <c r="AOV97" s="3"/>
      <c r="AOW97" s="3"/>
      <c r="AOX97" s="3"/>
      <c r="AOY97" s="3"/>
      <c r="AOZ97" s="3"/>
      <c r="APA97" s="3"/>
      <c r="APB97" s="3"/>
      <c r="APC97" s="3"/>
      <c r="APD97" s="3"/>
      <c r="APE97" s="3"/>
      <c r="APF97" s="3"/>
      <c r="APG97" s="3"/>
      <c r="APH97" s="3"/>
      <c r="API97" s="3"/>
      <c r="APJ97" s="3"/>
      <c r="APK97" s="3"/>
      <c r="APL97" s="3"/>
      <c r="APM97" s="3"/>
      <c r="APN97" s="3"/>
      <c r="APO97" s="3"/>
      <c r="APP97" s="3"/>
      <c r="APQ97" s="3"/>
      <c r="APR97" s="3"/>
      <c r="APS97" s="3"/>
      <c r="APT97" s="3"/>
      <c r="APU97" s="3"/>
      <c r="APV97" s="3"/>
      <c r="APW97" s="3"/>
      <c r="APX97" s="3"/>
      <c r="APY97" s="3"/>
      <c r="APZ97" s="3"/>
      <c r="AQA97" s="3"/>
      <c r="AQB97" s="3"/>
      <c r="AQC97" s="3"/>
      <c r="AQD97" s="3"/>
      <c r="AQE97" s="3"/>
      <c r="AQF97" s="3"/>
      <c r="AQG97" s="3"/>
      <c r="AQH97" s="3"/>
      <c r="AQI97" s="3"/>
      <c r="AQJ97" s="3"/>
      <c r="AQK97" s="3"/>
      <c r="AQL97" s="3"/>
      <c r="AQM97" s="3"/>
      <c r="AQN97" s="3"/>
      <c r="AQO97" s="3"/>
      <c r="AQP97" s="3"/>
      <c r="AQQ97" s="3"/>
      <c r="AQR97" s="3"/>
      <c r="AQS97" s="3"/>
      <c r="AQT97" s="3"/>
      <c r="AQU97" s="3"/>
      <c r="AQV97" s="3"/>
      <c r="AQW97" s="3"/>
      <c r="AQX97" s="3"/>
      <c r="AQY97" s="3"/>
      <c r="AQZ97" s="3"/>
      <c r="ARA97" s="3"/>
      <c r="ARB97" s="3"/>
      <c r="ARC97" s="3"/>
      <c r="ARD97" s="3"/>
      <c r="ARE97" s="3"/>
      <c r="ARF97" s="3"/>
      <c r="ARG97" s="3"/>
      <c r="ARH97" s="3"/>
      <c r="ARI97" s="3"/>
      <c r="ARJ97" s="3"/>
      <c r="ARK97" s="3"/>
      <c r="ARL97" s="3"/>
      <c r="ARM97" s="3"/>
      <c r="ARN97" s="3"/>
      <c r="ARO97" s="3"/>
      <c r="ARP97" s="3"/>
      <c r="ARQ97" s="3"/>
      <c r="ARR97" s="3"/>
      <c r="ARS97" s="3"/>
      <c r="ART97" s="3"/>
      <c r="ARU97" s="3"/>
      <c r="ARV97" s="3"/>
      <c r="ARW97" s="3"/>
      <c r="ARX97" s="3"/>
      <c r="ARY97" s="3"/>
      <c r="ARZ97" s="3"/>
      <c r="ASA97" s="3"/>
      <c r="ASB97" s="3"/>
      <c r="ASC97" s="3"/>
      <c r="ASD97" s="3"/>
      <c r="ASE97" s="3"/>
      <c r="ASF97" s="3"/>
      <c r="ASG97" s="3"/>
      <c r="ASH97" s="3"/>
      <c r="ASI97" s="3"/>
      <c r="ASJ97" s="3"/>
      <c r="ASK97" s="3"/>
      <c r="ASL97" s="3"/>
      <c r="ASM97" s="3"/>
      <c r="ASN97" s="3"/>
      <c r="ASO97" s="3"/>
      <c r="ASP97" s="3"/>
      <c r="ASQ97" s="3"/>
      <c r="ASR97" s="3"/>
      <c r="ASS97" s="3"/>
      <c r="AST97" s="3"/>
      <c r="ASU97" s="3"/>
      <c r="ASV97" s="3"/>
      <c r="ASW97" s="3"/>
      <c r="ASX97" s="3"/>
      <c r="ASY97" s="3"/>
      <c r="ASZ97" s="3"/>
      <c r="ATA97" s="3"/>
      <c r="ATB97" s="3"/>
      <c r="ATC97" s="3"/>
      <c r="ATD97" s="3"/>
      <c r="ATE97" s="3"/>
      <c r="ATF97" s="3"/>
      <c r="ATG97" s="3"/>
      <c r="ATH97" s="3"/>
      <c r="ATI97" s="3"/>
      <c r="ATJ97" s="3"/>
      <c r="ATK97" s="3"/>
      <c r="ATL97" s="3"/>
      <c r="ATM97" s="3"/>
      <c r="ATN97" s="3"/>
      <c r="ATO97" s="3"/>
      <c r="ATP97" s="3"/>
      <c r="ATQ97" s="3"/>
      <c r="ATR97" s="3"/>
      <c r="ATS97" s="3"/>
      <c r="ATT97" s="3"/>
      <c r="ATU97" s="3"/>
      <c r="ATV97" s="3"/>
      <c r="ATW97" s="3"/>
      <c r="ATX97" s="3"/>
      <c r="ATY97" s="3"/>
      <c r="ATZ97" s="3"/>
      <c r="AUA97" s="3"/>
      <c r="AUB97" s="3"/>
      <c r="AUC97" s="3"/>
      <c r="AUD97" s="3"/>
      <c r="AUE97" s="3"/>
      <c r="AUF97" s="3"/>
      <c r="AUG97" s="3"/>
      <c r="AUH97" s="3"/>
      <c r="AUI97" s="3"/>
      <c r="AUJ97" s="3"/>
      <c r="AUK97" s="3"/>
      <c r="AUL97" s="3"/>
      <c r="AUM97" s="3"/>
      <c r="AUN97" s="3"/>
      <c r="AUO97" s="3"/>
      <c r="AUP97" s="3"/>
      <c r="AUQ97" s="3"/>
      <c r="AUR97" s="3"/>
      <c r="AUS97" s="3"/>
      <c r="AUT97" s="3"/>
      <c r="AUU97" s="3"/>
      <c r="AUV97" s="3"/>
      <c r="AUW97" s="3"/>
      <c r="AUX97" s="3"/>
      <c r="AUY97" s="3"/>
      <c r="AUZ97" s="3"/>
      <c r="AVA97" s="3"/>
      <c r="AVB97" s="3"/>
      <c r="AVC97" s="3"/>
      <c r="AVD97" s="3"/>
      <c r="AVE97" s="3"/>
      <c r="AVF97" s="3"/>
      <c r="AVG97" s="3"/>
      <c r="AVH97" s="3"/>
      <c r="AVI97" s="3"/>
      <c r="AVJ97" s="3"/>
      <c r="AVK97" s="3"/>
      <c r="AVL97" s="3"/>
      <c r="AVM97" s="3"/>
      <c r="AVN97" s="3"/>
      <c r="AVO97" s="3"/>
      <c r="AVP97" s="3"/>
      <c r="AVQ97" s="3"/>
      <c r="AVR97" s="3"/>
      <c r="AVS97" s="3"/>
      <c r="AVT97" s="3"/>
      <c r="AVU97" s="3"/>
      <c r="AVV97" s="3"/>
      <c r="AVW97" s="3"/>
      <c r="AVX97" s="3"/>
      <c r="AVY97" s="3"/>
      <c r="AVZ97" s="3"/>
      <c r="AWA97" s="3"/>
      <c r="AWB97" s="3"/>
      <c r="AWC97" s="3"/>
      <c r="AWD97" s="3"/>
      <c r="AWE97" s="3"/>
      <c r="AWF97" s="3"/>
      <c r="AWG97" s="3"/>
      <c r="AWH97" s="3"/>
      <c r="AWI97" s="3"/>
      <c r="AWJ97" s="3"/>
      <c r="AWK97" s="3"/>
      <c r="AWL97" s="3"/>
      <c r="AWM97" s="3"/>
      <c r="AWN97" s="3"/>
      <c r="AWO97" s="3"/>
      <c r="AWP97" s="3"/>
      <c r="AWQ97" s="3"/>
      <c r="AWR97" s="3"/>
      <c r="AWS97" s="3"/>
      <c r="AWT97" s="3"/>
      <c r="AWU97" s="3"/>
      <c r="AWV97" s="3"/>
      <c r="AWW97" s="3"/>
      <c r="AWX97" s="3"/>
      <c r="AWY97" s="3"/>
      <c r="AWZ97" s="3"/>
      <c r="AXA97" s="3"/>
      <c r="AXB97" s="3"/>
      <c r="AXC97" s="3"/>
      <c r="AXD97" s="3"/>
      <c r="AXE97" s="3"/>
      <c r="AXF97" s="3"/>
      <c r="AXG97" s="3"/>
      <c r="AXH97" s="3"/>
      <c r="AXI97" s="3"/>
      <c r="AXJ97" s="3"/>
      <c r="AXK97" s="3"/>
      <c r="AXL97" s="3"/>
      <c r="AXM97" s="3"/>
      <c r="AXN97" s="3"/>
      <c r="AXO97" s="3"/>
      <c r="AXP97" s="3"/>
      <c r="AXQ97" s="3"/>
      <c r="AXR97" s="3"/>
      <c r="AXS97" s="3"/>
      <c r="AXT97" s="3"/>
      <c r="AXU97" s="3"/>
      <c r="AXV97" s="3"/>
      <c r="AXW97" s="3"/>
      <c r="AXX97" s="3"/>
      <c r="AXY97" s="3"/>
      <c r="AXZ97" s="3"/>
      <c r="AYA97" s="3"/>
      <c r="AYB97" s="3"/>
      <c r="AYC97" s="3"/>
      <c r="AYD97" s="3"/>
      <c r="AYE97" s="3"/>
      <c r="AYF97" s="3"/>
      <c r="AYG97" s="3"/>
      <c r="AYH97" s="3"/>
      <c r="AYI97" s="3"/>
      <c r="AYJ97" s="3"/>
      <c r="AYK97" s="3"/>
      <c r="AYL97" s="3"/>
      <c r="AYM97" s="3"/>
      <c r="AYN97" s="3"/>
      <c r="AYO97" s="3"/>
      <c r="AYP97" s="3"/>
      <c r="AYQ97" s="3"/>
      <c r="AYR97" s="3"/>
      <c r="AYS97" s="3"/>
      <c r="AYT97" s="3"/>
      <c r="AYU97" s="3"/>
      <c r="AYV97" s="3"/>
      <c r="AYW97" s="3"/>
      <c r="AYX97" s="3"/>
      <c r="AYY97" s="3"/>
      <c r="AYZ97" s="3"/>
      <c r="AZA97" s="3"/>
      <c r="AZB97" s="3"/>
      <c r="AZC97" s="3"/>
      <c r="AZD97" s="3"/>
      <c r="AZE97" s="3"/>
      <c r="AZF97" s="3"/>
      <c r="AZG97" s="3"/>
      <c r="AZH97" s="3"/>
      <c r="AZI97" s="3"/>
      <c r="AZJ97" s="3"/>
      <c r="AZK97" s="3"/>
      <c r="AZL97" s="3"/>
      <c r="AZM97" s="3"/>
      <c r="AZN97" s="3"/>
      <c r="AZO97" s="3"/>
      <c r="AZP97" s="3"/>
      <c r="AZQ97" s="3"/>
      <c r="AZR97" s="3"/>
      <c r="AZS97" s="3"/>
      <c r="AZT97" s="3"/>
      <c r="AZU97" s="3"/>
      <c r="AZV97" s="3"/>
      <c r="AZW97" s="3"/>
      <c r="AZX97" s="3"/>
      <c r="AZY97" s="3"/>
      <c r="AZZ97" s="3"/>
      <c r="BAA97" s="3"/>
      <c r="BAB97" s="3"/>
      <c r="BAC97" s="3"/>
      <c r="BAD97" s="3"/>
      <c r="BAE97" s="3"/>
      <c r="BAF97" s="3"/>
      <c r="BAG97" s="3"/>
      <c r="BAH97" s="3"/>
      <c r="BAI97" s="3"/>
      <c r="BAJ97" s="3"/>
      <c r="BAK97" s="3"/>
      <c r="BAL97" s="3"/>
      <c r="BAM97" s="3"/>
      <c r="BAN97" s="3"/>
      <c r="BAO97" s="3"/>
      <c r="BAP97" s="3"/>
      <c r="BAQ97" s="3"/>
      <c r="BAR97" s="3"/>
      <c r="BAS97" s="3"/>
      <c r="BAT97" s="3"/>
      <c r="BAU97" s="3"/>
      <c r="BAV97" s="3"/>
      <c r="BAW97" s="3"/>
      <c r="BAX97" s="3"/>
      <c r="BAY97" s="3"/>
      <c r="BAZ97" s="3"/>
      <c r="BBA97" s="3"/>
      <c r="BBB97" s="3"/>
      <c r="BBC97" s="3"/>
      <c r="BBD97" s="3"/>
      <c r="BBE97" s="3"/>
      <c r="BBF97" s="3"/>
      <c r="BBG97" s="3"/>
      <c r="BBH97" s="3"/>
      <c r="BBI97" s="3"/>
      <c r="BBJ97" s="3"/>
      <c r="BBK97" s="3"/>
      <c r="BBL97" s="3"/>
      <c r="BBM97" s="3"/>
      <c r="BBN97" s="3"/>
      <c r="BBO97" s="3"/>
      <c r="BBP97" s="3"/>
      <c r="BBQ97" s="3"/>
      <c r="BBR97" s="3"/>
      <c r="BBS97" s="3"/>
      <c r="BBT97" s="3"/>
      <c r="BBU97" s="3"/>
      <c r="BBV97" s="3"/>
      <c r="BBW97" s="3"/>
      <c r="BBX97" s="3"/>
      <c r="BBY97" s="3"/>
      <c r="BBZ97" s="3"/>
      <c r="BCA97" s="3"/>
      <c r="BCB97" s="3"/>
      <c r="BCC97" s="3"/>
      <c r="BCD97" s="3"/>
      <c r="BCE97" s="3"/>
      <c r="BCF97" s="3"/>
      <c r="BCG97" s="3"/>
      <c r="BCH97" s="3"/>
      <c r="BCI97" s="3"/>
      <c r="BCJ97" s="3"/>
      <c r="BCK97" s="3"/>
      <c r="BCL97" s="3"/>
      <c r="BCM97" s="3"/>
      <c r="BCN97" s="3"/>
      <c r="BCO97" s="3"/>
      <c r="BCP97" s="3"/>
      <c r="BCQ97" s="3"/>
      <c r="BCR97" s="3"/>
      <c r="BCS97" s="3"/>
      <c r="BCT97" s="3"/>
      <c r="BCU97" s="3"/>
      <c r="BCV97" s="3"/>
      <c r="BCW97" s="3"/>
      <c r="BCX97" s="3"/>
      <c r="BCY97" s="3"/>
      <c r="BCZ97" s="3"/>
      <c r="BDA97" s="3"/>
      <c r="BDB97" s="3"/>
      <c r="BDC97" s="3"/>
      <c r="BDD97" s="3"/>
      <c r="BDE97" s="3"/>
      <c r="BDF97" s="3"/>
      <c r="BDG97" s="3"/>
      <c r="BDH97" s="3"/>
      <c r="BDI97" s="3"/>
      <c r="BDJ97" s="3"/>
      <c r="BDK97" s="3"/>
      <c r="BDL97" s="3"/>
      <c r="BDM97" s="3"/>
      <c r="BDN97" s="3"/>
      <c r="BDO97" s="3"/>
      <c r="BDP97" s="3"/>
      <c r="BDQ97" s="3"/>
      <c r="BDR97" s="3"/>
      <c r="BDS97" s="3"/>
      <c r="BDT97" s="3"/>
      <c r="BDU97" s="3"/>
      <c r="BDV97" s="3"/>
      <c r="BDW97" s="3"/>
      <c r="BDX97" s="3"/>
      <c r="BDY97" s="3"/>
      <c r="BDZ97" s="3"/>
      <c r="BEA97" s="3"/>
      <c r="BEB97" s="3"/>
      <c r="BEC97" s="3"/>
      <c r="BED97" s="3"/>
      <c r="BEE97" s="3"/>
      <c r="BEF97" s="3"/>
      <c r="BEG97" s="3"/>
      <c r="BEH97" s="3"/>
      <c r="BEI97" s="3"/>
      <c r="BEJ97" s="3"/>
      <c r="BEK97" s="3"/>
      <c r="BEL97" s="3"/>
      <c r="BEM97" s="3"/>
      <c r="BEN97" s="3"/>
      <c r="BEO97" s="3"/>
      <c r="BEP97" s="3"/>
      <c r="BEQ97" s="3"/>
      <c r="BER97" s="3"/>
      <c r="BES97" s="3"/>
      <c r="BET97" s="3"/>
      <c r="BEU97" s="3"/>
      <c r="BEV97" s="3"/>
      <c r="BEW97" s="3"/>
      <c r="BEX97" s="3"/>
      <c r="BEY97" s="3"/>
      <c r="BEZ97" s="3"/>
      <c r="BFA97" s="3"/>
      <c r="BFB97" s="3"/>
      <c r="BFC97" s="3"/>
      <c r="BFD97" s="3"/>
      <c r="BFE97" s="3"/>
      <c r="BFF97" s="3"/>
      <c r="BFG97" s="3"/>
      <c r="BFH97" s="3"/>
      <c r="BFI97" s="3"/>
      <c r="BFJ97" s="3"/>
      <c r="BFK97" s="3"/>
      <c r="BFL97" s="3"/>
      <c r="BFM97" s="3"/>
      <c r="BFN97" s="3"/>
      <c r="BFO97" s="3"/>
      <c r="BFP97" s="3"/>
      <c r="BFQ97" s="3"/>
      <c r="BFR97" s="3"/>
      <c r="BFS97" s="3"/>
      <c r="BFT97" s="3"/>
      <c r="BFU97" s="3"/>
      <c r="BFV97" s="3"/>
      <c r="BFW97" s="3"/>
      <c r="BFX97" s="3"/>
      <c r="BFY97" s="3"/>
      <c r="BFZ97" s="3"/>
      <c r="BGA97" s="3"/>
      <c r="BGB97" s="3"/>
      <c r="BGC97" s="3"/>
      <c r="BGD97" s="3"/>
      <c r="BGE97" s="3"/>
      <c r="BGF97" s="3"/>
      <c r="BGG97" s="3"/>
      <c r="BGH97" s="3"/>
      <c r="BGI97" s="3"/>
      <c r="BGJ97" s="3"/>
      <c r="BGK97" s="3"/>
      <c r="BGL97" s="3"/>
      <c r="BGM97" s="3"/>
      <c r="BGN97" s="3"/>
      <c r="BGO97" s="3"/>
      <c r="BGP97" s="3"/>
      <c r="BGQ97" s="3"/>
      <c r="BGR97" s="3"/>
      <c r="BGS97" s="3"/>
      <c r="BGT97" s="3"/>
      <c r="BGU97" s="3"/>
      <c r="BGV97" s="3"/>
      <c r="BGW97" s="3"/>
      <c r="BGX97" s="3"/>
      <c r="BGY97" s="3"/>
      <c r="BGZ97" s="3"/>
      <c r="BHA97" s="3"/>
      <c r="BHB97" s="3"/>
      <c r="BHC97" s="3"/>
      <c r="BHD97" s="3"/>
      <c r="BHE97" s="3"/>
      <c r="BHF97" s="3"/>
      <c r="BHG97" s="3"/>
      <c r="BHH97" s="3"/>
      <c r="BHI97" s="3"/>
      <c r="BHJ97" s="3"/>
      <c r="BHK97" s="3"/>
      <c r="BHL97" s="3"/>
      <c r="BHM97" s="3"/>
      <c r="BHN97" s="3"/>
      <c r="BHO97" s="3"/>
      <c r="BHP97" s="3"/>
      <c r="BHQ97" s="3"/>
      <c r="BHR97" s="3"/>
      <c r="BHS97" s="3"/>
      <c r="BHT97" s="3"/>
      <c r="BHU97" s="3"/>
      <c r="BHV97" s="3"/>
      <c r="BHW97" s="3"/>
      <c r="BHX97" s="3"/>
      <c r="BHY97" s="3"/>
      <c r="BHZ97" s="3"/>
      <c r="BIA97" s="3"/>
      <c r="BIB97" s="3"/>
      <c r="BIC97" s="3"/>
      <c r="BID97" s="3"/>
      <c r="BIE97" s="3"/>
      <c r="BIF97" s="3"/>
      <c r="BIG97" s="3"/>
      <c r="BIH97" s="3"/>
      <c r="BII97" s="3"/>
      <c r="BIJ97" s="3"/>
      <c r="BIK97" s="3"/>
      <c r="BIL97" s="3"/>
      <c r="BIM97" s="3"/>
      <c r="BIN97" s="3"/>
      <c r="BIO97" s="3"/>
      <c r="BIP97" s="3"/>
      <c r="BIQ97" s="3"/>
      <c r="BIR97" s="3"/>
      <c r="BIS97" s="3"/>
      <c r="BIT97" s="3"/>
      <c r="BIU97" s="3"/>
      <c r="BIV97" s="3"/>
      <c r="BIW97" s="3"/>
      <c r="BIX97" s="3"/>
      <c r="BIY97" s="3"/>
      <c r="BIZ97" s="3"/>
      <c r="BJA97" s="3"/>
      <c r="BJB97" s="3"/>
      <c r="BJC97" s="3"/>
      <c r="BJD97" s="3"/>
      <c r="BJE97" s="3"/>
      <c r="BJF97" s="3"/>
      <c r="BJG97" s="3"/>
      <c r="BJH97" s="3"/>
      <c r="BJI97" s="3"/>
      <c r="BJJ97" s="3"/>
      <c r="BJK97" s="3"/>
      <c r="BJL97" s="3"/>
      <c r="BJM97" s="3"/>
      <c r="BJN97" s="3"/>
      <c r="BJO97" s="3"/>
      <c r="BJP97" s="3"/>
      <c r="BJQ97" s="3"/>
      <c r="BJR97" s="3"/>
      <c r="BJS97" s="3"/>
      <c r="BJT97" s="3"/>
      <c r="BJU97" s="3"/>
      <c r="BJV97" s="3"/>
      <c r="BJW97" s="3"/>
      <c r="BJX97" s="3"/>
      <c r="BJY97" s="3"/>
      <c r="BJZ97" s="3"/>
      <c r="BKA97" s="3"/>
      <c r="BKB97" s="3"/>
      <c r="BKC97" s="3"/>
      <c r="BKD97" s="3"/>
      <c r="BKE97" s="3"/>
      <c r="BKF97" s="3"/>
      <c r="BKG97" s="3"/>
      <c r="BKH97" s="3"/>
      <c r="BKI97" s="3"/>
      <c r="BKJ97" s="3"/>
      <c r="BKK97" s="3"/>
      <c r="BKL97" s="3"/>
      <c r="BKM97" s="3"/>
      <c r="BKN97" s="3"/>
      <c r="BKO97" s="3"/>
      <c r="BKP97" s="3"/>
      <c r="BKQ97" s="3"/>
      <c r="BKR97" s="3"/>
      <c r="BKS97" s="3"/>
      <c r="BKT97" s="3"/>
      <c r="BKU97" s="3"/>
      <c r="BKV97" s="3"/>
      <c r="BKW97" s="3"/>
      <c r="BKX97" s="3"/>
      <c r="BKY97" s="3"/>
      <c r="BKZ97" s="3"/>
      <c r="BLA97" s="3"/>
      <c r="BLB97" s="3"/>
      <c r="BLC97" s="3"/>
      <c r="BLD97" s="3"/>
      <c r="BLE97" s="3"/>
      <c r="BLF97" s="3"/>
      <c r="BLG97" s="3"/>
      <c r="BLH97" s="3"/>
      <c r="BLI97" s="3"/>
      <c r="BLJ97" s="3"/>
      <c r="BLK97" s="3"/>
      <c r="BLL97" s="3"/>
      <c r="BLM97" s="3"/>
      <c r="BLN97" s="3"/>
      <c r="BLO97" s="3"/>
      <c r="BLP97" s="3"/>
      <c r="BLQ97" s="3"/>
      <c r="BLR97" s="3"/>
      <c r="BLS97" s="3"/>
      <c r="BLT97" s="3"/>
      <c r="BLU97" s="3"/>
      <c r="BLV97" s="3"/>
      <c r="BLW97" s="3"/>
      <c r="BLX97" s="3"/>
      <c r="BLY97" s="3"/>
      <c r="BLZ97" s="3"/>
      <c r="BMA97" s="3"/>
      <c r="BMB97" s="3"/>
      <c r="BMC97" s="3"/>
      <c r="BMD97" s="3"/>
      <c r="BME97" s="3"/>
      <c r="BMF97" s="3"/>
      <c r="BMG97" s="3"/>
      <c r="BMH97" s="3"/>
      <c r="BMI97" s="3"/>
      <c r="BMJ97" s="3"/>
      <c r="BMK97" s="3"/>
      <c r="BML97" s="3"/>
      <c r="BMM97" s="3"/>
      <c r="BMN97" s="3"/>
      <c r="BMO97" s="3"/>
      <c r="BMP97" s="3"/>
      <c r="BMQ97" s="3"/>
      <c r="BMR97" s="3"/>
      <c r="BMS97" s="3"/>
      <c r="BMT97" s="3"/>
      <c r="BMU97" s="3"/>
      <c r="BMV97" s="3"/>
      <c r="BMW97" s="3"/>
      <c r="BMX97" s="3"/>
      <c r="BMY97" s="3"/>
      <c r="BMZ97" s="3"/>
      <c r="BNA97" s="3"/>
      <c r="BNB97" s="3"/>
      <c r="BNC97" s="3"/>
      <c r="BND97" s="3"/>
      <c r="BNE97" s="3"/>
      <c r="BNF97" s="3"/>
      <c r="BNG97" s="3"/>
      <c r="BNH97" s="3"/>
      <c r="BNI97" s="3"/>
      <c r="BNJ97" s="3"/>
      <c r="BNK97" s="3"/>
      <c r="BNL97" s="3"/>
      <c r="BNM97" s="3"/>
      <c r="BNN97" s="3"/>
      <c r="BNO97" s="3"/>
      <c r="BNP97" s="3"/>
      <c r="BNQ97" s="3"/>
      <c r="BNR97" s="3"/>
      <c r="BNS97" s="3"/>
      <c r="BNT97" s="3"/>
      <c r="BNU97" s="3"/>
      <c r="BNV97" s="3"/>
      <c r="BNW97" s="3"/>
      <c r="BNX97" s="3"/>
      <c r="BNY97" s="3"/>
      <c r="BNZ97" s="3"/>
      <c r="BOA97" s="3"/>
      <c r="BOB97" s="3"/>
      <c r="BOC97" s="3"/>
      <c r="BOD97" s="3"/>
      <c r="BOE97" s="3"/>
      <c r="BOF97" s="3"/>
      <c r="BOG97" s="3"/>
      <c r="BOH97" s="3"/>
      <c r="BOI97" s="3"/>
      <c r="BOJ97" s="3"/>
      <c r="BOK97" s="3"/>
      <c r="BOL97" s="3"/>
      <c r="BOM97" s="3"/>
      <c r="BON97" s="3"/>
      <c r="BOO97" s="3"/>
      <c r="BOP97" s="3"/>
      <c r="BOQ97" s="3"/>
      <c r="BOR97" s="3"/>
      <c r="BOS97" s="3"/>
      <c r="BOT97" s="3"/>
      <c r="BOU97" s="3"/>
      <c r="BOV97" s="3"/>
      <c r="BOW97" s="3"/>
      <c r="BOX97" s="3"/>
      <c r="BOY97" s="3"/>
      <c r="BOZ97" s="3"/>
      <c r="BPA97" s="3"/>
      <c r="BPB97" s="3"/>
      <c r="BPC97" s="3"/>
      <c r="BPD97" s="3"/>
      <c r="BPE97" s="3"/>
      <c r="BPF97" s="3"/>
      <c r="BPG97" s="3"/>
      <c r="BPH97" s="3"/>
      <c r="BPI97" s="3"/>
      <c r="BPJ97" s="3"/>
      <c r="BPK97" s="3"/>
      <c r="BPL97" s="3"/>
      <c r="BPM97" s="3"/>
      <c r="BPN97" s="3"/>
      <c r="BPO97" s="3"/>
      <c r="BPP97" s="3"/>
      <c r="BPQ97" s="3"/>
      <c r="BPR97" s="3"/>
      <c r="BPS97" s="3"/>
      <c r="BPT97" s="3"/>
      <c r="BPU97" s="3"/>
      <c r="BPV97" s="3"/>
      <c r="BPW97" s="3"/>
      <c r="BPX97" s="3"/>
      <c r="BPY97" s="3"/>
      <c r="BPZ97" s="3"/>
      <c r="BQA97" s="3"/>
      <c r="BQB97" s="3"/>
      <c r="BQC97" s="3"/>
      <c r="BQD97" s="3"/>
      <c r="BQE97" s="3"/>
      <c r="BQF97" s="3"/>
      <c r="BQG97" s="3"/>
      <c r="BQH97" s="3"/>
      <c r="BQI97" s="3"/>
      <c r="BQJ97" s="3"/>
      <c r="BQK97" s="3"/>
      <c r="BQL97" s="3"/>
      <c r="BQM97" s="3"/>
      <c r="BQN97" s="3"/>
      <c r="BQO97" s="3"/>
      <c r="BQP97" s="3"/>
      <c r="BQQ97" s="3"/>
      <c r="BQR97" s="3"/>
      <c r="BQS97" s="3"/>
      <c r="BQT97" s="3"/>
      <c r="BQU97" s="3"/>
      <c r="BQV97" s="3"/>
      <c r="BQW97" s="3"/>
      <c r="BQX97" s="3"/>
      <c r="BQY97" s="3"/>
      <c r="BQZ97" s="3"/>
      <c r="BRA97" s="3"/>
      <c r="BRB97" s="3"/>
      <c r="BRC97" s="3"/>
      <c r="BRD97" s="3"/>
      <c r="BRE97" s="3"/>
      <c r="BRF97" s="3"/>
      <c r="BRG97" s="3"/>
      <c r="BRH97" s="3"/>
      <c r="BRI97" s="3"/>
      <c r="BRJ97" s="3"/>
      <c r="BRK97" s="3"/>
      <c r="BRL97" s="3"/>
      <c r="BRM97" s="3"/>
      <c r="BRN97" s="3"/>
      <c r="BRO97" s="3"/>
      <c r="BRP97" s="3"/>
      <c r="BRQ97" s="3"/>
      <c r="BRR97" s="3"/>
      <c r="BRS97" s="3"/>
      <c r="BRT97" s="3"/>
      <c r="BRU97" s="3"/>
      <c r="BRV97" s="3"/>
      <c r="BRW97" s="3"/>
      <c r="BRX97" s="3"/>
      <c r="BRY97" s="3"/>
      <c r="BRZ97" s="3"/>
      <c r="BSA97" s="3"/>
      <c r="BSB97" s="3"/>
      <c r="BSC97" s="3"/>
      <c r="BSD97" s="3"/>
      <c r="BSE97" s="3"/>
      <c r="BSF97" s="3"/>
      <c r="BSG97" s="3"/>
      <c r="BSH97" s="3"/>
      <c r="BSI97" s="3"/>
      <c r="BSJ97" s="3"/>
      <c r="BSK97" s="3"/>
      <c r="BSL97" s="3"/>
      <c r="BSM97" s="3"/>
      <c r="BSN97" s="3"/>
      <c r="BSO97" s="3"/>
      <c r="BSP97" s="3"/>
      <c r="BSQ97" s="3"/>
      <c r="BSR97" s="3"/>
      <c r="BSS97" s="3"/>
      <c r="BST97" s="3"/>
      <c r="BSU97" s="3"/>
      <c r="BSV97" s="3"/>
      <c r="BSW97" s="3"/>
      <c r="BSX97" s="3"/>
      <c r="BSY97" s="3"/>
      <c r="BSZ97" s="3"/>
      <c r="BTA97" s="3"/>
      <c r="BTB97" s="3"/>
      <c r="BTC97" s="3"/>
      <c r="BTD97" s="3"/>
      <c r="BTE97" s="3"/>
      <c r="BTF97" s="3"/>
      <c r="BTG97" s="3"/>
      <c r="BTH97" s="3"/>
      <c r="BTI97" s="3"/>
      <c r="BTJ97" s="3"/>
      <c r="BTK97" s="3"/>
      <c r="BTL97" s="3"/>
      <c r="BTM97" s="3"/>
      <c r="BTN97" s="3"/>
      <c r="BTO97" s="3"/>
      <c r="BTP97" s="3"/>
      <c r="BTQ97" s="3"/>
      <c r="BTR97" s="3"/>
      <c r="BTS97" s="3"/>
      <c r="BTT97" s="3"/>
      <c r="BTU97" s="3"/>
      <c r="BTV97" s="3"/>
      <c r="BTW97" s="3"/>
      <c r="BTX97" s="3"/>
      <c r="BTY97" s="3"/>
      <c r="BTZ97" s="3"/>
      <c r="BUA97" s="3"/>
      <c r="BUB97" s="3"/>
      <c r="BUC97" s="3"/>
      <c r="BUD97" s="3"/>
      <c r="BUE97" s="3"/>
      <c r="BUF97" s="3"/>
      <c r="BUG97" s="3"/>
      <c r="BUH97" s="3"/>
      <c r="BUI97" s="3"/>
      <c r="BUJ97" s="3"/>
      <c r="BUK97" s="3"/>
      <c r="BUL97" s="3"/>
      <c r="BUM97" s="3"/>
      <c r="BUN97" s="3"/>
      <c r="BUO97" s="3"/>
      <c r="BUP97" s="3"/>
      <c r="BUQ97" s="3"/>
      <c r="BUR97" s="3"/>
      <c r="BUS97" s="3"/>
      <c r="BUT97" s="3"/>
      <c r="BUU97" s="3"/>
      <c r="BUV97" s="3"/>
      <c r="BUW97" s="3"/>
      <c r="BUX97" s="3"/>
      <c r="BUY97" s="3"/>
      <c r="BUZ97" s="3"/>
      <c r="BVA97" s="3"/>
      <c r="BVB97" s="3"/>
      <c r="BVC97" s="3"/>
      <c r="BVD97" s="3"/>
      <c r="BVE97" s="3"/>
      <c r="BVF97" s="3"/>
      <c r="BVG97" s="3"/>
      <c r="BVH97" s="3"/>
      <c r="BVI97" s="3"/>
      <c r="BVJ97" s="3"/>
      <c r="BVK97" s="3"/>
      <c r="BVL97" s="3"/>
      <c r="BVM97" s="3"/>
      <c r="BVN97" s="3"/>
      <c r="BVO97" s="3"/>
      <c r="BVP97" s="3"/>
      <c r="BVQ97" s="3"/>
      <c r="BVR97" s="3"/>
      <c r="BVS97" s="3"/>
      <c r="BVT97" s="3"/>
      <c r="BVU97" s="3"/>
      <c r="BVV97" s="3"/>
      <c r="BVW97" s="3"/>
      <c r="BVX97" s="3"/>
      <c r="BVY97" s="3"/>
      <c r="BVZ97" s="3"/>
      <c r="BWA97" s="3"/>
      <c r="BWB97" s="3"/>
      <c r="BWC97" s="3"/>
      <c r="BWD97" s="3"/>
      <c r="BWE97" s="3"/>
      <c r="BWF97" s="3"/>
      <c r="BWG97" s="3"/>
      <c r="BWH97" s="3"/>
      <c r="BWI97" s="3"/>
      <c r="BWJ97" s="3"/>
      <c r="BWK97" s="3"/>
      <c r="BWL97" s="3"/>
      <c r="BWM97" s="3"/>
      <c r="BWN97" s="3"/>
      <c r="BWO97" s="3"/>
      <c r="BWP97" s="3"/>
      <c r="BWQ97" s="3"/>
      <c r="BWR97" s="3"/>
      <c r="BWS97" s="3"/>
      <c r="BWT97" s="3"/>
      <c r="BWU97" s="3"/>
      <c r="BWV97" s="3"/>
      <c r="BWW97" s="3"/>
      <c r="BWX97" s="3"/>
      <c r="BWY97" s="3"/>
      <c r="BWZ97" s="3"/>
      <c r="BXA97" s="3"/>
      <c r="BXB97" s="3"/>
      <c r="BXC97" s="3"/>
      <c r="BXD97" s="3"/>
      <c r="BXE97" s="3"/>
      <c r="BXF97" s="3"/>
      <c r="BXG97" s="3"/>
      <c r="BXH97" s="3"/>
      <c r="BXI97" s="3"/>
      <c r="BXJ97" s="3"/>
      <c r="BXK97" s="3"/>
      <c r="BXL97" s="3"/>
      <c r="BXM97" s="3"/>
      <c r="BXN97" s="3"/>
      <c r="BXO97" s="3"/>
      <c r="BXP97" s="3"/>
      <c r="BXQ97" s="3"/>
      <c r="BXR97" s="3"/>
      <c r="BXS97" s="3"/>
      <c r="BXT97" s="3"/>
      <c r="BXU97" s="3"/>
      <c r="BXV97" s="3"/>
      <c r="BXW97" s="3"/>
      <c r="BXX97" s="3"/>
      <c r="BXY97" s="3"/>
      <c r="BXZ97" s="3"/>
      <c r="BYA97" s="3"/>
      <c r="BYB97" s="3"/>
      <c r="BYC97" s="3"/>
      <c r="BYD97" s="3"/>
      <c r="BYE97" s="3"/>
      <c r="BYF97" s="3"/>
      <c r="BYG97" s="3"/>
      <c r="BYH97" s="3"/>
      <c r="BYI97" s="3"/>
      <c r="BYJ97" s="3"/>
      <c r="BYK97" s="3"/>
      <c r="BYL97" s="3"/>
      <c r="BYM97" s="3"/>
      <c r="BYN97" s="3"/>
      <c r="BYO97" s="3"/>
      <c r="BYP97" s="3"/>
      <c r="BYQ97" s="3"/>
      <c r="BYR97" s="3"/>
      <c r="BYS97" s="3"/>
      <c r="BYT97" s="3"/>
      <c r="BYU97" s="3"/>
      <c r="BYV97" s="3"/>
      <c r="BYW97" s="3"/>
      <c r="BYX97" s="3"/>
      <c r="BYY97" s="3"/>
      <c r="BYZ97" s="3"/>
      <c r="BZA97" s="3"/>
      <c r="BZB97" s="3"/>
      <c r="BZC97" s="3"/>
      <c r="BZD97" s="3"/>
      <c r="BZE97" s="3"/>
      <c r="BZF97" s="3"/>
      <c r="BZG97" s="3"/>
      <c r="BZH97" s="3"/>
      <c r="BZI97" s="3"/>
      <c r="BZJ97" s="3"/>
      <c r="BZK97" s="3"/>
      <c r="BZL97" s="3"/>
      <c r="BZM97" s="3"/>
      <c r="BZN97" s="3"/>
      <c r="BZO97" s="3"/>
      <c r="BZP97" s="3"/>
      <c r="BZQ97" s="3"/>
      <c r="BZR97" s="3"/>
      <c r="BZS97" s="3"/>
      <c r="BZT97" s="3"/>
      <c r="BZU97" s="3"/>
      <c r="BZV97" s="3"/>
      <c r="BZW97" s="3"/>
      <c r="BZX97" s="3"/>
      <c r="BZY97" s="3"/>
      <c r="BZZ97" s="3"/>
      <c r="CAA97" s="3"/>
      <c r="CAB97" s="3"/>
      <c r="CAC97" s="3"/>
      <c r="CAD97" s="3"/>
      <c r="CAE97" s="3"/>
      <c r="CAF97" s="3"/>
      <c r="CAG97" s="3"/>
      <c r="CAH97" s="3"/>
      <c r="CAI97" s="3"/>
      <c r="CAJ97" s="3"/>
      <c r="CAK97" s="3"/>
      <c r="CAL97" s="3"/>
      <c r="CAM97" s="3"/>
      <c r="CAN97" s="3"/>
      <c r="CAO97" s="3"/>
      <c r="CAP97" s="3"/>
      <c r="CAQ97" s="3"/>
      <c r="CAR97" s="3"/>
      <c r="CAS97" s="3"/>
      <c r="CAT97" s="3"/>
      <c r="CAU97" s="3"/>
      <c r="CAV97" s="3"/>
      <c r="CAW97" s="3"/>
      <c r="CAX97" s="3"/>
      <c r="CAY97" s="3"/>
      <c r="CAZ97" s="3"/>
      <c r="CBA97" s="3"/>
      <c r="CBB97" s="3"/>
      <c r="CBC97" s="3"/>
      <c r="CBD97" s="3"/>
      <c r="CBE97" s="3"/>
      <c r="CBF97" s="3"/>
      <c r="CBG97" s="3"/>
      <c r="CBH97" s="3"/>
      <c r="CBI97" s="3"/>
      <c r="CBJ97" s="3"/>
      <c r="CBK97" s="3"/>
      <c r="CBL97" s="3"/>
      <c r="CBM97" s="3"/>
      <c r="CBN97" s="3"/>
      <c r="CBO97" s="3"/>
      <c r="CBP97" s="3"/>
      <c r="CBQ97" s="3"/>
      <c r="CBR97" s="3"/>
      <c r="CBS97" s="3"/>
      <c r="CBT97" s="3"/>
      <c r="CBU97" s="3"/>
      <c r="CBV97" s="3"/>
      <c r="CBW97" s="3"/>
      <c r="CBX97" s="3"/>
      <c r="CBY97" s="3"/>
      <c r="CBZ97" s="3"/>
      <c r="CCA97" s="3"/>
      <c r="CCB97" s="3"/>
      <c r="CCC97" s="3"/>
      <c r="CCD97" s="3"/>
      <c r="CCE97" s="3"/>
      <c r="CCF97" s="3"/>
      <c r="CCG97" s="3"/>
      <c r="CCH97" s="3"/>
      <c r="CCI97" s="3"/>
      <c r="CCJ97" s="3"/>
      <c r="CCK97" s="3"/>
      <c r="CCL97" s="3"/>
      <c r="CCM97" s="3"/>
      <c r="CCN97" s="3"/>
      <c r="CCO97" s="3"/>
      <c r="CCP97" s="3"/>
      <c r="CCQ97" s="3"/>
      <c r="CCR97" s="3"/>
      <c r="CCS97" s="3"/>
      <c r="CCT97" s="3"/>
      <c r="CCU97" s="3"/>
      <c r="CCV97" s="3"/>
      <c r="CCW97" s="3"/>
      <c r="CCX97" s="3"/>
      <c r="CCY97" s="3"/>
      <c r="CCZ97" s="3"/>
      <c r="CDA97" s="3"/>
      <c r="CDB97" s="3"/>
      <c r="CDC97" s="3"/>
      <c r="CDD97" s="3"/>
      <c r="CDE97" s="3"/>
      <c r="CDF97" s="3"/>
      <c r="CDG97" s="3"/>
      <c r="CDH97" s="3"/>
      <c r="CDI97" s="3"/>
      <c r="CDJ97" s="3"/>
      <c r="CDK97" s="3"/>
      <c r="CDL97" s="3"/>
      <c r="CDM97" s="3"/>
      <c r="CDN97" s="3"/>
      <c r="CDO97" s="3"/>
      <c r="CDP97" s="3"/>
      <c r="CDQ97" s="3"/>
      <c r="CDR97" s="3"/>
      <c r="CDS97" s="3"/>
      <c r="CDT97" s="3"/>
      <c r="CDU97" s="3"/>
      <c r="CDV97" s="3"/>
      <c r="CDW97" s="3"/>
      <c r="CDX97" s="3"/>
      <c r="CDY97" s="3"/>
      <c r="CDZ97" s="3"/>
      <c r="CEA97" s="3"/>
      <c r="CEB97" s="3"/>
      <c r="CEC97" s="3"/>
      <c r="CED97" s="3"/>
      <c r="CEE97" s="3"/>
      <c r="CEF97" s="3"/>
      <c r="CEG97" s="3"/>
      <c r="CEH97" s="3"/>
      <c r="CEI97" s="3"/>
      <c r="CEJ97" s="3"/>
      <c r="CEK97" s="3"/>
      <c r="CEL97" s="3"/>
      <c r="CEM97" s="3"/>
      <c r="CEN97" s="3"/>
      <c r="CEO97" s="3"/>
      <c r="CEP97" s="3"/>
      <c r="CEQ97" s="3"/>
      <c r="CER97" s="3"/>
      <c r="CES97" s="3"/>
      <c r="CET97" s="3"/>
      <c r="CEU97" s="3"/>
      <c r="CEV97" s="3"/>
      <c r="CEW97" s="3"/>
      <c r="CEX97" s="3"/>
      <c r="CEY97" s="3"/>
      <c r="CEZ97" s="3"/>
      <c r="CFA97" s="3"/>
      <c r="CFB97" s="3"/>
      <c r="CFC97" s="3"/>
      <c r="CFD97" s="3"/>
      <c r="CFE97" s="3"/>
      <c r="CFF97" s="3"/>
      <c r="CFG97" s="3"/>
      <c r="CFH97" s="3"/>
      <c r="CFI97" s="3"/>
      <c r="CFJ97" s="3"/>
      <c r="CFK97" s="3"/>
      <c r="CFL97" s="3"/>
      <c r="CFM97" s="3"/>
      <c r="CFN97" s="3"/>
      <c r="CFO97" s="3"/>
      <c r="CFP97" s="3"/>
      <c r="CFQ97" s="3"/>
      <c r="CFR97" s="3"/>
      <c r="CFS97" s="3"/>
      <c r="CFT97" s="3"/>
      <c r="CFU97" s="3"/>
      <c r="CFV97" s="3"/>
      <c r="CFW97" s="3"/>
      <c r="CFX97" s="3"/>
      <c r="CFY97" s="3"/>
      <c r="CFZ97" s="3"/>
      <c r="CGA97" s="3"/>
      <c r="CGB97" s="3"/>
      <c r="CGC97" s="3"/>
      <c r="CGD97" s="3"/>
      <c r="CGE97" s="3"/>
      <c r="CGF97" s="3"/>
      <c r="CGG97" s="3"/>
      <c r="CGH97" s="3"/>
      <c r="CGI97" s="3"/>
      <c r="CGJ97" s="3"/>
      <c r="CGK97" s="3"/>
      <c r="CGL97" s="3"/>
      <c r="CGM97" s="3"/>
      <c r="CGN97" s="3"/>
      <c r="CGO97" s="3"/>
      <c r="CGP97" s="3"/>
      <c r="CGQ97" s="3"/>
      <c r="CGR97" s="3"/>
      <c r="CGS97" s="3"/>
      <c r="CGT97" s="3"/>
      <c r="CGU97" s="3"/>
      <c r="CGV97" s="3"/>
      <c r="CGW97" s="3"/>
      <c r="CGX97" s="3"/>
      <c r="CGY97" s="3"/>
      <c r="CGZ97" s="3"/>
      <c r="CHA97" s="3"/>
      <c r="CHB97" s="3"/>
      <c r="CHC97" s="3"/>
      <c r="CHD97" s="3"/>
      <c r="CHE97" s="3"/>
      <c r="CHF97" s="3"/>
      <c r="CHG97" s="3"/>
      <c r="CHH97" s="3"/>
      <c r="CHI97" s="3"/>
      <c r="CHJ97" s="3"/>
      <c r="CHK97" s="3"/>
      <c r="CHL97" s="3"/>
      <c r="CHM97" s="3"/>
      <c r="CHN97" s="3"/>
      <c r="CHO97" s="3"/>
      <c r="CHP97" s="3"/>
      <c r="CHQ97" s="3"/>
      <c r="CHR97" s="3"/>
      <c r="CHS97" s="3"/>
      <c r="CHT97" s="3"/>
      <c r="CHU97" s="3"/>
      <c r="CHV97" s="3"/>
      <c r="CHW97" s="3"/>
      <c r="CHX97" s="3"/>
      <c r="CHY97" s="3"/>
      <c r="CHZ97" s="3"/>
      <c r="CIA97" s="3"/>
      <c r="CIB97" s="3"/>
      <c r="CIC97" s="3"/>
      <c r="CID97" s="3"/>
      <c r="CIE97" s="3"/>
      <c r="CIF97" s="3"/>
      <c r="CIG97" s="3"/>
      <c r="CIH97" s="3"/>
      <c r="CII97" s="3"/>
      <c r="CIJ97" s="3"/>
      <c r="CIK97" s="3"/>
      <c r="CIL97" s="3"/>
      <c r="CIM97" s="3"/>
      <c r="CIN97" s="3"/>
      <c r="CIO97" s="3"/>
      <c r="CIP97" s="3"/>
      <c r="CIQ97" s="3"/>
      <c r="CIR97" s="3"/>
      <c r="CIS97" s="3"/>
      <c r="CIT97" s="3"/>
      <c r="CIU97" s="3"/>
      <c r="CIV97" s="3"/>
      <c r="CIW97" s="3"/>
      <c r="CIX97" s="3"/>
      <c r="CIY97" s="3"/>
      <c r="CIZ97" s="3"/>
      <c r="CJA97" s="3"/>
      <c r="CJB97" s="3"/>
      <c r="CJC97" s="3"/>
      <c r="CJD97" s="3"/>
      <c r="CJE97" s="3"/>
      <c r="CJF97" s="3"/>
      <c r="CJG97" s="3"/>
      <c r="CJH97" s="3"/>
      <c r="CJI97" s="3"/>
      <c r="CJJ97" s="3"/>
      <c r="CJK97" s="3"/>
      <c r="CJL97" s="3"/>
      <c r="CJM97" s="3"/>
      <c r="CJN97" s="3"/>
      <c r="CJO97" s="3"/>
      <c r="CJP97" s="3"/>
      <c r="CJQ97" s="3"/>
      <c r="CJR97" s="3"/>
      <c r="CJS97" s="3"/>
      <c r="CJT97" s="3"/>
      <c r="CJU97" s="3"/>
      <c r="CJV97" s="3"/>
      <c r="CJW97" s="3"/>
      <c r="CJX97" s="3"/>
      <c r="CJY97" s="3"/>
      <c r="CJZ97" s="3"/>
      <c r="CKA97" s="3"/>
      <c r="CKB97" s="3"/>
      <c r="CKC97" s="3"/>
      <c r="CKD97" s="3"/>
      <c r="CKE97" s="3"/>
      <c r="CKF97" s="3"/>
      <c r="CKG97" s="3"/>
      <c r="CKH97" s="3"/>
      <c r="CKI97" s="3"/>
      <c r="CKJ97" s="3"/>
      <c r="CKK97" s="3"/>
      <c r="CKL97" s="3"/>
      <c r="CKM97" s="3"/>
      <c r="CKN97" s="3"/>
      <c r="CKO97" s="3"/>
      <c r="CKP97" s="3"/>
      <c r="CKQ97" s="3"/>
      <c r="CKR97" s="3"/>
      <c r="CKS97" s="3"/>
      <c r="CKT97" s="3"/>
      <c r="CKU97" s="3"/>
      <c r="CKV97" s="3"/>
      <c r="CKW97" s="3"/>
      <c r="CKX97" s="3"/>
      <c r="CKY97" s="3"/>
      <c r="CKZ97" s="3"/>
      <c r="CLA97" s="3"/>
      <c r="CLB97" s="3"/>
      <c r="CLC97" s="3"/>
      <c r="CLD97" s="3"/>
      <c r="CLE97" s="3"/>
      <c r="CLF97" s="3"/>
      <c r="CLG97" s="3"/>
      <c r="CLH97" s="3"/>
      <c r="CLI97" s="3"/>
      <c r="CLJ97" s="3"/>
      <c r="CLK97" s="3"/>
      <c r="CLL97" s="3"/>
      <c r="CLM97" s="3"/>
      <c r="CLN97" s="3"/>
      <c r="CLO97" s="3"/>
      <c r="CLP97" s="3"/>
      <c r="CLQ97" s="3"/>
      <c r="CLR97" s="3"/>
      <c r="CLS97" s="3"/>
      <c r="CLT97" s="3"/>
      <c r="CLU97" s="3"/>
      <c r="CLV97" s="3"/>
      <c r="CLW97" s="3"/>
      <c r="CLX97" s="3"/>
      <c r="CLY97" s="3"/>
      <c r="CLZ97" s="3"/>
      <c r="CMA97" s="3"/>
      <c r="CMB97" s="3"/>
      <c r="CMC97" s="3"/>
      <c r="CMD97" s="3"/>
      <c r="CME97" s="3"/>
      <c r="CMF97" s="3"/>
      <c r="CMG97" s="3"/>
      <c r="CMH97" s="3"/>
      <c r="CMI97" s="3"/>
      <c r="CMJ97" s="3"/>
      <c r="CMK97" s="3"/>
      <c r="CML97" s="3"/>
      <c r="CMM97" s="3"/>
      <c r="CMN97" s="3"/>
      <c r="CMO97" s="3"/>
      <c r="CMP97" s="3"/>
      <c r="CMQ97" s="3"/>
      <c r="CMR97" s="3"/>
      <c r="CMS97" s="3"/>
      <c r="CMT97" s="3"/>
      <c r="CMU97" s="3"/>
      <c r="CMV97" s="3"/>
      <c r="CMW97" s="3"/>
      <c r="CMX97" s="3"/>
      <c r="CMY97" s="3"/>
      <c r="CMZ97" s="3"/>
      <c r="CNA97" s="3"/>
      <c r="CNB97" s="3"/>
      <c r="CNC97" s="3"/>
      <c r="CND97" s="3"/>
      <c r="CNE97" s="3"/>
      <c r="CNF97" s="3"/>
      <c r="CNG97" s="3"/>
      <c r="CNH97" s="3"/>
      <c r="CNI97" s="3"/>
      <c r="CNJ97" s="3"/>
      <c r="CNK97" s="3"/>
      <c r="CNL97" s="3"/>
      <c r="CNM97" s="3"/>
      <c r="CNN97" s="3"/>
      <c r="CNO97" s="3"/>
      <c r="CNP97" s="3"/>
      <c r="CNQ97" s="3"/>
      <c r="CNR97" s="3"/>
      <c r="CNS97" s="3"/>
      <c r="CNT97" s="3"/>
      <c r="CNU97" s="3"/>
      <c r="CNV97" s="3"/>
      <c r="CNW97" s="3"/>
      <c r="CNX97" s="3"/>
      <c r="CNY97" s="3"/>
      <c r="CNZ97" s="3"/>
      <c r="COA97" s="3"/>
      <c r="COB97" s="3"/>
      <c r="COC97" s="3"/>
      <c r="COD97" s="3"/>
      <c r="COE97" s="3"/>
      <c r="COF97" s="3"/>
      <c r="COG97" s="3"/>
      <c r="COH97" s="3"/>
      <c r="COI97" s="3"/>
      <c r="COJ97" s="3"/>
      <c r="COK97" s="3"/>
      <c r="COL97" s="3"/>
      <c r="COM97" s="3"/>
      <c r="CON97" s="3"/>
      <c r="COO97" s="3"/>
      <c r="COP97" s="3"/>
      <c r="COQ97" s="3"/>
      <c r="COR97" s="3"/>
      <c r="COS97" s="3"/>
      <c r="COT97" s="3"/>
      <c r="COU97" s="3"/>
      <c r="COV97" s="3"/>
      <c r="COW97" s="3"/>
      <c r="COX97" s="3"/>
      <c r="COY97" s="3"/>
      <c r="COZ97" s="3"/>
      <c r="CPA97" s="3"/>
      <c r="CPB97" s="3"/>
      <c r="CPC97" s="3"/>
      <c r="CPD97" s="3"/>
      <c r="CPE97" s="3"/>
      <c r="CPF97" s="3"/>
      <c r="CPG97" s="3"/>
      <c r="CPH97" s="3"/>
      <c r="CPI97" s="3"/>
      <c r="CPJ97" s="3"/>
      <c r="CPK97" s="3"/>
      <c r="CPL97" s="3"/>
      <c r="CPM97" s="3"/>
      <c r="CPN97" s="3"/>
      <c r="CPO97" s="3"/>
      <c r="CPP97" s="3"/>
      <c r="CPQ97" s="3"/>
      <c r="CPR97" s="3"/>
      <c r="CPS97" s="3"/>
      <c r="CPT97" s="3"/>
      <c r="CPU97" s="3"/>
      <c r="CPV97" s="3"/>
      <c r="CPW97" s="3"/>
      <c r="CPX97" s="3"/>
      <c r="CPY97" s="3"/>
      <c r="CPZ97" s="3"/>
      <c r="CQA97" s="3"/>
      <c r="CQB97" s="3"/>
      <c r="CQC97" s="3"/>
      <c r="CQD97" s="3"/>
      <c r="CQE97" s="3"/>
      <c r="CQF97" s="3"/>
      <c r="CQG97" s="3"/>
      <c r="CQH97" s="3"/>
      <c r="CQI97" s="3"/>
      <c r="CQJ97" s="3"/>
      <c r="CQK97" s="3"/>
      <c r="CQL97" s="3"/>
      <c r="CQM97" s="3"/>
      <c r="CQN97" s="3"/>
      <c r="CQO97" s="3"/>
      <c r="CQP97" s="3"/>
      <c r="CQQ97" s="3"/>
      <c r="CQR97" s="3"/>
      <c r="CQS97" s="3"/>
      <c r="CQT97" s="3"/>
      <c r="CQU97" s="3"/>
      <c r="CQV97" s="3"/>
      <c r="CQW97" s="3"/>
      <c r="CQX97" s="3"/>
      <c r="CQY97" s="3"/>
      <c r="CQZ97" s="3"/>
      <c r="CRA97" s="3"/>
      <c r="CRB97" s="3"/>
      <c r="CRC97" s="3"/>
      <c r="CRD97" s="3"/>
      <c r="CRE97" s="3"/>
      <c r="CRF97" s="3"/>
      <c r="CRG97" s="3"/>
      <c r="CRH97" s="3"/>
      <c r="CRI97" s="3"/>
      <c r="CRJ97" s="3"/>
      <c r="CRK97" s="3"/>
      <c r="CRL97" s="3"/>
      <c r="CRM97" s="3"/>
      <c r="CRN97" s="3"/>
      <c r="CRO97" s="3"/>
      <c r="CRP97" s="3"/>
      <c r="CRQ97" s="3"/>
      <c r="CRR97" s="3"/>
      <c r="CRS97" s="3"/>
      <c r="CRT97" s="3"/>
      <c r="CRU97" s="3"/>
      <c r="CRV97" s="3"/>
      <c r="CRW97" s="3"/>
      <c r="CRX97" s="3"/>
      <c r="CRY97" s="3"/>
      <c r="CRZ97" s="3"/>
      <c r="CSA97" s="3"/>
      <c r="CSB97" s="3"/>
      <c r="CSC97" s="3"/>
      <c r="CSD97" s="3"/>
      <c r="CSE97" s="3"/>
      <c r="CSF97" s="3"/>
      <c r="CSG97" s="3"/>
      <c r="CSH97" s="3"/>
      <c r="CSI97" s="3"/>
      <c r="CSJ97" s="3"/>
      <c r="CSK97" s="3"/>
      <c r="CSL97" s="3"/>
      <c r="CSM97" s="3"/>
      <c r="CSN97" s="3"/>
      <c r="CSO97" s="3"/>
      <c r="CSP97" s="3"/>
      <c r="CSQ97" s="3"/>
      <c r="CSR97" s="3"/>
      <c r="CSS97" s="3"/>
      <c r="CST97" s="3"/>
      <c r="CSU97" s="3"/>
      <c r="CSV97" s="3"/>
      <c r="CSW97" s="3"/>
      <c r="CSX97" s="3"/>
      <c r="CSY97" s="3"/>
      <c r="CSZ97" s="3"/>
      <c r="CTA97" s="3"/>
      <c r="CTB97" s="3"/>
      <c r="CTC97" s="3"/>
      <c r="CTD97" s="3"/>
      <c r="CTE97" s="3"/>
      <c r="CTF97" s="3"/>
      <c r="CTG97" s="3"/>
      <c r="CTH97" s="3"/>
      <c r="CTI97" s="3"/>
      <c r="CTJ97" s="3"/>
      <c r="CTK97" s="3"/>
      <c r="CTL97" s="3"/>
      <c r="CTM97" s="3"/>
      <c r="CTN97" s="3"/>
      <c r="CTO97" s="3"/>
      <c r="CTP97" s="3"/>
      <c r="CTQ97" s="3"/>
      <c r="CTR97" s="3"/>
      <c r="CTS97" s="3"/>
      <c r="CTT97" s="3"/>
      <c r="CTU97" s="3"/>
      <c r="CTV97" s="3"/>
      <c r="CTW97" s="3"/>
      <c r="CTX97" s="3"/>
      <c r="CTY97" s="3"/>
      <c r="CTZ97" s="3"/>
      <c r="CUA97" s="3"/>
      <c r="CUB97" s="3"/>
      <c r="CUC97" s="3"/>
      <c r="CUD97" s="3"/>
      <c r="CUE97" s="3"/>
      <c r="CUF97" s="3"/>
      <c r="CUG97" s="3"/>
      <c r="CUH97" s="3"/>
      <c r="CUI97" s="3"/>
      <c r="CUJ97" s="3"/>
      <c r="CUK97" s="3"/>
      <c r="CUL97" s="3"/>
      <c r="CUM97" s="3"/>
      <c r="CUN97" s="3"/>
      <c r="CUO97" s="3"/>
      <c r="CUP97" s="3"/>
      <c r="CUQ97" s="3"/>
      <c r="CUR97" s="3"/>
      <c r="CUS97" s="3"/>
      <c r="CUT97" s="3"/>
      <c r="CUU97" s="3"/>
      <c r="CUV97" s="3"/>
      <c r="CUW97" s="3"/>
      <c r="CUX97" s="3"/>
      <c r="CUY97" s="3"/>
      <c r="CUZ97" s="3"/>
      <c r="CVA97" s="3"/>
      <c r="CVB97" s="3"/>
      <c r="CVC97" s="3"/>
      <c r="CVD97" s="3"/>
      <c r="CVE97" s="3"/>
      <c r="CVF97" s="3"/>
      <c r="CVG97" s="3"/>
      <c r="CVH97" s="3"/>
      <c r="CVI97" s="3"/>
      <c r="CVJ97" s="3"/>
      <c r="CVK97" s="3"/>
      <c r="CVL97" s="3"/>
      <c r="CVM97" s="3"/>
      <c r="CVN97" s="3"/>
      <c r="CVO97" s="3"/>
      <c r="CVP97" s="3"/>
      <c r="CVQ97" s="3"/>
      <c r="CVR97" s="3"/>
      <c r="CVS97" s="3"/>
      <c r="CVT97" s="3"/>
      <c r="CVU97" s="3"/>
      <c r="CVV97" s="3"/>
      <c r="CVW97" s="3"/>
      <c r="CVX97" s="3"/>
      <c r="CVY97" s="3"/>
      <c r="CVZ97" s="3"/>
      <c r="CWA97" s="3"/>
      <c r="CWB97" s="3"/>
      <c r="CWC97" s="3"/>
      <c r="CWD97" s="3"/>
      <c r="CWE97" s="3"/>
      <c r="CWF97" s="3"/>
      <c r="CWG97" s="3"/>
      <c r="CWH97" s="3"/>
      <c r="CWI97" s="3"/>
      <c r="CWJ97" s="3"/>
      <c r="CWK97" s="3"/>
      <c r="CWL97" s="3"/>
      <c r="CWM97" s="3"/>
      <c r="CWN97" s="3"/>
      <c r="CWO97" s="3"/>
      <c r="CWP97" s="3"/>
      <c r="CWQ97" s="3"/>
      <c r="CWR97" s="3"/>
      <c r="CWS97" s="3"/>
      <c r="CWT97" s="3"/>
      <c r="CWU97" s="3"/>
      <c r="CWV97" s="3"/>
      <c r="CWW97" s="3"/>
      <c r="CWX97" s="3"/>
      <c r="CWY97" s="3"/>
      <c r="CWZ97" s="3"/>
      <c r="CXA97" s="3"/>
      <c r="CXB97" s="3"/>
      <c r="CXC97" s="3"/>
      <c r="CXD97" s="3"/>
      <c r="CXE97" s="3"/>
      <c r="CXF97" s="3"/>
      <c r="CXG97" s="3"/>
      <c r="CXH97" s="3"/>
      <c r="CXI97" s="3"/>
      <c r="CXJ97" s="3"/>
      <c r="CXK97" s="3"/>
      <c r="CXL97" s="3"/>
      <c r="CXM97" s="3"/>
      <c r="CXN97" s="3"/>
      <c r="CXO97" s="3"/>
      <c r="CXP97" s="3"/>
      <c r="CXQ97" s="3"/>
      <c r="CXR97" s="3"/>
      <c r="CXS97" s="3"/>
      <c r="CXT97" s="3"/>
      <c r="CXU97" s="3"/>
      <c r="CXV97" s="3"/>
      <c r="CXW97" s="3"/>
      <c r="CXX97" s="3"/>
      <c r="CXY97" s="3"/>
      <c r="CXZ97" s="3"/>
      <c r="CYA97" s="3"/>
      <c r="CYB97" s="3"/>
      <c r="CYC97" s="3"/>
      <c r="CYD97" s="3"/>
      <c r="CYE97" s="3"/>
      <c r="CYF97" s="3"/>
      <c r="CYG97" s="3"/>
      <c r="CYH97" s="3"/>
      <c r="CYI97" s="3"/>
      <c r="CYJ97" s="3"/>
      <c r="CYK97" s="3"/>
      <c r="CYL97" s="3"/>
      <c r="CYM97" s="3"/>
      <c r="CYN97" s="3"/>
      <c r="CYO97" s="3"/>
      <c r="CYP97" s="3"/>
      <c r="CYQ97" s="3"/>
      <c r="CYR97" s="3"/>
      <c r="CYS97" s="3"/>
      <c r="CYT97" s="3"/>
      <c r="CYU97" s="3"/>
      <c r="CYV97" s="3"/>
      <c r="CYW97" s="3"/>
      <c r="CYX97" s="3"/>
      <c r="CYY97" s="3"/>
      <c r="CYZ97" s="3"/>
      <c r="CZA97" s="3"/>
      <c r="CZB97" s="3"/>
      <c r="CZC97" s="3"/>
      <c r="CZD97" s="3"/>
      <c r="CZE97" s="3"/>
      <c r="CZF97" s="3"/>
      <c r="CZG97" s="3"/>
      <c r="CZH97" s="3"/>
      <c r="CZI97" s="3"/>
      <c r="CZJ97" s="3"/>
      <c r="CZK97" s="3"/>
      <c r="CZL97" s="3"/>
      <c r="CZM97" s="3"/>
      <c r="CZN97" s="3"/>
      <c r="CZO97" s="3"/>
      <c r="CZP97" s="3"/>
      <c r="CZQ97" s="3"/>
      <c r="CZR97" s="3"/>
      <c r="CZS97" s="3"/>
      <c r="CZT97" s="3"/>
      <c r="CZU97" s="3"/>
      <c r="CZV97" s="3"/>
      <c r="CZW97" s="3"/>
      <c r="CZX97" s="3"/>
      <c r="CZY97" s="3"/>
      <c r="CZZ97" s="3"/>
      <c r="DAA97" s="3"/>
      <c r="DAB97" s="3"/>
      <c r="DAC97" s="3"/>
      <c r="DAD97" s="3"/>
      <c r="DAE97" s="3"/>
      <c r="DAF97" s="3"/>
      <c r="DAG97" s="3"/>
      <c r="DAH97" s="3"/>
      <c r="DAI97" s="3"/>
      <c r="DAJ97" s="3"/>
      <c r="DAK97" s="3"/>
      <c r="DAL97" s="3"/>
      <c r="DAM97" s="3"/>
      <c r="DAN97" s="3"/>
      <c r="DAO97" s="3"/>
      <c r="DAP97" s="3"/>
      <c r="DAQ97" s="3"/>
      <c r="DAR97" s="3"/>
      <c r="DAS97" s="3"/>
      <c r="DAT97" s="3"/>
      <c r="DAU97" s="3"/>
      <c r="DAV97" s="3"/>
      <c r="DAW97" s="3"/>
      <c r="DAX97" s="3"/>
      <c r="DAY97" s="3"/>
      <c r="DAZ97" s="3"/>
      <c r="DBA97" s="3"/>
      <c r="DBB97" s="3"/>
      <c r="DBC97" s="3"/>
      <c r="DBD97" s="3"/>
      <c r="DBE97" s="3"/>
      <c r="DBF97" s="3"/>
      <c r="DBG97" s="3"/>
      <c r="DBH97" s="3"/>
      <c r="DBI97" s="3"/>
      <c r="DBJ97" s="3"/>
      <c r="DBK97" s="3"/>
      <c r="DBL97" s="3"/>
      <c r="DBM97" s="3"/>
      <c r="DBN97" s="3"/>
      <c r="DBO97" s="3"/>
      <c r="DBP97" s="3"/>
      <c r="DBQ97" s="3"/>
      <c r="DBR97" s="3"/>
      <c r="DBS97" s="3"/>
      <c r="DBT97" s="3"/>
      <c r="DBU97" s="3"/>
      <c r="DBV97" s="3"/>
      <c r="DBW97" s="3"/>
      <c r="DBX97" s="3"/>
      <c r="DBY97" s="3"/>
      <c r="DBZ97" s="3"/>
      <c r="DCA97" s="3"/>
      <c r="DCB97" s="3"/>
      <c r="DCC97" s="3"/>
      <c r="DCD97" s="3"/>
      <c r="DCE97" s="3"/>
      <c r="DCF97" s="3"/>
      <c r="DCG97" s="3"/>
      <c r="DCH97" s="3"/>
      <c r="DCI97" s="3"/>
      <c r="DCJ97" s="3"/>
      <c r="DCK97" s="3"/>
      <c r="DCL97" s="3"/>
      <c r="DCM97" s="3"/>
      <c r="DCN97" s="3"/>
      <c r="DCO97" s="3"/>
      <c r="DCP97" s="3"/>
      <c r="DCQ97" s="3"/>
      <c r="DCR97" s="3"/>
      <c r="DCS97" s="3"/>
      <c r="DCT97" s="3"/>
      <c r="DCU97" s="3"/>
      <c r="DCV97" s="3"/>
      <c r="DCW97" s="3"/>
      <c r="DCX97" s="3"/>
      <c r="DCY97" s="3"/>
      <c r="DCZ97" s="3"/>
      <c r="DDA97" s="3"/>
      <c r="DDB97" s="3"/>
      <c r="DDC97" s="3"/>
      <c r="DDD97" s="3"/>
      <c r="DDE97" s="3"/>
      <c r="DDF97" s="3"/>
      <c r="DDG97" s="3"/>
      <c r="DDH97" s="3"/>
      <c r="DDI97" s="3"/>
      <c r="DDJ97" s="3"/>
      <c r="DDK97" s="3"/>
      <c r="DDL97" s="3"/>
      <c r="DDM97" s="3"/>
      <c r="DDN97" s="3"/>
      <c r="DDO97" s="3"/>
      <c r="DDP97" s="3"/>
      <c r="DDQ97" s="3"/>
      <c r="DDR97" s="3"/>
      <c r="DDS97" s="3"/>
      <c r="DDT97" s="3"/>
      <c r="DDU97" s="3"/>
      <c r="DDV97" s="3"/>
      <c r="DDW97" s="3"/>
      <c r="DDX97" s="3"/>
      <c r="DDY97" s="3"/>
      <c r="DDZ97" s="3"/>
      <c r="DEA97" s="3"/>
      <c r="DEB97" s="3"/>
      <c r="DEC97" s="3"/>
      <c r="DED97" s="3"/>
      <c r="DEE97" s="3"/>
      <c r="DEF97" s="3"/>
      <c r="DEG97" s="3"/>
      <c r="DEH97" s="3"/>
      <c r="DEI97" s="3"/>
      <c r="DEJ97" s="3"/>
      <c r="DEK97" s="3"/>
      <c r="DEL97" s="3"/>
      <c r="DEM97" s="3"/>
      <c r="DEN97" s="3"/>
      <c r="DEO97" s="3"/>
      <c r="DEP97" s="3"/>
      <c r="DEQ97" s="3"/>
      <c r="DER97" s="3"/>
      <c r="DES97" s="3"/>
      <c r="DET97" s="3"/>
      <c r="DEU97" s="3"/>
      <c r="DEV97" s="3"/>
      <c r="DEW97" s="3"/>
      <c r="DEX97" s="3"/>
      <c r="DEY97" s="3"/>
      <c r="DEZ97" s="3"/>
      <c r="DFA97" s="3"/>
      <c r="DFB97" s="3"/>
      <c r="DFC97" s="3"/>
      <c r="DFD97" s="3"/>
      <c r="DFE97" s="3"/>
      <c r="DFF97" s="3"/>
      <c r="DFG97" s="3"/>
      <c r="DFH97" s="3"/>
      <c r="DFI97" s="3"/>
      <c r="DFJ97" s="3"/>
      <c r="DFK97" s="3"/>
      <c r="DFL97" s="3"/>
      <c r="DFM97" s="3"/>
      <c r="DFN97" s="3"/>
      <c r="DFO97" s="3"/>
      <c r="DFP97" s="3"/>
      <c r="DFQ97" s="3"/>
      <c r="DFR97" s="3"/>
      <c r="DFS97" s="3"/>
      <c r="DFT97" s="3"/>
      <c r="DFU97" s="3"/>
      <c r="DFV97" s="3"/>
      <c r="DFW97" s="3"/>
      <c r="DFX97" s="3"/>
      <c r="DFY97" s="3"/>
      <c r="DFZ97" s="3"/>
      <c r="DGA97" s="3"/>
      <c r="DGB97" s="3"/>
      <c r="DGC97" s="3"/>
      <c r="DGD97" s="3"/>
      <c r="DGE97" s="3"/>
      <c r="DGF97" s="3"/>
      <c r="DGG97" s="3"/>
      <c r="DGH97" s="3"/>
      <c r="DGI97" s="3"/>
      <c r="DGJ97" s="3"/>
      <c r="DGK97" s="3"/>
      <c r="DGL97" s="3"/>
      <c r="DGM97" s="3"/>
      <c r="DGN97" s="3"/>
      <c r="DGO97" s="3"/>
      <c r="DGP97" s="3"/>
      <c r="DGQ97" s="3"/>
      <c r="DGR97" s="3"/>
      <c r="DGS97" s="3"/>
      <c r="DGT97" s="3"/>
      <c r="DGU97" s="3"/>
      <c r="DGV97" s="3"/>
      <c r="DGW97" s="3"/>
      <c r="DGX97" s="3"/>
      <c r="DGY97" s="3"/>
      <c r="DGZ97" s="3"/>
      <c r="DHA97" s="3"/>
      <c r="DHB97" s="3"/>
      <c r="DHC97" s="3"/>
      <c r="DHD97" s="3"/>
      <c r="DHE97" s="3"/>
      <c r="DHF97" s="3"/>
      <c r="DHG97" s="3"/>
      <c r="DHH97" s="3"/>
      <c r="DHI97" s="3"/>
      <c r="DHJ97" s="3"/>
      <c r="DHK97" s="3"/>
      <c r="DHL97" s="3"/>
      <c r="DHM97" s="3"/>
      <c r="DHN97" s="3"/>
      <c r="DHO97" s="3"/>
      <c r="DHP97" s="3"/>
      <c r="DHQ97" s="3"/>
      <c r="DHR97" s="3"/>
      <c r="DHS97" s="3"/>
      <c r="DHT97" s="3"/>
      <c r="DHU97" s="3"/>
      <c r="DHV97" s="3"/>
      <c r="DHW97" s="3"/>
      <c r="DHX97" s="3"/>
      <c r="DHY97" s="3"/>
      <c r="DHZ97" s="3"/>
      <c r="DIA97" s="3"/>
      <c r="DIB97" s="3"/>
      <c r="DIC97" s="3"/>
      <c r="DID97" s="3"/>
      <c r="DIE97" s="3"/>
      <c r="DIF97" s="3"/>
      <c r="DIG97" s="3"/>
      <c r="DIH97" s="3"/>
      <c r="DII97" s="3"/>
      <c r="DIJ97" s="3"/>
      <c r="DIK97" s="3"/>
      <c r="DIL97" s="3"/>
      <c r="DIM97" s="3"/>
      <c r="DIN97" s="3"/>
      <c r="DIO97" s="3"/>
      <c r="DIP97" s="3"/>
      <c r="DIQ97" s="3"/>
      <c r="DIR97" s="3"/>
      <c r="DIS97" s="3"/>
      <c r="DIT97" s="3"/>
      <c r="DIU97" s="3"/>
      <c r="DIV97" s="3"/>
      <c r="DIW97" s="3"/>
      <c r="DIX97" s="3"/>
      <c r="DIY97" s="3"/>
      <c r="DIZ97" s="3"/>
      <c r="DJA97" s="3"/>
      <c r="DJB97" s="3"/>
      <c r="DJC97" s="3"/>
      <c r="DJD97" s="3"/>
      <c r="DJE97" s="3"/>
      <c r="DJF97" s="3"/>
      <c r="DJG97" s="3"/>
      <c r="DJH97" s="3"/>
      <c r="DJI97" s="3"/>
      <c r="DJJ97" s="3"/>
      <c r="DJK97" s="3"/>
      <c r="DJL97" s="3"/>
      <c r="DJM97" s="3"/>
      <c r="DJN97" s="3"/>
      <c r="DJO97" s="3"/>
      <c r="DJP97" s="3"/>
      <c r="DJQ97" s="3"/>
      <c r="DJR97" s="3"/>
      <c r="DJS97" s="3"/>
      <c r="DJT97" s="3"/>
      <c r="DJU97" s="3"/>
      <c r="DJV97" s="3"/>
      <c r="DJW97" s="3"/>
      <c r="DJX97" s="3"/>
      <c r="DJY97" s="3"/>
      <c r="DJZ97" s="3"/>
      <c r="DKA97" s="3"/>
      <c r="DKB97" s="3"/>
      <c r="DKC97" s="3"/>
      <c r="DKD97" s="3"/>
      <c r="DKE97" s="3"/>
      <c r="DKF97" s="3"/>
      <c r="DKG97" s="3"/>
      <c r="DKH97" s="3"/>
      <c r="DKI97" s="3"/>
      <c r="DKJ97" s="3"/>
      <c r="DKK97" s="3"/>
      <c r="DKL97" s="3"/>
      <c r="DKM97" s="3"/>
      <c r="DKN97" s="3"/>
      <c r="DKO97" s="3"/>
      <c r="DKP97" s="3"/>
      <c r="DKQ97" s="3"/>
      <c r="DKR97" s="3"/>
      <c r="DKS97" s="3"/>
      <c r="DKT97" s="3"/>
      <c r="DKU97" s="3"/>
      <c r="DKV97" s="3"/>
      <c r="DKW97" s="3"/>
      <c r="DKX97" s="3"/>
      <c r="DKY97" s="3"/>
      <c r="DKZ97" s="3"/>
      <c r="DLA97" s="3"/>
      <c r="DLB97" s="3"/>
      <c r="DLC97" s="3"/>
      <c r="DLD97" s="3"/>
      <c r="DLE97" s="3"/>
      <c r="DLF97" s="3"/>
      <c r="DLG97" s="3"/>
      <c r="DLH97" s="3"/>
      <c r="DLI97" s="3"/>
      <c r="DLJ97" s="3"/>
      <c r="DLK97" s="3"/>
      <c r="DLL97" s="3"/>
      <c r="DLM97" s="3"/>
      <c r="DLN97" s="3"/>
      <c r="DLO97" s="3"/>
      <c r="DLP97" s="3"/>
      <c r="DLQ97" s="3"/>
      <c r="DLR97" s="3"/>
      <c r="DLS97" s="3"/>
      <c r="DLT97" s="3"/>
      <c r="DLU97" s="3"/>
      <c r="DLV97" s="3"/>
      <c r="DLW97" s="3"/>
      <c r="DLX97" s="3"/>
      <c r="DLY97" s="3"/>
      <c r="DLZ97" s="3"/>
      <c r="DMA97" s="3"/>
      <c r="DMB97" s="3"/>
      <c r="DMC97" s="3"/>
      <c r="DMD97" s="3"/>
      <c r="DME97" s="3"/>
      <c r="DMF97" s="3"/>
      <c r="DMG97" s="3"/>
      <c r="DMH97" s="3"/>
      <c r="DMI97" s="3"/>
      <c r="DMJ97" s="3"/>
      <c r="DMK97" s="3"/>
      <c r="DML97" s="3"/>
      <c r="DMM97" s="3"/>
      <c r="DMN97" s="3"/>
      <c r="DMO97" s="3"/>
      <c r="DMP97" s="3"/>
      <c r="DMQ97" s="3"/>
      <c r="DMR97" s="3"/>
      <c r="DMS97" s="3"/>
      <c r="DMT97" s="3"/>
      <c r="DMU97" s="3"/>
      <c r="DMV97" s="3"/>
      <c r="DMW97" s="3"/>
      <c r="DMX97" s="3"/>
      <c r="DMY97" s="3"/>
      <c r="DMZ97" s="3"/>
      <c r="DNA97" s="3"/>
      <c r="DNB97" s="3"/>
      <c r="DNC97" s="3"/>
      <c r="DND97" s="3"/>
      <c r="DNE97" s="3"/>
      <c r="DNF97" s="3"/>
      <c r="DNG97" s="3"/>
      <c r="DNH97" s="3"/>
      <c r="DNI97" s="3"/>
      <c r="DNJ97" s="3"/>
      <c r="DNK97" s="3"/>
      <c r="DNL97" s="3"/>
      <c r="DNM97" s="3"/>
      <c r="DNN97" s="3"/>
      <c r="DNO97" s="3"/>
      <c r="DNP97" s="3"/>
      <c r="DNQ97" s="3"/>
      <c r="DNR97" s="3"/>
      <c r="DNS97" s="3"/>
      <c r="DNT97" s="3"/>
      <c r="DNU97" s="3"/>
      <c r="DNV97" s="3"/>
      <c r="DNW97" s="3"/>
      <c r="DNX97" s="3"/>
      <c r="DNY97" s="3"/>
      <c r="DNZ97" s="3"/>
      <c r="DOA97" s="3"/>
      <c r="DOB97" s="3"/>
      <c r="DOC97" s="3"/>
      <c r="DOD97" s="3"/>
      <c r="DOE97" s="3"/>
      <c r="DOF97" s="3"/>
      <c r="DOG97" s="3"/>
      <c r="DOH97" s="3"/>
      <c r="DOI97" s="3"/>
      <c r="DOJ97" s="3"/>
      <c r="DOK97" s="3"/>
      <c r="DOL97" s="3"/>
      <c r="DOM97" s="3"/>
      <c r="DON97" s="3"/>
      <c r="DOO97" s="3"/>
      <c r="DOP97" s="3"/>
      <c r="DOQ97" s="3"/>
      <c r="DOR97" s="3"/>
      <c r="DOS97" s="3"/>
      <c r="DOT97" s="3"/>
      <c r="DOU97" s="3"/>
      <c r="DOV97" s="3"/>
      <c r="DOW97" s="3"/>
      <c r="DOX97" s="3"/>
      <c r="DOY97" s="3"/>
      <c r="DOZ97" s="3"/>
      <c r="DPA97" s="3"/>
      <c r="DPB97" s="3"/>
      <c r="DPC97" s="3"/>
      <c r="DPD97" s="3"/>
      <c r="DPE97" s="3"/>
      <c r="DPF97" s="3"/>
      <c r="DPG97" s="3"/>
      <c r="DPH97" s="3"/>
      <c r="DPI97" s="3"/>
      <c r="DPJ97" s="3"/>
      <c r="DPK97" s="3"/>
      <c r="DPL97" s="3"/>
      <c r="DPM97" s="3"/>
      <c r="DPN97" s="3"/>
      <c r="DPO97" s="3"/>
      <c r="DPP97" s="3"/>
      <c r="DPQ97" s="3"/>
      <c r="DPR97" s="3"/>
      <c r="DPS97" s="3"/>
      <c r="DPT97" s="3"/>
      <c r="DPU97" s="3"/>
      <c r="DPV97" s="3"/>
      <c r="DPW97" s="3"/>
      <c r="DPX97" s="3"/>
      <c r="DPY97" s="3"/>
      <c r="DPZ97" s="3"/>
      <c r="DQA97" s="3"/>
      <c r="DQB97" s="3"/>
      <c r="DQC97" s="3"/>
      <c r="DQD97" s="3"/>
      <c r="DQE97" s="3"/>
      <c r="DQF97" s="3"/>
      <c r="DQG97" s="3"/>
      <c r="DQH97" s="3"/>
      <c r="DQI97" s="3"/>
      <c r="DQJ97" s="3"/>
      <c r="DQK97" s="3"/>
      <c r="DQL97" s="3"/>
      <c r="DQM97" s="3"/>
      <c r="DQN97" s="3"/>
      <c r="DQO97" s="3"/>
      <c r="DQP97" s="3"/>
      <c r="DQQ97" s="3"/>
      <c r="DQR97" s="3"/>
      <c r="DQS97" s="3"/>
      <c r="DQT97" s="3"/>
      <c r="DQU97" s="3"/>
      <c r="DQV97" s="3"/>
      <c r="DQW97" s="3"/>
      <c r="DQX97" s="3"/>
      <c r="DQY97" s="3"/>
      <c r="DQZ97" s="3"/>
      <c r="DRA97" s="3"/>
      <c r="DRB97" s="3"/>
      <c r="DRC97" s="3"/>
      <c r="DRD97" s="3"/>
      <c r="DRE97" s="3"/>
      <c r="DRF97" s="3"/>
      <c r="DRG97" s="3"/>
      <c r="DRH97" s="3"/>
      <c r="DRI97" s="3"/>
      <c r="DRJ97" s="3"/>
      <c r="DRK97" s="3"/>
      <c r="DRL97" s="3"/>
      <c r="DRM97" s="3"/>
      <c r="DRN97" s="3"/>
      <c r="DRO97" s="3"/>
      <c r="DRP97" s="3"/>
      <c r="DRQ97" s="3"/>
      <c r="DRR97" s="3"/>
      <c r="DRS97" s="3"/>
      <c r="DRT97" s="3"/>
      <c r="DRU97" s="3"/>
      <c r="DRV97" s="3"/>
      <c r="DRW97" s="3"/>
      <c r="DRX97" s="3"/>
      <c r="DRY97" s="3"/>
      <c r="DRZ97" s="3"/>
      <c r="DSA97" s="3"/>
      <c r="DSB97" s="3"/>
      <c r="DSC97" s="3"/>
      <c r="DSD97" s="3"/>
      <c r="DSE97" s="3"/>
      <c r="DSF97" s="3"/>
      <c r="DSG97" s="3"/>
      <c r="DSH97" s="3"/>
      <c r="DSI97" s="3"/>
      <c r="DSJ97" s="3"/>
      <c r="DSK97" s="3"/>
      <c r="DSL97" s="3"/>
      <c r="DSM97" s="3"/>
      <c r="DSN97" s="3"/>
      <c r="DSO97" s="3"/>
      <c r="DSP97" s="3"/>
      <c r="DSQ97" s="3"/>
      <c r="DSR97" s="3"/>
      <c r="DSS97" s="3"/>
      <c r="DST97" s="3"/>
      <c r="DSU97" s="3"/>
      <c r="DSV97" s="3"/>
      <c r="DSW97" s="3"/>
      <c r="DSX97" s="3"/>
      <c r="DSY97" s="3"/>
      <c r="DSZ97" s="3"/>
      <c r="DTA97" s="3"/>
      <c r="DTB97" s="3"/>
      <c r="DTC97" s="3"/>
      <c r="DTD97" s="3"/>
      <c r="DTE97" s="3"/>
      <c r="DTF97" s="3"/>
      <c r="DTG97" s="3"/>
      <c r="DTH97" s="3"/>
      <c r="DTI97" s="3"/>
      <c r="DTJ97" s="3"/>
      <c r="DTK97" s="3"/>
      <c r="DTL97" s="3"/>
      <c r="DTM97" s="3"/>
      <c r="DTN97" s="3"/>
      <c r="DTO97" s="3"/>
      <c r="DTP97" s="3"/>
      <c r="DTQ97" s="3"/>
      <c r="DTR97" s="3"/>
      <c r="DTS97" s="3"/>
      <c r="DTT97" s="3"/>
      <c r="DTU97" s="3"/>
      <c r="DTV97" s="3"/>
      <c r="DTW97" s="3"/>
      <c r="DTX97" s="3"/>
      <c r="DTY97" s="3"/>
      <c r="DTZ97" s="3"/>
      <c r="DUA97" s="3"/>
      <c r="DUB97" s="3"/>
      <c r="DUC97" s="3"/>
      <c r="DUD97" s="3"/>
      <c r="DUE97" s="3"/>
      <c r="DUF97" s="3"/>
      <c r="DUG97" s="3"/>
      <c r="DUH97" s="3"/>
      <c r="DUI97" s="3"/>
      <c r="DUJ97" s="3"/>
      <c r="DUK97" s="3"/>
      <c r="DUL97" s="3"/>
      <c r="DUM97" s="3"/>
      <c r="DUN97" s="3"/>
      <c r="DUO97" s="3"/>
      <c r="DUP97" s="3"/>
      <c r="DUQ97" s="3"/>
      <c r="DUR97" s="3"/>
      <c r="DUS97" s="3"/>
      <c r="DUT97" s="3"/>
      <c r="DUU97" s="3"/>
      <c r="DUV97" s="3"/>
      <c r="DUW97" s="3"/>
      <c r="DUX97" s="3"/>
      <c r="DUY97" s="3"/>
      <c r="DUZ97" s="3"/>
      <c r="DVA97" s="3"/>
      <c r="DVB97" s="3"/>
      <c r="DVC97" s="3"/>
      <c r="DVD97" s="3"/>
      <c r="DVE97" s="3"/>
      <c r="DVF97" s="3"/>
      <c r="DVG97" s="3"/>
      <c r="DVH97" s="3"/>
      <c r="DVI97" s="3"/>
      <c r="DVJ97" s="3"/>
      <c r="DVK97" s="3"/>
      <c r="DVL97" s="3"/>
      <c r="DVM97" s="3"/>
      <c r="DVN97" s="3"/>
      <c r="DVO97" s="3"/>
      <c r="DVP97" s="3"/>
      <c r="DVQ97" s="3"/>
      <c r="DVR97" s="3"/>
      <c r="DVS97" s="3"/>
      <c r="DVT97" s="3"/>
      <c r="DVU97" s="3"/>
      <c r="DVV97" s="3"/>
      <c r="DVW97" s="3"/>
      <c r="DVX97" s="3"/>
      <c r="DVY97" s="3"/>
      <c r="DVZ97" s="3"/>
      <c r="DWA97" s="3"/>
      <c r="DWB97" s="3"/>
      <c r="DWC97" s="3"/>
      <c r="DWD97" s="3"/>
      <c r="DWE97" s="3"/>
      <c r="DWF97" s="3"/>
      <c r="DWG97" s="3"/>
      <c r="DWH97" s="3"/>
      <c r="DWI97" s="3"/>
      <c r="DWJ97" s="3"/>
      <c r="DWK97" s="3"/>
      <c r="DWL97" s="3"/>
      <c r="DWM97" s="3"/>
      <c r="DWN97" s="3"/>
      <c r="DWO97" s="3"/>
      <c r="DWP97" s="3"/>
      <c r="DWQ97" s="3"/>
      <c r="DWR97" s="3"/>
      <c r="DWS97" s="3"/>
      <c r="DWT97" s="3"/>
      <c r="DWU97" s="3"/>
      <c r="DWV97" s="3"/>
      <c r="DWW97" s="3"/>
      <c r="DWX97" s="3"/>
      <c r="DWY97" s="3"/>
      <c r="DWZ97" s="3"/>
      <c r="DXA97" s="3"/>
      <c r="DXB97" s="3"/>
      <c r="DXC97" s="3"/>
      <c r="DXD97" s="3"/>
      <c r="DXE97" s="3"/>
      <c r="DXF97" s="3"/>
      <c r="DXG97" s="3"/>
      <c r="DXH97" s="3"/>
      <c r="DXI97" s="3"/>
      <c r="DXJ97" s="3"/>
      <c r="DXK97" s="3"/>
      <c r="DXL97" s="3"/>
      <c r="DXM97" s="3"/>
      <c r="DXN97" s="3"/>
      <c r="DXO97" s="3"/>
      <c r="DXP97" s="3"/>
      <c r="DXQ97" s="3"/>
      <c r="DXR97" s="3"/>
      <c r="DXS97" s="3"/>
      <c r="DXT97" s="3"/>
      <c r="DXU97" s="3"/>
      <c r="DXV97" s="3"/>
      <c r="DXW97" s="3"/>
      <c r="DXX97" s="3"/>
      <c r="DXY97" s="3"/>
      <c r="DXZ97" s="3"/>
      <c r="DYA97" s="3"/>
      <c r="DYB97" s="3"/>
      <c r="DYC97" s="3"/>
      <c r="DYD97" s="3"/>
      <c r="DYE97" s="3"/>
      <c r="DYF97" s="3"/>
      <c r="DYG97" s="3"/>
      <c r="DYH97" s="3"/>
      <c r="DYI97" s="3"/>
      <c r="DYJ97" s="3"/>
      <c r="DYK97" s="3"/>
      <c r="DYL97" s="3"/>
      <c r="DYM97" s="3"/>
      <c r="DYN97" s="3"/>
      <c r="DYO97" s="3"/>
      <c r="DYP97" s="3"/>
      <c r="DYQ97" s="3"/>
      <c r="DYR97" s="3"/>
      <c r="DYS97" s="3"/>
      <c r="DYT97" s="3"/>
      <c r="DYU97" s="3"/>
      <c r="DYV97" s="3"/>
      <c r="DYW97" s="3"/>
      <c r="DYX97" s="3"/>
      <c r="DYY97" s="3"/>
      <c r="DYZ97" s="3"/>
      <c r="DZA97" s="3"/>
      <c r="DZB97" s="3"/>
      <c r="DZC97" s="3"/>
      <c r="DZD97" s="3"/>
      <c r="DZE97" s="3"/>
      <c r="DZF97" s="3"/>
      <c r="DZG97" s="3"/>
      <c r="DZH97" s="3"/>
      <c r="DZI97" s="3"/>
      <c r="DZJ97" s="3"/>
      <c r="DZK97" s="3"/>
      <c r="DZL97" s="3"/>
      <c r="DZM97" s="3"/>
      <c r="DZN97" s="3"/>
      <c r="DZO97" s="3"/>
      <c r="DZP97" s="3"/>
      <c r="DZQ97" s="3"/>
      <c r="DZR97" s="3"/>
      <c r="DZS97" s="3"/>
      <c r="DZT97" s="3"/>
      <c r="DZU97" s="3"/>
      <c r="DZV97" s="3"/>
      <c r="DZW97" s="3"/>
      <c r="DZX97" s="3"/>
      <c r="DZY97" s="3"/>
      <c r="DZZ97" s="3"/>
      <c r="EAA97" s="3"/>
      <c r="EAB97" s="3"/>
      <c r="EAC97" s="3"/>
      <c r="EAD97" s="3"/>
      <c r="EAE97" s="3"/>
      <c r="EAF97" s="3"/>
      <c r="EAG97" s="3"/>
      <c r="EAH97" s="3"/>
      <c r="EAI97" s="3"/>
      <c r="EAJ97" s="3"/>
      <c r="EAK97" s="3"/>
      <c r="EAL97" s="3"/>
      <c r="EAM97" s="3"/>
      <c r="EAN97" s="3"/>
      <c r="EAO97" s="3"/>
      <c r="EAP97" s="3"/>
      <c r="EAQ97" s="3"/>
      <c r="EAR97" s="3"/>
      <c r="EAS97" s="3"/>
      <c r="EAT97" s="3"/>
      <c r="EAU97" s="3"/>
      <c r="EAV97" s="3"/>
      <c r="EAW97" s="3"/>
      <c r="EAX97" s="3"/>
      <c r="EAY97" s="3"/>
      <c r="EAZ97" s="3"/>
      <c r="EBA97" s="3"/>
      <c r="EBB97" s="3"/>
      <c r="EBC97" s="3"/>
      <c r="EBD97" s="3"/>
      <c r="EBE97" s="3"/>
      <c r="EBF97" s="3"/>
      <c r="EBG97" s="3"/>
      <c r="EBH97" s="3"/>
      <c r="EBI97" s="3"/>
      <c r="EBJ97" s="3"/>
      <c r="EBK97" s="3"/>
      <c r="EBL97" s="3"/>
      <c r="EBM97" s="3"/>
      <c r="EBN97" s="3"/>
      <c r="EBO97" s="3"/>
      <c r="EBP97" s="3"/>
      <c r="EBQ97" s="3"/>
      <c r="EBR97" s="3"/>
      <c r="EBS97" s="3"/>
      <c r="EBT97" s="3"/>
      <c r="EBU97" s="3"/>
      <c r="EBV97" s="3"/>
      <c r="EBW97" s="3"/>
      <c r="EBX97" s="3"/>
      <c r="EBY97" s="3"/>
      <c r="EBZ97" s="3"/>
      <c r="ECA97" s="3"/>
      <c r="ECB97" s="3"/>
      <c r="ECC97" s="3"/>
      <c r="ECD97" s="3"/>
      <c r="ECE97" s="3"/>
      <c r="ECF97" s="3"/>
      <c r="ECG97" s="3"/>
      <c r="ECH97" s="3"/>
      <c r="ECI97" s="3"/>
      <c r="ECJ97" s="3"/>
      <c r="ECK97" s="3"/>
      <c r="ECL97" s="3"/>
      <c r="ECM97" s="3"/>
      <c r="ECN97" s="3"/>
      <c r="ECO97" s="3"/>
      <c r="ECP97" s="3"/>
      <c r="ECQ97" s="3"/>
      <c r="ECR97" s="3"/>
      <c r="ECS97" s="3"/>
      <c r="ECT97" s="3"/>
      <c r="ECU97" s="3"/>
      <c r="ECV97" s="3"/>
      <c r="ECW97" s="3"/>
      <c r="ECX97" s="3"/>
      <c r="ECY97" s="3"/>
      <c r="ECZ97" s="3"/>
      <c r="EDA97" s="3"/>
      <c r="EDB97" s="3"/>
      <c r="EDC97" s="3"/>
      <c r="EDD97" s="3"/>
      <c r="EDE97" s="3"/>
      <c r="EDF97" s="3"/>
      <c r="EDG97" s="3"/>
      <c r="EDH97" s="3"/>
      <c r="EDI97" s="3"/>
      <c r="EDJ97" s="3"/>
      <c r="EDK97" s="3"/>
      <c r="EDL97" s="3"/>
      <c r="EDM97" s="3"/>
      <c r="EDN97" s="3"/>
      <c r="EDO97" s="3"/>
      <c r="EDP97" s="3"/>
      <c r="EDQ97" s="3"/>
      <c r="EDR97" s="3"/>
      <c r="EDS97" s="3"/>
      <c r="EDT97" s="3"/>
      <c r="EDU97" s="3"/>
      <c r="EDV97" s="3"/>
      <c r="EDW97" s="3"/>
      <c r="EDX97" s="3"/>
      <c r="EDY97" s="3"/>
      <c r="EDZ97" s="3"/>
      <c r="EEA97" s="3"/>
      <c r="EEB97" s="3"/>
      <c r="EEC97" s="3"/>
      <c r="EED97" s="3"/>
      <c r="EEE97" s="3"/>
      <c r="EEF97" s="3"/>
      <c r="EEG97" s="3"/>
      <c r="EEH97" s="3"/>
      <c r="EEI97" s="3"/>
      <c r="EEJ97" s="3"/>
      <c r="EEK97" s="3"/>
      <c r="EEL97" s="3"/>
      <c r="EEM97" s="3"/>
      <c r="EEN97" s="3"/>
      <c r="EEO97" s="3"/>
      <c r="EEP97" s="3"/>
      <c r="EEQ97" s="3"/>
      <c r="EER97" s="3"/>
      <c r="EES97" s="3"/>
      <c r="EET97" s="3"/>
      <c r="EEU97" s="3"/>
      <c r="EEV97" s="3"/>
      <c r="EEW97" s="3"/>
      <c r="EEX97" s="3"/>
      <c r="EEY97" s="3"/>
      <c r="EEZ97" s="3"/>
      <c r="EFA97" s="3"/>
      <c r="EFB97" s="3"/>
      <c r="EFC97" s="3"/>
      <c r="EFD97" s="3"/>
      <c r="EFE97" s="3"/>
      <c r="EFF97" s="3"/>
      <c r="EFG97" s="3"/>
      <c r="EFH97" s="3"/>
      <c r="EFI97" s="3"/>
      <c r="EFJ97" s="3"/>
      <c r="EFK97" s="3"/>
      <c r="EFL97" s="3"/>
      <c r="EFM97" s="3"/>
      <c r="EFN97" s="3"/>
      <c r="EFO97" s="3"/>
      <c r="EFP97" s="3"/>
      <c r="EFQ97" s="3"/>
      <c r="EFR97" s="3"/>
      <c r="EFS97" s="3"/>
      <c r="EFT97" s="3"/>
      <c r="EFU97" s="3"/>
      <c r="EFV97" s="3"/>
      <c r="EFW97" s="3"/>
      <c r="EFX97" s="3"/>
      <c r="EFY97" s="3"/>
      <c r="EFZ97" s="3"/>
      <c r="EGA97" s="3"/>
      <c r="EGB97" s="3"/>
      <c r="EGC97" s="3"/>
      <c r="EGD97" s="3"/>
      <c r="EGE97" s="3"/>
      <c r="EGF97" s="3"/>
      <c r="EGG97" s="3"/>
      <c r="EGH97" s="3"/>
      <c r="EGI97" s="3"/>
      <c r="EGJ97" s="3"/>
      <c r="EGK97" s="3"/>
      <c r="EGL97" s="3"/>
      <c r="EGM97" s="3"/>
      <c r="EGN97" s="3"/>
      <c r="EGO97" s="3"/>
      <c r="EGP97" s="3"/>
      <c r="EGQ97" s="3"/>
      <c r="EGR97" s="3"/>
      <c r="EGS97" s="3"/>
      <c r="EGT97" s="3"/>
      <c r="EGU97" s="3"/>
      <c r="EGV97" s="3"/>
      <c r="EGW97" s="3"/>
      <c r="EGX97" s="3"/>
      <c r="EGY97" s="3"/>
      <c r="EGZ97" s="3"/>
      <c r="EHA97" s="3"/>
      <c r="EHB97" s="3"/>
      <c r="EHC97" s="3"/>
      <c r="EHD97" s="3"/>
      <c r="EHE97" s="3"/>
      <c r="EHF97" s="3"/>
      <c r="EHG97" s="3"/>
      <c r="EHH97" s="3"/>
      <c r="EHI97" s="3"/>
      <c r="EHJ97" s="3"/>
      <c r="EHK97" s="3"/>
      <c r="EHL97" s="3"/>
      <c r="EHM97" s="3"/>
      <c r="EHN97" s="3"/>
      <c r="EHO97" s="3"/>
      <c r="EHP97" s="3"/>
      <c r="EHQ97" s="3"/>
      <c r="EHR97" s="3"/>
      <c r="EHS97" s="3"/>
      <c r="EHT97" s="3"/>
      <c r="EHU97" s="3"/>
      <c r="EHV97" s="3"/>
      <c r="EHW97" s="3"/>
      <c r="EHX97" s="3"/>
      <c r="EHY97" s="3"/>
      <c r="EHZ97" s="3"/>
      <c r="EIA97" s="3"/>
      <c r="EIB97" s="3"/>
      <c r="EIC97" s="3"/>
      <c r="EID97" s="3"/>
      <c r="EIE97" s="3"/>
      <c r="EIF97" s="3"/>
      <c r="EIG97" s="3"/>
      <c r="EIH97" s="3"/>
      <c r="EII97" s="3"/>
      <c r="EIJ97" s="3"/>
      <c r="EIK97" s="3"/>
      <c r="EIL97" s="3"/>
      <c r="EIM97" s="3"/>
      <c r="EIN97" s="3"/>
      <c r="EIO97" s="3"/>
      <c r="EIP97" s="3"/>
      <c r="EIQ97" s="3"/>
      <c r="EIR97" s="3"/>
      <c r="EIS97" s="3"/>
      <c r="EIT97" s="3"/>
      <c r="EIU97" s="3"/>
      <c r="EIV97" s="3"/>
      <c r="EIW97" s="3"/>
      <c r="EIX97" s="3"/>
      <c r="EIY97" s="3"/>
      <c r="EIZ97" s="3"/>
      <c r="EJA97" s="3"/>
      <c r="EJB97" s="3"/>
      <c r="EJC97" s="3"/>
      <c r="EJD97" s="3"/>
      <c r="EJE97" s="3"/>
      <c r="EJF97" s="3"/>
      <c r="EJG97" s="3"/>
      <c r="EJH97" s="3"/>
      <c r="EJI97" s="3"/>
      <c r="EJJ97" s="3"/>
      <c r="EJK97" s="3"/>
      <c r="EJL97" s="3"/>
      <c r="EJM97" s="3"/>
      <c r="EJN97" s="3"/>
      <c r="EJO97" s="3"/>
      <c r="EJP97" s="3"/>
      <c r="EJQ97" s="3"/>
      <c r="EJR97" s="3"/>
      <c r="EJS97" s="3"/>
      <c r="EJT97" s="3"/>
      <c r="EJU97" s="3"/>
      <c r="EJV97" s="3"/>
      <c r="EJW97" s="3"/>
      <c r="EJX97" s="3"/>
      <c r="EJY97" s="3"/>
      <c r="EJZ97" s="3"/>
      <c r="EKA97" s="3"/>
      <c r="EKB97" s="3"/>
      <c r="EKC97" s="3"/>
      <c r="EKD97" s="3"/>
      <c r="EKE97" s="3"/>
      <c r="EKF97" s="3"/>
      <c r="EKG97" s="3"/>
      <c r="EKH97" s="3"/>
      <c r="EKI97" s="3"/>
      <c r="EKJ97" s="3"/>
      <c r="EKK97" s="3"/>
      <c r="EKL97" s="3"/>
      <c r="EKM97" s="3"/>
      <c r="EKN97" s="3"/>
      <c r="EKO97" s="3"/>
      <c r="EKP97" s="3"/>
      <c r="EKQ97" s="3"/>
      <c r="EKR97" s="3"/>
      <c r="EKS97" s="3"/>
      <c r="EKT97" s="3"/>
      <c r="EKU97" s="3"/>
      <c r="EKV97" s="3"/>
      <c r="EKW97" s="3"/>
      <c r="EKX97" s="3"/>
      <c r="EKY97" s="3"/>
      <c r="EKZ97" s="3"/>
      <c r="ELA97" s="3"/>
      <c r="ELB97" s="3"/>
      <c r="ELC97" s="3"/>
      <c r="ELD97" s="3"/>
      <c r="ELE97" s="3"/>
      <c r="ELF97" s="3"/>
      <c r="ELG97" s="3"/>
      <c r="ELH97" s="3"/>
      <c r="ELI97" s="3"/>
      <c r="ELJ97" s="3"/>
      <c r="ELK97" s="3"/>
      <c r="ELL97" s="3"/>
      <c r="ELM97" s="3"/>
      <c r="ELN97" s="3"/>
      <c r="ELO97" s="3"/>
      <c r="ELP97" s="3"/>
      <c r="ELQ97" s="3"/>
      <c r="ELR97" s="3"/>
      <c r="ELS97" s="3"/>
      <c r="ELT97" s="3"/>
      <c r="ELU97" s="3"/>
      <c r="ELV97" s="3"/>
      <c r="ELW97" s="3"/>
      <c r="ELX97" s="3"/>
      <c r="ELY97" s="3"/>
      <c r="ELZ97" s="3"/>
      <c r="EMA97" s="3"/>
      <c r="EMB97" s="3"/>
      <c r="EMC97" s="3"/>
      <c r="EMD97" s="3"/>
      <c r="EME97" s="3"/>
      <c r="EMF97" s="3"/>
      <c r="EMG97" s="3"/>
      <c r="EMH97" s="3"/>
      <c r="EMI97" s="3"/>
      <c r="EMJ97" s="3"/>
      <c r="EMK97" s="3"/>
      <c r="EML97" s="3"/>
      <c r="EMM97" s="3"/>
      <c r="EMN97" s="3"/>
      <c r="EMO97" s="3"/>
      <c r="EMP97" s="3"/>
      <c r="EMQ97" s="3"/>
      <c r="EMR97" s="3"/>
      <c r="EMS97" s="3"/>
      <c r="EMT97" s="3"/>
      <c r="EMU97" s="3"/>
      <c r="EMV97" s="3"/>
      <c r="EMW97" s="3"/>
      <c r="EMX97" s="3"/>
      <c r="EMY97" s="3"/>
      <c r="EMZ97" s="3"/>
      <c r="ENA97" s="3"/>
      <c r="ENB97" s="3"/>
      <c r="ENC97" s="3"/>
      <c r="END97" s="3"/>
      <c r="ENE97" s="3"/>
      <c r="ENF97" s="3"/>
      <c r="ENG97" s="3"/>
      <c r="ENH97" s="3"/>
      <c r="ENI97" s="3"/>
      <c r="ENJ97" s="3"/>
      <c r="ENK97" s="3"/>
      <c r="ENL97" s="3"/>
      <c r="ENM97" s="3"/>
      <c r="ENN97" s="3"/>
      <c r="ENO97" s="3"/>
      <c r="ENP97" s="3"/>
      <c r="ENQ97" s="3"/>
      <c r="ENR97" s="3"/>
      <c r="ENS97" s="3"/>
      <c r="ENT97" s="3"/>
      <c r="ENU97" s="3"/>
      <c r="ENV97" s="3"/>
      <c r="ENW97" s="3"/>
      <c r="ENX97" s="3"/>
      <c r="ENY97" s="3"/>
      <c r="ENZ97" s="3"/>
      <c r="EOA97" s="3"/>
      <c r="EOB97" s="3"/>
      <c r="EOC97" s="3"/>
      <c r="EOD97" s="3"/>
      <c r="EOE97" s="3"/>
      <c r="EOF97" s="3"/>
      <c r="EOG97" s="3"/>
      <c r="EOH97" s="3"/>
      <c r="EOI97" s="3"/>
      <c r="EOJ97" s="3"/>
      <c r="EOK97" s="3"/>
      <c r="EOL97" s="3"/>
      <c r="EOM97" s="3"/>
      <c r="EON97" s="3"/>
      <c r="EOO97" s="3"/>
      <c r="EOP97" s="3"/>
      <c r="EOQ97" s="3"/>
      <c r="EOR97" s="3"/>
      <c r="EOS97" s="3"/>
      <c r="EOT97" s="3"/>
      <c r="EOU97" s="3"/>
      <c r="EOV97" s="3"/>
      <c r="EOW97" s="3"/>
      <c r="EOX97" s="3"/>
      <c r="EOY97" s="3"/>
      <c r="EOZ97" s="3"/>
      <c r="EPA97" s="3"/>
      <c r="EPB97" s="3"/>
      <c r="EPC97" s="3"/>
      <c r="EPD97" s="3"/>
      <c r="EPE97" s="3"/>
      <c r="EPF97" s="3"/>
      <c r="EPG97" s="3"/>
      <c r="EPH97" s="3"/>
      <c r="EPI97" s="3"/>
      <c r="EPJ97" s="3"/>
      <c r="EPK97" s="3"/>
      <c r="EPL97" s="3"/>
      <c r="EPM97" s="3"/>
      <c r="EPN97" s="3"/>
      <c r="EPO97" s="3"/>
      <c r="EPP97" s="3"/>
      <c r="EPQ97" s="3"/>
      <c r="EPR97" s="3"/>
      <c r="EPS97" s="3"/>
      <c r="EPT97" s="3"/>
      <c r="EPU97" s="3"/>
      <c r="EPV97" s="3"/>
      <c r="EPW97" s="3"/>
      <c r="EPX97" s="3"/>
      <c r="EPY97" s="3"/>
      <c r="EPZ97" s="3"/>
      <c r="EQA97" s="3"/>
      <c r="EQB97" s="3"/>
      <c r="EQC97" s="3"/>
      <c r="EQD97" s="3"/>
      <c r="EQE97" s="3"/>
      <c r="EQF97" s="3"/>
      <c r="EQG97" s="3"/>
      <c r="EQH97" s="3"/>
      <c r="EQI97" s="3"/>
      <c r="EQJ97" s="3"/>
      <c r="EQK97" s="3"/>
      <c r="EQL97" s="3"/>
      <c r="EQM97" s="3"/>
      <c r="EQN97" s="3"/>
      <c r="EQO97" s="3"/>
      <c r="EQP97" s="3"/>
      <c r="EQQ97" s="3"/>
      <c r="EQR97" s="3"/>
      <c r="EQS97" s="3"/>
      <c r="EQT97" s="3"/>
      <c r="EQU97" s="3"/>
      <c r="EQV97" s="3"/>
      <c r="EQW97" s="3"/>
      <c r="EQX97" s="3"/>
      <c r="EQY97" s="3"/>
      <c r="EQZ97" s="3"/>
      <c r="ERA97" s="3"/>
      <c r="ERB97" s="3"/>
      <c r="ERC97" s="3"/>
      <c r="ERD97" s="3"/>
      <c r="ERE97" s="3"/>
      <c r="ERF97" s="3"/>
      <c r="ERG97" s="3"/>
      <c r="ERH97" s="3"/>
      <c r="ERI97" s="3"/>
      <c r="ERJ97" s="3"/>
      <c r="ERK97" s="3"/>
      <c r="ERL97" s="3"/>
      <c r="ERM97" s="3"/>
      <c r="ERN97" s="3"/>
      <c r="ERO97" s="3"/>
      <c r="ERP97" s="3"/>
      <c r="ERQ97" s="3"/>
      <c r="ERR97" s="3"/>
      <c r="ERS97" s="3"/>
      <c r="ERT97" s="3"/>
      <c r="ERU97" s="3"/>
      <c r="ERV97" s="3"/>
      <c r="ERW97" s="3"/>
      <c r="ERX97" s="3"/>
      <c r="ERY97" s="3"/>
      <c r="ERZ97" s="3"/>
      <c r="ESA97" s="3"/>
      <c r="ESB97" s="3"/>
      <c r="ESC97" s="3"/>
      <c r="ESD97" s="3"/>
      <c r="ESE97" s="3"/>
      <c r="ESF97" s="3"/>
      <c r="ESG97" s="3"/>
      <c r="ESH97" s="3"/>
      <c r="ESI97" s="3"/>
      <c r="ESJ97" s="3"/>
      <c r="ESK97" s="3"/>
      <c r="ESL97" s="3"/>
      <c r="ESM97" s="3"/>
      <c r="ESN97" s="3"/>
      <c r="ESO97" s="3"/>
      <c r="ESP97" s="3"/>
      <c r="ESQ97" s="3"/>
      <c r="ESR97" s="3"/>
      <c r="ESS97" s="3"/>
      <c r="EST97" s="3"/>
      <c r="ESU97" s="3"/>
      <c r="ESV97" s="3"/>
      <c r="ESW97" s="3"/>
      <c r="ESX97" s="3"/>
      <c r="ESY97" s="3"/>
      <c r="ESZ97" s="3"/>
      <c r="ETA97" s="3"/>
      <c r="ETB97" s="3"/>
      <c r="ETC97" s="3"/>
      <c r="ETD97" s="3"/>
      <c r="ETE97" s="3"/>
      <c r="ETF97" s="3"/>
      <c r="ETG97" s="3"/>
      <c r="ETH97" s="3"/>
      <c r="ETI97" s="3"/>
      <c r="ETJ97" s="3"/>
      <c r="ETK97" s="3"/>
      <c r="ETL97" s="3"/>
      <c r="ETM97" s="3"/>
      <c r="ETN97" s="3"/>
      <c r="ETO97" s="3"/>
      <c r="ETP97" s="3"/>
      <c r="ETQ97" s="3"/>
      <c r="ETR97" s="3"/>
      <c r="ETS97" s="3"/>
      <c r="ETT97" s="3"/>
      <c r="ETU97" s="3"/>
      <c r="ETV97" s="3"/>
      <c r="ETW97" s="3"/>
      <c r="ETX97" s="3"/>
      <c r="ETY97" s="3"/>
      <c r="ETZ97" s="3"/>
      <c r="EUA97" s="3"/>
      <c r="EUB97" s="3"/>
      <c r="EUC97" s="3"/>
      <c r="EUD97" s="3"/>
      <c r="EUE97" s="3"/>
      <c r="EUF97" s="3"/>
      <c r="EUG97" s="3"/>
      <c r="EUH97" s="3"/>
      <c r="EUI97" s="3"/>
      <c r="EUJ97" s="3"/>
      <c r="EUK97" s="3"/>
      <c r="EUL97" s="3"/>
      <c r="EUM97" s="3"/>
      <c r="EUN97" s="3"/>
      <c r="EUO97" s="3"/>
      <c r="EUP97" s="3"/>
      <c r="EUQ97" s="3"/>
      <c r="EUR97" s="3"/>
      <c r="EUS97" s="3"/>
      <c r="EUT97" s="3"/>
      <c r="EUU97" s="3"/>
      <c r="EUV97" s="3"/>
      <c r="EUW97" s="3"/>
      <c r="EUX97" s="3"/>
      <c r="EUY97" s="3"/>
      <c r="EUZ97" s="3"/>
      <c r="EVA97" s="3"/>
      <c r="EVB97" s="3"/>
      <c r="EVC97" s="3"/>
      <c r="EVD97" s="3"/>
      <c r="EVE97" s="3"/>
      <c r="EVF97" s="3"/>
      <c r="EVG97" s="3"/>
      <c r="EVH97" s="3"/>
      <c r="EVI97" s="3"/>
      <c r="EVJ97" s="3"/>
      <c r="EVK97" s="3"/>
      <c r="EVL97" s="3"/>
      <c r="EVM97" s="3"/>
      <c r="EVN97" s="3"/>
      <c r="EVO97" s="3"/>
      <c r="EVP97" s="3"/>
      <c r="EVQ97" s="3"/>
      <c r="EVR97" s="3"/>
      <c r="EVS97" s="3"/>
      <c r="EVT97" s="3"/>
      <c r="EVU97" s="3"/>
      <c r="EVV97" s="3"/>
      <c r="EVW97" s="3"/>
      <c r="EVX97" s="3"/>
      <c r="EVY97" s="3"/>
      <c r="EVZ97" s="3"/>
      <c r="EWA97" s="3"/>
      <c r="EWB97" s="3"/>
      <c r="EWC97" s="3"/>
      <c r="EWD97" s="3"/>
      <c r="EWE97" s="3"/>
      <c r="EWF97" s="3"/>
      <c r="EWG97" s="3"/>
      <c r="EWH97" s="3"/>
      <c r="EWI97" s="3"/>
      <c r="EWJ97" s="3"/>
      <c r="EWK97" s="3"/>
      <c r="EWL97" s="3"/>
      <c r="EWM97" s="3"/>
      <c r="EWN97" s="3"/>
      <c r="EWO97" s="3"/>
      <c r="EWP97" s="3"/>
      <c r="EWQ97" s="3"/>
      <c r="EWR97" s="3"/>
      <c r="EWS97" s="3"/>
      <c r="EWT97" s="3"/>
      <c r="EWU97" s="3"/>
      <c r="EWV97" s="3"/>
      <c r="EWW97" s="3"/>
      <c r="EWX97" s="3"/>
      <c r="EWY97" s="3"/>
      <c r="EWZ97" s="3"/>
      <c r="EXA97" s="3"/>
      <c r="EXB97" s="3"/>
      <c r="EXC97" s="3"/>
      <c r="EXD97" s="3"/>
      <c r="EXE97" s="3"/>
      <c r="EXF97" s="3"/>
      <c r="EXG97" s="3"/>
      <c r="EXH97" s="3"/>
      <c r="EXI97" s="3"/>
      <c r="EXJ97" s="3"/>
      <c r="EXK97" s="3"/>
      <c r="EXL97" s="3"/>
      <c r="EXM97" s="3"/>
      <c r="EXN97" s="3"/>
      <c r="EXO97" s="3"/>
      <c r="EXP97" s="3"/>
      <c r="EXQ97" s="3"/>
      <c r="EXR97" s="3"/>
      <c r="EXS97" s="3"/>
      <c r="EXT97" s="3"/>
      <c r="EXU97" s="3"/>
      <c r="EXV97" s="3"/>
      <c r="EXW97" s="3"/>
      <c r="EXX97" s="3"/>
      <c r="EXY97" s="3"/>
      <c r="EXZ97" s="3"/>
      <c r="EYA97" s="3"/>
      <c r="EYB97" s="3"/>
      <c r="EYC97" s="3"/>
      <c r="EYD97" s="3"/>
      <c r="EYE97" s="3"/>
      <c r="EYF97" s="3"/>
      <c r="EYG97" s="3"/>
      <c r="EYH97" s="3"/>
      <c r="EYI97" s="3"/>
      <c r="EYJ97" s="3"/>
      <c r="EYK97" s="3"/>
      <c r="EYL97" s="3"/>
      <c r="EYM97" s="3"/>
      <c r="EYN97" s="3"/>
      <c r="EYO97" s="3"/>
      <c r="EYP97" s="3"/>
      <c r="EYQ97" s="3"/>
      <c r="EYR97" s="3"/>
      <c r="EYS97" s="3"/>
      <c r="EYT97" s="3"/>
      <c r="EYU97" s="3"/>
      <c r="EYV97" s="3"/>
      <c r="EYW97" s="3"/>
      <c r="EYX97" s="3"/>
      <c r="EYY97" s="3"/>
      <c r="EYZ97" s="3"/>
      <c r="EZA97" s="3"/>
      <c r="EZB97" s="3"/>
      <c r="EZC97" s="3"/>
      <c r="EZD97" s="3"/>
      <c r="EZE97" s="3"/>
      <c r="EZF97" s="3"/>
      <c r="EZG97" s="3"/>
      <c r="EZH97" s="3"/>
      <c r="EZI97" s="3"/>
      <c r="EZJ97" s="3"/>
      <c r="EZK97" s="3"/>
      <c r="EZL97" s="3"/>
      <c r="EZM97" s="3"/>
      <c r="EZN97" s="3"/>
      <c r="EZO97" s="3"/>
      <c r="EZP97" s="3"/>
      <c r="EZQ97" s="3"/>
      <c r="EZR97" s="3"/>
      <c r="EZS97" s="3"/>
      <c r="EZT97" s="3"/>
      <c r="EZU97" s="3"/>
      <c r="EZV97" s="3"/>
      <c r="EZW97" s="3"/>
      <c r="EZX97" s="3"/>
      <c r="EZY97" s="3"/>
      <c r="EZZ97" s="3"/>
      <c r="FAA97" s="3"/>
      <c r="FAB97" s="3"/>
      <c r="FAC97" s="3"/>
      <c r="FAD97" s="3"/>
      <c r="FAE97" s="3"/>
      <c r="FAF97" s="3"/>
      <c r="FAG97" s="3"/>
      <c r="FAH97" s="3"/>
      <c r="FAI97" s="3"/>
      <c r="FAJ97" s="3"/>
      <c r="FAK97" s="3"/>
      <c r="FAL97" s="3"/>
      <c r="FAM97" s="3"/>
      <c r="FAN97" s="3"/>
      <c r="FAO97" s="3"/>
      <c r="FAP97" s="3"/>
      <c r="FAQ97" s="3"/>
      <c r="FAR97" s="3"/>
      <c r="FAS97" s="3"/>
      <c r="FAT97" s="3"/>
      <c r="FAU97" s="3"/>
      <c r="FAV97" s="3"/>
      <c r="FAW97" s="3"/>
      <c r="FAX97" s="3"/>
      <c r="FAY97" s="3"/>
      <c r="FAZ97" s="3"/>
      <c r="FBA97" s="3"/>
      <c r="FBB97" s="3"/>
      <c r="FBC97" s="3"/>
      <c r="FBD97" s="3"/>
      <c r="FBE97" s="3"/>
      <c r="FBF97" s="3"/>
      <c r="FBG97" s="3"/>
      <c r="FBH97" s="3"/>
      <c r="FBI97" s="3"/>
      <c r="FBJ97" s="3"/>
      <c r="FBK97" s="3"/>
      <c r="FBL97" s="3"/>
      <c r="FBM97" s="3"/>
      <c r="FBN97" s="3"/>
      <c r="FBO97" s="3"/>
      <c r="FBP97" s="3"/>
      <c r="FBQ97" s="3"/>
      <c r="FBR97" s="3"/>
      <c r="FBS97" s="3"/>
      <c r="FBT97" s="3"/>
      <c r="FBU97" s="3"/>
      <c r="FBV97" s="3"/>
      <c r="FBW97" s="3"/>
      <c r="FBX97" s="3"/>
      <c r="FBY97" s="3"/>
      <c r="FBZ97" s="3"/>
      <c r="FCA97" s="3"/>
      <c r="FCB97" s="3"/>
      <c r="FCC97" s="3"/>
      <c r="FCD97" s="3"/>
      <c r="FCE97" s="3"/>
      <c r="FCF97" s="3"/>
      <c r="FCG97" s="3"/>
      <c r="FCH97" s="3"/>
      <c r="FCI97" s="3"/>
      <c r="FCJ97" s="3"/>
      <c r="FCK97" s="3"/>
      <c r="FCL97" s="3"/>
      <c r="FCM97" s="3"/>
      <c r="FCN97" s="3"/>
      <c r="FCO97" s="3"/>
      <c r="FCP97" s="3"/>
      <c r="FCQ97" s="3"/>
      <c r="FCR97" s="3"/>
      <c r="FCS97" s="3"/>
      <c r="FCT97" s="3"/>
      <c r="FCU97" s="3"/>
      <c r="FCV97" s="3"/>
      <c r="FCW97" s="3"/>
      <c r="FCX97" s="3"/>
      <c r="FCY97" s="3"/>
      <c r="FCZ97" s="3"/>
      <c r="FDA97" s="3"/>
      <c r="FDB97" s="3"/>
      <c r="FDC97" s="3"/>
      <c r="FDD97" s="3"/>
      <c r="FDE97" s="3"/>
      <c r="FDF97" s="3"/>
      <c r="FDG97" s="3"/>
      <c r="FDH97" s="3"/>
      <c r="FDI97" s="3"/>
      <c r="FDJ97" s="3"/>
      <c r="FDK97" s="3"/>
      <c r="FDL97" s="3"/>
      <c r="FDM97" s="3"/>
      <c r="FDN97" s="3"/>
      <c r="FDO97" s="3"/>
      <c r="FDP97" s="3"/>
      <c r="FDQ97" s="3"/>
      <c r="FDR97" s="3"/>
      <c r="FDS97" s="3"/>
      <c r="FDT97" s="3"/>
      <c r="FDU97" s="3"/>
      <c r="FDV97" s="3"/>
      <c r="FDW97" s="3"/>
      <c r="FDX97" s="3"/>
      <c r="FDY97" s="3"/>
      <c r="FDZ97" s="3"/>
      <c r="FEA97" s="3"/>
      <c r="FEB97" s="3"/>
      <c r="FEC97" s="3"/>
      <c r="FED97" s="3"/>
      <c r="FEE97" s="3"/>
      <c r="FEF97" s="3"/>
      <c r="FEG97" s="3"/>
      <c r="FEH97" s="3"/>
      <c r="FEI97" s="3"/>
      <c r="FEJ97" s="3"/>
      <c r="FEK97" s="3"/>
      <c r="FEL97" s="3"/>
      <c r="FEM97" s="3"/>
      <c r="FEN97" s="3"/>
      <c r="FEO97" s="3"/>
      <c r="FEP97" s="3"/>
      <c r="FEQ97" s="3"/>
      <c r="FER97" s="3"/>
      <c r="FES97" s="3"/>
      <c r="FET97" s="3"/>
      <c r="FEU97" s="3"/>
      <c r="FEV97" s="3"/>
      <c r="FEW97" s="3"/>
      <c r="FEX97" s="3"/>
      <c r="FEY97" s="3"/>
      <c r="FEZ97" s="3"/>
      <c r="FFA97" s="3"/>
      <c r="FFB97" s="3"/>
      <c r="FFC97" s="3"/>
      <c r="FFD97" s="3"/>
      <c r="FFE97" s="3"/>
      <c r="FFF97" s="3"/>
      <c r="FFG97" s="3"/>
      <c r="FFH97" s="3"/>
      <c r="FFI97" s="3"/>
      <c r="FFJ97" s="3"/>
      <c r="FFK97" s="3"/>
      <c r="FFL97" s="3"/>
      <c r="FFM97" s="3"/>
      <c r="FFN97" s="3"/>
      <c r="FFO97" s="3"/>
      <c r="FFP97" s="3"/>
      <c r="FFQ97" s="3"/>
      <c r="FFR97" s="3"/>
      <c r="FFS97" s="3"/>
      <c r="FFT97" s="3"/>
      <c r="FFU97" s="3"/>
      <c r="FFV97" s="3"/>
      <c r="FFW97" s="3"/>
      <c r="FFX97" s="3"/>
      <c r="FFY97" s="3"/>
      <c r="FFZ97" s="3"/>
      <c r="FGA97" s="3"/>
      <c r="FGB97" s="3"/>
      <c r="FGC97" s="3"/>
      <c r="FGD97" s="3"/>
      <c r="FGE97" s="3"/>
      <c r="FGF97" s="3"/>
      <c r="FGG97" s="3"/>
      <c r="FGH97" s="3"/>
      <c r="FGI97" s="3"/>
      <c r="FGJ97" s="3"/>
      <c r="FGK97" s="3"/>
      <c r="FGL97" s="3"/>
      <c r="FGM97" s="3"/>
      <c r="FGN97" s="3"/>
      <c r="FGO97" s="3"/>
      <c r="FGP97" s="3"/>
      <c r="FGQ97" s="3"/>
      <c r="FGR97" s="3"/>
      <c r="FGS97" s="3"/>
      <c r="FGT97" s="3"/>
      <c r="FGU97" s="3"/>
      <c r="FGV97" s="3"/>
      <c r="FGW97" s="3"/>
      <c r="FGX97" s="3"/>
      <c r="FGY97" s="3"/>
      <c r="FGZ97" s="3"/>
      <c r="FHA97" s="3"/>
      <c r="FHB97" s="3"/>
      <c r="FHC97" s="3"/>
      <c r="FHD97" s="3"/>
      <c r="FHE97" s="3"/>
      <c r="FHF97" s="3"/>
      <c r="FHG97" s="3"/>
      <c r="FHH97" s="3"/>
      <c r="FHI97" s="3"/>
      <c r="FHJ97" s="3"/>
      <c r="FHK97" s="3"/>
      <c r="FHL97" s="3"/>
      <c r="FHM97" s="3"/>
      <c r="FHN97" s="3"/>
      <c r="FHO97" s="3"/>
      <c r="FHP97" s="3"/>
      <c r="FHQ97" s="3"/>
      <c r="FHR97" s="3"/>
      <c r="FHS97" s="3"/>
      <c r="FHT97" s="3"/>
      <c r="FHU97" s="3"/>
      <c r="FHV97" s="3"/>
      <c r="FHW97" s="3"/>
      <c r="FHX97" s="3"/>
      <c r="FHY97" s="3"/>
      <c r="FHZ97" s="3"/>
      <c r="FIA97" s="3"/>
      <c r="FIB97" s="3"/>
      <c r="FIC97" s="3"/>
      <c r="FID97" s="3"/>
      <c r="FIE97" s="3"/>
      <c r="FIF97" s="3"/>
      <c r="FIG97" s="3"/>
      <c r="FIH97" s="3"/>
      <c r="FII97" s="3"/>
      <c r="FIJ97" s="3"/>
      <c r="FIK97" s="3"/>
      <c r="FIL97" s="3"/>
      <c r="FIM97" s="3"/>
      <c r="FIN97" s="3"/>
      <c r="FIO97" s="3"/>
      <c r="FIP97" s="3"/>
      <c r="FIQ97" s="3"/>
      <c r="FIR97" s="3"/>
      <c r="FIS97" s="3"/>
      <c r="FIT97" s="3"/>
      <c r="FIU97" s="3"/>
      <c r="FIV97" s="3"/>
      <c r="FIW97" s="3"/>
      <c r="FIX97" s="3"/>
      <c r="FIY97" s="3"/>
      <c r="FIZ97" s="3"/>
      <c r="FJA97" s="3"/>
      <c r="FJB97" s="3"/>
      <c r="FJC97" s="3"/>
      <c r="FJD97" s="3"/>
      <c r="FJE97" s="3"/>
      <c r="FJF97" s="3"/>
      <c r="FJG97" s="3"/>
      <c r="FJH97" s="3"/>
      <c r="FJI97" s="3"/>
      <c r="FJJ97" s="3"/>
      <c r="FJK97" s="3"/>
      <c r="FJL97" s="3"/>
      <c r="FJM97" s="3"/>
      <c r="FJN97" s="3"/>
      <c r="FJO97" s="3"/>
      <c r="FJP97" s="3"/>
      <c r="FJQ97" s="3"/>
      <c r="FJR97" s="3"/>
      <c r="FJS97" s="3"/>
      <c r="FJT97" s="3"/>
      <c r="FJU97" s="3"/>
      <c r="FJV97" s="3"/>
      <c r="FJW97" s="3"/>
      <c r="FJX97" s="3"/>
      <c r="FJY97" s="3"/>
      <c r="FJZ97" s="3"/>
      <c r="FKA97" s="3"/>
      <c r="FKB97" s="3"/>
      <c r="FKC97" s="3"/>
      <c r="FKD97" s="3"/>
      <c r="FKE97" s="3"/>
      <c r="FKF97" s="3"/>
      <c r="FKG97" s="3"/>
      <c r="FKH97" s="3"/>
      <c r="FKI97" s="3"/>
      <c r="FKJ97" s="3"/>
      <c r="FKK97" s="3"/>
      <c r="FKL97" s="3"/>
      <c r="FKM97" s="3"/>
      <c r="FKN97" s="3"/>
      <c r="FKO97" s="3"/>
      <c r="FKP97" s="3"/>
      <c r="FKQ97" s="3"/>
      <c r="FKR97" s="3"/>
      <c r="FKS97" s="3"/>
      <c r="FKT97" s="3"/>
      <c r="FKU97" s="3"/>
      <c r="FKV97" s="3"/>
      <c r="FKW97" s="3"/>
      <c r="FKX97" s="3"/>
      <c r="FKY97" s="3"/>
      <c r="FKZ97" s="3"/>
      <c r="FLA97" s="3"/>
      <c r="FLB97" s="3"/>
      <c r="FLC97" s="3"/>
      <c r="FLD97" s="3"/>
      <c r="FLE97" s="3"/>
      <c r="FLF97" s="3"/>
      <c r="FLG97" s="3"/>
      <c r="FLH97" s="3"/>
      <c r="FLI97" s="3"/>
      <c r="FLJ97" s="3"/>
      <c r="FLK97" s="3"/>
      <c r="FLL97" s="3"/>
      <c r="FLM97" s="3"/>
      <c r="FLN97" s="3"/>
      <c r="FLO97" s="3"/>
      <c r="FLP97" s="3"/>
      <c r="FLQ97" s="3"/>
      <c r="FLR97" s="3"/>
      <c r="FLS97" s="3"/>
      <c r="FLT97" s="3"/>
      <c r="FLU97" s="3"/>
      <c r="FLV97" s="3"/>
      <c r="FLW97" s="3"/>
      <c r="FLX97" s="3"/>
      <c r="FLY97" s="3"/>
      <c r="FLZ97" s="3"/>
      <c r="FMA97" s="3"/>
      <c r="FMB97" s="3"/>
      <c r="FMC97" s="3"/>
      <c r="FMD97" s="3"/>
      <c r="FME97" s="3"/>
      <c r="FMF97" s="3"/>
      <c r="FMG97" s="3"/>
      <c r="FMH97" s="3"/>
      <c r="FMI97" s="3"/>
      <c r="FMJ97" s="3"/>
      <c r="FMK97" s="3"/>
      <c r="FML97" s="3"/>
      <c r="FMM97" s="3"/>
      <c r="FMN97" s="3"/>
      <c r="FMO97" s="3"/>
      <c r="FMP97" s="3"/>
      <c r="FMQ97" s="3"/>
      <c r="FMR97" s="3"/>
      <c r="FMS97" s="3"/>
      <c r="FMT97" s="3"/>
      <c r="FMU97" s="3"/>
      <c r="FMV97" s="3"/>
      <c r="FMW97" s="3"/>
      <c r="FMX97" s="3"/>
      <c r="FMY97" s="3"/>
      <c r="FMZ97" s="3"/>
      <c r="FNA97" s="3"/>
      <c r="FNB97" s="3"/>
      <c r="FNC97" s="3"/>
      <c r="FND97" s="3"/>
      <c r="FNE97" s="3"/>
      <c r="FNF97" s="3"/>
      <c r="FNG97" s="3"/>
      <c r="FNH97" s="3"/>
      <c r="FNI97" s="3"/>
      <c r="FNJ97" s="3"/>
      <c r="FNK97" s="3"/>
      <c r="FNL97" s="3"/>
      <c r="FNM97" s="3"/>
      <c r="FNN97" s="3"/>
      <c r="FNO97" s="3"/>
      <c r="FNP97" s="3"/>
      <c r="FNQ97" s="3"/>
      <c r="FNR97" s="3"/>
      <c r="FNS97" s="3"/>
      <c r="FNT97" s="3"/>
      <c r="FNU97" s="3"/>
      <c r="FNV97" s="3"/>
      <c r="FNW97" s="3"/>
      <c r="FNX97" s="3"/>
      <c r="FNY97" s="3"/>
      <c r="FNZ97" s="3"/>
      <c r="FOA97" s="3"/>
      <c r="FOB97" s="3"/>
      <c r="FOC97" s="3"/>
      <c r="FOD97" s="3"/>
      <c r="FOE97" s="3"/>
      <c r="FOF97" s="3"/>
      <c r="FOG97" s="3"/>
      <c r="FOH97" s="3"/>
      <c r="FOI97" s="3"/>
      <c r="FOJ97" s="3"/>
      <c r="FOK97" s="3"/>
      <c r="FOL97" s="3"/>
      <c r="FOM97" s="3"/>
      <c r="FON97" s="3"/>
      <c r="FOO97" s="3"/>
      <c r="FOP97" s="3"/>
      <c r="FOQ97" s="3"/>
      <c r="FOR97" s="3"/>
      <c r="FOS97" s="3"/>
      <c r="FOT97" s="3"/>
      <c r="FOU97" s="3"/>
      <c r="FOV97" s="3"/>
      <c r="FOW97" s="3"/>
      <c r="FOX97" s="3"/>
      <c r="FOY97" s="3"/>
      <c r="FOZ97" s="3"/>
      <c r="FPA97" s="3"/>
      <c r="FPB97" s="3"/>
      <c r="FPC97" s="3"/>
      <c r="FPD97" s="3"/>
      <c r="FPE97" s="3"/>
      <c r="FPF97" s="3"/>
      <c r="FPG97" s="3"/>
      <c r="FPH97" s="3"/>
      <c r="FPI97" s="3"/>
      <c r="FPJ97" s="3"/>
      <c r="FPK97" s="3"/>
      <c r="FPL97" s="3"/>
      <c r="FPM97" s="3"/>
      <c r="FPN97" s="3"/>
      <c r="FPO97" s="3"/>
      <c r="FPP97" s="3"/>
      <c r="FPQ97" s="3"/>
      <c r="FPR97" s="3"/>
      <c r="FPS97" s="3"/>
      <c r="FPT97" s="3"/>
      <c r="FPU97" s="3"/>
      <c r="FPV97" s="3"/>
      <c r="FPW97" s="3"/>
      <c r="FPX97" s="3"/>
      <c r="FPY97" s="3"/>
      <c r="FPZ97" s="3"/>
      <c r="FQA97" s="3"/>
      <c r="FQB97" s="3"/>
      <c r="FQC97" s="3"/>
      <c r="FQD97" s="3"/>
      <c r="FQE97" s="3"/>
      <c r="FQF97" s="3"/>
      <c r="FQG97" s="3"/>
      <c r="FQH97" s="3"/>
      <c r="FQI97" s="3"/>
      <c r="FQJ97" s="3"/>
      <c r="FQK97" s="3"/>
      <c r="FQL97" s="3"/>
      <c r="FQM97" s="3"/>
      <c r="FQN97" s="3"/>
      <c r="FQO97" s="3"/>
      <c r="FQP97" s="3"/>
      <c r="FQQ97" s="3"/>
      <c r="FQR97" s="3"/>
      <c r="FQS97" s="3"/>
      <c r="FQT97" s="3"/>
      <c r="FQU97" s="3"/>
      <c r="FQV97" s="3"/>
      <c r="FQW97" s="3"/>
      <c r="FQX97" s="3"/>
      <c r="FQY97" s="3"/>
      <c r="FQZ97" s="3"/>
      <c r="FRA97" s="3"/>
      <c r="FRB97" s="3"/>
      <c r="FRC97" s="3"/>
      <c r="FRD97" s="3"/>
      <c r="FRE97" s="3"/>
      <c r="FRF97" s="3"/>
      <c r="FRG97" s="3"/>
      <c r="FRH97" s="3"/>
      <c r="FRI97" s="3"/>
      <c r="FRJ97" s="3"/>
      <c r="FRK97" s="3"/>
      <c r="FRL97" s="3"/>
      <c r="FRM97" s="3"/>
      <c r="FRN97" s="3"/>
      <c r="FRO97" s="3"/>
      <c r="FRP97" s="3"/>
      <c r="FRQ97" s="3"/>
      <c r="FRR97" s="3"/>
      <c r="FRS97" s="3"/>
      <c r="FRT97" s="3"/>
      <c r="FRU97" s="3"/>
      <c r="FRV97" s="3"/>
      <c r="FRW97" s="3"/>
      <c r="FRX97" s="3"/>
      <c r="FRY97" s="3"/>
      <c r="FRZ97" s="3"/>
      <c r="FSA97" s="3"/>
      <c r="FSB97" s="3"/>
      <c r="FSC97" s="3"/>
      <c r="FSD97" s="3"/>
      <c r="FSE97" s="3"/>
      <c r="FSF97" s="3"/>
      <c r="FSG97" s="3"/>
      <c r="FSH97" s="3"/>
      <c r="FSI97" s="3"/>
      <c r="FSJ97" s="3"/>
      <c r="FSK97" s="3"/>
      <c r="FSL97" s="3"/>
      <c r="FSM97" s="3"/>
      <c r="FSN97" s="3"/>
      <c r="FSO97" s="3"/>
      <c r="FSP97" s="3"/>
      <c r="FSQ97" s="3"/>
      <c r="FSR97" s="3"/>
      <c r="FSS97" s="3"/>
      <c r="FST97" s="3"/>
      <c r="FSU97" s="3"/>
      <c r="FSV97" s="3"/>
      <c r="FSW97" s="3"/>
      <c r="FSX97" s="3"/>
      <c r="FSY97" s="3"/>
      <c r="FSZ97" s="3"/>
      <c r="FTA97" s="3"/>
      <c r="FTB97" s="3"/>
      <c r="FTC97" s="3"/>
      <c r="FTD97" s="3"/>
      <c r="FTE97" s="3"/>
      <c r="FTF97" s="3"/>
      <c r="FTG97" s="3"/>
      <c r="FTH97" s="3"/>
      <c r="FTI97" s="3"/>
      <c r="FTJ97" s="3"/>
      <c r="FTK97" s="3"/>
      <c r="FTL97" s="3"/>
      <c r="FTM97" s="3"/>
      <c r="FTN97" s="3"/>
      <c r="FTO97" s="3"/>
      <c r="FTP97" s="3"/>
      <c r="FTQ97" s="3"/>
      <c r="FTR97" s="3"/>
      <c r="FTS97" s="3"/>
      <c r="FTT97" s="3"/>
      <c r="FTU97" s="3"/>
      <c r="FTV97" s="3"/>
      <c r="FTW97" s="3"/>
      <c r="FTX97" s="3"/>
      <c r="FTY97" s="3"/>
      <c r="FTZ97" s="3"/>
      <c r="FUA97" s="3"/>
      <c r="FUB97" s="3"/>
      <c r="FUC97" s="3"/>
      <c r="FUD97" s="3"/>
      <c r="FUE97" s="3"/>
      <c r="FUF97" s="3"/>
      <c r="FUG97" s="3"/>
      <c r="FUH97" s="3"/>
      <c r="FUI97" s="3"/>
      <c r="FUJ97" s="3"/>
      <c r="FUK97" s="3"/>
      <c r="FUL97" s="3"/>
      <c r="FUM97" s="3"/>
      <c r="FUN97" s="3"/>
      <c r="FUO97" s="3"/>
      <c r="FUP97" s="3"/>
      <c r="FUQ97" s="3"/>
      <c r="FUR97" s="3"/>
      <c r="FUS97" s="3"/>
      <c r="FUT97" s="3"/>
      <c r="FUU97" s="3"/>
      <c r="FUV97" s="3"/>
      <c r="FUW97" s="3"/>
      <c r="FUX97" s="3"/>
      <c r="FUY97" s="3"/>
      <c r="FUZ97" s="3"/>
      <c r="FVA97" s="3"/>
      <c r="FVB97" s="3"/>
      <c r="FVC97" s="3"/>
      <c r="FVD97" s="3"/>
      <c r="FVE97" s="3"/>
      <c r="FVF97" s="3"/>
      <c r="FVG97" s="3"/>
      <c r="FVH97" s="3"/>
      <c r="FVI97" s="3"/>
      <c r="FVJ97" s="3"/>
      <c r="FVK97" s="3"/>
      <c r="FVL97" s="3"/>
      <c r="FVM97" s="3"/>
      <c r="FVN97" s="3"/>
      <c r="FVO97" s="3"/>
      <c r="FVP97" s="3"/>
      <c r="FVQ97" s="3"/>
      <c r="FVR97" s="3"/>
      <c r="FVS97" s="3"/>
      <c r="FVT97" s="3"/>
      <c r="FVU97" s="3"/>
      <c r="FVV97" s="3"/>
      <c r="FVW97" s="3"/>
      <c r="FVX97" s="3"/>
      <c r="FVY97" s="3"/>
      <c r="FVZ97" s="3"/>
      <c r="FWA97" s="3"/>
      <c r="FWB97" s="3"/>
      <c r="FWC97" s="3"/>
      <c r="FWD97" s="3"/>
      <c r="FWE97" s="3"/>
      <c r="FWF97" s="3"/>
      <c r="FWG97" s="3"/>
      <c r="FWH97" s="3"/>
      <c r="FWI97" s="3"/>
      <c r="FWJ97" s="3"/>
      <c r="FWK97" s="3"/>
      <c r="FWL97" s="3"/>
      <c r="FWM97" s="3"/>
      <c r="FWN97" s="3"/>
      <c r="FWO97" s="3"/>
      <c r="FWP97" s="3"/>
      <c r="FWQ97" s="3"/>
      <c r="FWR97" s="3"/>
      <c r="FWS97" s="3"/>
      <c r="FWT97" s="3"/>
      <c r="FWU97" s="3"/>
      <c r="FWV97" s="3"/>
      <c r="FWW97" s="3"/>
      <c r="FWX97" s="3"/>
      <c r="FWY97" s="3"/>
      <c r="FWZ97" s="3"/>
      <c r="FXA97" s="3"/>
      <c r="FXB97" s="3"/>
      <c r="FXC97" s="3"/>
      <c r="FXD97" s="3"/>
      <c r="FXE97" s="3"/>
      <c r="FXF97" s="3"/>
      <c r="FXG97" s="3"/>
      <c r="FXH97" s="3"/>
      <c r="FXI97" s="3"/>
      <c r="FXJ97" s="3"/>
      <c r="FXK97" s="3"/>
      <c r="FXL97" s="3"/>
      <c r="FXM97" s="3"/>
      <c r="FXN97" s="3"/>
      <c r="FXO97" s="3"/>
      <c r="FXP97" s="3"/>
      <c r="FXQ97" s="3"/>
      <c r="FXR97" s="3"/>
      <c r="FXS97" s="3"/>
      <c r="FXT97" s="3"/>
      <c r="FXU97" s="3"/>
      <c r="FXV97" s="3"/>
      <c r="FXW97" s="3"/>
      <c r="FXX97" s="3"/>
      <c r="FXY97" s="3"/>
      <c r="FXZ97" s="3"/>
      <c r="FYA97" s="3"/>
      <c r="FYB97" s="3"/>
      <c r="FYC97" s="3"/>
      <c r="FYD97" s="3"/>
      <c r="FYE97" s="3"/>
      <c r="FYF97" s="3"/>
      <c r="FYG97" s="3"/>
      <c r="FYH97" s="3"/>
      <c r="FYI97" s="3"/>
      <c r="FYJ97" s="3"/>
      <c r="FYK97" s="3"/>
      <c r="FYL97" s="3"/>
      <c r="FYM97" s="3"/>
      <c r="FYN97" s="3"/>
      <c r="FYO97" s="3"/>
      <c r="FYP97" s="3"/>
      <c r="FYQ97" s="3"/>
      <c r="FYR97" s="3"/>
      <c r="FYS97" s="3"/>
      <c r="FYT97" s="3"/>
      <c r="FYU97" s="3"/>
      <c r="FYV97" s="3"/>
      <c r="FYW97" s="3"/>
      <c r="FYX97" s="3"/>
      <c r="FYY97" s="3"/>
      <c r="FYZ97" s="3"/>
      <c r="FZA97" s="3"/>
      <c r="FZB97" s="3"/>
      <c r="FZC97" s="3"/>
      <c r="FZD97" s="3"/>
      <c r="FZE97" s="3"/>
      <c r="FZF97" s="3"/>
      <c r="FZG97" s="3"/>
      <c r="FZH97" s="3"/>
      <c r="FZI97" s="3"/>
      <c r="FZJ97" s="3"/>
      <c r="FZK97" s="3"/>
      <c r="FZL97" s="3"/>
      <c r="FZM97" s="3"/>
      <c r="FZN97" s="3"/>
      <c r="FZO97" s="3"/>
      <c r="FZP97" s="3"/>
      <c r="FZQ97" s="3"/>
      <c r="FZR97" s="3"/>
      <c r="FZS97" s="3"/>
      <c r="FZT97" s="3"/>
      <c r="FZU97" s="3"/>
      <c r="FZV97" s="3"/>
      <c r="FZW97" s="3"/>
      <c r="FZX97" s="3"/>
      <c r="FZY97" s="3"/>
      <c r="FZZ97" s="3"/>
      <c r="GAA97" s="3"/>
      <c r="GAB97" s="3"/>
      <c r="GAC97" s="3"/>
      <c r="GAD97" s="3"/>
      <c r="GAE97" s="3"/>
      <c r="GAF97" s="3"/>
      <c r="GAG97" s="3"/>
      <c r="GAH97" s="3"/>
      <c r="GAI97" s="3"/>
      <c r="GAJ97" s="3"/>
      <c r="GAK97" s="3"/>
      <c r="GAL97" s="3"/>
      <c r="GAM97" s="3"/>
      <c r="GAN97" s="3"/>
      <c r="GAO97" s="3"/>
      <c r="GAP97" s="3"/>
      <c r="GAQ97" s="3"/>
      <c r="GAR97" s="3"/>
      <c r="GAS97" s="3"/>
      <c r="GAT97" s="3"/>
      <c r="GAU97" s="3"/>
      <c r="GAV97" s="3"/>
      <c r="GAW97" s="3"/>
      <c r="GAX97" s="3"/>
      <c r="GAY97" s="3"/>
      <c r="GAZ97" s="3"/>
      <c r="GBA97" s="3"/>
      <c r="GBB97" s="3"/>
      <c r="GBC97" s="3"/>
      <c r="GBD97" s="3"/>
      <c r="GBE97" s="3"/>
      <c r="GBF97" s="3"/>
      <c r="GBG97" s="3"/>
      <c r="GBH97" s="3"/>
      <c r="GBI97" s="3"/>
      <c r="GBJ97" s="3"/>
      <c r="GBK97" s="3"/>
      <c r="GBL97" s="3"/>
      <c r="GBM97" s="3"/>
      <c r="GBN97" s="3"/>
      <c r="GBO97" s="3"/>
      <c r="GBP97" s="3"/>
      <c r="GBQ97" s="3"/>
      <c r="GBR97" s="3"/>
      <c r="GBS97" s="3"/>
      <c r="GBT97" s="3"/>
      <c r="GBU97" s="3"/>
      <c r="GBV97" s="3"/>
      <c r="GBW97" s="3"/>
      <c r="GBX97" s="3"/>
      <c r="GBY97" s="3"/>
      <c r="GBZ97" s="3"/>
      <c r="GCA97" s="3"/>
      <c r="GCB97" s="3"/>
      <c r="GCC97" s="3"/>
      <c r="GCD97" s="3"/>
      <c r="GCE97" s="3"/>
      <c r="GCF97" s="3"/>
      <c r="GCG97" s="3"/>
      <c r="GCH97" s="3"/>
      <c r="GCI97" s="3"/>
      <c r="GCJ97" s="3"/>
      <c r="GCK97" s="3"/>
      <c r="GCL97" s="3"/>
      <c r="GCM97" s="3"/>
      <c r="GCN97" s="3"/>
      <c r="GCO97" s="3"/>
      <c r="GCP97" s="3"/>
      <c r="GCQ97" s="3"/>
      <c r="GCR97" s="3"/>
      <c r="GCS97" s="3"/>
      <c r="GCT97" s="3"/>
      <c r="GCU97" s="3"/>
      <c r="GCV97" s="3"/>
      <c r="GCW97" s="3"/>
      <c r="GCX97" s="3"/>
      <c r="GCY97" s="3"/>
      <c r="GCZ97" s="3"/>
      <c r="GDA97" s="3"/>
      <c r="GDB97" s="3"/>
      <c r="GDC97" s="3"/>
      <c r="GDD97" s="3"/>
      <c r="GDE97" s="3"/>
      <c r="GDF97" s="3"/>
      <c r="GDG97" s="3"/>
      <c r="GDH97" s="3"/>
      <c r="GDI97" s="3"/>
      <c r="GDJ97" s="3"/>
      <c r="GDK97" s="3"/>
      <c r="GDL97" s="3"/>
      <c r="GDM97" s="3"/>
      <c r="GDN97" s="3"/>
      <c r="GDO97" s="3"/>
      <c r="GDP97" s="3"/>
      <c r="GDQ97" s="3"/>
      <c r="GDR97" s="3"/>
      <c r="GDS97" s="3"/>
      <c r="GDT97" s="3"/>
      <c r="GDU97" s="3"/>
      <c r="GDV97" s="3"/>
      <c r="GDW97" s="3"/>
      <c r="GDX97" s="3"/>
      <c r="GDY97" s="3"/>
      <c r="GDZ97" s="3"/>
      <c r="GEA97" s="3"/>
      <c r="GEB97" s="3"/>
      <c r="GEC97" s="3"/>
      <c r="GED97" s="3"/>
      <c r="GEE97" s="3"/>
      <c r="GEF97" s="3"/>
      <c r="GEG97" s="3"/>
      <c r="GEH97" s="3"/>
      <c r="GEI97" s="3"/>
      <c r="GEJ97" s="3"/>
      <c r="GEK97" s="3"/>
      <c r="GEL97" s="3"/>
      <c r="GEM97" s="3"/>
      <c r="GEN97" s="3"/>
      <c r="GEO97" s="3"/>
      <c r="GEP97" s="3"/>
      <c r="GEQ97" s="3"/>
      <c r="GER97" s="3"/>
      <c r="GES97" s="3"/>
      <c r="GET97" s="3"/>
      <c r="GEU97" s="3"/>
      <c r="GEV97" s="3"/>
      <c r="GEW97" s="3"/>
      <c r="GEX97" s="3"/>
      <c r="GEY97" s="3"/>
      <c r="GEZ97" s="3"/>
      <c r="GFA97" s="3"/>
      <c r="GFB97" s="3"/>
      <c r="GFC97" s="3"/>
      <c r="GFD97" s="3"/>
      <c r="GFE97" s="3"/>
      <c r="GFF97" s="3"/>
      <c r="GFG97" s="3"/>
      <c r="GFH97" s="3"/>
      <c r="GFI97" s="3"/>
      <c r="GFJ97" s="3"/>
      <c r="GFK97" s="3"/>
      <c r="GFL97" s="3"/>
      <c r="GFM97" s="3"/>
      <c r="GFN97" s="3"/>
      <c r="GFO97" s="3"/>
      <c r="GFP97" s="3"/>
      <c r="GFQ97" s="3"/>
      <c r="GFR97" s="3"/>
      <c r="GFS97" s="3"/>
      <c r="GFT97" s="3"/>
      <c r="GFU97" s="3"/>
      <c r="GFV97" s="3"/>
      <c r="GFW97" s="3"/>
      <c r="GFX97" s="3"/>
      <c r="GFY97" s="3"/>
      <c r="GFZ97" s="3"/>
      <c r="GGA97" s="3"/>
      <c r="GGB97" s="3"/>
      <c r="GGC97" s="3"/>
      <c r="GGD97" s="3"/>
      <c r="GGE97" s="3"/>
      <c r="GGF97" s="3"/>
      <c r="GGG97" s="3"/>
      <c r="GGH97" s="3"/>
      <c r="GGI97" s="3"/>
      <c r="GGJ97" s="3"/>
      <c r="GGK97" s="3"/>
      <c r="GGL97" s="3"/>
      <c r="GGM97" s="3"/>
      <c r="GGN97" s="3"/>
      <c r="GGO97" s="3"/>
      <c r="GGP97" s="3"/>
      <c r="GGQ97" s="3"/>
      <c r="GGR97" s="3"/>
      <c r="GGS97" s="3"/>
      <c r="GGT97" s="3"/>
      <c r="GGU97" s="3"/>
      <c r="GGV97" s="3"/>
      <c r="GGW97" s="3"/>
      <c r="GGX97" s="3"/>
      <c r="GGY97" s="3"/>
      <c r="GGZ97" s="3"/>
      <c r="GHA97" s="3"/>
      <c r="GHB97" s="3"/>
      <c r="GHC97" s="3"/>
      <c r="GHD97" s="3"/>
      <c r="GHE97" s="3"/>
      <c r="GHF97" s="3"/>
      <c r="GHG97" s="3"/>
      <c r="GHH97" s="3"/>
      <c r="GHI97" s="3"/>
      <c r="GHJ97" s="3"/>
      <c r="GHK97" s="3"/>
      <c r="GHL97" s="3"/>
      <c r="GHM97" s="3"/>
      <c r="GHN97" s="3"/>
      <c r="GHO97" s="3"/>
      <c r="GHP97" s="3"/>
      <c r="GHQ97" s="3"/>
      <c r="GHR97" s="3"/>
      <c r="GHS97" s="3"/>
      <c r="GHT97" s="3"/>
      <c r="GHU97" s="3"/>
      <c r="GHV97" s="3"/>
      <c r="GHW97" s="3"/>
      <c r="GHX97" s="3"/>
      <c r="GHY97" s="3"/>
      <c r="GHZ97" s="3"/>
      <c r="GIA97" s="3"/>
      <c r="GIB97" s="3"/>
      <c r="GIC97" s="3"/>
      <c r="GID97" s="3"/>
      <c r="GIE97" s="3"/>
      <c r="GIF97" s="3"/>
      <c r="GIG97" s="3"/>
      <c r="GIH97" s="3"/>
      <c r="GII97" s="3"/>
      <c r="GIJ97" s="3"/>
      <c r="GIK97" s="3"/>
      <c r="GIL97" s="3"/>
      <c r="GIM97" s="3"/>
      <c r="GIN97" s="3"/>
      <c r="GIO97" s="3"/>
      <c r="GIP97" s="3"/>
      <c r="GIQ97" s="3"/>
      <c r="GIR97" s="3"/>
      <c r="GIS97" s="3"/>
      <c r="GIT97" s="3"/>
      <c r="GIU97" s="3"/>
      <c r="GIV97" s="3"/>
      <c r="GIW97" s="3"/>
      <c r="GIX97" s="3"/>
      <c r="GIY97" s="3"/>
      <c r="GIZ97" s="3"/>
      <c r="GJA97" s="3"/>
      <c r="GJB97" s="3"/>
      <c r="GJC97" s="3"/>
      <c r="GJD97" s="3"/>
      <c r="GJE97" s="3"/>
      <c r="GJF97" s="3"/>
      <c r="GJG97" s="3"/>
      <c r="GJH97" s="3"/>
      <c r="GJI97" s="3"/>
      <c r="GJJ97" s="3"/>
      <c r="GJK97" s="3"/>
      <c r="GJL97" s="3"/>
      <c r="GJM97" s="3"/>
      <c r="GJN97" s="3"/>
      <c r="GJO97" s="3"/>
      <c r="GJP97" s="3"/>
      <c r="GJQ97" s="3"/>
      <c r="GJR97" s="3"/>
      <c r="GJS97" s="3"/>
      <c r="GJT97" s="3"/>
      <c r="GJU97" s="3"/>
      <c r="GJV97" s="3"/>
      <c r="GJW97" s="3"/>
      <c r="GJX97" s="3"/>
      <c r="GJY97" s="3"/>
      <c r="GJZ97" s="3"/>
      <c r="GKA97" s="3"/>
      <c r="GKB97" s="3"/>
      <c r="GKC97" s="3"/>
      <c r="GKD97" s="3"/>
      <c r="GKE97" s="3"/>
      <c r="GKF97" s="3"/>
      <c r="GKG97" s="3"/>
      <c r="GKH97" s="3"/>
      <c r="GKI97" s="3"/>
      <c r="GKJ97" s="3"/>
      <c r="GKK97" s="3"/>
      <c r="GKL97" s="3"/>
      <c r="GKM97" s="3"/>
      <c r="GKN97" s="3"/>
      <c r="GKO97" s="3"/>
      <c r="GKP97" s="3"/>
      <c r="GKQ97" s="3"/>
      <c r="GKR97" s="3"/>
      <c r="GKS97" s="3"/>
      <c r="GKT97" s="3"/>
      <c r="GKU97" s="3"/>
      <c r="GKV97" s="3"/>
      <c r="GKW97" s="3"/>
      <c r="GKX97" s="3"/>
      <c r="GKY97" s="3"/>
      <c r="GKZ97" s="3"/>
      <c r="GLA97" s="3"/>
      <c r="GLB97" s="3"/>
      <c r="GLC97" s="3"/>
      <c r="GLD97" s="3"/>
      <c r="GLE97" s="3"/>
      <c r="GLF97" s="3"/>
      <c r="GLG97" s="3"/>
      <c r="GLH97" s="3"/>
      <c r="GLI97" s="3"/>
      <c r="GLJ97" s="3"/>
      <c r="GLK97" s="3"/>
      <c r="GLL97" s="3"/>
      <c r="GLM97" s="3"/>
      <c r="GLN97" s="3"/>
      <c r="GLO97" s="3"/>
      <c r="GLP97" s="3"/>
      <c r="GLQ97" s="3"/>
      <c r="GLR97" s="3"/>
      <c r="GLS97" s="3"/>
      <c r="GLT97" s="3"/>
      <c r="GLU97" s="3"/>
      <c r="GLV97" s="3"/>
      <c r="GLW97" s="3"/>
      <c r="GLX97" s="3"/>
      <c r="GLY97" s="3"/>
      <c r="GLZ97" s="3"/>
      <c r="GMA97" s="3"/>
      <c r="GMB97" s="3"/>
      <c r="GMC97" s="3"/>
      <c r="GMD97" s="3"/>
      <c r="GME97" s="3"/>
      <c r="GMF97" s="3"/>
      <c r="GMG97" s="3"/>
      <c r="GMH97" s="3"/>
      <c r="GMI97" s="3"/>
      <c r="GMJ97" s="3"/>
      <c r="GMK97" s="3"/>
      <c r="GML97" s="3"/>
      <c r="GMM97" s="3"/>
      <c r="GMN97" s="3"/>
      <c r="GMO97" s="3"/>
      <c r="GMP97" s="3"/>
      <c r="GMQ97" s="3"/>
      <c r="GMR97" s="3"/>
      <c r="GMS97" s="3"/>
      <c r="GMT97" s="3"/>
      <c r="GMU97" s="3"/>
      <c r="GMV97" s="3"/>
      <c r="GMW97" s="3"/>
      <c r="GMX97" s="3"/>
      <c r="GMY97" s="3"/>
      <c r="GMZ97" s="3"/>
      <c r="GNA97" s="3"/>
      <c r="GNB97" s="3"/>
      <c r="GNC97" s="3"/>
      <c r="GND97" s="3"/>
      <c r="GNE97" s="3"/>
      <c r="GNF97" s="3"/>
      <c r="GNG97" s="3"/>
      <c r="GNH97" s="3"/>
      <c r="GNI97" s="3"/>
      <c r="GNJ97" s="3"/>
      <c r="GNK97" s="3"/>
      <c r="GNL97" s="3"/>
      <c r="GNM97" s="3"/>
      <c r="GNN97" s="3"/>
      <c r="GNO97" s="3"/>
      <c r="GNP97" s="3"/>
      <c r="GNQ97" s="3"/>
      <c r="GNR97" s="3"/>
      <c r="GNS97" s="3"/>
      <c r="GNT97" s="3"/>
      <c r="GNU97" s="3"/>
      <c r="GNV97" s="3"/>
      <c r="GNW97" s="3"/>
      <c r="GNX97" s="3"/>
      <c r="GNY97" s="3"/>
      <c r="GNZ97" s="3"/>
      <c r="GOA97" s="3"/>
      <c r="GOB97" s="3"/>
      <c r="GOC97" s="3"/>
      <c r="GOD97" s="3"/>
      <c r="GOE97" s="3"/>
      <c r="GOF97" s="3"/>
      <c r="GOG97" s="3"/>
      <c r="GOH97" s="3"/>
      <c r="GOI97" s="3"/>
      <c r="GOJ97" s="3"/>
      <c r="GOK97" s="3"/>
      <c r="GOL97" s="3"/>
      <c r="GOM97" s="3"/>
      <c r="GON97" s="3"/>
      <c r="GOO97" s="3"/>
      <c r="GOP97" s="3"/>
      <c r="GOQ97" s="3"/>
      <c r="GOR97" s="3"/>
      <c r="GOS97" s="3"/>
      <c r="GOT97" s="3"/>
      <c r="GOU97" s="3"/>
      <c r="GOV97" s="3"/>
      <c r="GOW97" s="3"/>
      <c r="GOX97" s="3"/>
      <c r="GOY97" s="3"/>
      <c r="GOZ97" s="3"/>
      <c r="GPA97" s="3"/>
      <c r="GPB97" s="3"/>
      <c r="GPC97" s="3"/>
      <c r="GPD97" s="3"/>
      <c r="GPE97" s="3"/>
      <c r="GPF97" s="3"/>
      <c r="GPG97" s="3"/>
      <c r="GPH97" s="3"/>
      <c r="GPI97" s="3"/>
      <c r="GPJ97" s="3"/>
      <c r="GPK97" s="3"/>
      <c r="GPL97" s="3"/>
      <c r="GPM97" s="3"/>
      <c r="GPN97" s="3"/>
      <c r="GPO97" s="3"/>
      <c r="GPP97" s="3"/>
      <c r="GPQ97" s="3"/>
      <c r="GPR97" s="3"/>
      <c r="GPS97" s="3"/>
      <c r="GPT97" s="3"/>
      <c r="GPU97" s="3"/>
      <c r="GPV97" s="3"/>
      <c r="GPW97" s="3"/>
      <c r="GPX97" s="3"/>
      <c r="GPY97" s="3"/>
      <c r="GPZ97" s="3"/>
      <c r="GQA97" s="3"/>
      <c r="GQB97" s="3"/>
      <c r="GQC97" s="3"/>
      <c r="GQD97" s="3"/>
      <c r="GQE97" s="3"/>
      <c r="GQF97" s="3"/>
      <c r="GQG97" s="3"/>
      <c r="GQH97" s="3"/>
      <c r="GQI97" s="3"/>
      <c r="GQJ97" s="3"/>
      <c r="GQK97" s="3"/>
      <c r="GQL97" s="3"/>
      <c r="GQM97" s="3"/>
      <c r="GQN97" s="3"/>
      <c r="GQO97" s="3"/>
      <c r="GQP97" s="3"/>
      <c r="GQQ97" s="3"/>
      <c r="GQR97" s="3"/>
      <c r="GQS97" s="3"/>
      <c r="GQT97" s="3"/>
      <c r="GQU97" s="3"/>
      <c r="GQV97" s="3"/>
      <c r="GQW97" s="3"/>
      <c r="GQX97" s="3"/>
      <c r="GQY97" s="3"/>
      <c r="GQZ97" s="3"/>
      <c r="GRA97" s="3"/>
      <c r="GRB97" s="3"/>
      <c r="GRC97" s="3"/>
      <c r="GRD97" s="3"/>
      <c r="GRE97" s="3"/>
      <c r="GRF97" s="3"/>
      <c r="GRG97" s="3"/>
      <c r="GRH97" s="3"/>
      <c r="GRI97" s="3"/>
      <c r="GRJ97" s="3"/>
      <c r="GRK97" s="3"/>
      <c r="GRL97" s="3"/>
      <c r="GRM97" s="3"/>
      <c r="GRN97" s="3"/>
      <c r="GRO97" s="3"/>
      <c r="GRP97" s="3"/>
      <c r="GRQ97" s="3"/>
      <c r="GRR97" s="3"/>
      <c r="GRS97" s="3"/>
      <c r="GRT97" s="3"/>
      <c r="GRU97" s="3"/>
      <c r="GRV97" s="3"/>
      <c r="GRW97" s="3"/>
      <c r="GRX97" s="3"/>
      <c r="GRY97" s="3"/>
      <c r="GRZ97" s="3"/>
      <c r="GSA97" s="3"/>
      <c r="GSB97" s="3"/>
      <c r="GSC97" s="3"/>
      <c r="GSD97" s="3"/>
      <c r="GSE97" s="3"/>
      <c r="GSF97" s="3"/>
      <c r="GSG97" s="3"/>
      <c r="GSH97" s="3"/>
      <c r="GSI97" s="3"/>
      <c r="GSJ97" s="3"/>
      <c r="GSK97" s="3"/>
      <c r="GSL97" s="3"/>
      <c r="GSM97" s="3"/>
      <c r="GSN97" s="3"/>
      <c r="GSO97" s="3"/>
      <c r="GSP97" s="3"/>
      <c r="GSQ97" s="3"/>
      <c r="GSR97" s="3"/>
      <c r="GSS97" s="3"/>
      <c r="GST97" s="3"/>
      <c r="GSU97" s="3"/>
      <c r="GSV97" s="3"/>
      <c r="GSW97" s="3"/>
      <c r="GSX97" s="3"/>
      <c r="GSY97" s="3"/>
      <c r="GSZ97" s="3"/>
      <c r="GTA97" s="3"/>
      <c r="GTB97" s="3"/>
      <c r="GTC97" s="3"/>
      <c r="GTD97" s="3"/>
      <c r="GTE97" s="3"/>
      <c r="GTF97" s="3"/>
      <c r="GTG97" s="3"/>
      <c r="GTH97" s="3"/>
      <c r="GTI97" s="3"/>
      <c r="GTJ97" s="3"/>
      <c r="GTK97" s="3"/>
      <c r="GTL97" s="3"/>
      <c r="GTM97" s="3"/>
      <c r="GTN97" s="3"/>
      <c r="GTO97" s="3"/>
      <c r="GTP97" s="3"/>
      <c r="GTQ97" s="3"/>
      <c r="GTR97" s="3"/>
      <c r="GTS97" s="3"/>
      <c r="GTT97" s="3"/>
      <c r="GTU97" s="3"/>
      <c r="GTV97" s="3"/>
      <c r="GTW97" s="3"/>
      <c r="GTX97" s="3"/>
      <c r="GTY97" s="3"/>
      <c r="GTZ97" s="3"/>
      <c r="GUA97" s="3"/>
      <c r="GUB97" s="3"/>
      <c r="GUC97" s="3"/>
      <c r="GUD97" s="3"/>
      <c r="GUE97" s="3"/>
      <c r="GUF97" s="3"/>
      <c r="GUG97" s="3"/>
      <c r="GUH97" s="3"/>
      <c r="GUI97" s="3"/>
      <c r="GUJ97" s="3"/>
      <c r="GUK97" s="3"/>
      <c r="GUL97" s="3"/>
      <c r="GUM97" s="3"/>
      <c r="GUN97" s="3"/>
      <c r="GUO97" s="3"/>
      <c r="GUP97" s="3"/>
      <c r="GUQ97" s="3"/>
      <c r="GUR97" s="3"/>
      <c r="GUS97" s="3"/>
      <c r="GUT97" s="3"/>
      <c r="GUU97" s="3"/>
      <c r="GUV97" s="3"/>
      <c r="GUW97" s="3"/>
      <c r="GUX97" s="3"/>
      <c r="GUY97" s="3"/>
      <c r="GUZ97" s="3"/>
      <c r="GVA97" s="3"/>
      <c r="GVB97" s="3"/>
      <c r="GVC97" s="3"/>
      <c r="GVD97" s="3"/>
      <c r="GVE97" s="3"/>
      <c r="GVF97" s="3"/>
      <c r="GVG97" s="3"/>
      <c r="GVH97" s="3"/>
      <c r="GVI97" s="3"/>
      <c r="GVJ97" s="3"/>
      <c r="GVK97" s="3"/>
      <c r="GVL97" s="3"/>
      <c r="GVM97" s="3"/>
      <c r="GVN97" s="3"/>
      <c r="GVO97" s="3"/>
      <c r="GVP97" s="3"/>
      <c r="GVQ97" s="3"/>
      <c r="GVR97" s="3"/>
      <c r="GVS97" s="3"/>
      <c r="GVT97" s="3"/>
      <c r="GVU97" s="3"/>
      <c r="GVV97" s="3"/>
      <c r="GVW97" s="3"/>
      <c r="GVX97" s="3"/>
      <c r="GVY97" s="3"/>
      <c r="GVZ97" s="3"/>
      <c r="GWA97" s="3"/>
      <c r="GWB97" s="3"/>
      <c r="GWC97" s="3"/>
      <c r="GWD97" s="3"/>
      <c r="GWE97" s="3"/>
      <c r="GWF97" s="3"/>
      <c r="GWG97" s="3"/>
      <c r="GWH97" s="3"/>
      <c r="GWI97" s="3"/>
      <c r="GWJ97" s="3"/>
      <c r="GWK97" s="3"/>
      <c r="GWL97" s="3"/>
      <c r="GWM97" s="3"/>
      <c r="GWN97" s="3"/>
      <c r="GWO97" s="3"/>
      <c r="GWP97" s="3"/>
      <c r="GWQ97" s="3"/>
      <c r="GWR97" s="3"/>
      <c r="GWS97" s="3"/>
      <c r="GWT97" s="3"/>
      <c r="GWU97" s="3"/>
      <c r="GWV97" s="3"/>
      <c r="GWW97" s="3"/>
      <c r="GWX97" s="3"/>
      <c r="GWY97" s="3"/>
      <c r="GWZ97" s="3"/>
      <c r="GXA97" s="3"/>
      <c r="GXB97" s="3"/>
      <c r="GXC97" s="3"/>
      <c r="GXD97" s="3"/>
      <c r="GXE97" s="3"/>
      <c r="GXF97" s="3"/>
      <c r="GXG97" s="3"/>
      <c r="GXH97" s="3"/>
      <c r="GXI97" s="3"/>
      <c r="GXJ97" s="3"/>
      <c r="GXK97" s="3"/>
      <c r="GXL97" s="3"/>
      <c r="GXM97" s="3"/>
      <c r="GXN97" s="3"/>
      <c r="GXO97" s="3"/>
      <c r="GXP97" s="3"/>
      <c r="GXQ97" s="3"/>
      <c r="GXR97" s="3"/>
      <c r="GXS97" s="3"/>
      <c r="GXT97" s="3"/>
      <c r="GXU97" s="3"/>
      <c r="GXV97" s="3"/>
      <c r="GXW97" s="3"/>
      <c r="GXX97" s="3"/>
      <c r="GXY97" s="3"/>
      <c r="GXZ97" s="3"/>
      <c r="GYA97" s="3"/>
      <c r="GYB97" s="3"/>
      <c r="GYC97" s="3"/>
      <c r="GYD97" s="3"/>
      <c r="GYE97" s="3"/>
      <c r="GYF97" s="3"/>
      <c r="GYG97" s="3"/>
      <c r="GYH97" s="3"/>
      <c r="GYI97" s="3"/>
      <c r="GYJ97" s="3"/>
      <c r="GYK97" s="3"/>
      <c r="GYL97" s="3"/>
      <c r="GYM97" s="3"/>
      <c r="GYN97" s="3"/>
      <c r="GYO97" s="3"/>
      <c r="GYP97" s="3"/>
      <c r="GYQ97" s="3"/>
      <c r="GYR97" s="3"/>
      <c r="GYS97" s="3"/>
      <c r="GYT97" s="3"/>
      <c r="GYU97" s="3"/>
      <c r="GYV97" s="3"/>
      <c r="GYW97" s="3"/>
      <c r="GYX97" s="3"/>
      <c r="GYY97" s="3"/>
      <c r="GYZ97" s="3"/>
      <c r="GZA97" s="3"/>
      <c r="GZB97" s="3"/>
      <c r="GZC97" s="3"/>
      <c r="GZD97" s="3"/>
      <c r="GZE97" s="3"/>
      <c r="GZF97" s="3"/>
      <c r="GZG97" s="3"/>
      <c r="GZH97" s="3"/>
      <c r="GZI97" s="3"/>
      <c r="GZJ97" s="3"/>
      <c r="GZK97" s="3"/>
      <c r="GZL97" s="3"/>
      <c r="GZM97" s="3"/>
      <c r="GZN97" s="3"/>
      <c r="GZO97" s="3"/>
      <c r="GZP97" s="3"/>
      <c r="GZQ97" s="3"/>
      <c r="GZR97" s="3"/>
      <c r="GZS97" s="3"/>
      <c r="GZT97" s="3"/>
      <c r="GZU97" s="3"/>
      <c r="GZV97" s="3"/>
      <c r="GZW97" s="3"/>
      <c r="GZX97" s="3"/>
      <c r="GZY97" s="3"/>
      <c r="GZZ97" s="3"/>
      <c r="HAA97" s="3"/>
      <c r="HAB97" s="3"/>
      <c r="HAC97" s="3"/>
      <c r="HAD97" s="3"/>
      <c r="HAE97" s="3"/>
      <c r="HAF97" s="3"/>
      <c r="HAG97" s="3"/>
      <c r="HAH97" s="3"/>
      <c r="HAI97" s="3"/>
      <c r="HAJ97" s="3"/>
      <c r="HAK97" s="3"/>
      <c r="HAL97" s="3"/>
      <c r="HAM97" s="3"/>
      <c r="HAN97" s="3"/>
      <c r="HAO97" s="3"/>
      <c r="HAP97" s="3"/>
      <c r="HAQ97" s="3"/>
      <c r="HAR97" s="3"/>
      <c r="HAS97" s="3"/>
      <c r="HAT97" s="3"/>
      <c r="HAU97" s="3"/>
      <c r="HAV97" s="3"/>
      <c r="HAW97" s="3"/>
      <c r="HAX97" s="3"/>
      <c r="HAY97" s="3"/>
      <c r="HAZ97" s="3"/>
      <c r="HBA97" s="3"/>
      <c r="HBB97" s="3"/>
      <c r="HBC97" s="3"/>
      <c r="HBD97" s="3"/>
      <c r="HBE97" s="3"/>
      <c r="HBF97" s="3"/>
      <c r="HBG97" s="3"/>
      <c r="HBH97" s="3"/>
      <c r="HBI97" s="3"/>
      <c r="HBJ97" s="3"/>
      <c r="HBK97" s="3"/>
      <c r="HBL97" s="3"/>
      <c r="HBM97" s="3"/>
      <c r="HBN97" s="3"/>
      <c r="HBO97" s="3"/>
      <c r="HBP97" s="3"/>
      <c r="HBQ97" s="3"/>
      <c r="HBR97" s="3"/>
      <c r="HBS97" s="3"/>
      <c r="HBT97" s="3"/>
      <c r="HBU97" s="3"/>
      <c r="HBV97" s="3"/>
      <c r="HBW97" s="3"/>
      <c r="HBX97" s="3"/>
      <c r="HBY97" s="3"/>
      <c r="HBZ97" s="3"/>
      <c r="HCA97" s="3"/>
      <c r="HCB97" s="3"/>
      <c r="HCC97" s="3"/>
      <c r="HCD97" s="3"/>
      <c r="HCE97" s="3"/>
      <c r="HCF97" s="3"/>
      <c r="HCG97" s="3"/>
      <c r="HCH97" s="3"/>
      <c r="HCI97" s="3"/>
      <c r="HCJ97" s="3"/>
      <c r="HCK97" s="3"/>
      <c r="HCL97" s="3"/>
      <c r="HCM97" s="3"/>
      <c r="HCN97" s="3"/>
      <c r="HCO97" s="3"/>
      <c r="HCP97" s="3"/>
      <c r="HCQ97" s="3"/>
      <c r="HCR97" s="3"/>
      <c r="HCS97" s="3"/>
      <c r="HCT97" s="3"/>
      <c r="HCU97" s="3"/>
      <c r="HCV97" s="3"/>
      <c r="HCW97" s="3"/>
      <c r="HCX97" s="3"/>
      <c r="HCY97" s="3"/>
      <c r="HCZ97" s="3"/>
      <c r="HDA97" s="3"/>
      <c r="HDB97" s="3"/>
      <c r="HDC97" s="3"/>
      <c r="HDD97" s="3"/>
      <c r="HDE97" s="3"/>
      <c r="HDF97" s="3"/>
      <c r="HDG97" s="3"/>
      <c r="HDH97" s="3"/>
      <c r="HDI97" s="3"/>
      <c r="HDJ97" s="3"/>
      <c r="HDK97" s="3"/>
      <c r="HDL97" s="3"/>
      <c r="HDM97" s="3"/>
      <c r="HDN97" s="3"/>
      <c r="HDO97" s="3"/>
      <c r="HDP97" s="3"/>
      <c r="HDQ97" s="3"/>
      <c r="HDR97" s="3"/>
      <c r="HDS97" s="3"/>
      <c r="HDT97" s="3"/>
      <c r="HDU97" s="3"/>
      <c r="HDV97" s="3"/>
      <c r="HDW97" s="3"/>
      <c r="HDX97" s="3"/>
      <c r="HDY97" s="3"/>
      <c r="HDZ97" s="3"/>
      <c r="HEA97" s="3"/>
      <c r="HEB97" s="3"/>
      <c r="HEC97" s="3"/>
      <c r="HED97" s="3"/>
      <c r="HEE97" s="3"/>
      <c r="HEF97" s="3"/>
      <c r="HEG97" s="3"/>
      <c r="HEH97" s="3"/>
      <c r="HEI97" s="3"/>
      <c r="HEJ97" s="3"/>
      <c r="HEK97" s="3"/>
      <c r="HEL97" s="3"/>
      <c r="HEM97" s="3"/>
      <c r="HEN97" s="3"/>
      <c r="HEO97" s="3"/>
      <c r="HEP97" s="3"/>
      <c r="HEQ97" s="3"/>
      <c r="HER97" s="3"/>
      <c r="HES97" s="3"/>
      <c r="HET97" s="3"/>
      <c r="HEU97" s="3"/>
      <c r="HEV97" s="3"/>
      <c r="HEW97" s="3"/>
      <c r="HEX97" s="3"/>
      <c r="HEY97" s="3"/>
      <c r="HEZ97" s="3"/>
      <c r="HFA97" s="3"/>
      <c r="HFB97" s="3"/>
      <c r="HFC97" s="3"/>
      <c r="HFD97" s="3"/>
      <c r="HFE97" s="3"/>
      <c r="HFF97" s="3"/>
      <c r="HFG97" s="3"/>
      <c r="HFH97" s="3"/>
      <c r="HFI97" s="3"/>
      <c r="HFJ97" s="3"/>
      <c r="HFK97" s="3"/>
      <c r="HFL97" s="3"/>
      <c r="HFM97" s="3"/>
      <c r="HFN97" s="3"/>
      <c r="HFO97" s="3"/>
      <c r="HFP97" s="3"/>
      <c r="HFQ97" s="3"/>
      <c r="HFR97" s="3"/>
      <c r="HFS97" s="3"/>
      <c r="HFT97" s="3"/>
      <c r="HFU97" s="3"/>
      <c r="HFV97" s="3"/>
      <c r="HFW97" s="3"/>
      <c r="HFX97" s="3"/>
      <c r="HFY97" s="3"/>
      <c r="HFZ97" s="3"/>
      <c r="HGA97" s="3"/>
      <c r="HGB97" s="3"/>
      <c r="HGC97" s="3"/>
      <c r="HGD97" s="3"/>
      <c r="HGE97" s="3"/>
      <c r="HGF97" s="3"/>
      <c r="HGG97" s="3"/>
      <c r="HGH97" s="3"/>
      <c r="HGI97" s="3"/>
      <c r="HGJ97" s="3"/>
      <c r="HGK97" s="3"/>
      <c r="HGL97" s="3"/>
      <c r="HGM97" s="3"/>
      <c r="HGN97" s="3"/>
      <c r="HGO97" s="3"/>
      <c r="HGP97" s="3"/>
      <c r="HGQ97" s="3"/>
      <c r="HGR97" s="3"/>
      <c r="HGS97" s="3"/>
      <c r="HGT97" s="3"/>
      <c r="HGU97" s="3"/>
      <c r="HGV97" s="3"/>
      <c r="HGW97" s="3"/>
      <c r="HGX97" s="3"/>
      <c r="HGY97" s="3"/>
      <c r="HGZ97" s="3"/>
      <c r="HHA97" s="3"/>
      <c r="HHB97" s="3"/>
      <c r="HHC97" s="3"/>
      <c r="HHD97" s="3"/>
      <c r="HHE97" s="3"/>
      <c r="HHF97" s="3"/>
      <c r="HHG97" s="3"/>
      <c r="HHH97" s="3"/>
      <c r="HHI97" s="3"/>
      <c r="HHJ97" s="3"/>
      <c r="HHK97" s="3"/>
      <c r="HHL97" s="3"/>
      <c r="HHM97" s="3"/>
      <c r="HHN97" s="3"/>
      <c r="HHO97" s="3"/>
      <c r="HHP97" s="3"/>
      <c r="HHQ97" s="3"/>
      <c r="HHR97" s="3"/>
      <c r="HHS97" s="3"/>
      <c r="HHT97" s="3"/>
      <c r="HHU97" s="3"/>
      <c r="HHV97" s="3"/>
      <c r="HHW97" s="3"/>
      <c r="HHX97" s="3"/>
      <c r="HHY97" s="3"/>
      <c r="HHZ97" s="3"/>
      <c r="HIA97" s="3"/>
      <c r="HIB97" s="3"/>
      <c r="HIC97" s="3"/>
      <c r="HID97" s="3"/>
      <c r="HIE97" s="3"/>
      <c r="HIF97" s="3"/>
      <c r="HIG97" s="3"/>
      <c r="HIH97" s="3"/>
      <c r="HII97" s="3"/>
      <c r="HIJ97" s="3"/>
      <c r="HIK97" s="3"/>
      <c r="HIL97" s="3"/>
      <c r="HIM97" s="3"/>
      <c r="HIN97" s="3"/>
      <c r="HIO97" s="3"/>
      <c r="HIP97" s="3"/>
      <c r="HIQ97" s="3"/>
      <c r="HIR97" s="3"/>
      <c r="HIS97" s="3"/>
      <c r="HIT97" s="3"/>
      <c r="HIU97" s="3"/>
      <c r="HIV97" s="3"/>
      <c r="HIW97" s="3"/>
      <c r="HIX97" s="3"/>
      <c r="HIY97" s="3"/>
      <c r="HIZ97" s="3"/>
      <c r="HJA97" s="3"/>
      <c r="HJB97" s="3"/>
      <c r="HJC97" s="3"/>
      <c r="HJD97" s="3"/>
      <c r="HJE97" s="3"/>
      <c r="HJF97" s="3"/>
      <c r="HJG97" s="3"/>
      <c r="HJH97" s="3"/>
      <c r="HJI97" s="3"/>
      <c r="HJJ97" s="3"/>
      <c r="HJK97" s="3"/>
      <c r="HJL97" s="3"/>
      <c r="HJM97" s="3"/>
      <c r="HJN97" s="3"/>
      <c r="HJO97" s="3"/>
      <c r="HJP97" s="3"/>
      <c r="HJQ97" s="3"/>
      <c r="HJR97" s="3"/>
      <c r="HJS97" s="3"/>
      <c r="HJT97" s="3"/>
      <c r="HJU97" s="3"/>
      <c r="HJV97" s="3"/>
      <c r="HJW97" s="3"/>
      <c r="HJX97" s="3"/>
      <c r="HJY97" s="3"/>
      <c r="HJZ97" s="3"/>
      <c r="HKA97" s="3"/>
      <c r="HKB97" s="3"/>
      <c r="HKC97" s="3"/>
      <c r="HKD97" s="3"/>
      <c r="HKE97" s="3"/>
      <c r="HKF97" s="3"/>
      <c r="HKG97" s="3"/>
      <c r="HKH97" s="3"/>
      <c r="HKI97" s="3"/>
      <c r="HKJ97" s="3"/>
      <c r="HKK97" s="3"/>
      <c r="HKL97" s="3"/>
      <c r="HKM97" s="3"/>
      <c r="HKN97" s="3"/>
      <c r="HKO97" s="3"/>
      <c r="HKP97" s="3"/>
      <c r="HKQ97" s="3"/>
      <c r="HKR97" s="3"/>
      <c r="HKS97" s="3"/>
      <c r="HKT97" s="3"/>
      <c r="HKU97" s="3"/>
      <c r="HKV97" s="3"/>
      <c r="HKW97" s="3"/>
      <c r="HKX97" s="3"/>
      <c r="HKY97" s="3"/>
      <c r="HKZ97" s="3"/>
      <c r="HLA97" s="3"/>
      <c r="HLB97" s="3"/>
      <c r="HLC97" s="3"/>
      <c r="HLD97" s="3"/>
      <c r="HLE97" s="3"/>
      <c r="HLF97" s="3"/>
      <c r="HLG97" s="3"/>
      <c r="HLH97" s="3"/>
      <c r="HLI97" s="3"/>
      <c r="HLJ97" s="3"/>
      <c r="HLK97" s="3"/>
      <c r="HLL97" s="3"/>
      <c r="HLM97" s="3"/>
      <c r="HLN97" s="3"/>
      <c r="HLO97" s="3"/>
      <c r="HLP97" s="3"/>
      <c r="HLQ97" s="3"/>
      <c r="HLR97" s="3"/>
      <c r="HLS97" s="3"/>
      <c r="HLT97" s="3"/>
      <c r="HLU97" s="3"/>
      <c r="HLV97" s="3"/>
      <c r="HLW97" s="3"/>
      <c r="HLX97" s="3"/>
      <c r="HLY97" s="3"/>
      <c r="HLZ97" s="3"/>
      <c r="HMA97" s="3"/>
      <c r="HMB97" s="3"/>
      <c r="HMC97" s="3"/>
      <c r="HMD97" s="3"/>
      <c r="HME97" s="3"/>
      <c r="HMF97" s="3"/>
      <c r="HMG97" s="3"/>
      <c r="HMH97" s="3"/>
      <c r="HMI97" s="3"/>
      <c r="HMJ97" s="3"/>
      <c r="HMK97" s="3"/>
      <c r="HML97" s="3"/>
      <c r="HMM97" s="3"/>
      <c r="HMN97" s="3"/>
      <c r="HMO97" s="3"/>
      <c r="HMP97" s="3"/>
      <c r="HMQ97" s="3"/>
      <c r="HMR97" s="3"/>
      <c r="HMS97" s="3"/>
      <c r="HMT97" s="3"/>
      <c r="HMU97" s="3"/>
      <c r="HMV97" s="3"/>
      <c r="HMW97" s="3"/>
      <c r="HMX97" s="3"/>
      <c r="HMY97" s="3"/>
      <c r="HMZ97" s="3"/>
      <c r="HNA97" s="3"/>
      <c r="HNB97" s="3"/>
      <c r="HNC97" s="3"/>
      <c r="HND97" s="3"/>
      <c r="HNE97" s="3"/>
      <c r="HNF97" s="3"/>
      <c r="HNG97" s="3"/>
      <c r="HNH97" s="3"/>
      <c r="HNI97" s="3"/>
      <c r="HNJ97" s="3"/>
      <c r="HNK97" s="3"/>
      <c r="HNL97" s="3"/>
      <c r="HNM97" s="3"/>
      <c r="HNN97" s="3"/>
      <c r="HNO97" s="3"/>
      <c r="HNP97" s="3"/>
      <c r="HNQ97" s="3"/>
      <c r="HNR97" s="3"/>
      <c r="HNS97" s="3"/>
      <c r="HNT97" s="3"/>
      <c r="HNU97" s="3"/>
      <c r="HNV97" s="3"/>
      <c r="HNW97" s="3"/>
      <c r="HNX97" s="3"/>
      <c r="HNY97" s="3"/>
      <c r="HNZ97" s="3"/>
      <c r="HOA97" s="3"/>
      <c r="HOB97" s="3"/>
      <c r="HOC97" s="3"/>
      <c r="HOD97" s="3"/>
      <c r="HOE97" s="3"/>
      <c r="HOF97" s="3"/>
      <c r="HOG97" s="3"/>
      <c r="HOH97" s="3"/>
      <c r="HOI97" s="3"/>
      <c r="HOJ97" s="3"/>
      <c r="HOK97" s="3"/>
      <c r="HOL97" s="3"/>
      <c r="HOM97" s="3"/>
      <c r="HON97" s="3"/>
      <c r="HOO97" s="3"/>
      <c r="HOP97" s="3"/>
      <c r="HOQ97" s="3"/>
      <c r="HOR97" s="3"/>
      <c r="HOS97" s="3"/>
      <c r="HOT97" s="3"/>
      <c r="HOU97" s="3"/>
      <c r="HOV97" s="3"/>
      <c r="HOW97" s="3"/>
      <c r="HOX97" s="3"/>
      <c r="HOY97" s="3"/>
      <c r="HOZ97" s="3"/>
      <c r="HPA97" s="3"/>
      <c r="HPB97" s="3"/>
      <c r="HPC97" s="3"/>
      <c r="HPD97" s="3"/>
      <c r="HPE97" s="3"/>
      <c r="HPF97" s="3"/>
      <c r="HPG97" s="3"/>
      <c r="HPH97" s="3"/>
      <c r="HPI97" s="3"/>
      <c r="HPJ97" s="3"/>
      <c r="HPK97" s="3"/>
      <c r="HPL97" s="3"/>
      <c r="HPM97" s="3"/>
      <c r="HPN97" s="3"/>
      <c r="HPO97" s="3"/>
      <c r="HPP97" s="3"/>
      <c r="HPQ97" s="3"/>
      <c r="HPR97" s="3"/>
      <c r="HPS97" s="3"/>
      <c r="HPT97" s="3"/>
      <c r="HPU97" s="3"/>
      <c r="HPV97" s="3"/>
      <c r="HPW97" s="3"/>
      <c r="HPX97" s="3"/>
      <c r="HPY97" s="3"/>
      <c r="HPZ97" s="3"/>
      <c r="HQA97" s="3"/>
      <c r="HQB97" s="3"/>
      <c r="HQC97" s="3"/>
      <c r="HQD97" s="3"/>
      <c r="HQE97" s="3"/>
      <c r="HQF97" s="3"/>
      <c r="HQG97" s="3"/>
      <c r="HQH97" s="3"/>
      <c r="HQI97" s="3"/>
      <c r="HQJ97" s="3"/>
      <c r="HQK97" s="3"/>
      <c r="HQL97" s="3"/>
      <c r="HQM97" s="3"/>
      <c r="HQN97" s="3"/>
      <c r="HQO97" s="3"/>
      <c r="HQP97" s="3"/>
      <c r="HQQ97" s="3"/>
      <c r="HQR97" s="3"/>
      <c r="HQS97" s="3"/>
      <c r="HQT97" s="3"/>
      <c r="HQU97" s="3"/>
      <c r="HQV97" s="3"/>
      <c r="HQW97" s="3"/>
      <c r="HQX97" s="3"/>
      <c r="HQY97" s="3"/>
      <c r="HQZ97" s="3"/>
      <c r="HRA97" s="3"/>
      <c r="HRB97" s="3"/>
      <c r="HRC97" s="3"/>
      <c r="HRD97" s="3"/>
      <c r="HRE97" s="3"/>
      <c r="HRF97" s="3"/>
      <c r="HRG97" s="3"/>
      <c r="HRH97" s="3"/>
      <c r="HRI97" s="3"/>
      <c r="HRJ97" s="3"/>
      <c r="HRK97" s="3"/>
      <c r="HRL97" s="3"/>
      <c r="HRM97" s="3"/>
      <c r="HRN97" s="3"/>
      <c r="HRO97" s="3"/>
      <c r="HRP97" s="3"/>
      <c r="HRQ97" s="3"/>
      <c r="HRR97" s="3"/>
      <c r="HRS97" s="3"/>
      <c r="HRT97" s="3"/>
      <c r="HRU97" s="3"/>
      <c r="HRV97" s="3"/>
      <c r="HRW97" s="3"/>
      <c r="HRX97" s="3"/>
      <c r="HRY97" s="3"/>
      <c r="HRZ97" s="3"/>
      <c r="HSA97" s="3"/>
      <c r="HSB97" s="3"/>
      <c r="HSC97" s="3"/>
      <c r="HSD97" s="3"/>
      <c r="HSE97" s="3"/>
      <c r="HSF97" s="3"/>
      <c r="HSG97" s="3"/>
      <c r="HSH97" s="3"/>
      <c r="HSI97" s="3"/>
      <c r="HSJ97" s="3"/>
      <c r="HSK97" s="3"/>
      <c r="HSL97" s="3"/>
      <c r="HSM97" s="3"/>
      <c r="HSN97" s="3"/>
      <c r="HSO97" s="3"/>
      <c r="HSP97" s="3"/>
      <c r="HSQ97" s="3"/>
      <c r="HSR97" s="3"/>
      <c r="HSS97" s="3"/>
      <c r="HST97" s="3"/>
      <c r="HSU97" s="3"/>
      <c r="HSV97" s="3"/>
      <c r="HSW97" s="3"/>
      <c r="HSX97" s="3"/>
      <c r="HSY97" s="3"/>
      <c r="HSZ97" s="3"/>
      <c r="HTA97" s="3"/>
      <c r="HTB97" s="3"/>
      <c r="HTC97" s="3"/>
      <c r="HTD97" s="3"/>
      <c r="HTE97" s="3"/>
      <c r="HTF97" s="3"/>
      <c r="HTG97" s="3"/>
      <c r="HTH97" s="3"/>
      <c r="HTI97" s="3"/>
      <c r="HTJ97" s="3"/>
      <c r="HTK97" s="3"/>
      <c r="HTL97" s="3"/>
      <c r="HTM97" s="3"/>
      <c r="HTN97" s="3"/>
      <c r="HTO97" s="3"/>
      <c r="HTP97" s="3"/>
      <c r="HTQ97" s="3"/>
      <c r="HTR97" s="3"/>
      <c r="HTS97" s="3"/>
      <c r="HTT97" s="3"/>
      <c r="HTU97" s="3"/>
      <c r="HTV97" s="3"/>
      <c r="HTW97" s="3"/>
      <c r="HTX97" s="3"/>
      <c r="HTY97" s="3"/>
      <c r="HTZ97" s="3"/>
      <c r="HUA97" s="3"/>
      <c r="HUB97" s="3"/>
      <c r="HUC97" s="3"/>
      <c r="HUD97" s="3"/>
      <c r="HUE97" s="3"/>
      <c r="HUF97" s="3"/>
      <c r="HUG97" s="3"/>
      <c r="HUH97" s="3"/>
      <c r="HUI97" s="3"/>
      <c r="HUJ97" s="3"/>
      <c r="HUK97" s="3"/>
      <c r="HUL97" s="3"/>
      <c r="HUM97" s="3"/>
      <c r="HUN97" s="3"/>
      <c r="HUO97" s="3"/>
      <c r="HUP97" s="3"/>
      <c r="HUQ97" s="3"/>
      <c r="HUR97" s="3"/>
      <c r="HUS97" s="3"/>
      <c r="HUT97" s="3"/>
      <c r="HUU97" s="3"/>
      <c r="HUV97" s="3"/>
      <c r="HUW97" s="3"/>
      <c r="HUX97" s="3"/>
      <c r="HUY97" s="3"/>
      <c r="HUZ97" s="3"/>
      <c r="HVA97" s="3"/>
      <c r="HVB97" s="3"/>
      <c r="HVC97" s="3"/>
      <c r="HVD97" s="3"/>
      <c r="HVE97" s="3"/>
      <c r="HVF97" s="3"/>
      <c r="HVG97" s="3"/>
      <c r="HVH97" s="3"/>
      <c r="HVI97" s="3"/>
      <c r="HVJ97" s="3"/>
      <c r="HVK97" s="3"/>
      <c r="HVL97" s="3"/>
      <c r="HVM97" s="3"/>
      <c r="HVN97" s="3"/>
      <c r="HVO97" s="3"/>
      <c r="HVP97" s="3"/>
      <c r="HVQ97" s="3"/>
      <c r="HVR97" s="3"/>
      <c r="HVS97" s="3"/>
      <c r="HVT97" s="3"/>
      <c r="HVU97" s="3"/>
      <c r="HVV97" s="3"/>
      <c r="HVW97" s="3"/>
      <c r="HVX97" s="3"/>
      <c r="HVY97" s="3"/>
      <c r="HVZ97" s="3"/>
      <c r="HWA97" s="3"/>
      <c r="HWB97" s="3"/>
      <c r="HWC97" s="3"/>
      <c r="HWD97" s="3"/>
      <c r="HWE97" s="3"/>
      <c r="HWF97" s="3"/>
      <c r="HWG97" s="3"/>
      <c r="HWH97" s="3"/>
      <c r="HWI97" s="3"/>
      <c r="HWJ97" s="3"/>
      <c r="HWK97" s="3"/>
      <c r="HWL97" s="3"/>
      <c r="HWM97" s="3"/>
      <c r="HWN97" s="3"/>
      <c r="HWO97" s="3"/>
      <c r="HWP97" s="3"/>
      <c r="HWQ97" s="3"/>
      <c r="HWR97" s="3"/>
      <c r="HWS97" s="3"/>
      <c r="HWT97" s="3"/>
      <c r="HWU97" s="3"/>
      <c r="HWV97" s="3"/>
      <c r="HWW97" s="3"/>
      <c r="HWX97" s="3"/>
      <c r="HWY97" s="3"/>
      <c r="HWZ97" s="3"/>
      <c r="HXA97" s="3"/>
      <c r="HXB97" s="3"/>
      <c r="HXC97" s="3"/>
      <c r="HXD97" s="3"/>
      <c r="HXE97" s="3"/>
      <c r="HXF97" s="3"/>
      <c r="HXG97" s="3"/>
      <c r="HXH97" s="3"/>
      <c r="HXI97" s="3"/>
      <c r="HXJ97" s="3"/>
      <c r="HXK97" s="3"/>
      <c r="HXL97" s="3"/>
      <c r="HXM97" s="3"/>
      <c r="HXN97" s="3"/>
      <c r="HXO97" s="3"/>
      <c r="HXP97" s="3"/>
      <c r="HXQ97" s="3"/>
      <c r="HXR97" s="3"/>
      <c r="HXS97" s="3"/>
      <c r="HXT97" s="3"/>
      <c r="HXU97" s="3"/>
      <c r="HXV97" s="3"/>
      <c r="HXW97" s="3"/>
      <c r="HXX97" s="3"/>
      <c r="HXY97" s="3"/>
      <c r="HXZ97" s="3"/>
      <c r="HYA97" s="3"/>
      <c r="HYB97" s="3"/>
      <c r="HYC97" s="3"/>
      <c r="HYD97" s="3"/>
      <c r="HYE97" s="3"/>
      <c r="HYF97" s="3"/>
      <c r="HYG97" s="3"/>
      <c r="HYH97" s="3"/>
      <c r="HYI97" s="3"/>
      <c r="HYJ97" s="3"/>
      <c r="HYK97" s="3"/>
      <c r="HYL97" s="3"/>
      <c r="HYM97" s="3"/>
      <c r="HYN97" s="3"/>
      <c r="HYO97" s="3"/>
      <c r="HYP97" s="3"/>
      <c r="HYQ97" s="3"/>
      <c r="HYR97" s="3"/>
      <c r="HYS97" s="3"/>
      <c r="HYT97" s="3"/>
      <c r="HYU97" s="3"/>
      <c r="HYV97" s="3"/>
      <c r="HYW97" s="3"/>
      <c r="HYX97" s="3"/>
      <c r="HYY97" s="3"/>
      <c r="HYZ97" s="3"/>
      <c r="HZA97" s="3"/>
      <c r="HZB97" s="3"/>
      <c r="HZC97" s="3"/>
      <c r="HZD97" s="3"/>
      <c r="HZE97" s="3"/>
      <c r="HZF97" s="3"/>
      <c r="HZG97" s="3"/>
      <c r="HZH97" s="3"/>
      <c r="HZI97" s="3"/>
      <c r="HZJ97" s="3"/>
      <c r="HZK97" s="3"/>
      <c r="HZL97" s="3"/>
      <c r="HZM97" s="3"/>
      <c r="HZN97" s="3"/>
      <c r="HZO97" s="3"/>
      <c r="HZP97" s="3"/>
      <c r="HZQ97" s="3"/>
      <c r="HZR97" s="3"/>
      <c r="HZS97" s="3"/>
      <c r="HZT97" s="3"/>
      <c r="HZU97" s="3"/>
      <c r="HZV97" s="3"/>
      <c r="HZW97" s="3"/>
      <c r="HZX97" s="3"/>
      <c r="HZY97" s="3"/>
      <c r="HZZ97" s="3"/>
      <c r="IAA97" s="3"/>
      <c r="IAB97" s="3"/>
      <c r="IAC97" s="3"/>
      <c r="IAD97" s="3"/>
      <c r="IAE97" s="3"/>
      <c r="IAF97" s="3"/>
      <c r="IAG97" s="3"/>
      <c r="IAH97" s="3"/>
      <c r="IAI97" s="3"/>
      <c r="IAJ97" s="3"/>
      <c r="IAK97" s="3"/>
      <c r="IAL97" s="3"/>
      <c r="IAM97" s="3"/>
      <c r="IAN97" s="3"/>
      <c r="IAO97" s="3"/>
      <c r="IAP97" s="3"/>
      <c r="IAQ97" s="3"/>
      <c r="IAR97" s="3"/>
      <c r="IAS97" s="3"/>
      <c r="IAT97" s="3"/>
      <c r="IAU97" s="3"/>
      <c r="IAV97" s="3"/>
      <c r="IAW97" s="3"/>
      <c r="IAX97" s="3"/>
      <c r="IAY97" s="3"/>
      <c r="IAZ97" s="3"/>
      <c r="IBA97" s="3"/>
      <c r="IBB97" s="3"/>
      <c r="IBC97" s="3"/>
      <c r="IBD97" s="3"/>
      <c r="IBE97" s="3"/>
      <c r="IBF97" s="3"/>
      <c r="IBG97" s="3"/>
      <c r="IBH97" s="3"/>
      <c r="IBI97" s="3"/>
      <c r="IBJ97" s="3"/>
      <c r="IBK97" s="3"/>
      <c r="IBL97" s="3"/>
      <c r="IBM97" s="3"/>
      <c r="IBN97" s="3"/>
      <c r="IBO97" s="3"/>
      <c r="IBP97" s="3"/>
      <c r="IBQ97" s="3"/>
      <c r="IBR97" s="3"/>
      <c r="IBS97" s="3"/>
      <c r="IBT97" s="3"/>
      <c r="IBU97" s="3"/>
      <c r="IBV97" s="3"/>
      <c r="IBW97" s="3"/>
      <c r="IBX97" s="3"/>
      <c r="IBY97" s="3"/>
      <c r="IBZ97" s="3"/>
      <c r="ICA97" s="3"/>
      <c r="ICB97" s="3"/>
      <c r="ICC97" s="3"/>
      <c r="ICD97" s="3"/>
      <c r="ICE97" s="3"/>
      <c r="ICF97" s="3"/>
      <c r="ICG97" s="3"/>
      <c r="ICH97" s="3"/>
      <c r="ICI97" s="3"/>
      <c r="ICJ97" s="3"/>
      <c r="ICK97" s="3"/>
      <c r="ICL97" s="3"/>
      <c r="ICM97" s="3"/>
      <c r="ICN97" s="3"/>
      <c r="ICO97" s="3"/>
      <c r="ICP97" s="3"/>
      <c r="ICQ97" s="3"/>
      <c r="ICR97" s="3"/>
      <c r="ICS97" s="3"/>
      <c r="ICT97" s="3"/>
      <c r="ICU97" s="3"/>
      <c r="ICV97" s="3"/>
      <c r="ICW97" s="3"/>
      <c r="ICX97" s="3"/>
      <c r="ICY97" s="3"/>
      <c r="ICZ97" s="3"/>
      <c r="IDA97" s="3"/>
      <c r="IDB97" s="3"/>
      <c r="IDC97" s="3"/>
      <c r="IDD97" s="3"/>
      <c r="IDE97" s="3"/>
      <c r="IDF97" s="3"/>
      <c r="IDG97" s="3"/>
      <c r="IDH97" s="3"/>
      <c r="IDI97" s="3"/>
      <c r="IDJ97" s="3"/>
      <c r="IDK97" s="3"/>
      <c r="IDL97" s="3"/>
      <c r="IDM97" s="3"/>
      <c r="IDN97" s="3"/>
      <c r="IDO97" s="3"/>
      <c r="IDP97" s="3"/>
      <c r="IDQ97" s="3"/>
      <c r="IDR97" s="3"/>
      <c r="IDS97" s="3"/>
      <c r="IDT97" s="3"/>
      <c r="IDU97" s="3"/>
      <c r="IDV97" s="3"/>
      <c r="IDW97" s="3"/>
      <c r="IDX97" s="3"/>
      <c r="IDY97" s="3"/>
      <c r="IDZ97" s="3"/>
      <c r="IEA97" s="3"/>
      <c r="IEB97" s="3"/>
      <c r="IEC97" s="3"/>
      <c r="IED97" s="3"/>
      <c r="IEE97" s="3"/>
      <c r="IEF97" s="3"/>
      <c r="IEG97" s="3"/>
      <c r="IEH97" s="3"/>
      <c r="IEI97" s="3"/>
      <c r="IEJ97" s="3"/>
      <c r="IEK97" s="3"/>
      <c r="IEL97" s="3"/>
      <c r="IEM97" s="3"/>
      <c r="IEN97" s="3"/>
      <c r="IEO97" s="3"/>
      <c r="IEP97" s="3"/>
      <c r="IEQ97" s="3"/>
      <c r="IER97" s="3"/>
      <c r="IES97" s="3"/>
      <c r="IET97" s="3"/>
      <c r="IEU97" s="3"/>
      <c r="IEV97" s="3"/>
      <c r="IEW97" s="3"/>
      <c r="IEX97" s="3"/>
      <c r="IEY97" s="3"/>
      <c r="IEZ97" s="3"/>
      <c r="IFA97" s="3"/>
      <c r="IFB97" s="3"/>
      <c r="IFC97" s="3"/>
      <c r="IFD97" s="3"/>
      <c r="IFE97" s="3"/>
      <c r="IFF97" s="3"/>
      <c r="IFG97" s="3"/>
      <c r="IFH97" s="3"/>
      <c r="IFI97" s="3"/>
      <c r="IFJ97" s="3"/>
      <c r="IFK97" s="3"/>
      <c r="IFL97" s="3"/>
      <c r="IFM97" s="3"/>
      <c r="IFN97" s="3"/>
      <c r="IFO97" s="3"/>
      <c r="IFP97" s="3"/>
      <c r="IFQ97" s="3"/>
      <c r="IFR97" s="3"/>
      <c r="IFS97" s="3"/>
      <c r="IFT97" s="3"/>
      <c r="IFU97" s="3"/>
      <c r="IFV97" s="3"/>
      <c r="IFW97" s="3"/>
      <c r="IFX97" s="3"/>
      <c r="IFY97" s="3"/>
      <c r="IFZ97" s="3"/>
      <c r="IGA97" s="3"/>
      <c r="IGB97" s="3"/>
      <c r="IGC97" s="3"/>
      <c r="IGD97" s="3"/>
      <c r="IGE97" s="3"/>
      <c r="IGF97" s="3"/>
      <c r="IGG97" s="3"/>
      <c r="IGH97" s="3"/>
      <c r="IGI97" s="3"/>
      <c r="IGJ97" s="3"/>
      <c r="IGK97" s="3"/>
      <c r="IGL97" s="3"/>
      <c r="IGM97" s="3"/>
      <c r="IGN97" s="3"/>
      <c r="IGO97" s="3"/>
      <c r="IGP97" s="3"/>
      <c r="IGQ97" s="3"/>
      <c r="IGR97" s="3"/>
      <c r="IGS97" s="3"/>
      <c r="IGT97" s="3"/>
      <c r="IGU97" s="3"/>
      <c r="IGV97" s="3"/>
      <c r="IGW97" s="3"/>
      <c r="IGX97" s="3"/>
      <c r="IGY97" s="3"/>
      <c r="IGZ97" s="3"/>
      <c r="IHA97" s="3"/>
      <c r="IHB97" s="3"/>
      <c r="IHC97" s="3"/>
      <c r="IHD97" s="3"/>
      <c r="IHE97" s="3"/>
      <c r="IHF97" s="3"/>
      <c r="IHG97" s="3"/>
      <c r="IHH97" s="3"/>
      <c r="IHI97" s="3"/>
      <c r="IHJ97" s="3"/>
      <c r="IHK97" s="3"/>
      <c r="IHL97" s="3"/>
      <c r="IHM97" s="3"/>
      <c r="IHN97" s="3"/>
      <c r="IHO97" s="3"/>
      <c r="IHP97" s="3"/>
      <c r="IHQ97" s="3"/>
      <c r="IHR97" s="3"/>
      <c r="IHS97" s="3"/>
      <c r="IHT97" s="3"/>
      <c r="IHU97" s="3"/>
      <c r="IHV97" s="3"/>
      <c r="IHW97" s="3"/>
      <c r="IHX97" s="3"/>
      <c r="IHY97" s="3"/>
      <c r="IHZ97" s="3"/>
      <c r="IIA97" s="3"/>
      <c r="IIB97" s="3"/>
      <c r="IIC97" s="3"/>
      <c r="IID97" s="3"/>
      <c r="IIE97" s="3"/>
      <c r="IIF97" s="3"/>
      <c r="IIG97" s="3"/>
      <c r="IIH97" s="3"/>
      <c r="III97" s="3"/>
      <c r="IIJ97" s="3"/>
      <c r="IIK97" s="3"/>
      <c r="IIL97" s="3"/>
      <c r="IIM97" s="3"/>
      <c r="IIN97" s="3"/>
      <c r="IIO97" s="3"/>
      <c r="IIP97" s="3"/>
      <c r="IIQ97" s="3"/>
      <c r="IIR97" s="3"/>
      <c r="IIS97" s="3"/>
      <c r="IIT97" s="3"/>
      <c r="IIU97" s="3"/>
      <c r="IIV97" s="3"/>
      <c r="IIW97" s="3"/>
      <c r="IIX97" s="3"/>
      <c r="IIY97" s="3"/>
      <c r="IIZ97" s="3"/>
      <c r="IJA97" s="3"/>
      <c r="IJB97" s="3"/>
      <c r="IJC97" s="3"/>
      <c r="IJD97" s="3"/>
      <c r="IJE97" s="3"/>
      <c r="IJF97" s="3"/>
      <c r="IJG97" s="3"/>
      <c r="IJH97" s="3"/>
      <c r="IJI97" s="3"/>
      <c r="IJJ97" s="3"/>
      <c r="IJK97" s="3"/>
      <c r="IJL97" s="3"/>
      <c r="IJM97" s="3"/>
      <c r="IJN97" s="3"/>
      <c r="IJO97" s="3"/>
      <c r="IJP97" s="3"/>
      <c r="IJQ97" s="3"/>
      <c r="IJR97" s="3"/>
      <c r="IJS97" s="3"/>
      <c r="IJT97" s="3"/>
      <c r="IJU97" s="3"/>
      <c r="IJV97" s="3"/>
      <c r="IJW97" s="3"/>
      <c r="IJX97" s="3"/>
      <c r="IJY97" s="3"/>
      <c r="IJZ97" s="3"/>
      <c r="IKA97" s="3"/>
      <c r="IKB97" s="3"/>
      <c r="IKC97" s="3"/>
      <c r="IKD97" s="3"/>
      <c r="IKE97" s="3"/>
      <c r="IKF97" s="3"/>
      <c r="IKG97" s="3"/>
      <c r="IKH97" s="3"/>
      <c r="IKI97" s="3"/>
      <c r="IKJ97" s="3"/>
      <c r="IKK97" s="3"/>
      <c r="IKL97" s="3"/>
      <c r="IKM97" s="3"/>
      <c r="IKN97" s="3"/>
      <c r="IKO97" s="3"/>
      <c r="IKP97" s="3"/>
      <c r="IKQ97" s="3"/>
      <c r="IKR97" s="3"/>
      <c r="IKS97" s="3"/>
      <c r="IKT97" s="3"/>
      <c r="IKU97" s="3"/>
      <c r="IKV97" s="3"/>
      <c r="IKW97" s="3"/>
      <c r="IKX97" s="3"/>
      <c r="IKY97" s="3"/>
      <c r="IKZ97" s="3"/>
      <c r="ILA97" s="3"/>
      <c r="ILB97" s="3"/>
      <c r="ILC97" s="3"/>
      <c r="ILD97" s="3"/>
      <c r="ILE97" s="3"/>
      <c r="ILF97" s="3"/>
      <c r="ILG97" s="3"/>
      <c r="ILH97" s="3"/>
      <c r="ILI97" s="3"/>
      <c r="ILJ97" s="3"/>
      <c r="ILK97" s="3"/>
      <c r="ILL97" s="3"/>
      <c r="ILM97" s="3"/>
      <c r="ILN97" s="3"/>
      <c r="ILO97" s="3"/>
      <c r="ILP97" s="3"/>
      <c r="ILQ97" s="3"/>
      <c r="ILR97" s="3"/>
      <c r="ILS97" s="3"/>
      <c r="ILT97" s="3"/>
      <c r="ILU97" s="3"/>
      <c r="ILV97" s="3"/>
      <c r="ILW97" s="3"/>
      <c r="ILX97" s="3"/>
      <c r="ILY97" s="3"/>
      <c r="ILZ97" s="3"/>
      <c r="IMA97" s="3"/>
      <c r="IMB97" s="3"/>
      <c r="IMC97" s="3"/>
      <c r="IMD97" s="3"/>
      <c r="IME97" s="3"/>
      <c r="IMF97" s="3"/>
      <c r="IMG97" s="3"/>
      <c r="IMH97" s="3"/>
      <c r="IMI97" s="3"/>
      <c r="IMJ97" s="3"/>
      <c r="IMK97" s="3"/>
      <c r="IML97" s="3"/>
      <c r="IMM97" s="3"/>
      <c r="IMN97" s="3"/>
      <c r="IMO97" s="3"/>
      <c r="IMP97" s="3"/>
      <c r="IMQ97" s="3"/>
      <c r="IMR97" s="3"/>
      <c r="IMS97" s="3"/>
      <c r="IMT97" s="3"/>
      <c r="IMU97" s="3"/>
      <c r="IMV97" s="3"/>
      <c r="IMW97" s="3"/>
      <c r="IMX97" s="3"/>
      <c r="IMY97" s="3"/>
      <c r="IMZ97" s="3"/>
      <c r="INA97" s="3"/>
      <c r="INB97" s="3"/>
      <c r="INC97" s="3"/>
      <c r="IND97" s="3"/>
      <c r="INE97" s="3"/>
      <c r="INF97" s="3"/>
      <c r="ING97" s="3"/>
      <c r="INH97" s="3"/>
      <c r="INI97" s="3"/>
      <c r="INJ97" s="3"/>
      <c r="INK97" s="3"/>
      <c r="INL97" s="3"/>
      <c r="INM97" s="3"/>
      <c r="INN97" s="3"/>
      <c r="INO97" s="3"/>
      <c r="INP97" s="3"/>
      <c r="INQ97" s="3"/>
      <c r="INR97" s="3"/>
      <c r="INS97" s="3"/>
      <c r="INT97" s="3"/>
      <c r="INU97" s="3"/>
      <c r="INV97" s="3"/>
      <c r="INW97" s="3"/>
      <c r="INX97" s="3"/>
      <c r="INY97" s="3"/>
      <c r="INZ97" s="3"/>
      <c r="IOA97" s="3"/>
      <c r="IOB97" s="3"/>
      <c r="IOC97" s="3"/>
      <c r="IOD97" s="3"/>
      <c r="IOE97" s="3"/>
      <c r="IOF97" s="3"/>
      <c r="IOG97" s="3"/>
      <c r="IOH97" s="3"/>
      <c r="IOI97" s="3"/>
      <c r="IOJ97" s="3"/>
      <c r="IOK97" s="3"/>
      <c r="IOL97" s="3"/>
      <c r="IOM97" s="3"/>
      <c r="ION97" s="3"/>
      <c r="IOO97" s="3"/>
      <c r="IOP97" s="3"/>
      <c r="IOQ97" s="3"/>
      <c r="IOR97" s="3"/>
      <c r="IOS97" s="3"/>
      <c r="IOT97" s="3"/>
      <c r="IOU97" s="3"/>
      <c r="IOV97" s="3"/>
      <c r="IOW97" s="3"/>
      <c r="IOX97" s="3"/>
      <c r="IOY97" s="3"/>
      <c r="IOZ97" s="3"/>
      <c r="IPA97" s="3"/>
      <c r="IPB97" s="3"/>
      <c r="IPC97" s="3"/>
      <c r="IPD97" s="3"/>
      <c r="IPE97" s="3"/>
      <c r="IPF97" s="3"/>
      <c r="IPG97" s="3"/>
      <c r="IPH97" s="3"/>
      <c r="IPI97" s="3"/>
      <c r="IPJ97" s="3"/>
      <c r="IPK97" s="3"/>
      <c r="IPL97" s="3"/>
      <c r="IPM97" s="3"/>
      <c r="IPN97" s="3"/>
      <c r="IPO97" s="3"/>
      <c r="IPP97" s="3"/>
      <c r="IPQ97" s="3"/>
      <c r="IPR97" s="3"/>
      <c r="IPS97" s="3"/>
      <c r="IPT97" s="3"/>
      <c r="IPU97" s="3"/>
      <c r="IPV97" s="3"/>
      <c r="IPW97" s="3"/>
      <c r="IPX97" s="3"/>
      <c r="IPY97" s="3"/>
      <c r="IPZ97" s="3"/>
      <c r="IQA97" s="3"/>
      <c r="IQB97" s="3"/>
      <c r="IQC97" s="3"/>
      <c r="IQD97" s="3"/>
      <c r="IQE97" s="3"/>
      <c r="IQF97" s="3"/>
      <c r="IQG97" s="3"/>
      <c r="IQH97" s="3"/>
      <c r="IQI97" s="3"/>
      <c r="IQJ97" s="3"/>
      <c r="IQK97" s="3"/>
      <c r="IQL97" s="3"/>
      <c r="IQM97" s="3"/>
      <c r="IQN97" s="3"/>
      <c r="IQO97" s="3"/>
      <c r="IQP97" s="3"/>
      <c r="IQQ97" s="3"/>
      <c r="IQR97" s="3"/>
      <c r="IQS97" s="3"/>
      <c r="IQT97" s="3"/>
      <c r="IQU97" s="3"/>
      <c r="IQV97" s="3"/>
      <c r="IQW97" s="3"/>
      <c r="IQX97" s="3"/>
      <c r="IQY97" s="3"/>
      <c r="IQZ97" s="3"/>
      <c r="IRA97" s="3"/>
      <c r="IRB97" s="3"/>
      <c r="IRC97" s="3"/>
      <c r="IRD97" s="3"/>
      <c r="IRE97" s="3"/>
      <c r="IRF97" s="3"/>
      <c r="IRG97" s="3"/>
      <c r="IRH97" s="3"/>
      <c r="IRI97" s="3"/>
      <c r="IRJ97" s="3"/>
      <c r="IRK97" s="3"/>
      <c r="IRL97" s="3"/>
      <c r="IRM97" s="3"/>
      <c r="IRN97" s="3"/>
      <c r="IRO97" s="3"/>
      <c r="IRP97" s="3"/>
      <c r="IRQ97" s="3"/>
      <c r="IRR97" s="3"/>
      <c r="IRS97" s="3"/>
      <c r="IRT97" s="3"/>
      <c r="IRU97" s="3"/>
      <c r="IRV97" s="3"/>
      <c r="IRW97" s="3"/>
      <c r="IRX97" s="3"/>
      <c r="IRY97" s="3"/>
      <c r="IRZ97" s="3"/>
      <c r="ISA97" s="3"/>
      <c r="ISB97" s="3"/>
      <c r="ISC97" s="3"/>
      <c r="ISD97" s="3"/>
      <c r="ISE97" s="3"/>
      <c r="ISF97" s="3"/>
      <c r="ISG97" s="3"/>
      <c r="ISH97" s="3"/>
      <c r="ISI97" s="3"/>
      <c r="ISJ97" s="3"/>
      <c r="ISK97" s="3"/>
      <c r="ISL97" s="3"/>
      <c r="ISM97" s="3"/>
      <c r="ISN97" s="3"/>
      <c r="ISO97" s="3"/>
      <c r="ISP97" s="3"/>
      <c r="ISQ97" s="3"/>
      <c r="ISR97" s="3"/>
      <c r="ISS97" s="3"/>
      <c r="IST97" s="3"/>
      <c r="ISU97" s="3"/>
      <c r="ISV97" s="3"/>
      <c r="ISW97" s="3"/>
      <c r="ISX97" s="3"/>
      <c r="ISY97" s="3"/>
      <c r="ISZ97" s="3"/>
      <c r="ITA97" s="3"/>
      <c r="ITB97" s="3"/>
      <c r="ITC97" s="3"/>
      <c r="ITD97" s="3"/>
      <c r="ITE97" s="3"/>
      <c r="ITF97" s="3"/>
      <c r="ITG97" s="3"/>
      <c r="ITH97" s="3"/>
      <c r="ITI97" s="3"/>
      <c r="ITJ97" s="3"/>
      <c r="ITK97" s="3"/>
      <c r="ITL97" s="3"/>
      <c r="ITM97" s="3"/>
      <c r="ITN97" s="3"/>
      <c r="ITO97" s="3"/>
      <c r="ITP97" s="3"/>
      <c r="ITQ97" s="3"/>
      <c r="ITR97" s="3"/>
      <c r="ITS97" s="3"/>
      <c r="ITT97" s="3"/>
      <c r="ITU97" s="3"/>
      <c r="ITV97" s="3"/>
      <c r="ITW97" s="3"/>
      <c r="ITX97" s="3"/>
      <c r="ITY97" s="3"/>
      <c r="ITZ97" s="3"/>
      <c r="IUA97" s="3"/>
      <c r="IUB97" s="3"/>
      <c r="IUC97" s="3"/>
      <c r="IUD97" s="3"/>
      <c r="IUE97" s="3"/>
      <c r="IUF97" s="3"/>
      <c r="IUG97" s="3"/>
      <c r="IUH97" s="3"/>
      <c r="IUI97" s="3"/>
      <c r="IUJ97" s="3"/>
      <c r="IUK97" s="3"/>
      <c r="IUL97" s="3"/>
      <c r="IUM97" s="3"/>
      <c r="IUN97" s="3"/>
      <c r="IUO97" s="3"/>
      <c r="IUP97" s="3"/>
      <c r="IUQ97" s="3"/>
      <c r="IUR97" s="3"/>
      <c r="IUS97" s="3"/>
      <c r="IUT97" s="3"/>
      <c r="IUU97" s="3"/>
      <c r="IUV97" s="3"/>
      <c r="IUW97" s="3"/>
      <c r="IUX97" s="3"/>
      <c r="IUY97" s="3"/>
      <c r="IUZ97" s="3"/>
      <c r="IVA97" s="3"/>
      <c r="IVB97" s="3"/>
      <c r="IVC97" s="3"/>
      <c r="IVD97" s="3"/>
      <c r="IVE97" s="3"/>
      <c r="IVF97" s="3"/>
      <c r="IVG97" s="3"/>
      <c r="IVH97" s="3"/>
      <c r="IVI97" s="3"/>
      <c r="IVJ97" s="3"/>
      <c r="IVK97" s="3"/>
      <c r="IVL97" s="3"/>
      <c r="IVM97" s="3"/>
      <c r="IVN97" s="3"/>
      <c r="IVO97" s="3"/>
      <c r="IVP97" s="3"/>
      <c r="IVQ97" s="3"/>
      <c r="IVR97" s="3"/>
      <c r="IVS97" s="3"/>
      <c r="IVT97" s="3"/>
      <c r="IVU97" s="3"/>
      <c r="IVV97" s="3"/>
      <c r="IVW97" s="3"/>
      <c r="IVX97" s="3"/>
      <c r="IVY97" s="3"/>
      <c r="IVZ97" s="3"/>
      <c r="IWA97" s="3"/>
      <c r="IWB97" s="3"/>
      <c r="IWC97" s="3"/>
      <c r="IWD97" s="3"/>
      <c r="IWE97" s="3"/>
      <c r="IWF97" s="3"/>
      <c r="IWG97" s="3"/>
      <c r="IWH97" s="3"/>
      <c r="IWI97" s="3"/>
      <c r="IWJ97" s="3"/>
      <c r="IWK97" s="3"/>
      <c r="IWL97" s="3"/>
      <c r="IWM97" s="3"/>
      <c r="IWN97" s="3"/>
      <c r="IWO97" s="3"/>
      <c r="IWP97" s="3"/>
      <c r="IWQ97" s="3"/>
      <c r="IWR97" s="3"/>
      <c r="IWS97" s="3"/>
      <c r="IWT97" s="3"/>
      <c r="IWU97" s="3"/>
      <c r="IWV97" s="3"/>
      <c r="IWW97" s="3"/>
      <c r="IWX97" s="3"/>
      <c r="IWY97" s="3"/>
      <c r="IWZ97" s="3"/>
      <c r="IXA97" s="3"/>
      <c r="IXB97" s="3"/>
      <c r="IXC97" s="3"/>
      <c r="IXD97" s="3"/>
      <c r="IXE97" s="3"/>
      <c r="IXF97" s="3"/>
      <c r="IXG97" s="3"/>
      <c r="IXH97" s="3"/>
      <c r="IXI97" s="3"/>
      <c r="IXJ97" s="3"/>
      <c r="IXK97" s="3"/>
      <c r="IXL97" s="3"/>
      <c r="IXM97" s="3"/>
      <c r="IXN97" s="3"/>
      <c r="IXO97" s="3"/>
      <c r="IXP97" s="3"/>
      <c r="IXQ97" s="3"/>
      <c r="IXR97" s="3"/>
      <c r="IXS97" s="3"/>
      <c r="IXT97" s="3"/>
      <c r="IXU97" s="3"/>
      <c r="IXV97" s="3"/>
      <c r="IXW97" s="3"/>
      <c r="IXX97" s="3"/>
      <c r="IXY97" s="3"/>
      <c r="IXZ97" s="3"/>
      <c r="IYA97" s="3"/>
      <c r="IYB97" s="3"/>
      <c r="IYC97" s="3"/>
      <c r="IYD97" s="3"/>
      <c r="IYE97" s="3"/>
      <c r="IYF97" s="3"/>
      <c r="IYG97" s="3"/>
      <c r="IYH97" s="3"/>
      <c r="IYI97" s="3"/>
      <c r="IYJ97" s="3"/>
      <c r="IYK97" s="3"/>
      <c r="IYL97" s="3"/>
      <c r="IYM97" s="3"/>
      <c r="IYN97" s="3"/>
      <c r="IYO97" s="3"/>
      <c r="IYP97" s="3"/>
      <c r="IYQ97" s="3"/>
      <c r="IYR97" s="3"/>
      <c r="IYS97" s="3"/>
      <c r="IYT97" s="3"/>
      <c r="IYU97" s="3"/>
      <c r="IYV97" s="3"/>
      <c r="IYW97" s="3"/>
      <c r="IYX97" s="3"/>
      <c r="IYY97" s="3"/>
      <c r="IYZ97" s="3"/>
      <c r="IZA97" s="3"/>
      <c r="IZB97" s="3"/>
      <c r="IZC97" s="3"/>
      <c r="IZD97" s="3"/>
      <c r="IZE97" s="3"/>
      <c r="IZF97" s="3"/>
      <c r="IZG97" s="3"/>
      <c r="IZH97" s="3"/>
      <c r="IZI97" s="3"/>
      <c r="IZJ97" s="3"/>
      <c r="IZK97" s="3"/>
      <c r="IZL97" s="3"/>
      <c r="IZM97" s="3"/>
      <c r="IZN97" s="3"/>
      <c r="IZO97" s="3"/>
      <c r="IZP97" s="3"/>
      <c r="IZQ97" s="3"/>
      <c r="IZR97" s="3"/>
      <c r="IZS97" s="3"/>
      <c r="IZT97" s="3"/>
      <c r="IZU97" s="3"/>
      <c r="IZV97" s="3"/>
      <c r="IZW97" s="3"/>
      <c r="IZX97" s="3"/>
      <c r="IZY97" s="3"/>
      <c r="IZZ97" s="3"/>
      <c r="JAA97" s="3"/>
      <c r="JAB97" s="3"/>
      <c r="JAC97" s="3"/>
      <c r="JAD97" s="3"/>
      <c r="JAE97" s="3"/>
      <c r="JAF97" s="3"/>
      <c r="JAG97" s="3"/>
      <c r="JAH97" s="3"/>
      <c r="JAI97" s="3"/>
      <c r="JAJ97" s="3"/>
      <c r="JAK97" s="3"/>
      <c r="JAL97" s="3"/>
      <c r="JAM97" s="3"/>
      <c r="JAN97" s="3"/>
      <c r="JAO97" s="3"/>
      <c r="JAP97" s="3"/>
      <c r="JAQ97" s="3"/>
      <c r="JAR97" s="3"/>
      <c r="JAS97" s="3"/>
      <c r="JAT97" s="3"/>
      <c r="JAU97" s="3"/>
      <c r="JAV97" s="3"/>
      <c r="JAW97" s="3"/>
      <c r="JAX97" s="3"/>
      <c r="JAY97" s="3"/>
      <c r="JAZ97" s="3"/>
      <c r="JBA97" s="3"/>
      <c r="JBB97" s="3"/>
      <c r="JBC97" s="3"/>
      <c r="JBD97" s="3"/>
      <c r="JBE97" s="3"/>
      <c r="JBF97" s="3"/>
      <c r="JBG97" s="3"/>
      <c r="JBH97" s="3"/>
      <c r="JBI97" s="3"/>
      <c r="JBJ97" s="3"/>
      <c r="JBK97" s="3"/>
      <c r="JBL97" s="3"/>
      <c r="JBM97" s="3"/>
      <c r="JBN97" s="3"/>
      <c r="JBO97" s="3"/>
      <c r="JBP97" s="3"/>
      <c r="JBQ97" s="3"/>
      <c r="JBR97" s="3"/>
      <c r="JBS97" s="3"/>
      <c r="JBT97" s="3"/>
      <c r="JBU97" s="3"/>
      <c r="JBV97" s="3"/>
      <c r="JBW97" s="3"/>
      <c r="JBX97" s="3"/>
      <c r="JBY97" s="3"/>
      <c r="JBZ97" s="3"/>
      <c r="JCA97" s="3"/>
      <c r="JCB97" s="3"/>
      <c r="JCC97" s="3"/>
      <c r="JCD97" s="3"/>
      <c r="JCE97" s="3"/>
      <c r="JCF97" s="3"/>
      <c r="JCG97" s="3"/>
      <c r="JCH97" s="3"/>
      <c r="JCI97" s="3"/>
      <c r="JCJ97" s="3"/>
      <c r="JCK97" s="3"/>
      <c r="JCL97" s="3"/>
      <c r="JCM97" s="3"/>
      <c r="JCN97" s="3"/>
      <c r="JCO97" s="3"/>
      <c r="JCP97" s="3"/>
      <c r="JCQ97" s="3"/>
      <c r="JCR97" s="3"/>
      <c r="JCS97" s="3"/>
      <c r="JCT97" s="3"/>
      <c r="JCU97" s="3"/>
      <c r="JCV97" s="3"/>
      <c r="JCW97" s="3"/>
      <c r="JCX97" s="3"/>
      <c r="JCY97" s="3"/>
      <c r="JCZ97" s="3"/>
      <c r="JDA97" s="3"/>
      <c r="JDB97" s="3"/>
      <c r="JDC97" s="3"/>
      <c r="JDD97" s="3"/>
      <c r="JDE97" s="3"/>
      <c r="JDF97" s="3"/>
      <c r="JDG97" s="3"/>
      <c r="JDH97" s="3"/>
      <c r="JDI97" s="3"/>
      <c r="JDJ97" s="3"/>
      <c r="JDK97" s="3"/>
      <c r="JDL97" s="3"/>
      <c r="JDM97" s="3"/>
      <c r="JDN97" s="3"/>
      <c r="JDO97" s="3"/>
      <c r="JDP97" s="3"/>
      <c r="JDQ97" s="3"/>
      <c r="JDR97" s="3"/>
      <c r="JDS97" s="3"/>
      <c r="JDT97" s="3"/>
      <c r="JDU97" s="3"/>
      <c r="JDV97" s="3"/>
      <c r="JDW97" s="3"/>
      <c r="JDX97" s="3"/>
      <c r="JDY97" s="3"/>
      <c r="JDZ97" s="3"/>
      <c r="JEA97" s="3"/>
      <c r="JEB97" s="3"/>
      <c r="JEC97" s="3"/>
      <c r="JED97" s="3"/>
      <c r="JEE97" s="3"/>
      <c r="JEF97" s="3"/>
      <c r="JEG97" s="3"/>
      <c r="JEH97" s="3"/>
      <c r="JEI97" s="3"/>
      <c r="JEJ97" s="3"/>
      <c r="JEK97" s="3"/>
      <c r="JEL97" s="3"/>
      <c r="JEM97" s="3"/>
      <c r="JEN97" s="3"/>
      <c r="JEO97" s="3"/>
      <c r="JEP97" s="3"/>
      <c r="JEQ97" s="3"/>
      <c r="JER97" s="3"/>
      <c r="JES97" s="3"/>
      <c r="JET97" s="3"/>
      <c r="JEU97" s="3"/>
      <c r="JEV97" s="3"/>
      <c r="JEW97" s="3"/>
      <c r="JEX97" s="3"/>
      <c r="JEY97" s="3"/>
      <c r="JEZ97" s="3"/>
      <c r="JFA97" s="3"/>
      <c r="JFB97" s="3"/>
      <c r="JFC97" s="3"/>
      <c r="JFD97" s="3"/>
      <c r="JFE97" s="3"/>
      <c r="JFF97" s="3"/>
      <c r="JFG97" s="3"/>
      <c r="JFH97" s="3"/>
      <c r="JFI97" s="3"/>
      <c r="JFJ97" s="3"/>
      <c r="JFK97" s="3"/>
      <c r="JFL97" s="3"/>
      <c r="JFM97" s="3"/>
      <c r="JFN97" s="3"/>
      <c r="JFO97" s="3"/>
      <c r="JFP97" s="3"/>
      <c r="JFQ97" s="3"/>
      <c r="JFR97" s="3"/>
      <c r="JFS97" s="3"/>
      <c r="JFT97" s="3"/>
      <c r="JFU97" s="3"/>
      <c r="JFV97" s="3"/>
      <c r="JFW97" s="3"/>
      <c r="JFX97" s="3"/>
      <c r="JFY97" s="3"/>
      <c r="JFZ97" s="3"/>
      <c r="JGA97" s="3"/>
      <c r="JGB97" s="3"/>
      <c r="JGC97" s="3"/>
      <c r="JGD97" s="3"/>
      <c r="JGE97" s="3"/>
      <c r="JGF97" s="3"/>
      <c r="JGG97" s="3"/>
      <c r="JGH97" s="3"/>
      <c r="JGI97" s="3"/>
      <c r="JGJ97" s="3"/>
      <c r="JGK97" s="3"/>
      <c r="JGL97" s="3"/>
      <c r="JGM97" s="3"/>
      <c r="JGN97" s="3"/>
      <c r="JGO97" s="3"/>
      <c r="JGP97" s="3"/>
      <c r="JGQ97" s="3"/>
      <c r="JGR97" s="3"/>
      <c r="JGS97" s="3"/>
      <c r="JGT97" s="3"/>
      <c r="JGU97" s="3"/>
      <c r="JGV97" s="3"/>
      <c r="JGW97" s="3"/>
      <c r="JGX97" s="3"/>
      <c r="JGY97" s="3"/>
      <c r="JGZ97" s="3"/>
      <c r="JHA97" s="3"/>
      <c r="JHB97" s="3"/>
      <c r="JHC97" s="3"/>
      <c r="JHD97" s="3"/>
      <c r="JHE97" s="3"/>
      <c r="JHF97" s="3"/>
      <c r="JHG97" s="3"/>
      <c r="JHH97" s="3"/>
      <c r="JHI97" s="3"/>
      <c r="JHJ97" s="3"/>
      <c r="JHK97" s="3"/>
      <c r="JHL97" s="3"/>
      <c r="JHM97" s="3"/>
      <c r="JHN97" s="3"/>
      <c r="JHO97" s="3"/>
      <c r="JHP97" s="3"/>
      <c r="JHQ97" s="3"/>
      <c r="JHR97" s="3"/>
      <c r="JHS97" s="3"/>
      <c r="JHT97" s="3"/>
      <c r="JHU97" s="3"/>
      <c r="JHV97" s="3"/>
      <c r="JHW97" s="3"/>
      <c r="JHX97" s="3"/>
      <c r="JHY97" s="3"/>
      <c r="JHZ97" s="3"/>
      <c r="JIA97" s="3"/>
      <c r="JIB97" s="3"/>
      <c r="JIC97" s="3"/>
      <c r="JID97" s="3"/>
      <c r="JIE97" s="3"/>
      <c r="JIF97" s="3"/>
      <c r="JIG97" s="3"/>
      <c r="JIH97" s="3"/>
      <c r="JII97" s="3"/>
      <c r="JIJ97" s="3"/>
      <c r="JIK97" s="3"/>
      <c r="JIL97" s="3"/>
      <c r="JIM97" s="3"/>
      <c r="JIN97" s="3"/>
      <c r="JIO97" s="3"/>
      <c r="JIP97" s="3"/>
      <c r="JIQ97" s="3"/>
      <c r="JIR97" s="3"/>
      <c r="JIS97" s="3"/>
      <c r="JIT97" s="3"/>
      <c r="JIU97" s="3"/>
      <c r="JIV97" s="3"/>
      <c r="JIW97" s="3"/>
      <c r="JIX97" s="3"/>
      <c r="JIY97" s="3"/>
      <c r="JIZ97" s="3"/>
      <c r="JJA97" s="3"/>
      <c r="JJB97" s="3"/>
      <c r="JJC97" s="3"/>
      <c r="JJD97" s="3"/>
      <c r="JJE97" s="3"/>
      <c r="JJF97" s="3"/>
      <c r="JJG97" s="3"/>
      <c r="JJH97" s="3"/>
      <c r="JJI97" s="3"/>
      <c r="JJJ97" s="3"/>
      <c r="JJK97" s="3"/>
      <c r="JJL97" s="3"/>
      <c r="JJM97" s="3"/>
      <c r="JJN97" s="3"/>
      <c r="JJO97" s="3"/>
      <c r="JJP97" s="3"/>
      <c r="JJQ97" s="3"/>
      <c r="JJR97" s="3"/>
      <c r="JJS97" s="3"/>
      <c r="JJT97" s="3"/>
      <c r="JJU97" s="3"/>
      <c r="JJV97" s="3"/>
      <c r="JJW97" s="3"/>
      <c r="JJX97" s="3"/>
      <c r="JJY97" s="3"/>
      <c r="JJZ97" s="3"/>
      <c r="JKA97" s="3"/>
      <c r="JKB97" s="3"/>
      <c r="JKC97" s="3"/>
      <c r="JKD97" s="3"/>
      <c r="JKE97" s="3"/>
      <c r="JKF97" s="3"/>
      <c r="JKG97" s="3"/>
      <c r="JKH97" s="3"/>
      <c r="JKI97" s="3"/>
      <c r="JKJ97" s="3"/>
      <c r="JKK97" s="3"/>
      <c r="JKL97" s="3"/>
      <c r="JKM97" s="3"/>
      <c r="JKN97" s="3"/>
      <c r="JKO97" s="3"/>
      <c r="JKP97" s="3"/>
      <c r="JKQ97" s="3"/>
      <c r="JKR97" s="3"/>
      <c r="JKS97" s="3"/>
      <c r="JKT97" s="3"/>
      <c r="JKU97" s="3"/>
      <c r="JKV97" s="3"/>
      <c r="JKW97" s="3"/>
      <c r="JKX97" s="3"/>
      <c r="JKY97" s="3"/>
      <c r="JKZ97" s="3"/>
      <c r="JLA97" s="3"/>
      <c r="JLB97" s="3"/>
      <c r="JLC97" s="3"/>
      <c r="JLD97" s="3"/>
      <c r="JLE97" s="3"/>
      <c r="JLF97" s="3"/>
      <c r="JLG97" s="3"/>
      <c r="JLH97" s="3"/>
      <c r="JLI97" s="3"/>
      <c r="JLJ97" s="3"/>
      <c r="JLK97" s="3"/>
      <c r="JLL97" s="3"/>
      <c r="JLM97" s="3"/>
      <c r="JLN97" s="3"/>
      <c r="JLO97" s="3"/>
      <c r="JLP97" s="3"/>
      <c r="JLQ97" s="3"/>
      <c r="JLR97" s="3"/>
      <c r="JLS97" s="3"/>
      <c r="JLT97" s="3"/>
      <c r="JLU97" s="3"/>
      <c r="JLV97" s="3"/>
      <c r="JLW97" s="3"/>
      <c r="JLX97" s="3"/>
      <c r="JLY97" s="3"/>
      <c r="JLZ97" s="3"/>
      <c r="JMA97" s="3"/>
      <c r="JMB97" s="3"/>
      <c r="JMC97" s="3"/>
      <c r="JMD97" s="3"/>
      <c r="JME97" s="3"/>
      <c r="JMF97" s="3"/>
      <c r="JMG97" s="3"/>
      <c r="JMH97" s="3"/>
      <c r="JMI97" s="3"/>
      <c r="JMJ97" s="3"/>
      <c r="JMK97" s="3"/>
      <c r="JML97" s="3"/>
      <c r="JMM97" s="3"/>
      <c r="JMN97" s="3"/>
      <c r="JMO97" s="3"/>
      <c r="JMP97" s="3"/>
      <c r="JMQ97" s="3"/>
      <c r="JMR97" s="3"/>
      <c r="JMS97" s="3"/>
      <c r="JMT97" s="3"/>
      <c r="JMU97" s="3"/>
      <c r="JMV97" s="3"/>
      <c r="JMW97" s="3"/>
      <c r="JMX97" s="3"/>
      <c r="JMY97" s="3"/>
      <c r="JMZ97" s="3"/>
      <c r="JNA97" s="3"/>
      <c r="JNB97" s="3"/>
      <c r="JNC97" s="3"/>
      <c r="JND97" s="3"/>
      <c r="JNE97" s="3"/>
      <c r="JNF97" s="3"/>
      <c r="JNG97" s="3"/>
      <c r="JNH97" s="3"/>
      <c r="JNI97" s="3"/>
      <c r="JNJ97" s="3"/>
      <c r="JNK97" s="3"/>
      <c r="JNL97" s="3"/>
      <c r="JNM97" s="3"/>
      <c r="JNN97" s="3"/>
      <c r="JNO97" s="3"/>
      <c r="JNP97" s="3"/>
      <c r="JNQ97" s="3"/>
      <c r="JNR97" s="3"/>
      <c r="JNS97" s="3"/>
      <c r="JNT97" s="3"/>
      <c r="JNU97" s="3"/>
      <c r="JNV97" s="3"/>
      <c r="JNW97" s="3"/>
      <c r="JNX97" s="3"/>
      <c r="JNY97" s="3"/>
      <c r="JNZ97" s="3"/>
      <c r="JOA97" s="3"/>
      <c r="JOB97" s="3"/>
      <c r="JOC97" s="3"/>
      <c r="JOD97" s="3"/>
      <c r="JOE97" s="3"/>
      <c r="JOF97" s="3"/>
      <c r="JOG97" s="3"/>
      <c r="JOH97" s="3"/>
      <c r="JOI97" s="3"/>
      <c r="JOJ97" s="3"/>
      <c r="JOK97" s="3"/>
      <c r="JOL97" s="3"/>
      <c r="JOM97" s="3"/>
      <c r="JON97" s="3"/>
      <c r="JOO97" s="3"/>
      <c r="JOP97" s="3"/>
      <c r="JOQ97" s="3"/>
      <c r="JOR97" s="3"/>
      <c r="JOS97" s="3"/>
      <c r="JOT97" s="3"/>
      <c r="JOU97" s="3"/>
      <c r="JOV97" s="3"/>
      <c r="JOW97" s="3"/>
      <c r="JOX97" s="3"/>
      <c r="JOY97" s="3"/>
      <c r="JOZ97" s="3"/>
      <c r="JPA97" s="3"/>
      <c r="JPB97" s="3"/>
      <c r="JPC97" s="3"/>
      <c r="JPD97" s="3"/>
      <c r="JPE97" s="3"/>
      <c r="JPF97" s="3"/>
      <c r="JPG97" s="3"/>
      <c r="JPH97" s="3"/>
      <c r="JPI97" s="3"/>
      <c r="JPJ97" s="3"/>
      <c r="JPK97" s="3"/>
      <c r="JPL97" s="3"/>
      <c r="JPM97" s="3"/>
      <c r="JPN97" s="3"/>
      <c r="JPO97" s="3"/>
      <c r="JPP97" s="3"/>
      <c r="JPQ97" s="3"/>
      <c r="JPR97" s="3"/>
      <c r="JPS97" s="3"/>
      <c r="JPT97" s="3"/>
      <c r="JPU97" s="3"/>
      <c r="JPV97" s="3"/>
      <c r="JPW97" s="3"/>
      <c r="JPX97" s="3"/>
      <c r="JPY97" s="3"/>
      <c r="JPZ97" s="3"/>
      <c r="JQA97" s="3"/>
      <c r="JQB97" s="3"/>
      <c r="JQC97" s="3"/>
      <c r="JQD97" s="3"/>
      <c r="JQE97" s="3"/>
      <c r="JQF97" s="3"/>
      <c r="JQG97" s="3"/>
      <c r="JQH97" s="3"/>
      <c r="JQI97" s="3"/>
      <c r="JQJ97" s="3"/>
      <c r="JQK97" s="3"/>
      <c r="JQL97" s="3"/>
      <c r="JQM97" s="3"/>
      <c r="JQN97" s="3"/>
      <c r="JQO97" s="3"/>
      <c r="JQP97" s="3"/>
      <c r="JQQ97" s="3"/>
      <c r="JQR97" s="3"/>
      <c r="JQS97" s="3"/>
      <c r="JQT97" s="3"/>
      <c r="JQU97" s="3"/>
      <c r="JQV97" s="3"/>
      <c r="JQW97" s="3"/>
      <c r="JQX97" s="3"/>
      <c r="JQY97" s="3"/>
      <c r="JQZ97" s="3"/>
      <c r="JRA97" s="3"/>
      <c r="JRB97" s="3"/>
      <c r="JRC97" s="3"/>
      <c r="JRD97" s="3"/>
      <c r="JRE97" s="3"/>
      <c r="JRF97" s="3"/>
      <c r="JRG97" s="3"/>
      <c r="JRH97" s="3"/>
      <c r="JRI97" s="3"/>
      <c r="JRJ97" s="3"/>
      <c r="JRK97" s="3"/>
      <c r="JRL97" s="3"/>
      <c r="JRM97" s="3"/>
      <c r="JRN97" s="3"/>
      <c r="JRO97" s="3"/>
      <c r="JRP97" s="3"/>
      <c r="JRQ97" s="3"/>
      <c r="JRR97" s="3"/>
      <c r="JRS97" s="3"/>
      <c r="JRT97" s="3"/>
      <c r="JRU97" s="3"/>
      <c r="JRV97" s="3"/>
      <c r="JRW97" s="3"/>
      <c r="JRX97" s="3"/>
      <c r="JRY97" s="3"/>
      <c r="JRZ97" s="3"/>
      <c r="JSA97" s="3"/>
      <c r="JSB97" s="3"/>
      <c r="JSC97" s="3"/>
      <c r="JSD97" s="3"/>
      <c r="JSE97" s="3"/>
      <c r="JSF97" s="3"/>
      <c r="JSG97" s="3"/>
      <c r="JSH97" s="3"/>
      <c r="JSI97" s="3"/>
      <c r="JSJ97" s="3"/>
      <c r="JSK97" s="3"/>
      <c r="JSL97" s="3"/>
      <c r="JSM97" s="3"/>
      <c r="JSN97" s="3"/>
      <c r="JSO97" s="3"/>
      <c r="JSP97" s="3"/>
      <c r="JSQ97" s="3"/>
      <c r="JSR97" s="3"/>
      <c r="JSS97" s="3"/>
      <c r="JST97" s="3"/>
      <c r="JSU97" s="3"/>
      <c r="JSV97" s="3"/>
      <c r="JSW97" s="3"/>
      <c r="JSX97" s="3"/>
      <c r="JSY97" s="3"/>
      <c r="JSZ97" s="3"/>
      <c r="JTA97" s="3"/>
      <c r="JTB97" s="3"/>
      <c r="JTC97" s="3"/>
      <c r="JTD97" s="3"/>
      <c r="JTE97" s="3"/>
      <c r="JTF97" s="3"/>
      <c r="JTG97" s="3"/>
      <c r="JTH97" s="3"/>
      <c r="JTI97" s="3"/>
      <c r="JTJ97" s="3"/>
      <c r="JTK97" s="3"/>
      <c r="JTL97" s="3"/>
      <c r="JTM97" s="3"/>
      <c r="JTN97" s="3"/>
      <c r="JTO97" s="3"/>
      <c r="JTP97" s="3"/>
      <c r="JTQ97" s="3"/>
      <c r="JTR97" s="3"/>
      <c r="JTS97" s="3"/>
      <c r="JTT97" s="3"/>
      <c r="JTU97" s="3"/>
      <c r="JTV97" s="3"/>
      <c r="JTW97" s="3"/>
      <c r="JTX97" s="3"/>
      <c r="JTY97" s="3"/>
      <c r="JTZ97" s="3"/>
      <c r="JUA97" s="3"/>
      <c r="JUB97" s="3"/>
      <c r="JUC97" s="3"/>
      <c r="JUD97" s="3"/>
      <c r="JUE97" s="3"/>
      <c r="JUF97" s="3"/>
      <c r="JUG97" s="3"/>
      <c r="JUH97" s="3"/>
      <c r="JUI97" s="3"/>
      <c r="JUJ97" s="3"/>
      <c r="JUK97" s="3"/>
      <c r="JUL97" s="3"/>
      <c r="JUM97" s="3"/>
      <c r="JUN97" s="3"/>
      <c r="JUO97" s="3"/>
      <c r="JUP97" s="3"/>
      <c r="JUQ97" s="3"/>
      <c r="JUR97" s="3"/>
      <c r="JUS97" s="3"/>
      <c r="JUT97" s="3"/>
      <c r="JUU97" s="3"/>
      <c r="JUV97" s="3"/>
      <c r="JUW97" s="3"/>
      <c r="JUX97" s="3"/>
      <c r="JUY97" s="3"/>
      <c r="JUZ97" s="3"/>
      <c r="JVA97" s="3"/>
      <c r="JVB97" s="3"/>
      <c r="JVC97" s="3"/>
      <c r="JVD97" s="3"/>
      <c r="JVE97" s="3"/>
      <c r="JVF97" s="3"/>
      <c r="JVG97" s="3"/>
      <c r="JVH97" s="3"/>
      <c r="JVI97" s="3"/>
      <c r="JVJ97" s="3"/>
      <c r="JVK97" s="3"/>
      <c r="JVL97" s="3"/>
      <c r="JVM97" s="3"/>
      <c r="JVN97" s="3"/>
      <c r="JVO97" s="3"/>
      <c r="JVP97" s="3"/>
      <c r="JVQ97" s="3"/>
      <c r="JVR97" s="3"/>
      <c r="JVS97" s="3"/>
      <c r="JVT97" s="3"/>
      <c r="JVU97" s="3"/>
      <c r="JVV97" s="3"/>
      <c r="JVW97" s="3"/>
      <c r="JVX97" s="3"/>
      <c r="JVY97" s="3"/>
      <c r="JVZ97" s="3"/>
      <c r="JWA97" s="3"/>
      <c r="JWB97" s="3"/>
      <c r="JWC97" s="3"/>
      <c r="JWD97" s="3"/>
      <c r="JWE97" s="3"/>
      <c r="JWF97" s="3"/>
      <c r="JWG97" s="3"/>
      <c r="JWH97" s="3"/>
      <c r="JWI97" s="3"/>
      <c r="JWJ97" s="3"/>
      <c r="JWK97" s="3"/>
      <c r="JWL97" s="3"/>
      <c r="JWM97" s="3"/>
      <c r="JWN97" s="3"/>
      <c r="JWO97" s="3"/>
      <c r="JWP97" s="3"/>
      <c r="JWQ97" s="3"/>
      <c r="JWR97" s="3"/>
      <c r="JWS97" s="3"/>
      <c r="JWT97" s="3"/>
      <c r="JWU97" s="3"/>
      <c r="JWV97" s="3"/>
      <c r="JWW97" s="3"/>
      <c r="JWX97" s="3"/>
      <c r="JWY97" s="3"/>
      <c r="JWZ97" s="3"/>
      <c r="JXA97" s="3"/>
      <c r="JXB97" s="3"/>
      <c r="JXC97" s="3"/>
      <c r="JXD97" s="3"/>
      <c r="JXE97" s="3"/>
      <c r="JXF97" s="3"/>
      <c r="JXG97" s="3"/>
      <c r="JXH97" s="3"/>
      <c r="JXI97" s="3"/>
      <c r="JXJ97" s="3"/>
      <c r="JXK97" s="3"/>
      <c r="JXL97" s="3"/>
      <c r="JXM97" s="3"/>
      <c r="JXN97" s="3"/>
      <c r="JXO97" s="3"/>
      <c r="JXP97" s="3"/>
      <c r="JXQ97" s="3"/>
      <c r="JXR97" s="3"/>
      <c r="JXS97" s="3"/>
      <c r="JXT97" s="3"/>
      <c r="JXU97" s="3"/>
      <c r="JXV97" s="3"/>
      <c r="JXW97" s="3"/>
      <c r="JXX97" s="3"/>
      <c r="JXY97" s="3"/>
      <c r="JXZ97" s="3"/>
      <c r="JYA97" s="3"/>
      <c r="JYB97" s="3"/>
      <c r="JYC97" s="3"/>
      <c r="JYD97" s="3"/>
      <c r="JYE97" s="3"/>
      <c r="JYF97" s="3"/>
      <c r="JYG97" s="3"/>
      <c r="JYH97" s="3"/>
      <c r="JYI97" s="3"/>
      <c r="JYJ97" s="3"/>
      <c r="JYK97" s="3"/>
      <c r="JYL97" s="3"/>
      <c r="JYM97" s="3"/>
      <c r="JYN97" s="3"/>
      <c r="JYO97" s="3"/>
      <c r="JYP97" s="3"/>
      <c r="JYQ97" s="3"/>
      <c r="JYR97" s="3"/>
      <c r="JYS97" s="3"/>
      <c r="JYT97" s="3"/>
      <c r="JYU97" s="3"/>
      <c r="JYV97" s="3"/>
      <c r="JYW97" s="3"/>
      <c r="JYX97" s="3"/>
      <c r="JYY97" s="3"/>
      <c r="JYZ97" s="3"/>
      <c r="JZA97" s="3"/>
      <c r="JZB97" s="3"/>
      <c r="JZC97" s="3"/>
      <c r="JZD97" s="3"/>
      <c r="JZE97" s="3"/>
      <c r="JZF97" s="3"/>
      <c r="JZG97" s="3"/>
      <c r="JZH97" s="3"/>
      <c r="JZI97" s="3"/>
      <c r="JZJ97" s="3"/>
      <c r="JZK97" s="3"/>
      <c r="JZL97" s="3"/>
      <c r="JZM97" s="3"/>
      <c r="JZN97" s="3"/>
      <c r="JZO97" s="3"/>
      <c r="JZP97" s="3"/>
      <c r="JZQ97" s="3"/>
      <c r="JZR97" s="3"/>
      <c r="JZS97" s="3"/>
      <c r="JZT97" s="3"/>
      <c r="JZU97" s="3"/>
      <c r="JZV97" s="3"/>
      <c r="JZW97" s="3"/>
      <c r="JZX97" s="3"/>
      <c r="JZY97" s="3"/>
      <c r="JZZ97" s="3"/>
      <c r="KAA97" s="3"/>
      <c r="KAB97" s="3"/>
      <c r="KAC97" s="3"/>
      <c r="KAD97" s="3"/>
      <c r="KAE97" s="3"/>
      <c r="KAF97" s="3"/>
      <c r="KAG97" s="3"/>
      <c r="KAH97" s="3"/>
      <c r="KAI97" s="3"/>
      <c r="KAJ97" s="3"/>
      <c r="KAK97" s="3"/>
      <c r="KAL97" s="3"/>
      <c r="KAM97" s="3"/>
      <c r="KAN97" s="3"/>
      <c r="KAO97" s="3"/>
      <c r="KAP97" s="3"/>
      <c r="KAQ97" s="3"/>
      <c r="KAR97" s="3"/>
      <c r="KAS97" s="3"/>
      <c r="KAT97" s="3"/>
      <c r="KAU97" s="3"/>
      <c r="KAV97" s="3"/>
      <c r="KAW97" s="3"/>
      <c r="KAX97" s="3"/>
      <c r="KAY97" s="3"/>
      <c r="KAZ97" s="3"/>
      <c r="KBA97" s="3"/>
      <c r="KBB97" s="3"/>
      <c r="KBC97" s="3"/>
      <c r="KBD97" s="3"/>
      <c r="KBE97" s="3"/>
      <c r="KBF97" s="3"/>
      <c r="KBG97" s="3"/>
      <c r="KBH97" s="3"/>
      <c r="KBI97" s="3"/>
      <c r="KBJ97" s="3"/>
      <c r="KBK97" s="3"/>
      <c r="KBL97" s="3"/>
      <c r="KBM97" s="3"/>
      <c r="KBN97" s="3"/>
      <c r="KBO97" s="3"/>
      <c r="KBP97" s="3"/>
      <c r="KBQ97" s="3"/>
      <c r="KBR97" s="3"/>
      <c r="KBS97" s="3"/>
      <c r="KBT97" s="3"/>
      <c r="KBU97" s="3"/>
      <c r="KBV97" s="3"/>
      <c r="KBW97" s="3"/>
      <c r="KBX97" s="3"/>
      <c r="KBY97" s="3"/>
      <c r="KBZ97" s="3"/>
      <c r="KCA97" s="3"/>
      <c r="KCB97" s="3"/>
      <c r="KCC97" s="3"/>
      <c r="KCD97" s="3"/>
      <c r="KCE97" s="3"/>
      <c r="KCF97" s="3"/>
      <c r="KCG97" s="3"/>
      <c r="KCH97" s="3"/>
      <c r="KCI97" s="3"/>
      <c r="KCJ97" s="3"/>
      <c r="KCK97" s="3"/>
      <c r="KCL97" s="3"/>
      <c r="KCM97" s="3"/>
      <c r="KCN97" s="3"/>
      <c r="KCO97" s="3"/>
      <c r="KCP97" s="3"/>
      <c r="KCQ97" s="3"/>
      <c r="KCR97" s="3"/>
      <c r="KCS97" s="3"/>
      <c r="KCT97" s="3"/>
      <c r="KCU97" s="3"/>
      <c r="KCV97" s="3"/>
      <c r="KCW97" s="3"/>
      <c r="KCX97" s="3"/>
      <c r="KCY97" s="3"/>
      <c r="KCZ97" s="3"/>
      <c r="KDA97" s="3"/>
      <c r="KDB97" s="3"/>
      <c r="KDC97" s="3"/>
      <c r="KDD97" s="3"/>
      <c r="KDE97" s="3"/>
      <c r="KDF97" s="3"/>
      <c r="KDG97" s="3"/>
      <c r="KDH97" s="3"/>
      <c r="KDI97" s="3"/>
      <c r="KDJ97" s="3"/>
      <c r="KDK97" s="3"/>
      <c r="KDL97" s="3"/>
      <c r="KDM97" s="3"/>
      <c r="KDN97" s="3"/>
      <c r="KDO97" s="3"/>
      <c r="KDP97" s="3"/>
      <c r="KDQ97" s="3"/>
      <c r="KDR97" s="3"/>
      <c r="KDS97" s="3"/>
      <c r="KDT97" s="3"/>
      <c r="KDU97" s="3"/>
      <c r="KDV97" s="3"/>
      <c r="KDW97" s="3"/>
      <c r="KDX97" s="3"/>
      <c r="KDY97" s="3"/>
      <c r="KDZ97" s="3"/>
      <c r="KEA97" s="3"/>
      <c r="KEB97" s="3"/>
      <c r="KEC97" s="3"/>
      <c r="KED97" s="3"/>
      <c r="KEE97" s="3"/>
      <c r="KEF97" s="3"/>
      <c r="KEG97" s="3"/>
      <c r="KEH97" s="3"/>
      <c r="KEI97" s="3"/>
      <c r="KEJ97" s="3"/>
      <c r="KEK97" s="3"/>
      <c r="KEL97" s="3"/>
      <c r="KEM97" s="3"/>
      <c r="KEN97" s="3"/>
      <c r="KEO97" s="3"/>
      <c r="KEP97" s="3"/>
      <c r="KEQ97" s="3"/>
      <c r="KER97" s="3"/>
      <c r="KES97" s="3"/>
      <c r="KET97" s="3"/>
      <c r="KEU97" s="3"/>
      <c r="KEV97" s="3"/>
      <c r="KEW97" s="3"/>
      <c r="KEX97" s="3"/>
      <c r="KEY97" s="3"/>
      <c r="KEZ97" s="3"/>
      <c r="KFA97" s="3"/>
      <c r="KFB97" s="3"/>
      <c r="KFC97" s="3"/>
      <c r="KFD97" s="3"/>
      <c r="KFE97" s="3"/>
      <c r="KFF97" s="3"/>
      <c r="KFG97" s="3"/>
      <c r="KFH97" s="3"/>
      <c r="KFI97" s="3"/>
      <c r="KFJ97" s="3"/>
      <c r="KFK97" s="3"/>
      <c r="KFL97" s="3"/>
      <c r="KFM97" s="3"/>
      <c r="KFN97" s="3"/>
      <c r="KFO97" s="3"/>
      <c r="KFP97" s="3"/>
      <c r="KFQ97" s="3"/>
      <c r="KFR97" s="3"/>
      <c r="KFS97" s="3"/>
      <c r="KFT97" s="3"/>
      <c r="KFU97" s="3"/>
      <c r="KFV97" s="3"/>
      <c r="KFW97" s="3"/>
      <c r="KFX97" s="3"/>
      <c r="KFY97" s="3"/>
      <c r="KFZ97" s="3"/>
      <c r="KGA97" s="3"/>
      <c r="KGB97" s="3"/>
      <c r="KGC97" s="3"/>
      <c r="KGD97" s="3"/>
      <c r="KGE97" s="3"/>
      <c r="KGF97" s="3"/>
      <c r="KGG97" s="3"/>
      <c r="KGH97" s="3"/>
      <c r="KGI97" s="3"/>
      <c r="KGJ97" s="3"/>
      <c r="KGK97" s="3"/>
      <c r="KGL97" s="3"/>
      <c r="KGM97" s="3"/>
      <c r="KGN97" s="3"/>
      <c r="KGO97" s="3"/>
      <c r="KGP97" s="3"/>
      <c r="KGQ97" s="3"/>
      <c r="KGR97" s="3"/>
      <c r="KGS97" s="3"/>
      <c r="KGT97" s="3"/>
      <c r="KGU97" s="3"/>
      <c r="KGV97" s="3"/>
      <c r="KGW97" s="3"/>
      <c r="KGX97" s="3"/>
      <c r="KGY97" s="3"/>
      <c r="KGZ97" s="3"/>
      <c r="KHA97" s="3"/>
      <c r="KHB97" s="3"/>
      <c r="KHC97" s="3"/>
      <c r="KHD97" s="3"/>
      <c r="KHE97" s="3"/>
      <c r="KHF97" s="3"/>
      <c r="KHG97" s="3"/>
      <c r="KHH97" s="3"/>
      <c r="KHI97" s="3"/>
      <c r="KHJ97" s="3"/>
      <c r="KHK97" s="3"/>
      <c r="KHL97" s="3"/>
      <c r="KHM97" s="3"/>
      <c r="KHN97" s="3"/>
      <c r="KHO97" s="3"/>
      <c r="KHP97" s="3"/>
      <c r="KHQ97" s="3"/>
      <c r="KHR97" s="3"/>
      <c r="KHS97" s="3"/>
      <c r="KHT97" s="3"/>
      <c r="KHU97" s="3"/>
      <c r="KHV97" s="3"/>
      <c r="KHW97" s="3"/>
      <c r="KHX97" s="3"/>
      <c r="KHY97" s="3"/>
      <c r="KHZ97" s="3"/>
      <c r="KIA97" s="3"/>
      <c r="KIB97" s="3"/>
      <c r="KIC97" s="3"/>
      <c r="KID97" s="3"/>
      <c r="KIE97" s="3"/>
      <c r="KIF97" s="3"/>
      <c r="KIG97" s="3"/>
      <c r="KIH97" s="3"/>
      <c r="KII97" s="3"/>
      <c r="KIJ97" s="3"/>
      <c r="KIK97" s="3"/>
      <c r="KIL97" s="3"/>
      <c r="KIM97" s="3"/>
      <c r="KIN97" s="3"/>
      <c r="KIO97" s="3"/>
      <c r="KIP97" s="3"/>
      <c r="KIQ97" s="3"/>
      <c r="KIR97" s="3"/>
      <c r="KIS97" s="3"/>
      <c r="KIT97" s="3"/>
      <c r="KIU97" s="3"/>
      <c r="KIV97" s="3"/>
      <c r="KIW97" s="3"/>
      <c r="KIX97" s="3"/>
      <c r="KIY97" s="3"/>
      <c r="KIZ97" s="3"/>
      <c r="KJA97" s="3"/>
      <c r="KJB97" s="3"/>
      <c r="KJC97" s="3"/>
      <c r="KJD97" s="3"/>
      <c r="KJE97" s="3"/>
      <c r="KJF97" s="3"/>
      <c r="KJG97" s="3"/>
      <c r="KJH97" s="3"/>
      <c r="KJI97" s="3"/>
      <c r="KJJ97" s="3"/>
      <c r="KJK97" s="3"/>
      <c r="KJL97" s="3"/>
      <c r="KJM97" s="3"/>
      <c r="KJN97" s="3"/>
      <c r="KJO97" s="3"/>
      <c r="KJP97" s="3"/>
      <c r="KJQ97" s="3"/>
      <c r="KJR97" s="3"/>
      <c r="KJS97" s="3"/>
      <c r="KJT97" s="3"/>
      <c r="KJU97" s="3"/>
      <c r="KJV97" s="3"/>
      <c r="KJW97" s="3"/>
      <c r="KJX97" s="3"/>
      <c r="KJY97" s="3"/>
      <c r="KJZ97" s="3"/>
      <c r="KKA97" s="3"/>
      <c r="KKB97" s="3"/>
      <c r="KKC97" s="3"/>
      <c r="KKD97" s="3"/>
      <c r="KKE97" s="3"/>
      <c r="KKF97" s="3"/>
      <c r="KKG97" s="3"/>
      <c r="KKH97" s="3"/>
      <c r="KKI97" s="3"/>
      <c r="KKJ97" s="3"/>
      <c r="KKK97" s="3"/>
      <c r="KKL97" s="3"/>
      <c r="KKM97" s="3"/>
      <c r="KKN97" s="3"/>
      <c r="KKO97" s="3"/>
      <c r="KKP97" s="3"/>
      <c r="KKQ97" s="3"/>
      <c r="KKR97" s="3"/>
      <c r="KKS97" s="3"/>
      <c r="KKT97" s="3"/>
      <c r="KKU97" s="3"/>
      <c r="KKV97" s="3"/>
      <c r="KKW97" s="3"/>
      <c r="KKX97" s="3"/>
      <c r="KKY97" s="3"/>
      <c r="KKZ97" s="3"/>
      <c r="KLA97" s="3"/>
      <c r="KLB97" s="3"/>
      <c r="KLC97" s="3"/>
      <c r="KLD97" s="3"/>
      <c r="KLE97" s="3"/>
      <c r="KLF97" s="3"/>
      <c r="KLG97" s="3"/>
      <c r="KLH97" s="3"/>
      <c r="KLI97" s="3"/>
      <c r="KLJ97" s="3"/>
      <c r="KLK97" s="3"/>
      <c r="KLL97" s="3"/>
      <c r="KLM97" s="3"/>
      <c r="KLN97" s="3"/>
      <c r="KLO97" s="3"/>
      <c r="KLP97" s="3"/>
      <c r="KLQ97" s="3"/>
      <c r="KLR97" s="3"/>
      <c r="KLS97" s="3"/>
      <c r="KLT97" s="3"/>
      <c r="KLU97" s="3"/>
      <c r="KLV97" s="3"/>
      <c r="KLW97" s="3"/>
      <c r="KLX97" s="3"/>
      <c r="KLY97" s="3"/>
      <c r="KLZ97" s="3"/>
      <c r="KMA97" s="3"/>
      <c r="KMB97" s="3"/>
      <c r="KMC97" s="3"/>
      <c r="KMD97" s="3"/>
      <c r="KME97" s="3"/>
      <c r="KMF97" s="3"/>
      <c r="KMG97" s="3"/>
      <c r="KMH97" s="3"/>
      <c r="KMI97" s="3"/>
      <c r="KMJ97" s="3"/>
      <c r="KMK97" s="3"/>
      <c r="KML97" s="3"/>
      <c r="KMM97" s="3"/>
      <c r="KMN97" s="3"/>
      <c r="KMO97" s="3"/>
      <c r="KMP97" s="3"/>
      <c r="KMQ97" s="3"/>
      <c r="KMR97" s="3"/>
      <c r="KMS97" s="3"/>
      <c r="KMT97" s="3"/>
      <c r="KMU97" s="3"/>
      <c r="KMV97" s="3"/>
      <c r="KMW97" s="3"/>
      <c r="KMX97" s="3"/>
      <c r="KMY97" s="3"/>
      <c r="KMZ97" s="3"/>
      <c r="KNA97" s="3"/>
      <c r="KNB97" s="3"/>
      <c r="KNC97" s="3"/>
      <c r="KND97" s="3"/>
      <c r="KNE97" s="3"/>
      <c r="KNF97" s="3"/>
      <c r="KNG97" s="3"/>
      <c r="KNH97" s="3"/>
      <c r="KNI97" s="3"/>
      <c r="KNJ97" s="3"/>
      <c r="KNK97" s="3"/>
      <c r="KNL97" s="3"/>
      <c r="KNM97" s="3"/>
      <c r="KNN97" s="3"/>
      <c r="KNO97" s="3"/>
      <c r="KNP97" s="3"/>
      <c r="KNQ97" s="3"/>
      <c r="KNR97" s="3"/>
      <c r="KNS97" s="3"/>
      <c r="KNT97" s="3"/>
      <c r="KNU97" s="3"/>
      <c r="KNV97" s="3"/>
      <c r="KNW97" s="3"/>
      <c r="KNX97" s="3"/>
      <c r="KNY97" s="3"/>
      <c r="KNZ97" s="3"/>
      <c r="KOA97" s="3"/>
      <c r="KOB97" s="3"/>
      <c r="KOC97" s="3"/>
      <c r="KOD97" s="3"/>
      <c r="KOE97" s="3"/>
      <c r="KOF97" s="3"/>
      <c r="KOG97" s="3"/>
      <c r="KOH97" s="3"/>
      <c r="KOI97" s="3"/>
      <c r="KOJ97" s="3"/>
      <c r="KOK97" s="3"/>
      <c r="KOL97" s="3"/>
      <c r="KOM97" s="3"/>
      <c r="KON97" s="3"/>
      <c r="KOO97" s="3"/>
      <c r="KOP97" s="3"/>
      <c r="KOQ97" s="3"/>
      <c r="KOR97" s="3"/>
      <c r="KOS97" s="3"/>
      <c r="KOT97" s="3"/>
      <c r="KOU97" s="3"/>
      <c r="KOV97" s="3"/>
      <c r="KOW97" s="3"/>
      <c r="KOX97" s="3"/>
      <c r="KOY97" s="3"/>
      <c r="KOZ97" s="3"/>
      <c r="KPA97" s="3"/>
      <c r="KPB97" s="3"/>
      <c r="KPC97" s="3"/>
      <c r="KPD97" s="3"/>
      <c r="KPE97" s="3"/>
      <c r="KPF97" s="3"/>
      <c r="KPG97" s="3"/>
      <c r="KPH97" s="3"/>
      <c r="KPI97" s="3"/>
      <c r="KPJ97" s="3"/>
      <c r="KPK97" s="3"/>
      <c r="KPL97" s="3"/>
      <c r="KPM97" s="3"/>
      <c r="KPN97" s="3"/>
      <c r="KPO97" s="3"/>
      <c r="KPP97" s="3"/>
      <c r="KPQ97" s="3"/>
      <c r="KPR97" s="3"/>
      <c r="KPS97" s="3"/>
      <c r="KPT97" s="3"/>
      <c r="KPU97" s="3"/>
      <c r="KPV97" s="3"/>
      <c r="KPW97" s="3"/>
      <c r="KPX97" s="3"/>
      <c r="KPY97" s="3"/>
      <c r="KPZ97" s="3"/>
      <c r="KQA97" s="3"/>
      <c r="KQB97" s="3"/>
      <c r="KQC97" s="3"/>
      <c r="KQD97" s="3"/>
      <c r="KQE97" s="3"/>
      <c r="KQF97" s="3"/>
      <c r="KQG97" s="3"/>
      <c r="KQH97" s="3"/>
      <c r="KQI97" s="3"/>
      <c r="KQJ97" s="3"/>
      <c r="KQK97" s="3"/>
      <c r="KQL97" s="3"/>
      <c r="KQM97" s="3"/>
      <c r="KQN97" s="3"/>
      <c r="KQO97" s="3"/>
      <c r="KQP97" s="3"/>
      <c r="KQQ97" s="3"/>
      <c r="KQR97" s="3"/>
      <c r="KQS97" s="3"/>
      <c r="KQT97" s="3"/>
      <c r="KQU97" s="3"/>
      <c r="KQV97" s="3"/>
      <c r="KQW97" s="3"/>
      <c r="KQX97" s="3"/>
      <c r="KQY97" s="3"/>
      <c r="KQZ97" s="3"/>
      <c r="KRA97" s="3"/>
      <c r="KRB97" s="3"/>
      <c r="KRC97" s="3"/>
      <c r="KRD97" s="3"/>
      <c r="KRE97" s="3"/>
      <c r="KRF97" s="3"/>
      <c r="KRG97" s="3"/>
      <c r="KRH97" s="3"/>
      <c r="KRI97" s="3"/>
      <c r="KRJ97" s="3"/>
      <c r="KRK97" s="3"/>
      <c r="KRL97" s="3"/>
      <c r="KRM97" s="3"/>
      <c r="KRN97" s="3"/>
      <c r="KRO97" s="3"/>
      <c r="KRP97" s="3"/>
      <c r="KRQ97" s="3"/>
      <c r="KRR97" s="3"/>
      <c r="KRS97" s="3"/>
      <c r="KRT97" s="3"/>
      <c r="KRU97" s="3"/>
      <c r="KRV97" s="3"/>
      <c r="KRW97" s="3"/>
      <c r="KRX97" s="3"/>
      <c r="KRY97" s="3"/>
      <c r="KRZ97" s="3"/>
      <c r="KSA97" s="3"/>
      <c r="KSB97" s="3"/>
      <c r="KSC97" s="3"/>
      <c r="KSD97" s="3"/>
      <c r="KSE97" s="3"/>
      <c r="KSF97" s="3"/>
      <c r="KSG97" s="3"/>
      <c r="KSH97" s="3"/>
      <c r="KSI97" s="3"/>
      <c r="KSJ97" s="3"/>
      <c r="KSK97" s="3"/>
      <c r="KSL97" s="3"/>
      <c r="KSM97" s="3"/>
      <c r="KSN97" s="3"/>
      <c r="KSO97" s="3"/>
      <c r="KSP97" s="3"/>
      <c r="KSQ97" s="3"/>
      <c r="KSR97" s="3"/>
      <c r="KSS97" s="3"/>
      <c r="KST97" s="3"/>
      <c r="KSU97" s="3"/>
      <c r="KSV97" s="3"/>
      <c r="KSW97" s="3"/>
      <c r="KSX97" s="3"/>
      <c r="KSY97" s="3"/>
      <c r="KSZ97" s="3"/>
      <c r="KTA97" s="3"/>
      <c r="KTB97" s="3"/>
      <c r="KTC97" s="3"/>
      <c r="KTD97" s="3"/>
      <c r="KTE97" s="3"/>
      <c r="KTF97" s="3"/>
      <c r="KTG97" s="3"/>
      <c r="KTH97" s="3"/>
      <c r="KTI97" s="3"/>
      <c r="KTJ97" s="3"/>
      <c r="KTK97" s="3"/>
      <c r="KTL97" s="3"/>
      <c r="KTM97" s="3"/>
      <c r="KTN97" s="3"/>
      <c r="KTO97" s="3"/>
      <c r="KTP97" s="3"/>
      <c r="KTQ97" s="3"/>
      <c r="KTR97" s="3"/>
      <c r="KTS97" s="3"/>
      <c r="KTT97" s="3"/>
      <c r="KTU97" s="3"/>
      <c r="KTV97" s="3"/>
      <c r="KTW97" s="3"/>
      <c r="KTX97" s="3"/>
      <c r="KTY97" s="3"/>
      <c r="KTZ97" s="3"/>
      <c r="KUA97" s="3"/>
      <c r="KUB97" s="3"/>
      <c r="KUC97" s="3"/>
      <c r="KUD97" s="3"/>
      <c r="KUE97" s="3"/>
      <c r="KUF97" s="3"/>
      <c r="KUG97" s="3"/>
      <c r="KUH97" s="3"/>
      <c r="KUI97" s="3"/>
      <c r="KUJ97" s="3"/>
      <c r="KUK97" s="3"/>
      <c r="KUL97" s="3"/>
      <c r="KUM97" s="3"/>
      <c r="KUN97" s="3"/>
      <c r="KUO97" s="3"/>
      <c r="KUP97" s="3"/>
      <c r="KUQ97" s="3"/>
      <c r="KUR97" s="3"/>
      <c r="KUS97" s="3"/>
      <c r="KUT97" s="3"/>
      <c r="KUU97" s="3"/>
      <c r="KUV97" s="3"/>
      <c r="KUW97" s="3"/>
      <c r="KUX97" s="3"/>
      <c r="KUY97" s="3"/>
      <c r="KUZ97" s="3"/>
      <c r="KVA97" s="3"/>
      <c r="KVB97" s="3"/>
      <c r="KVC97" s="3"/>
      <c r="KVD97" s="3"/>
      <c r="KVE97" s="3"/>
      <c r="KVF97" s="3"/>
      <c r="KVG97" s="3"/>
      <c r="KVH97" s="3"/>
      <c r="KVI97" s="3"/>
      <c r="KVJ97" s="3"/>
      <c r="KVK97" s="3"/>
      <c r="KVL97" s="3"/>
      <c r="KVM97" s="3"/>
      <c r="KVN97" s="3"/>
      <c r="KVO97" s="3"/>
      <c r="KVP97" s="3"/>
      <c r="KVQ97" s="3"/>
      <c r="KVR97" s="3"/>
      <c r="KVS97" s="3"/>
      <c r="KVT97" s="3"/>
      <c r="KVU97" s="3"/>
      <c r="KVV97" s="3"/>
      <c r="KVW97" s="3"/>
      <c r="KVX97" s="3"/>
      <c r="KVY97" s="3"/>
      <c r="KVZ97" s="3"/>
      <c r="KWA97" s="3"/>
      <c r="KWB97" s="3"/>
      <c r="KWC97" s="3"/>
      <c r="KWD97" s="3"/>
      <c r="KWE97" s="3"/>
      <c r="KWF97" s="3"/>
      <c r="KWG97" s="3"/>
      <c r="KWH97" s="3"/>
      <c r="KWI97" s="3"/>
      <c r="KWJ97" s="3"/>
      <c r="KWK97" s="3"/>
      <c r="KWL97" s="3"/>
      <c r="KWM97" s="3"/>
      <c r="KWN97" s="3"/>
      <c r="KWO97" s="3"/>
      <c r="KWP97" s="3"/>
      <c r="KWQ97" s="3"/>
      <c r="KWR97" s="3"/>
      <c r="KWS97" s="3"/>
      <c r="KWT97" s="3"/>
      <c r="KWU97" s="3"/>
      <c r="KWV97" s="3"/>
      <c r="KWW97" s="3"/>
      <c r="KWX97" s="3"/>
      <c r="KWY97" s="3"/>
      <c r="KWZ97" s="3"/>
      <c r="KXA97" s="3"/>
      <c r="KXB97" s="3"/>
      <c r="KXC97" s="3"/>
      <c r="KXD97" s="3"/>
      <c r="KXE97" s="3"/>
      <c r="KXF97" s="3"/>
      <c r="KXG97" s="3"/>
      <c r="KXH97" s="3"/>
      <c r="KXI97" s="3"/>
      <c r="KXJ97" s="3"/>
      <c r="KXK97" s="3"/>
      <c r="KXL97" s="3"/>
      <c r="KXM97" s="3"/>
      <c r="KXN97" s="3"/>
      <c r="KXO97" s="3"/>
      <c r="KXP97" s="3"/>
      <c r="KXQ97" s="3"/>
      <c r="KXR97" s="3"/>
      <c r="KXS97" s="3"/>
      <c r="KXT97" s="3"/>
      <c r="KXU97" s="3"/>
      <c r="KXV97" s="3"/>
      <c r="KXW97" s="3"/>
      <c r="KXX97" s="3"/>
      <c r="KXY97" s="3"/>
      <c r="KXZ97" s="3"/>
      <c r="KYA97" s="3"/>
      <c r="KYB97" s="3"/>
      <c r="KYC97" s="3"/>
      <c r="KYD97" s="3"/>
      <c r="KYE97" s="3"/>
      <c r="KYF97" s="3"/>
      <c r="KYG97" s="3"/>
      <c r="KYH97" s="3"/>
      <c r="KYI97" s="3"/>
      <c r="KYJ97" s="3"/>
      <c r="KYK97" s="3"/>
      <c r="KYL97" s="3"/>
      <c r="KYM97" s="3"/>
      <c r="KYN97" s="3"/>
      <c r="KYO97" s="3"/>
      <c r="KYP97" s="3"/>
      <c r="KYQ97" s="3"/>
      <c r="KYR97" s="3"/>
      <c r="KYS97" s="3"/>
      <c r="KYT97" s="3"/>
      <c r="KYU97" s="3"/>
      <c r="KYV97" s="3"/>
      <c r="KYW97" s="3"/>
      <c r="KYX97" s="3"/>
      <c r="KYY97" s="3"/>
      <c r="KYZ97" s="3"/>
      <c r="KZA97" s="3"/>
      <c r="KZB97" s="3"/>
      <c r="KZC97" s="3"/>
      <c r="KZD97" s="3"/>
      <c r="KZE97" s="3"/>
      <c r="KZF97" s="3"/>
      <c r="KZG97" s="3"/>
      <c r="KZH97" s="3"/>
      <c r="KZI97" s="3"/>
      <c r="KZJ97" s="3"/>
      <c r="KZK97" s="3"/>
      <c r="KZL97" s="3"/>
      <c r="KZM97" s="3"/>
      <c r="KZN97" s="3"/>
      <c r="KZO97" s="3"/>
      <c r="KZP97" s="3"/>
      <c r="KZQ97" s="3"/>
      <c r="KZR97" s="3"/>
      <c r="KZS97" s="3"/>
      <c r="KZT97" s="3"/>
      <c r="KZU97" s="3"/>
      <c r="KZV97" s="3"/>
      <c r="KZW97" s="3"/>
      <c r="KZX97" s="3"/>
      <c r="KZY97" s="3"/>
      <c r="KZZ97" s="3"/>
      <c r="LAA97" s="3"/>
      <c r="LAB97" s="3"/>
      <c r="LAC97" s="3"/>
      <c r="LAD97" s="3"/>
      <c r="LAE97" s="3"/>
      <c r="LAF97" s="3"/>
      <c r="LAG97" s="3"/>
      <c r="LAH97" s="3"/>
      <c r="LAI97" s="3"/>
      <c r="LAJ97" s="3"/>
      <c r="LAK97" s="3"/>
      <c r="LAL97" s="3"/>
      <c r="LAM97" s="3"/>
      <c r="LAN97" s="3"/>
      <c r="LAO97" s="3"/>
      <c r="LAP97" s="3"/>
      <c r="LAQ97" s="3"/>
      <c r="LAR97" s="3"/>
      <c r="LAS97" s="3"/>
      <c r="LAT97" s="3"/>
      <c r="LAU97" s="3"/>
      <c r="LAV97" s="3"/>
      <c r="LAW97" s="3"/>
      <c r="LAX97" s="3"/>
      <c r="LAY97" s="3"/>
      <c r="LAZ97" s="3"/>
      <c r="LBA97" s="3"/>
      <c r="LBB97" s="3"/>
      <c r="LBC97" s="3"/>
      <c r="LBD97" s="3"/>
      <c r="LBE97" s="3"/>
      <c r="LBF97" s="3"/>
      <c r="LBG97" s="3"/>
      <c r="LBH97" s="3"/>
      <c r="LBI97" s="3"/>
      <c r="LBJ97" s="3"/>
      <c r="LBK97" s="3"/>
      <c r="LBL97" s="3"/>
      <c r="LBM97" s="3"/>
      <c r="LBN97" s="3"/>
      <c r="LBO97" s="3"/>
      <c r="LBP97" s="3"/>
      <c r="LBQ97" s="3"/>
      <c r="LBR97" s="3"/>
      <c r="LBS97" s="3"/>
      <c r="LBT97" s="3"/>
      <c r="LBU97" s="3"/>
      <c r="LBV97" s="3"/>
      <c r="LBW97" s="3"/>
      <c r="LBX97" s="3"/>
      <c r="LBY97" s="3"/>
      <c r="LBZ97" s="3"/>
      <c r="LCA97" s="3"/>
      <c r="LCB97" s="3"/>
      <c r="LCC97" s="3"/>
      <c r="LCD97" s="3"/>
      <c r="LCE97" s="3"/>
      <c r="LCF97" s="3"/>
      <c r="LCG97" s="3"/>
      <c r="LCH97" s="3"/>
      <c r="LCI97" s="3"/>
      <c r="LCJ97" s="3"/>
      <c r="LCK97" s="3"/>
      <c r="LCL97" s="3"/>
      <c r="LCM97" s="3"/>
      <c r="LCN97" s="3"/>
      <c r="LCO97" s="3"/>
      <c r="LCP97" s="3"/>
      <c r="LCQ97" s="3"/>
      <c r="LCR97" s="3"/>
      <c r="LCS97" s="3"/>
      <c r="LCT97" s="3"/>
      <c r="LCU97" s="3"/>
      <c r="LCV97" s="3"/>
      <c r="LCW97" s="3"/>
      <c r="LCX97" s="3"/>
      <c r="LCY97" s="3"/>
      <c r="LCZ97" s="3"/>
      <c r="LDA97" s="3"/>
      <c r="LDB97" s="3"/>
      <c r="LDC97" s="3"/>
      <c r="LDD97" s="3"/>
      <c r="LDE97" s="3"/>
      <c r="LDF97" s="3"/>
      <c r="LDG97" s="3"/>
      <c r="LDH97" s="3"/>
      <c r="LDI97" s="3"/>
      <c r="LDJ97" s="3"/>
      <c r="LDK97" s="3"/>
      <c r="LDL97" s="3"/>
      <c r="LDM97" s="3"/>
      <c r="LDN97" s="3"/>
      <c r="LDO97" s="3"/>
      <c r="LDP97" s="3"/>
      <c r="LDQ97" s="3"/>
      <c r="LDR97" s="3"/>
      <c r="LDS97" s="3"/>
      <c r="LDT97" s="3"/>
      <c r="LDU97" s="3"/>
      <c r="LDV97" s="3"/>
      <c r="LDW97" s="3"/>
      <c r="LDX97" s="3"/>
      <c r="LDY97" s="3"/>
      <c r="LDZ97" s="3"/>
      <c r="LEA97" s="3"/>
      <c r="LEB97" s="3"/>
      <c r="LEC97" s="3"/>
      <c r="LED97" s="3"/>
      <c r="LEE97" s="3"/>
      <c r="LEF97" s="3"/>
      <c r="LEG97" s="3"/>
      <c r="LEH97" s="3"/>
      <c r="LEI97" s="3"/>
      <c r="LEJ97" s="3"/>
      <c r="LEK97" s="3"/>
      <c r="LEL97" s="3"/>
      <c r="LEM97" s="3"/>
      <c r="LEN97" s="3"/>
      <c r="LEO97" s="3"/>
      <c r="LEP97" s="3"/>
      <c r="LEQ97" s="3"/>
      <c r="LER97" s="3"/>
      <c r="LES97" s="3"/>
      <c r="LET97" s="3"/>
      <c r="LEU97" s="3"/>
      <c r="LEV97" s="3"/>
      <c r="LEW97" s="3"/>
      <c r="LEX97" s="3"/>
      <c r="LEY97" s="3"/>
      <c r="LEZ97" s="3"/>
      <c r="LFA97" s="3"/>
      <c r="LFB97" s="3"/>
      <c r="LFC97" s="3"/>
      <c r="LFD97" s="3"/>
      <c r="LFE97" s="3"/>
      <c r="LFF97" s="3"/>
      <c r="LFG97" s="3"/>
      <c r="LFH97" s="3"/>
      <c r="LFI97" s="3"/>
      <c r="LFJ97" s="3"/>
      <c r="LFK97" s="3"/>
      <c r="LFL97" s="3"/>
      <c r="LFM97" s="3"/>
      <c r="LFN97" s="3"/>
      <c r="LFO97" s="3"/>
      <c r="LFP97" s="3"/>
      <c r="LFQ97" s="3"/>
      <c r="LFR97" s="3"/>
      <c r="LFS97" s="3"/>
      <c r="LFT97" s="3"/>
      <c r="LFU97" s="3"/>
      <c r="LFV97" s="3"/>
      <c r="LFW97" s="3"/>
      <c r="LFX97" s="3"/>
      <c r="LFY97" s="3"/>
      <c r="LFZ97" s="3"/>
      <c r="LGA97" s="3"/>
      <c r="LGB97" s="3"/>
      <c r="LGC97" s="3"/>
      <c r="LGD97" s="3"/>
      <c r="LGE97" s="3"/>
      <c r="LGF97" s="3"/>
      <c r="LGG97" s="3"/>
      <c r="LGH97" s="3"/>
      <c r="LGI97" s="3"/>
      <c r="LGJ97" s="3"/>
      <c r="LGK97" s="3"/>
      <c r="LGL97" s="3"/>
      <c r="LGM97" s="3"/>
      <c r="LGN97" s="3"/>
      <c r="LGO97" s="3"/>
      <c r="LGP97" s="3"/>
      <c r="LGQ97" s="3"/>
      <c r="LGR97" s="3"/>
      <c r="LGS97" s="3"/>
      <c r="LGT97" s="3"/>
      <c r="LGU97" s="3"/>
      <c r="LGV97" s="3"/>
      <c r="LGW97" s="3"/>
      <c r="LGX97" s="3"/>
      <c r="LGY97" s="3"/>
      <c r="LGZ97" s="3"/>
      <c r="LHA97" s="3"/>
      <c r="LHB97" s="3"/>
      <c r="LHC97" s="3"/>
      <c r="LHD97" s="3"/>
      <c r="LHE97" s="3"/>
      <c r="LHF97" s="3"/>
      <c r="LHG97" s="3"/>
      <c r="LHH97" s="3"/>
      <c r="LHI97" s="3"/>
      <c r="LHJ97" s="3"/>
      <c r="LHK97" s="3"/>
      <c r="LHL97" s="3"/>
      <c r="LHM97" s="3"/>
      <c r="LHN97" s="3"/>
      <c r="LHO97" s="3"/>
      <c r="LHP97" s="3"/>
      <c r="LHQ97" s="3"/>
      <c r="LHR97" s="3"/>
      <c r="LHS97" s="3"/>
      <c r="LHT97" s="3"/>
      <c r="LHU97" s="3"/>
      <c r="LHV97" s="3"/>
      <c r="LHW97" s="3"/>
      <c r="LHX97" s="3"/>
      <c r="LHY97" s="3"/>
      <c r="LHZ97" s="3"/>
      <c r="LIA97" s="3"/>
      <c r="LIB97" s="3"/>
      <c r="LIC97" s="3"/>
      <c r="LID97" s="3"/>
      <c r="LIE97" s="3"/>
      <c r="LIF97" s="3"/>
      <c r="LIG97" s="3"/>
      <c r="LIH97" s="3"/>
      <c r="LII97" s="3"/>
      <c r="LIJ97" s="3"/>
      <c r="LIK97" s="3"/>
      <c r="LIL97" s="3"/>
      <c r="LIM97" s="3"/>
      <c r="LIN97" s="3"/>
      <c r="LIO97" s="3"/>
      <c r="LIP97" s="3"/>
      <c r="LIQ97" s="3"/>
      <c r="LIR97" s="3"/>
      <c r="LIS97" s="3"/>
      <c r="LIT97" s="3"/>
      <c r="LIU97" s="3"/>
      <c r="LIV97" s="3"/>
      <c r="LIW97" s="3"/>
      <c r="LIX97" s="3"/>
      <c r="LIY97" s="3"/>
      <c r="LIZ97" s="3"/>
      <c r="LJA97" s="3"/>
      <c r="LJB97" s="3"/>
      <c r="LJC97" s="3"/>
      <c r="LJD97" s="3"/>
      <c r="LJE97" s="3"/>
      <c r="LJF97" s="3"/>
      <c r="LJG97" s="3"/>
      <c r="LJH97" s="3"/>
      <c r="LJI97" s="3"/>
      <c r="LJJ97" s="3"/>
      <c r="LJK97" s="3"/>
      <c r="LJL97" s="3"/>
      <c r="LJM97" s="3"/>
      <c r="LJN97" s="3"/>
      <c r="LJO97" s="3"/>
      <c r="LJP97" s="3"/>
      <c r="LJQ97" s="3"/>
      <c r="LJR97" s="3"/>
      <c r="LJS97" s="3"/>
      <c r="LJT97" s="3"/>
      <c r="LJU97" s="3"/>
      <c r="LJV97" s="3"/>
      <c r="LJW97" s="3"/>
      <c r="LJX97" s="3"/>
      <c r="LJY97" s="3"/>
      <c r="LJZ97" s="3"/>
      <c r="LKA97" s="3"/>
      <c r="LKB97" s="3"/>
      <c r="LKC97" s="3"/>
      <c r="LKD97" s="3"/>
      <c r="LKE97" s="3"/>
      <c r="LKF97" s="3"/>
      <c r="LKG97" s="3"/>
      <c r="LKH97" s="3"/>
      <c r="LKI97" s="3"/>
      <c r="LKJ97" s="3"/>
      <c r="LKK97" s="3"/>
      <c r="LKL97" s="3"/>
      <c r="LKM97" s="3"/>
      <c r="LKN97" s="3"/>
      <c r="LKO97" s="3"/>
      <c r="LKP97" s="3"/>
      <c r="LKQ97" s="3"/>
      <c r="LKR97" s="3"/>
      <c r="LKS97" s="3"/>
      <c r="LKT97" s="3"/>
      <c r="LKU97" s="3"/>
      <c r="LKV97" s="3"/>
      <c r="LKW97" s="3"/>
      <c r="LKX97" s="3"/>
      <c r="LKY97" s="3"/>
      <c r="LKZ97" s="3"/>
      <c r="LLA97" s="3"/>
      <c r="LLB97" s="3"/>
      <c r="LLC97" s="3"/>
      <c r="LLD97" s="3"/>
      <c r="LLE97" s="3"/>
      <c r="LLF97" s="3"/>
      <c r="LLG97" s="3"/>
      <c r="LLH97" s="3"/>
      <c r="LLI97" s="3"/>
      <c r="LLJ97" s="3"/>
      <c r="LLK97" s="3"/>
      <c r="LLL97" s="3"/>
      <c r="LLM97" s="3"/>
      <c r="LLN97" s="3"/>
      <c r="LLO97" s="3"/>
      <c r="LLP97" s="3"/>
      <c r="LLQ97" s="3"/>
      <c r="LLR97" s="3"/>
      <c r="LLS97" s="3"/>
      <c r="LLT97" s="3"/>
      <c r="LLU97" s="3"/>
      <c r="LLV97" s="3"/>
      <c r="LLW97" s="3"/>
      <c r="LLX97" s="3"/>
      <c r="LLY97" s="3"/>
      <c r="LLZ97" s="3"/>
      <c r="LMA97" s="3"/>
      <c r="LMB97" s="3"/>
      <c r="LMC97" s="3"/>
      <c r="LMD97" s="3"/>
      <c r="LME97" s="3"/>
      <c r="LMF97" s="3"/>
      <c r="LMG97" s="3"/>
      <c r="LMH97" s="3"/>
      <c r="LMI97" s="3"/>
      <c r="LMJ97" s="3"/>
      <c r="LMK97" s="3"/>
      <c r="LML97" s="3"/>
      <c r="LMM97" s="3"/>
      <c r="LMN97" s="3"/>
      <c r="LMO97" s="3"/>
      <c r="LMP97" s="3"/>
      <c r="LMQ97" s="3"/>
      <c r="LMR97" s="3"/>
      <c r="LMS97" s="3"/>
      <c r="LMT97" s="3"/>
      <c r="LMU97" s="3"/>
      <c r="LMV97" s="3"/>
      <c r="LMW97" s="3"/>
      <c r="LMX97" s="3"/>
      <c r="LMY97" s="3"/>
      <c r="LMZ97" s="3"/>
      <c r="LNA97" s="3"/>
      <c r="LNB97" s="3"/>
      <c r="LNC97" s="3"/>
      <c r="LND97" s="3"/>
      <c r="LNE97" s="3"/>
      <c r="LNF97" s="3"/>
      <c r="LNG97" s="3"/>
      <c r="LNH97" s="3"/>
      <c r="LNI97" s="3"/>
      <c r="LNJ97" s="3"/>
      <c r="LNK97" s="3"/>
      <c r="LNL97" s="3"/>
      <c r="LNM97" s="3"/>
      <c r="LNN97" s="3"/>
      <c r="LNO97" s="3"/>
      <c r="LNP97" s="3"/>
      <c r="LNQ97" s="3"/>
      <c r="LNR97" s="3"/>
      <c r="LNS97" s="3"/>
      <c r="LNT97" s="3"/>
      <c r="LNU97" s="3"/>
      <c r="LNV97" s="3"/>
      <c r="LNW97" s="3"/>
      <c r="LNX97" s="3"/>
      <c r="LNY97" s="3"/>
      <c r="LNZ97" s="3"/>
      <c r="LOA97" s="3"/>
      <c r="LOB97" s="3"/>
      <c r="LOC97" s="3"/>
      <c r="LOD97" s="3"/>
      <c r="LOE97" s="3"/>
      <c r="LOF97" s="3"/>
      <c r="LOG97" s="3"/>
      <c r="LOH97" s="3"/>
      <c r="LOI97" s="3"/>
      <c r="LOJ97" s="3"/>
      <c r="LOK97" s="3"/>
      <c r="LOL97" s="3"/>
      <c r="LOM97" s="3"/>
      <c r="LON97" s="3"/>
      <c r="LOO97" s="3"/>
      <c r="LOP97" s="3"/>
      <c r="LOQ97" s="3"/>
      <c r="LOR97" s="3"/>
      <c r="LOS97" s="3"/>
      <c r="LOT97" s="3"/>
      <c r="LOU97" s="3"/>
      <c r="LOV97" s="3"/>
      <c r="LOW97" s="3"/>
      <c r="LOX97" s="3"/>
      <c r="LOY97" s="3"/>
      <c r="LOZ97" s="3"/>
      <c r="LPA97" s="3"/>
      <c r="LPB97" s="3"/>
      <c r="LPC97" s="3"/>
      <c r="LPD97" s="3"/>
      <c r="LPE97" s="3"/>
      <c r="LPF97" s="3"/>
      <c r="LPG97" s="3"/>
      <c r="LPH97" s="3"/>
      <c r="LPI97" s="3"/>
      <c r="LPJ97" s="3"/>
      <c r="LPK97" s="3"/>
      <c r="LPL97" s="3"/>
      <c r="LPM97" s="3"/>
      <c r="LPN97" s="3"/>
      <c r="LPO97" s="3"/>
      <c r="LPP97" s="3"/>
      <c r="LPQ97" s="3"/>
      <c r="LPR97" s="3"/>
      <c r="LPS97" s="3"/>
      <c r="LPT97" s="3"/>
      <c r="LPU97" s="3"/>
      <c r="LPV97" s="3"/>
      <c r="LPW97" s="3"/>
      <c r="LPX97" s="3"/>
      <c r="LPY97" s="3"/>
      <c r="LPZ97" s="3"/>
      <c r="LQA97" s="3"/>
      <c r="LQB97" s="3"/>
      <c r="LQC97" s="3"/>
      <c r="LQD97" s="3"/>
      <c r="LQE97" s="3"/>
      <c r="LQF97" s="3"/>
      <c r="LQG97" s="3"/>
      <c r="LQH97" s="3"/>
      <c r="LQI97" s="3"/>
      <c r="LQJ97" s="3"/>
      <c r="LQK97" s="3"/>
      <c r="LQL97" s="3"/>
      <c r="LQM97" s="3"/>
      <c r="LQN97" s="3"/>
      <c r="LQO97" s="3"/>
      <c r="LQP97" s="3"/>
      <c r="LQQ97" s="3"/>
      <c r="LQR97" s="3"/>
      <c r="LQS97" s="3"/>
      <c r="LQT97" s="3"/>
      <c r="LQU97" s="3"/>
      <c r="LQV97" s="3"/>
      <c r="LQW97" s="3"/>
      <c r="LQX97" s="3"/>
      <c r="LQY97" s="3"/>
      <c r="LQZ97" s="3"/>
      <c r="LRA97" s="3"/>
      <c r="LRB97" s="3"/>
      <c r="LRC97" s="3"/>
      <c r="LRD97" s="3"/>
      <c r="LRE97" s="3"/>
      <c r="LRF97" s="3"/>
      <c r="LRG97" s="3"/>
      <c r="LRH97" s="3"/>
      <c r="LRI97" s="3"/>
      <c r="LRJ97" s="3"/>
      <c r="LRK97" s="3"/>
      <c r="LRL97" s="3"/>
      <c r="LRM97" s="3"/>
      <c r="LRN97" s="3"/>
      <c r="LRO97" s="3"/>
      <c r="LRP97" s="3"/>
      <c r="LRQ97" s="3"/>
      <c r="LRR97" s="3"/>
      <c r="LRS97" s="3"/>
      <c r="LRT97" s="3"/>
      <c r="LRU97" s="3"/>
      <c r="LRV97" s="3"/>
      <c r="LRW97" s="3"/>
      <c r="LRX97" s="3"/>
      <c r="LRY97" s="3"/>
      <c r="LRZ97" s="3"/>
      <c r="LSA97" s="3"/>
      <c r="LSB97" s="3"/>
      <c r="LSC97" s="3"/>
      <c r="LSD97" s="3"/>
      <c r="LSE97" s="3"/>
      <c r="LSF97" s="3"/>
      <c r="LSG97" s="3"/>
      <c r="LSH97" s="3"/>
      <c r="LSI97" s="3"/>
      <c r="LSJ97" s="3"/>
      <c r="LSK97" s="3"/>
      <c r="LSL97" s="3"/>
      <c r="LSM97" s="3"/>
      <c r="LSN97" s="3"/>
      <c r="LSO97" s="3"/>
      <c r="LSP97" s="3"/>
      <c r="LSQ97" s="3"/>
      <c r="LSR97" s="3"/>
      <c r="LSS97" s="3"/>
      <c r="LST97" s="3"/>
      <c r="LSU97" s="3"/>
      <c r="LSV97" s="3"/>
      <c r="LSW97" s="3"/>
      <c r="LSX97" s="3"/>
      <c r="LSY97" s="3"/>
      <c r="LSZ97" s="3"/>
      <c r="LTA97" s="3"/>
      <c r="LTB97" s="3"/>
      <c r="LTC97" s="3"/>
      <c r="LTD97" s="3"/>
      <c r="LTE97" s="3"/>
      <c r="LTF97" s="3"/>
      <c r="LTG97" s="3"/>
      <c r="LTH97" s="3"/>
      <c r="LTI97" s="3"/>
      <c r="LTJ97" s="3"/>
      <c r="LTK97" s="3"/>
      <c r="LTL97" s="3"/>
      <c r="LTM97" s="3"/>
      <c r="LTN97" s="3"/>
      <c r="LTO97" s="3"/>
      <c r="LTP97" s="3"/>
      <c r="LTQ97" s="3"/>
      <c r="LTR97" s="3"/>
      <c r="LTS97" s="3"/>
      <c r="LTT97" s="3"/>
      <c r="LTU97" s="3"/>
      <c r="LTV97" s="3"/>
      <c r="LTW97" s="3"/>
      <c r="LTX97" s="3"/>
      <c r="LTY97" s="3"/>
      <c r="LTZ97" s="3"/>
      <c r="LUA97" s="3"/>
      <c r="LUB97" s="3"/>
      <c r="LUC97" s="3"/>
      <c r="LUD97" s="3"/>
      <c r="LUE97" s="3"/>
      <c r="LUF97" s="3"/>
      <c r="LUG97" s="3"/>
      <c r="LUH97" s="3"/>
      <c r="LUI97" s="3"/>
      <c r="LUJ97" s="3"/>
      <c r="LUK97" s="3"/>
      <c r="LUL97" s="3"/>
      <c r="LUM97" s="3"/>
      <c r="LUN97" s="3"/>
      <c r="LUO97" s="3"/>
      <c r="LUP97" s="3"/>
      <c r="LUQ97" s="3"/>
      <c r="LUR97" s="3"/>
      <c r="LUS97" s="3"/>
      <c r="LUT97" s="3"/>
      <c r="LUU97" s="3"/>
      <c r="LUV97" s="3"/>
      <c r="LUW97" s="3"/>
      <c r="LUX97" s="3"/>
      <c r="LUY97" s="3"/>
      <c r="LUZ97" s="3"/>
      <c r="LVA97" s="3"/>
      <c r="LVB97" s="3"/>
      <c r="LVC97" s="3"/>
      <c r="LVD97" s="3"/>
      <c r="LVE97" s="3"/>
      <c r="LVF97" s="3"/>
      <c r="LVG97" s="3"/>
      <c r="LVH97" s="3"/>
      <c r="LVI97" s="3"/>
      <c r="LVJ97" s="3"/>
      <c r="LVK97" s="3"/>
      <c r="LVL97" s="3"/>
      <c r="LVM97" s="3"/>
      <c r="LVN97" s="3"/>
      <c r="LVO97" s="3"/>
      <c r="LVP97" s="3"/>
      <c r="LVQ97" s="3"/>
      <c r="LVR97" s="3"/>
      <c r="LVS97" s="3"/>
      <c r="LVT97" s="3"/>
      <c r="LVU97" s="3"/>
      <c r="LVV97" s="3"/>
      <c r="LVW97" s="3"/>
      <c r="LVX97" s="3"/>
      <c r="LVY97" s="3"/>
      <c r="LVZ97" s="3"/>
      <c r="LWA97" s="3"/>
      <c r="LWB97" s="3"/>
      <c r="LWC97" s="3"/>
      <c r="LWD97" s="3"/>
      <c r="LWE97" s="3"/>
      <c r="LWF97" s="3"/>
      <c r="LWG97" s="3"/>
      <c r="LWH97" s="3"/>
      <c r="LWI97" s="3"/>
      <c r="LWJ97" s="3"/>
      <c r="LWK97" s="3"/>
      <c r="LWL97" s="3"/>
      <c r="LWM97" s="3"/>
      <c r="LWN97" s="3"/>
      <c r="LWO97" s="3"/>
      <c r="LWP97" s="3"/>
      <c r="LWQ97" s="3"/>
      <c r="LWR97" s="3"/>
      <c r="LWS97" s="3"/>
      <c r="LWT97" s="3"/>
      <c r="LWU97" s="3"/>
      <c r="LWV97" s="3"/>
      <c r="LWW97" s="3"/>
      <c r="LWX97" s="3"/>
      <c r="LWY97" s="3"/>
      <c r="LWZ97" s="3"/>
      <c r="LXA97" s="3"/>
      <c r="LXB97" s="3"/>
      <c r="LXC97" s="3"/>
      <c r="LXD97" s="3"/>
      <c r="LXE97" s="3"/>
      <c r="LXF97" s="3"/>
      <c r="LXG97" s="3"/>
      <c r="LXH97" s="3"/>
      <c r="LXI97" s="3"/>
      <c r="LXJ97" s="3"/>
      <c r="LXK97" s="3"/>
      <c r="LXL97" s="3"/>
      <c r="LXM97" s="3"/>
      <c r="LXN97" s="3"/>
      <c r="LXO97" s="3"/>
      <c r="LXP97" s="3"/>
      <c r="LXQ97" s="3"/>
      <c r="LXR97" s="3"/>
      <c r="LXS97" s="3"/>
      <c r="LXT97" s="3"/>
      <c r="LXU97" s="3"/>
      <c r="LXV97" s="3"/>
      <c r="LXW97" s="3"/>
      <c r="LXX97" s="3"/>
      <c r="LXY97" s="3"/>
      <c r="LXZ97" s="3"/>
      <c r="LYA97" s="3"/>
      <c r="LYB97" s="3"/>
      <c r="LYC97" s="3"/>
      <c r="LYD97" s="3"/>
      <c r="LYE97" s="3"/>
      <c r="LYF97" s="3"/>
      <c r="LYG97" s="3"/>
      <c r="LYH97" s="3"/>
      <c r="LYI97" s="3"/>
      <c r="LYJ97" s="3"/>
      <c r="LYK97" s="3"/>
      <c r="LYL97" s="3"/>
      <c r="LYM97" s="3"/>
      <c r="LYN97" s="3"/>
      <c r="LYO97" s="3"/>
      <c r="LYP97" s="3"/>
      <c r="LYQ97" s="3"/>
      <c r="LYR97" s="3"/>
      <c r="LYS97" s="3"/>
      <c r="LYT97" s="3"/>
      <c r="LYU97" s="3"/>
      <c r="LYV97" s="3"/>
      <c r="LYW97" s="3"/>
      <c r="LYX97" s="3"/>
      <c r="LYY97" s="3"/>
      <c r="LYZ97" s="3"/>
      <c r="LZA97" s="3"/>
      <c r="LZB97" s="3"/>
      <c r="LZC97" s="3"/>
      <c r="LZD97" s="3"/>
      <c r="LZE97" s="3"/>
      <c r="LZF97" s="3"/>
      <c r="LZG97" s="3"/>
      <c r="LZH97" s="3"/>
      <c r="LZI97" s="3"/>
      <c r="LZJ97" s="3"/>
      <c r="LZK97" s="3"/>
      <c r="LZL97" s="3"/>
      <c r="LZM97" s="3"/>
      <c r="LZN97" s="3"/>
      <c r="LZO97" s="3"/>
      <c r="LZP97" s="3"/>
      <c r="LZQ97" s="3"/>
      <c r="LZR97" s="3"/>
      <c r="LZS97" s="3"/>
      <c r="LZT97" s="3"/>
      <c r="LZU97" s="3"/>
      <c r="LZV97" s="3"/>
      <c r="LZW97" s="3"/>
      <c r="LZX97" s="3"/>
      <c r="LZY97" s="3"/>
      <c r="LZZ97" s="3"/>
      <c r="MAA97" s="3"/>
      <c r="MAB97" s="3"/>
      <c r="MAC97" s="3"/>
      <c r="MAD97" s="3"/>
      <c r="MAE97" s="3"/>
      <c r="MAF97" s="3"/>
      <c r="MAG97" s="3"/>
      <c r="MAH97" s="3"/>
      <c r="MAI97" s="3"/>
      <c r="MAJ97" s="3"/>
      <c r="MAK97" s="3"/>
      <c r="MAL97" s="3"/>
      <c r="MAM97" s="3"/>
      <c r="MAN97" s="3"/>
      <c r="MAO97" s="3"/>
      <c r="MAP97" s="3"/>
      <c r="MAQ97" s="3"/>
      <c r="MAR97" s="3"/>
      <c r="MAS97" s="3"/>
      <c r="MAT97" s="3"/>
      <c r="MAU97" s="3"/>
      <c r="MAV97" s="3"/>
      <c r="MAW97" s="3"/>
      <c r="MAX97" s="3"/>
      <c r="MAY97" s="3"/>
      <c r="MAZ97" s="3"/>
      <c r="MBA97" s="3"/>
      <c r="MBB97" s="3"/>
      <c r="MBC97" s="3"/>
      <c r="MBD97" s="3"/>
      <c r="MBE97" s="3"/>
      <c r="MBF97" s="3"/>
      <c r="MBG97" s="3"/>
      <c r="MBH97" s="3"/>
      <c r="MBI97" s="3"/>
      <c r="MBJ97" s="3"/>
      <c r="MBK97" s="3"/>
      <c r="MBL97" s="3"/>
      <c r="MBM97" s="3"/>
      <c r="MBN97" s="3"/>
      <c r="MBO97" s="3"/>
      <c r="MBP97" s="3"/>
      <c r="MBQ97" s="3"/>
      <c r="MBR97" s="3"/>
      <c r="MBS97" s="3"/>
      <c r="MBT97" s="3"/>
      <c r="MBU97" s="3"/>
      <c r="MBV97" s="3"/>
      <c r="MBW97" s="3"/>
      <c r="MBX97" s="3"/>
      <c r="MBY97" s="3"/>
      <c r="MBZ97" s="3"/>
      <c r="MCA97" s="3"/>
      <c r="MCB97" s="3"/>
      <c r="MCC97" s="3"/>
      <c r="MCD97" s="3"/>
      <c r="MCE97" s="3"/>
      <c r="MCF97" s="3"/>
      <c r="MCG97" s="3"/>
      <c r="MCH97" s="3"/>
      <c r="MCI97" s="3"/>
      <c r="MCJ97" s="3"/>
      <c r="MCK97" s="3"/>
      <c r="MCL97" s="3"/>
      <c r="MCM97" s="3"/>
      <c r="MCN97" s="3"/>
      <c r="MCO97" s="3"/>
      <c r="MCP97" s="3"/>
      <c r="MCQ97" s="3"/>
      <c r="MCR97" s="3"/>
      <c r="MCS97" s="3"/>
      <c r="MCT97" s="3"/>
      <c r="MCU97" s="3"/>
      <c r="MCV97" s="3"/>
      <c r="MCW97" s="3"/>
      <c r="MCX97" s="3"/>
      <c r="MCY97" s="3"/>
      <c r="MCZ97" s="3"/>
      <c r="MDA97" s="3"/>
      <c r="MDB97" s="3"/>
      <c r="MDC97" s="3"/>
      <c r="MDD97" s="3"/>
      <c r="MDE97" s="3"/>
      <c r="MDF97" s="3"/>
      <c r="MDG97" s="3"/>
      <c r="MDH97" s="3"/>
      <c r="MDI97" s="3"/>
      <c r="MDJ97" s="3"/>
      <c r="MDK97" s="3"/>
      <c r="MDL97" s="3"/>
      <c r="MDM97" s="3"/>
      <c r="MDN97" s="3"/>
      <c r="MDO97" s="3"/>
      <c r="MDP97" s="3"/>
      <c r="MDQ97" s="3"/>
      <c r="MDR97" s="3"/>
      <c r="MDS97" s="3"/>
      <c r="MDT97" s="3"/>
      <c r="MDU97" s="3"/>
      <c r="MDV97" s="3"/>
      <c r="MDW97" s="3"/>
      <c r="MDX97" s="3"/>
      <c r="MDY97" s="3"/>
      <c r="MDZ97" s="3"/>
      <c r="MEA97" s="3"/>
      <c r="MEB97" s="3"/>
      <c r="MEC97" s="3"/>
      <c r="MED97" s="3"/>
      <c r="MEE97" s="3"/>
      <c r="MEF97" s="3"/>
      <c r="MEG97" s="3"/>
      <c r="MEH97" s="3"/>
      <c r="MEI97" s="3"/>
      <c r="MEJ97" s="3"/>
      <c r="MEK97" s="3"/>
      <c r="MEL97" s="3"/>
      <c r="MEM97" s="3"/>
      <c r="MEN97" s="3"/>
      <c r="MEO97" s="3"/>
      <c r="MEP97" s="3"/>
      <c r="MEQ97" s="3"/>
      <c r="MER97" s="3"/>
      <c r="MES97" s="3"/>
      <c r="MET97" s="3"/>
      <c r="MEU97" s="3"/>
      <c r="MEV97" s="3"/>
      <c r="MEW97" s="3"/>
      <c r="MEX97" s="3"/>
      <c r="MEY97" s="3"/>
      <c r="MEZ97" s="3"/>
      <c r="MFA97" s="3"/>
      <c r="MFB97" s="3"/>
      <c r="MFC97" s="3"/>
      <c r="MFD97" s="3"/>
      <c r="MFE97" s="3"/>
      <c r="MFF97" s="3"/>
      <c r="MFG97" s="3"/>
      <c r="MFH97" s="3"/>
      <c r="MFI97" s="3"/>
      <c r="MFJ97" s="3"/>
      <c r="MFK97" s="3"/>
      <c r="MFL97" s="3"/>
      <c r="MFM97" s="3"/>
      <c r="MFN97" s="3"/>
      <c r="MFO97" s="3"/>
      <c r="MFP97" s="3"/>
      <c r="MFQ97" s="3"/>
      <c r="MFR97" s="3"/>
      <c r="MFS97" s="3"/>
      <c r="MFT97" s="3"/>
      <c r="MFU97" s="3"/>
      <c r="MFV97" s="3"/>
      <c r="MFW97" s="3"/>
      <c r="MFX97" s="3"/>
      <c r="MFY97" s="3"/>
      <c r="MFZ97" s="3"/>
      <c r="MGA97" s="3"/>
      <c r="MGB97" s="3"/>
      <c r="MGC97" s="3"/>
      <c r="MGD97" s="3"/>
      <c r="MGE97" s="3"/>
      <c r="MGF97" s="3"/>
      <c r="MGG97" s="3"/>
      <c r="MGH97" s="3"/>
      <c r="MGI97" s="3"/>
      <c r="MGJ97" s="3"/>
      <c r="MGK97" s="3"/>
      <c r="MGL97" s="3"/>
      <c r="MGM97" s="3"/>
      <c r="MGN97" s="3"/>
      <c r="MGO97" s="3"/>
      <c r="MGP97" s="3"/>
      <c r="MGQ97" s="3"/>
      <c r="MGR97" s="3"/>
      <c r="MGS97" s="3"/>
      <c r="MGT97" s="3"/>
      <c r="MGU97" s="3"/>
      <c r="MGV97" s="3"/>
      <c r="MGW97" s="3"/>
      <c r="MGX97" s="3"/>
      <c r="MGY97" s="3"/>
      <c r="MGZ97" s="3"/>
      <c r="MHA97" s="3"/>
      <c r="MHB97" s="3"/>
      <c r="MHC97" s="3"/>
      <c r="MHD97" s="3"/>
      <c r="MHE97" s="3"/>
      <c r="MHF97" s="3"/>
      <c r="MHG97" s="3"/>
      <c r="MHH97" s="3"/>
      <c r="MHI97" s="3"/>
      <c r="MHJ97" s="3"/>
      <c r="MHK97" s="3"/>
      <c r="MHL97" s="3"/>
      <c r="MHM97" s="3"/>
      <c r="MHN97" s="3"/>
      <c r="MHO97" s="3"/>
      <c r="MHP97" s="3"/>
      <c r="MHQ97" s="3"/>
      <c r="MHR97" s="3"/>
      <c r="MHS97" s="3"/>
      <c r="MHT97" s="3"/>
      <c r="MHU97" s="3"/>
      <c r="MHV97" s="3"/>
      <c r="MHW97" s="3"/>
      <c r="MHX97" s="3"/>
      <c r="MHY97" s="3"/>
      <c r="MHZ97" s="3"/>
      <c r="MIA97" s="3"/>
      <c r="MIB97" s="3"/>
      <c r="MIC97" s="3"/>
      <c r="MID97" s="3"/>
      <c r="MIE97" s="3"/>
      <c r="MIF97" s="3"/>
      <c r="MIG97" s="3"/>
      <c r="MIH97" s="3"/>
      <c r="MII97" s="3"/>
      <c r="MIJ97" s="3"/>
      <c r="MIK97" s="3"/>
      <c r="MIL97" s="3"/>
      <c r="MIM97" s="3"/>
      <c r="MIN97" s="3"/>
      <c r="MIO97" s="3"/>
      <c r="MIP97" s="3"/>
      <c r="MIQ97" s="3"/>
      <c r="MIR97" s="3"/>
      <c r="MIS97" s="3"/>
      <c r="MIT97" s="3"/>
      <c r="MIU97" s="3"/>
      <c r="MIV97" s="3"/>
      <c r="MIW97" s="3"/>
      <c r="MIX97" s="3"/>
      <c r="MIY97" s="3"/>
      <c r="MIZ97" s="3"/>
      <c r="MJA97" s="3"/>
      <c r="MJB97" s="3"/>
      <c r="MJC97" s="3"/>
      <c r="MJD97" s="3"/>
      <c r="MJE97" s="3"/>
      <c r="MJF97" s="3"/>
      <c r="MJG97" s="3"/>
      <c r="MJH97" s="3"/>
      <c r="MJI97" s="3"/>
      <c r="MJJ97" s="3"/>
      <c r="MJK97" s="3"/>
      <c r="MJL97" s="3"/>
      <c r="MJM97" s="3"/>
      <c r="MJN97" s="3"/>
      <c r="MJO97" s="3"/>
      <c r="MJP97" s="3"/>
      <c r="MJQ97" s="3"/>
      <c r="MJR97" s="3"/>
      <c r="MJS97" s="3"/>
      <c r="MJT97" s="3"/>
      <c r="MJU97" s="3"/>
      <c r="MJV97" s="3"/>
      <c r="MJW97" s="3"/>
      <c r="MJX97" s="3"/>
      <c r="MJY97" s="3"/>
      <c r="MJZ97" s="3"/>
      <c r="MKA97" s="3"/>
      <c r="MKB97" s="3"/>
      <c r="MKC97" s="3"/>
      <c r="MKD97" s="3"/>
      <c r="MKE97" s="3"/>
      <c r="MKF97" s="3"/>
      <c r="MKG97" s="3"/>
      <c r="MKH97" s="3"/>
      <c r="MKI97" s="3"/>
      <c r="MKJ97" s="3"/>
      <c r="MKK97" s="3"/>
      <c r="MKL97" s="3"/>
      <c r="MKM97" s="3"/>
      <c r="MKN97" s="3"/>
      <c r="MKO97" s="3"/>
      <c r="MKP97" s="3"/>
      <c r="MKQ97" s="3"/>
      <c r="MKR97" s="3"/>
      <c r="MKS97" s="3"/>
      <c r="MKT97" s="3"/>
      <c r="MKU97" s="3"/>
      <c r="MKV97" s="3"/>
      <c r="MKW97" s="3"/>
      <c r="MKX97" s="3"/>
      <c r="MKY97" s="3"/>
      <c r="MKZ97" s="3"/>
      <c r="MLA97" s="3"/>
      <c r="MLB97" s="3"/>
      <c r="MLC97" s="3"/>
      <c r="MLD97" s="3"/>
      <c r="MLE97" s="3"/>
      <c r="MLF97" s="3"/>
      <c r="MLG97" s="3"/>
      <c r="MLH97" s="3"/>
      <c r="MLI97" s="3"/>
      <c r="MLJ97" s="3"/>
      <c r="MLK97" s="3"/>
      <c r="MLL97" s="3"/>
      <c r="MLM97" s="3"/>
      <c r="MLN97" s="3"/>
      <c r="MLO97" s="3"/>
      <c r="MLP97" s="3"/>
      <c r="MLQ97" s="3"/>
      <c r="MLR97" s="3"/>
      <c r="MLS97" s="3"/>
      <c r="MLT97" s="3"/>
      <c r="MLU97" s="3"/>
      <c r="MLV97" s="3"/>
      <c r="MLW97" s="3"/>
      <c r="MLX97" s="3"/>
      <c r="MLY97" s="3"/>
      <c r="MLZ97" s="3"/>
      <c r="MMA97" s="3"/>
      <c r="MMB97" s="3"/>
      <c r="MMC97" s="3"/>
      <c r="MMD97" s="3"/>
      <c r="MME97" s="3"/>
      <c r="MMF97" s="3"/>
      <c r="MMG97" s="3"/>
      <c r="MMH97" s="3"/>
      <c r="MMI97" s="3"/>
      <c r="MMJ97" s="3"/>
      <c r="MMK97" s="3"/>
      <c r="MML97" s="3"/>
      <c r="MMM97" s="3"/>
      <c r="MMN97" s="3"/>
      <c r="MMO97" s="3"/>
      <c r="MMP97" s="3"/>
      <c r="MMQ97" s="3"/>
      <c r="MMR97" s="3"/>
      <c r="MMS97" s="3"/>
      <c r="MMT97" s="3"/>
      <c r="MMU97" s="3"/>
      <c r="MMV97" s="3"/>
      <c r="MMW97" s="3"/>
      <c r="MMX97" s="3"/>
      <c r="MMY97" s="3"/>
      <c r="MMZ97" s="3"/>
      <c r="MNA97" s="3"/>
      <c r="MNB97" s="3"/>
      <c r="MNC97" s="3"/>
      <c r="MND97" s="3"/>
      <c r="MNE97" s="3"/>
      <c r="MNF97" s="3"/>
      <c r="MNG97" s="3"/>
      <c r="MNH97" s="3"/>
      <c r="MNI97" s="3"/>
      <c r="MNJ97" s="3"/>
      <c r="MNK97" s="3"/>
      <c r="MNL97" s="3"/>
      <c r="MNM97" s="3"/>
      <c r="MNN97" s="3"/>
      <c r="MNO97" s="3"/>
      <c r="MNP97" s="3"/>
      <c r="MNQ97" s="3"/>
      <c r="MNR97" s="3"/>
      <c r="MNS97" s="3"/>
      <c r="MNT97" s="3"/>
      <c r="MNU97" s="3"/>
      <c r="MNV97" s="3"/>
      <c r="MNW97" s="3"/>
      <c r="MNX97" s="3"/>
      <c r="MNY97" s="3"/>
      <c r="MNZ97" s="3"/>
      <c r="MOA97" s="3"/>
      <c r="MOB97" s="3"/>
      <c r="MOC97" s="3"/>
      <c r="MOD97" s="3"/>
      <c r="MOE97" s="3"/>
      <c r="MOF97" s="3"/>
      <c r="MOG97" s="3"/>
      <c r="MOH97" s="3"/>
      <c r="MOI97" s="3"/>
      <c r="MOJ97" s="3"/>
      <c r="MOK97" s="3"/>
      <c r="MOL97" s="3"/>
      <c r="MOM97" s="3"/>
      <c r="MON97" s="3"/>
      <c r="MOO97" s="3"/>
      <c r="MOP97" s="3"/>
      <c r="MOQ97" s="3"/>
      <c r="MOR97" s="3"/>
      <c r="MOS97" s="3"/>
      <c r="MOT97" s="3"/>
      <c r="MOU97" s="3"/>
      <c r="MOV97" s="3"/>
      <c r="MOW97" s="3"/>
      <c r="MOX97" s="3"/>
      <c r="MOY97" s="3"/>
      <c r="MOZ97" s="3"/>
      <c r="MPA97" s="3"/>
      <c r="MPB97" s="3"/>
      <c r="MPC97" s="3"/>
      <c r="MPD97" s="3"/>
      <c r="MPE97" s="3"/>
      <c r="MPF97" s="3"/>
      <c r="MPG97" s="3"/>
      <c r="MPH97" s="3"/>
      <c r="MPI97" s="3"/>
      <c r="MPJ97" s="3"/>
      <c r="MPK97" s="3"/>
      <c r="MPL97" s="3"/>
      <c r="MPM97" s="3"/>
      <c r="MPN97" s="3"/>
      <c r="MPO97" s="3"/>
      <c r="MPP97" s="3"/>
      <c r="MPQ97" s="3"/>
      <c r="MPR97" s="3"/>
      <c r="MPS97" s="3"/>
      <c r="MPT97" s="3"/>
      <c r="MPU97" s="3"/>
      <c r="MPV97" s="3"/>
      <c r="MPW97" s="3"/>
      <c r="MPX97" s="3"/>
      <c r="MPY97" s="3"/>
      <c r="MPZ97" s="3"/>
      <c r="MQA97" s="3"/>
      <c r="MQB97" s="3"/>
      <c r="MQC97" s="3"/>
      <c r="MQD97" s="3"/>
      <c r="MQE97" s="3"/>
      <c r="MQF97" s="3"/>
      <c r="MQG97" s="3"/>
      <c r="MQH97" s="3"/>
      <c r="MQI97" s="3"/>
      <c r="MQJ97" s="3"/>
      <c r="MQK97" s="3"/>
      <c r="MQL97" s="3"/>
      <c r="MQM97" s="3"/>
      <c r="MQN97" s="3"/>
      <c r="MQO97" s="3"/>
      <c r="MQP97" s="3"/>
      <c r="MQQ97" s="3"/>
      <c r="MQR97" s="3"/>
      <c r="MQS97" s="3"/>
      <c r="MQT97" s="3"/>
      <c r="MQU97" s="3"/>
      <c r="MQV97" s="3"/>
      <c r="MQW97" s="3"/>
      <c r="MQX97" s="3"/>
      <c r="MQY97" s="3"/>
      <c r="MQZ97" s="3"/>
      <c r="MRA97" s="3"/>
      <c r="MRB97" s="3"/>
      <c r="MRC97" s="3"/>
      <c r="MRD97" s="3"/>
      <c r="MRE97" s="3"/>
      <c r="MRF97" s="3"/>
      <c r="MRG97" s="3"/>
      <c r="MRH97" s="3"/>
      <c r="MRI97" s="3"/>
      <c r="MRJ97" s="3"/>
      <c r="MRK97" s="3"/>
      <c r="MRL97" s="3"/>
      <c r="MRM97" s="3"/>
      <c r="MRN97" s="3"/>
      <c r="MRO97" s="3"/>
      <c r="MRP97" s="3"/>
      <c r="MRQ97" s="3"/>
      <c r="MRR97" s="3"/>
      <c r="MRS97" s="3"/>
      <c r="MRT97" s="3"/>
      <c r="MRU97" s="3"/>
      <c r="MRV97" s="3"/>
      <c r="MRW97" s="3"/>
      <c r="MRX97" s="3"/>
      <c r="MRY97" s="3"/>
      <c r="MRZ97" s="3"/>
      <c r="MSA97" s="3"/>
      <c r="MSB97" s="3"/>
      <c r="MSC97" s="3"/>
      <c r="MSD97" s="3"/>
      <c r="MSE97" s="3"/>
      <c r="MSF97" s="3"/>
      <c r="MSG97" s="3"/>
      <c r="MSH97" s="3"/>
      <c r="MSI97" s="3"/>
      <c r="MSJ97" s="3"/>
      <c r="MSK97" s="3"/>
      <c r="MSL97" s="3"/>
      <c r="MSM97" s="3"/>
      <c r="MSN97" s="3"/>
      <c r="MSO97" s="3"/>
      <c r="MSP97" s="3"/>
      <c r="MSQ97" s="3"/>
      <c r="MSR97" s="3"/>
      <c r="MSS97" s="3"/>
      <c r="MST97" s="3"/>
      <c r="MSU97" s="3"/>
      <c r="MSV97" s="3"/>
      <c r="MSW97" s="3"/>
      <c r="MSX97" s="3"/>
      <c r="MSY97" s="3"/>
      <c r="MSZ97" s="3"/>
      <c r="MTA97" s="3"/>
      <c r="MTB97" s="3"/>
      <c r="MTC97" s="3"/>
      <c r="MTD97" s="3"/>
      <c r="MTE97" s="3"/>
      <c r="MTF97" s="3"/>
      <c r="MTG97" s="3"/>
      <c r="MTH97" s="3"/>
      <c r="MTI97" s="3"/>
      <c r="MTJ97" s="3"/>
      <c r="MTK97" s="3"/>
      <c r="MTL97" s="3"/>
      <c r="MTM97" s="3"/>
      <c r="MTN97" s="3"/>
      <c r="MTO97" s="3"/>
      <c r="MTP97" s="3"/>
      <c r="MTQ97" s="3"/>
      <c r="MTR97" s="3"/>
      <c r="MTS97" s="3"/>
      <c r="MTT97" s="3"/>
      <c r="MTU97" s="3"/>
      <c r="MTV97" s="3"/>
      <c r="MTW97" s="3"/>
      <c r="MTX97" s="3"/>
      <c r="MTY97" s="3"/>
      <c r="MTZ97" s="3"/>
      <c r="MUA97" s="3"/>
      <c r="MUB97" s="3"/>
      <c r="MUC97" s="3"/>
      <c r="MUD97" s="3"/>
      <c r="MUE97" s="3"/>
      <c r="MUF97" s="3"/>
      <c r="MUG97" s="3"/>
      <c r="MUH97" s="3"/>
      <c r="MUI97" s="3"/>
      <c r="MUJ97" s="3"/>
      <c r="MUK97" s="3"/>
      <c r="MUL97" s="3"/>
      <c r="MUM97" s="3"/>
      <c r="MUN97" s="3"/>
      <c r="MUO97" s="3"/>
      <c r="MUP97" s="3"/>
      <c r="MUQ97" s="3"/>
      <c r="MUR97" s="3"/>
      <c r="MUS97" s="3"/>
      <c r="MUT97" s="3"/>
      <c r="MUU97" s="3"/>
      <c r="MUV97" s="3"/>
      <c r="MUW97" s="3"/>
      <c r="MUX97" s="3"/>
      <c r="MUY97" s="3"/>
      <c r="MUZ97" s="3"/>
      <c r="MVA97" s="3"/>
      <c r="MVB97" s="3"/>
      <c r="MVC97" s="3"/>
      <c r="MVD97" s="3"/>
      <c r="MVE97" s="3"/>
      <c r="MVF97" s="3"/>
      <c r="MVG97" s="3"/>
      <c r="MVH97" s="3"/>
      <c r="MVI97" s="3"/>
      <c r="MVJ97" s="3"/>
      <c r="MVK97" s="3"/>
      <c r="MVL97" s="3"/>
      <c r="MVM97" s="3"/>
      <c r="MVN97" s="3"/>
      <c r="MVO97" s="3"/>
      <c r="MVP97" s="3"/>
      <c r="MVQ97" s="3"/>
      <c r="MVR97" s="3"/>
      <c r="MVS97" s="3"/>
      <c r="MVT97" s="3"/>
      <c r="MVU97" s="3"/>
      <c r="MVV97" s="3"/>
      <c r="MVW97" s="3"/>
      <c r="MVX97" s="3"/>
      <c r="MVY97" s="3"/>
      <c r="MVZ97" s="3"/>
      <c r="MWA97" s="3"/>
      <c r="MWB97" s="3"/>
      <c r="MWC97" s="3"/>
      <c r="MWD97" s="3"/>
      <c r="MWE97" s="3"/>
      <c r="MWF97" s="3"/>
      <c r="MWG97" s="3"/>
      <c r="MWH97" s="3"/>
      <c r="MWI97" s="3"/>
      <c r="MWJ97" s="3"/>
      <c r="MWK97" s="3"/>
      <c r="MWL97" s="3"/>
      <c r="MWM97" s="3"/>
      <c r="MWN97" s="3"/>
      <c r="MWO97" s="3"/>
      <c r="MWP97" s="3"/>
      <c r="MWQ97" s="3"/>
      <c r="MWR97" s="3"/>
      <c r="MWS97" s="3"/>
      <c r="MWT97" s="3"/>
      <c r="MWU97" s="3"/>
      <c r="MWV97" s="3"/>
      <c r="MWW97" s="3"/>
      <c r="MWX97" s="3"/>
      <c r="MWY97" s="3"/>
      <c r="MWZ97" s="3"/>
      <c r="MXA97" s="3"/>
      <c r="MXB97" s="3"/>
      <c r="MXC97" s="3"/>
      <c r="MXD97" s="3"/>
      <c r="MXE97" s="3"/>
      <c r="MXF97" s="3"/>
      <c r="MXG97" s="3"/>
      <c r="MXH97" s="3"/>
      <c r="MXI97" s="3"/>
      <c r="MXJ97" s="3"/>
      <c r="MXK97" s="3"/>
      <c r="MXL97" s="3"/>
      <c r="MXM97" s="3"/>
      <c r="MXN97" s="3"/>
      <c r="MXO97" s="3"/>
      <c r="MXP97" s="3"/>
      <c r="MXQ97" s="3"/>
      <c r="MXR97" s="3"/>
      <c r="MXS97" s="3"/>
      <c r="MXT97" s="3"/>
      <c r="MXU97" s="3"/>
      <c r="MXV97" s="3"/>
      <c r="MXW97" s="3"/>
      <c r="MXX97" s="3"/>
      <c r="MXY97" s="3"/>
      <c r="MXZ97" s="3"/>
      <c r="MYA97" s="3"/>
      <c r="MYB97" s="3"/>
      <c r="MYC97" s="3"/>
      <c r="MYD97" s="3"/>
      <c r="MYE97" s="3"/>
      <c r="MYF97" s="3"/>
      <c r="MYG97" s="3"/>
      <c r="MYH97" s="3"/>
      <c r="MYI97" s="3"/>
      <c r="MYJ97" s="3"/>
      <c r="MYK97" s="3"/>
      <c r="MYL97" s="3"/>
      <c r="MYM97" s="3"/>
      <c r="MYN97" s="3"/>
      <c r="MYO97" s="3"/>
      <c r="MYP97" s="3"/>
      <c r="MYQ97" s="3"/>
      <c r="MYR97" s="3"/>
      <c r="MYS97" s="3"/>
      <c r="MYT97" s="3"/>
      <c r="MYU97" s="3"/>
      <c r="MYV97" s="3"/>
      <c r="MYW97" s="3"/>
      <c r="MYX97" s="3"/>
      <c r="MYY97" s="3"/>
      <c r="MYZ97" s="3"/>
      <c r="MZA97" s="3"/>
      <c r="MZB97" s="3"/>
      <c r="MZC97" s="3"/>
      <c r="MZD97" s="3"/>
      <c r="MZE97" s="3"/>
      <c r="MZF97" s="3"/>
      <c r="MZG97" s="3"/>
      <c r="MZH97" s="3"/>
      <c r="MZI97" s="3"/>
      <c r="MZJ97" s="3"/>
      <c r="MZK97" s="3"/>
      <c r="MZL97" s="3"/>
      <c r="MZM97" s="3"/>
      <c r="MZN97" s="3"/>
      <c r="MZO97" s="3"/>
      <c r="MZP97" s="3"/>
      <c r="MZQ97" s="3"/>
      <c r="MZR97" s="3"/>
      <c r="MZS97" s="3"/>
      <c r="MZT97" s="3"/>
      <c r="MZU97" s="3"/>
      <c r="MZV97" s="3"/>
      <c r="MZW97" s="3"/>
      <c r="MZX97" s="3"/>
      <c r="MZY97" s="3"/>
      <c r="MZZ97" s="3"/>
      <c r="NAA97" s="3"/>
      <c r="NAB97" s="3"/>
      <c r="NAC97" s="3"/>
      <c r="NAD97" s="3"/>
      <c r="NAE97" s="3"/>
      <c r="NAF97" s="3"/>
      <c r="NAG97" s="3"/>
      <c r="NAH97" s="3"/>
      <c r="NAI97" s="3"/>
      <c r="NAJ97" s="3"/>
      <c r="NAK97" s="3"/>
      <c r="NAL97" s="3"/>
      <c r="NAM97" s="3"/>
      <c r="NAN97" s="3"/>
      <c r="NAO97" s="3"/>
      <c r="NAP97" s="3"/>
      <c r="NAQ97" s="3"/>
      <c r="NAR97" s="3"/>
      <c r="NAS97" s="3"/>
      <c r="NAT97" s="3"/>
      <c r="NAU97" s="3"/>
      <c r="NAV97" s="3"/>
      <c r="NAW97" s="3"/>
      <c r="NAX97" s="3"/>
      <c r="NAY97" s="3"/>
      <c r="NAZ97" s="3"/>
      <c r="NBA97" s="3"/>
      <c r="NBB97" s="3"/>
      <c r="NBC97" s="3"/>
      <c r="NBD97" s="3"/>
      <c r="NBE97" s="3"/>
      <c r="NBF97" s="3"/>
      <c r="NBG97" s="3"/>
      <c r="NBH97" s="3"/>
      <c r="NBI97" s="3"/>
      <c r="NBJ97" s="3"/>
      <c r="NBK97" s="3"/>
      <c r="NBL97" s="3"/>
      <c r="NBM97" s="3"/>
      <c r="NBN97" s="3"/>
      <c r="NBO97" s="3"/>
      <c r="NBP97" s="3"/>
      <c r="NBQ97" s="3"/>
      <c r="NBR97" s="3"/>
      <c r="NBS97" s="3"/>
      <c r="NBT97" s="3"/>
      <c r="NBU97" s="3"/>
      <c r="NBV97" s="3"/>
      <c r="NBW97" s="3"/>
      <c r="NBX97" s="3"/>
      <c r="NBY97" s="3"/>
      <c r="NBZ97" s="3"/>
      <c r="NCA97" s="3"/>
      <c r="NCB97" s="3"/>
      <c r="NCC97" s="3"/>
      <c r="NCD97" s="3"/>
      <c r="NCE97" s="3"/>
      <c r="NCF97" s="3"/>
      <c r="NCG97" s="3"/>
      <c r="NCH97" s="3"/>
      <c r="NCI97" s="3"/>
      <c r="NCJ97" s="3"/>
      <c r="NCK97" s="3"/>
      <c r="NCL97" s="3"/>
      <c r="NCM97" s="3"/>
      <c r="NCN97" s="3"/>
      <c r="NCO97" s="3"/>
      <c r="NCP97" s="3"/>
      <c r="NCQ97" s="3"/>
      <c r="NCR97" s="3"/>
      <c r="NCS97" s="3"/>
      <c r="NCT97" s="3"/>
      <c r="NCU97" s="3"/>
      <c r="NCV97" s="3"/>
      <c r="NCW97" s="3"/>
      <c r="NCX97" s="3"/>
      <c r="NCY97" s="3"/>
      <c r="NCZ97" s="3"/>
      <c r="NDA97" s="3"/>
      <c r="NDB97" s="3"/>
      <c r="NDC97" s="3"/>
      <c r="NDD97" s="3"/>
      <c r="NDE97" s="3"/>
      <c r="NDF97" s="3"/>
      <c r="NDG97" s="3"/>
      <c r="NDH97" s="3"/>
      <c r="NDI97" s="3"/>
      <c r="NDJ97" s="3"/>
      <c r="NDK97" s="3"/>
      <c r="NDL97" s="3"/>
      <c r="NDM97" s="3"/>
      <c r="NDN97" s="3"/>
      <c r="NDO97" s="3"/>
      <c r="NDP97" s="3"/>
      <c r="NDQ97" s="3"/>
      <c r="NDR97" s="3"/>
      <c r="NDS97" s="3"/>
      <c r="NDT97" s="3"/>
      <c r="NDU97" s="3"/>
      <c r="NDV97" s="3"/>
      <c r="NDW97" s="3"/>
      <c r="NDX97" s="3"/>
      <c r="NDY97" s="3"/>
      <c r="NDZ97" s="3"/>
      <c r="NEA97" s="3"/>
      <c r="NEB97" s="3"/>
      <c r="NEC97" s="3"/>
      <c r="NED97" s="3"/>
      <c r="NEE97" s="3"/>
      <c r="NEF97" s="3"/>
      <c r="NEG97" s="3"/>
      <c r="NEH97" s="3"/>
      <c r="NEI97" s="3"/>
      <c r="NEJ97" s="3"/>
      <c r="NEK97" s="3"/>
      <c r="NEL97" s="3"/>
      <c r="NEM97" s="3"/>
      <c r="NEN97" s="3"/>
      <c r="NEO97" s="3"/>
      <c r="NEP97" s="3"/>
      <c r="NEQ97" s="3"/>
      <c r="NER97" s="3"/>
      <c r="NES97" s="3"/>
      <c r="NET97" s="3"/>
      <c r="NEU97" s="3"/>
      <c r="NEV97" s="3"/>
      <c r="NEW97" s="3"/>
      <c r="NEX97" s="3"/>
      <c r="NEY97" s="3"/>
      <c r="NEZ97" s="3"/>
      <c r="NFA97" s="3"/>
      <c r="NFB97" s="3"/>
      <c r="NFC97" s="3"/>
      <c r="NFD97" s="3"/>
      <c r="NFE97" s="3"/>
      <c r="NFF97" s="3"/>
      <c r="NFG97" s="3"/>
      <c r="NFH97" s="3"/>
      <c r="NFI97" s="3"/>
      <c r="NFJ97" s="3"/>
      <c r="NFK97" s="3"/>
      <c r="NFL97" s="3"/>
      <c r="NFM97" s="3"/>
      <c r="NFN97" s="3"/>
      <c r="NFO97" s="3"/>
      <c r="NFP97" s="3"/>
      <c r="NFQ97" s="3"/>
      <c r="NFR97" s="3"/>
      <c r="NFS97" s="3"/>
      <c r="NFT97" s="3"/>
      <c r="NFU97" s="3"/>
      <c r="NFV97" s="3"/>
      <c r="NFW97" s="3"/>
      <c r="NFX97" s="3"/>
      <c r="NFY97" s="3"/>
      <c r="NFZ97" s="3"/>
      <c r="NGA97" s="3"/>
      <c r="NGB97" s="3"/>
      <c r="NGC97" s="3"/>
      <c r="NGD97" s="3"/>
      <c r="NGE97" s="3"/>
      <c r="NGF97" s="3"/>
      <c r="NGG97" s="3"/>
      <c r="NGH97" s="3"/>
      <c r="NGI97" s="3"/>
      <c r="NGJ97" s="3"/>
      <c r="NGK97" s="3"/>
      <c r="NGL97" s="3"/>
      <c r="NGM97" s="3"/>
      <c r="NGN97" s="3"/>
      <c r="NGO97" s="3"/>
      <c r="NGP97" s="3"/>
      <c r="NGQ97" s="3"/>
      <c r="NGR97" s="3"/>
      <c r="NGS97" s="3"/>
      <c r="NGT97" s="3"/>
      <c r="NGU97" s="3"/>
      <c r="NGV97" s="3"/>
      <c r="NGW97" s="3"/>
      <c r="NGX97" s="3"/>
      <c r="NGY97" s="3"/>
      <c r="NGZ97" s="3"/>
      <c r="NHA97" s="3"/>
      <c r="NHB97" s="3"/>
      <c r="NHC97" s="3"/>
      <c r="NHD97" s="3"/>
      <c r="NHE97" s="3"/>
      <c r="NHF97" s="3"/>
      <c r="NHG97" s="3"/>
      <c r="NHH97" s="3"/>
      <c r="NHI97" s="3"/>
      <c r="NHJ97" s="3"/>
      <c r="NHK97" s="3"/>
      <c r="NHL97" s="3"/>
      <c r="NHM97" s="3"/>
      <c r="NHN97" s="3"/>
      <c r="NHO97" s="3"/>
      <c r="NHP97" s="3"/>
      <c r="NHQ97" s="3"/>
      <c r="NHR97" s="3"/>
      <c r="NHS97" s="3"/>
      <c r="NHT97" s="3"/>
      <c r="NHU97" s="3"/>
      <c r="NHV97" s="3"/>
      <c r="NHW97" s="3"/>
      <c r="NHX97" s="3"/>
      <c r="NHY97" s="3"/>
      <c r="NHZ97" s="3"/>
      <c r="NIA97" s="3"/>
      <c r="NIB97" s="3"/>
      <c r="NIC97" s="3"/>
      <c r="NID97" s="3"/>
      <c r="NIE97" s="3"/>
      <c r="NIF97" s="3"/>
      <c r="NIG97" s="3"/>
      <c r="NIH97" s="3"/>
      <c r="NII97" s="3"/>
      <c r="NIJ97" s="3"/>
      <c r="NIK97" s="3"/>
      <c r="NIL97" s="3"/>
      <c r="NIM97" s="3"/>
      <c r="NIN97" s="3"/>
      <c r="NIO97" s="3"/>
      <c r="NIP97" s="3"/>
      <c r="NIQ97" s="3"/>
      <c r="NIR97" s="3"/>
      <c r="NIS97" s="3"/>
      <c r="NIT97" s="3"/>
      <c r="NIU97" s="3"/>
      <c r="NIV97" s="3"/>
      <c r="NIW97" s="3"/>
      <c r="NIX97" s="3"/>
      <c r="NIY97" s="3"/>
      <c r="NIZ97" s="3"/>
      <c r="NJA97" s="3"/>
      <c r="NJB97" s="3"/>
      <c r="NJC97" s="3"/>
      <c r="NJD97" s="3"/>
      <c r="NJE97" s="3"/>
      <c r="NJF97" s="3"/>
      <c r="NJG97" s="3"/>
      <c r="NJH97" s="3"/>
      <c r="NJI97" s="3"/>
      <c r="NJJ97" s="3"/>
      <c r="NJK97" s="3"/>
      <c r="NJL97" s="3"/>
      <c r="NJM97" s="3"/>
      <c r="NJN97" s="3"/>
      <c r="NJO97" s="3"/>
      <c r="NJP97" s="3"/>
      <c r="NJQ97" s="3"/>
      <c r="NJR97" s="3"/>
      <c r="NJS97" s="3"/>
      <c r="NJT97" s="3"/>
      <c r="NJU97" s="3"/>
      <c r="NJV97" s="3"/>
      <c r="NJW97" s="3"/>
      <c r="NJX97" s="3"/>
      <c r="NJY97" s="3"/>
      <c r="NJZ97" s="3"/>
      <c r="NKA97" s="3"/>
      <c r="NKB97" s="3"/>
      <c r="NKC97" s="3"/>
      <c r="NKD97" s="3"/>
      <c r="NKE97" s="3"/>
      <c r="NKF97" s="3"/>
      <c r="NKG97" s="3"/>
      <c r="NKH97" s="3"/>
      <c r="NKI97" s="3"/>
      <c r="NKJ97" s="3"/>
      <c r="NKK97" s="3"/>
      <c r="NKL97" s="3"/>
      <c r="NKM97" s="3"/>
      <c r="NKN97" s="3"/>
      <c r="NKO97" s="3"/>
      <c r="NKP97" s="3"/>
      <c r="NKQ97" s="3"/>
      <c r="NKR97" s="3"/>
      <c r="NKS97" s="3"/>
      <c r="NKT97" s="3"/>
      <c r="NKU97" s="3"/>
      <c r="NKV97" s="3"/>
      <c r="NKW97" s="3"/>
      <c r="NKX97" s="3"/>
      <c r="NKY97" s="3"/>
      <c r="NKZ97" s="3"/>
      <c r="NLA97" s="3"/>
      <c r="NLB97" s="3"/>
      <c r="NLC97" s="3"/>
      <c r="NLD97" s="3"/>
      <c r="NLE97" s="3"/>
      <c r="NLF97" s="3"/>
      <c r="NLG97" s="3"/>
      <c r="NLH97" s="3"/>
      <c r="NLI97" s="3"/>
      <c r="NLJ97" s="3"/>
      <c r="NLK97" s="3"/>
      <c r="NLL97" s="3"/>
      <c r="NLM97" s="3"/>
      <c r="NLN97" s="3"/>
      <c r="NLO97" s="3"/>
      <c r="NLP97" s="3"/>
      <c r="NLQ97" s="3"/>
      <c r="NLR97" s="3"/>
      <c r="NLS97" s="3"/>
      <c r="NLT97" s="3"/>
      <c r="NLU97" s="3"/>
      <c r="NLV97" s="3"/>
      <c r="NLW97" s="3"/>
      <c r="NLX97" s="3"/>
      <c r="NLY97" s="3"/>
      <c r="NLZ97" s="3"/>
      <c r="NMA97" s="3"/>
      <c r="NMB97" s="3"/>
      <c r="NMC97" s="3"/>
      <c r="NMD97" s="3"/>
      <c r="NME97" s="3"/>
      <c r="NMF97" s="3"/>
      <c r="NMG97" s="3"/>
      <c r="NMH97" s="3"/>
      <c r="NMI97" s="3"/>
      <c r="NMJ97" s="3"/>
      <c r="NMK97" s="3"/>
      <c r="NML97" s="3"/>
      <c r="NMM97" s="3"/>
      <c r="NMN97" s="3"/>
      <c r="NMO97" s="3"/>
      <c r="NMP97" s="3"/>
      <c r="NMQ97" s="3"/>
      <c r="NMR97" s="3"/>
      <c r="NMS97" s="3"/>
      <c r="NMT97" s="3"/>
      <c r="NMU97" s="3"/>
      <c r="NMV97" s="3"/>
      <c r="NMW97" s="3"/>
      <c r="NMX97" s="3"/>
      <c r="NMY97" s="3"/>
      <c r="NMZ97" s="3"/>
      <c r="NNA97" s="3"/>
      <c r="NNB97" s="3"/>
      <c r="NNC97" s="3"/>
      <c r="NND97" s="3"/>
      <c r="NNE97" s="3"/>
      <c r="NNF97" s="3"/>
      <c r="NNG97" s="3"/>
      <c r="NNH97" s="3"/>
      <c r="NNI97" s="3"/>
      <c r="NNJ97" s="3"/>
      <c r="NNK97" s="3"/>
      <c r="NNL97" s="3"/>
      <c r="NNM97" s="3"/>
      <c r="NNN97" s="3"/>
      <c r="NNO97" s="3"/>
      <c r="NNP97" s="3"/>
      <c r="NNQ97" s="3"/>
      <c r="NNR97" s="3"/>
      <c r="NNS97" s="3"/>
      <c r="NNT97" s="3"/>
      <c r="NNU97" s="3"/>
      <c r="NNV97" s="3"/>
      <c r="NNW97" s="3"/>
      <c r="NNX97" s="3"/>
      <c r="NNY97" s="3"/>
      <c r="NNZ97" s="3"/>
      <c r="NOA97" s="3"/>
      <c r="NOB97" s="3"/>
      <c r="NOC97" s="3"/>
      <c r="NOD97" s="3"/>
      <c r="NOE97" s="3"/>
      <c r="NOF97" s="3"/>
      <c r="NOG97" s="3"/>
      <c r="NOH97" s="3"/>
      <c r="NOI97" s="3"/>
      <c r="NOJ97" s="3"/>
      <c r="NOK97" s="3"/>
      <c r="NOL97" s="3"/>
      <c r="NOM97" s="3"/>
      <c r="NON97" s="3"/>
      <c r="NOO97" s="3"/>
      <c r="NOP97" s="3"/>
      <c r="NOQ97" s="3"/>
      <c r="NOR97" s="3"/>
      <c r="NOS97" s="3"/>
      <c r="NOT97" s="3"/>
      <c r="NOU97" s="3"/>
      <c r="NOV97" s="3"/>
      <c r="NOW97" s="3"/>
      <c r="NOX97" s="3"/>
      <c r="NOY97" s="3"/>
      <c r="NOZ97" s="3"/>
      <c r="NPA97" s="3"/>
      <c r="NPB97" s="3"/>
      <c r="NPC97" s="3"/>
      <c r="NPD97" s="3"/>
      <c r="NPE97" s="3"/>
      <c r="NPF97" s="3"/>
      <c r="NPG97" s="3"/>
      <c r="NPH97" s="3"/>
      <c r="NPI97" s="3"/>
      <c r="NPJ97" s="3"/>
      <c r="NPK97" s="3"/>
      <c r="NPL97" s="3"/>
      <c r="NPM97" s="3"/>
      <c r="NPN97" s="3"/>
      <c r="NPO97" s="3"/>
      <c r="NPP97" s="3"/>
      <c r="NPQ97" s="3"/>
      <c r="NPR97" s="3"/>
      <c r="NPS97" s="3"/>
      <c r="NPT97" s="3"/>
      <c r="NPU97" s="3"/>
      <c r="NPV97" s="3"/>
      <c r="NPW97" s="3"/>
      <c r="NPX97" s="3"/>
      <c r="NPY97" s="3"/>
      <c r="NPZ97" s="3"/>
      <c r="NQA97" s="3"/>
      <c r="NQB97" s="3"/>
      <c r="NQC97" s="3"/>
      <c r="NQD97" s="3"/>
      <c r="NQE97" s="3"/>
      <c r="NQF97" s="3"/>
      <c r="NQG97" s="3"/>
      <c r="NQH97" s="3"/>
      <c r="NQI97" s="3"/>
      <c r="NQJ97" s="3"/>
      <c r="NQK97" s="3"/>
      <c r="NQL97" s="3"/>
      <c r="NQM97" s="3"/>
      <c r="NQN97" s="3"/>
      <c r="NQO97" s="3"/>
      <c r="NQP97" s="3"/>
      <c r="NQQ97" s="3"/>
      <c r="NQR97" s="3"/>
      <c r="NQS97" s="3"/>
      <c r="NQT97" s="3"/>
      <c r="NQU97" s="3"/>
      <c r="NQV97" s="3"/>
      <c r="NQW97" s="3"/>
      <c r="NQX97" s="3"/>
      <c r="NQY97" s="3"/>
      <c r="NQZ97" s="3"/>
      <c r="NRA97" s="3"/>
      <c r="NRB97" s="3"/>
      <c r="NRC97" s="3"/>
      <c r="NRD97" s="3"/>
      <c r="NRE97" s="3"/>
      <c r="NRF97" s="3"/>
      <c r="NRG97" s="3"/>
      <c r="NRH97" s="3"/>
      <c r="NRI97" s="3"/>
      <c r="NRJ97" s="3"/>
      <c r="NRK97" s="3"/>
      <c r="NRL97" s="3"/>
      <c r="NRM97" s="3"/>
      <c r="NRN97" s="3"/>
      <c r="NRO97" s="3"/>
      <c r="NRP97" s="3"/>
      <c r="NRQ97" s="3"/>
      <c r="NRR97" s="3"/>
      <c r="NRS97" s="3"/>
      <c r="NRT97" s="3"/>
      <c r="NRU97" s="3"/>
      <c r="NRV97" s="3"/>
      <c r="NRW97" s="3"/>
      <c r="NRX97" s="3"/>
      <c r="NRY97" s="3"/>
      <c r="NRZ97" s="3"/>
      <c r="NSA97" s="3"/>
      <c r="NSB97" s="3"/>
      <c r="NSC97" s="3"/>
      <c r="NSD97" s="3"/>
      <c r="NSE97" s="3"/>
      <c r="NSF97" s="3"/>
      <c r="NSG97" s="3"/>
      <c r="NSH97" s="3"/>
      <c r="NSI97" s="3"/>
      <c r="NSJ97" s="3"/>
      <c r="NSK97" s="3"/>
      <c r="NSL97" s="3"/>
      <c r="NSM97" s="3"/>
      <c r="NSN97" s="3"/>
      <c r="NSO97" s="3"/>
      <c r="NSP97" s="3"/>
      <c r="NSQ97" s="3"/>
      <c r="NSR97" s="3"/>
      <c r="NSS97" s="3"/>
      <c r="NST97" s="3"/>
      <c r="NSU97" s="3"/>
      <c r="NSV97" s="3"/>
      <c r="NSW97" s="3"/>
      <c r="NSX97" s="3"/>
      <c r="NSY97" s="3"/>
      <c r="NSZ97" s="3"/>
      <c r="NTA97" s="3"/>
      <c r="NTB97" s="3"/>
      <c r="NTC97" s="3"/>
      <c r="NTD97" s="3"/>
      <c r="NTE97" s="3"/>
      <c r="NTF97" s="3"/>
      <c r="NTG97" s="3"/>
      <c r="NTH97" s="3"/>
      <c r="NTI97" s="3"/>
      <c r="NTJ97" s="3"/>
      <c r="NTK97" s="3"/>
      <c r="NTL97" s="3"/>
      <c r="NTM97" s="3"/>
      <c r="NTN97" s="3"/>
      <c r="NTO97" s="3"/>
      <c r="NTP97" s="3"/>
      <c r="NTQ97" s="3"/>
      <c r="NTR97" s="3"/>
      <c r="NTS97" s="3"/>
      <c r="NTT97" s="3"/>
      <c r="NTU97" s="3"/>
      <c r="NTV97" s="3"/>
      <c r="NTW97" s="3"/>
      <c r="NTX97" s="3"/>
      <c r="NTY97" s="3"/>
      <c r="NTZ97" s="3"/>
      <c r="NUA97" s="3"/>
      <c r="NUB97" s="3"/>
      <c r="NUC97" s="3"/>
      <c r="NUD97" s="3"/>
      <c r="NUE97" s="3"/>
      <c r="NUF97" s="3"/>
      <c r="NUG97" s="3"/>
      <c r="NUH97" s="3"/>
      <c r="NUI97" s="3"/>
      <c r="NUJ97" s="3"/>
      <c r="NUK97" s="3"/>
      <c r="NUL97" s="3"/>
      <c r="NUM97" s="3"/>
      <c r="NUN97" s="3"/>
      <c r="NUO97" s="3"/>
      <c r="NUP97" s="3"/>
      <c r="NUQ97" s="3"/>
      <c r="NUR97" s="3"/>
      <c r="NUS97" s="3"/>
      <c r="NUT97" s="3"/>
      <c r="NUU97" s="3"/>
      <c r="NUV97" s="3"/>
      <c r="NUW97" s="3"/>
      <c r="NUX97" s="3"/>
      <c r="NUY97" s="3"/>
      <c r="NUZ97" s="3"/>
      <c r="NVA97" s="3"/>
      <c r="NVB97" s="3"/>
      <c r="NVC97" s="3"/>
      <c r="NVD97" s="3"/>
      <c r="NVE97" s="3"/>
      <c r="NVF97" s="3"/>
      <c r="NVG97" s="3"/>
      <c r="NVH97" s="3"/>
      <c r="NVI97" s="3"/>
      <c r="NVJ97" s="3"/>
      <c r="NVK97" s="3"/>
      <c r="NVL97" s="3"/>
      <c r="NVM97" s="3"/>
      <c r="NVN97" s="3"/>
      <c r="NVO97" s="3"/>
      <c r="NVP97" s="3"/>
      <c r="NVQ97" s="3"/>
      <c r="NVR97" s="3"/>
      <c r="NVS97" s="3"/>
      <c r="NVT97" s="3"/>
      <c r="NVU97" s="3"/>
      <c r="NVV97" s="3"/>
      <c r="NVW97" s="3"/>
      <c r="NVX97" s="3"/>
      <c r="NVY97" s="3"/>
      <c r="NVZ97" s="3"/>
      <c r="NWA97" s="3"/>
      <c r="NWB97" s="3"/>
      <c r="NWC97" s="3"/>
      <c r="NWD97" s="3"/>
      <c r="NWE97" s="3"/>
      <c r="NWF97" s="3"/>
      <c r="NWG97" s="3"/>
      <c r="NWH97" s="3"/>
      <c r="NWI97" s="3"/>
      <c r="NWJ97" s="3"/>
      <c r="NWK97" s="3"/>
      <c r="NWL97" s="3"/>
      <c r="NWM97" s="3"/>
      <c r="NWN97" s="3"/>
      <c r="NWO97" s="3"/>
      <c r="NWP97" s="3"/>
      <c r="NWQ97" s="3"/>
      <c r="NWR97" s="3"/>
      <c r="NWS97" s="3"/>
      <c r="NWT97" s="3"/>
      <c r="NWU97" s="3"/>
      <c r="NWV97" s="3"/>
      <c r="NWW97" s="3"/>
      <c r="NWX97" s="3"/>
      <c r="NWY97" s="3"/>
      <c r="NWZ97" s="3"/>
      <c r="NXA97" s="3"/>
      <c r="NXB97" s="3"/>
      <c r="NXC97" s="3"/>
      <c r="NXD97" s="3"/>
      <c r="NXE97" s="3"/>
      <c r="NXF97" s="3"/>
      <c r="NXG97" s="3"/>
      <c r="NXH97" s="3"/>
      <c r="NXI97" s="3"/>
      <c r="NXJ97" s="3"/>
      <c r="NXK97" s="3"/>
      <c r="NXL97" s="3"/>
      <c r="NXM97" s="3"/>
      <c r="NXN97" s="3"/>
      <c r="NXO97" s="3"/>
      <c r="NXP97" s="3"/>
      <c r="NXQ97" s="3"/>
      <c r="NXR97" s="3"/>
      <c r="NXS97" s="3"/>
      <c r="NXT97" s="3"/>
      <c r="NXU97" s="3"/>
      <c r="NXV97" s="3"/>
      <c r="NXW97" s="3"/>
      <c r="NXX97" s="3"/>
      <c r="NXY97" s="3"/>
      <c r="NXZ97" s="3"/>
      <c r="NYA97" s="3"/>
      <c r="NYB97" s="3"/>
      <c r="NYC97" s="3"/>
      <c r="NYD97" s="3"/>
      <c r="NYE97" s="3"/>
      <c r="NYF97" s="3"/>
      <c r="NYG97" s="3"/>
      <c r="NYH97" s="3"/>
      <c r="NYI97" s="3"/>
      <c r="NYJ97" s="3"/>
      <c r="NYK97" s="3"/>
      <c r="NYL97" s="3"/>
      <c r="NYM97" s="3"/>
      <c r="NYN97" s="3"/>
      <c r="NYO97" s="3"/>
      <c r="NYP97" s="3"/>
      <c r="NYQ97" s="3"/>
      <c r="NYR97" s="3"/>
      <c r="NYS97" s="3"/>
      <c r="NYT97" s="3"/>
      <c r="NYU97" s="3"/>
      <c r="NYV97" s="3"/>
      <c r="NYW97" s="3"/>
      <c r="NYX97" s="3"/>
      <c r="NYY97" s="3"/>
      <c r="NYZ97" s="3"/>
      <c r="NZA97" s="3"/>
      <c r="NZB97" s="3"/>
      <c r="NZC97" s="3"/>
      <c r="NZD97" s="3"/>
      <c r="NZE97" s="3"/>
      <c r="NZF97" s="3"/>
      <c r="NZG97" s="3"/>
      <c r="NZH97" s="3"/>
      <c r="NZI97" s="3"/>
      <c r="NZJ97" s="3"/>
      <c r="NZK97" s="3"/>
      <c r="NZL97" s="3"/>
      <c r="NZM97" s="3"/>
      <c r="NZN97" s="3"/>
      <c r="NZO97" s="3"/>
      <c r="NZP97" s="3"/>
      <c r="NZQ97" s="3"/>
      <c r="NZR97" s="3"/>
      <c r="NZS97" s="3"/>
      <c r="NZT97" s="3"/>
      <c r="NZU97" s="3"/>
      <c r="NZV97" s="3"/>
      <c r="NZW97" s="3"/>
      <c r="NZX97" s="3"/>
      <c r="NZY97" s="3"/>
      <c r="NZZ97" s="3"/>
      <c r="OAA97" s="3"/>
      <c r="OAB97" s="3"/>
      <c r="OAC97" s="3"/>
      <c r="OAD97" s="3"/>
      <c r="OAE97" s="3"/>
      <c r="OAF97" s="3"/>
      <c r="OAG97" s="3"/>
      <c r="OAH97" s="3"/>
      <c r="OAI97" s="3"/>
      <c r="OAJ97" s="3"/>
      <c r="OAK97" s="3"/>
      <c r="OAL97" s="3"/>
      <c r="OAM97" s="3"/>
      <c r="OAN97" s="3"/>
      <c r="OAO97" s="3"/>
      <c r="OAP97" s="3"/>
      <c r="OAQ97" s="3"/>
      <c r="OAR97" s="3"/>
      <c r="OAS97" s="3"/>
      <c r="OAT97" s="3"/>
      <c r="OAU97" s="3"/>
      <c r="OAV97" s="3"/>
      <c r="OAW97" s="3"/>
      <c r="OAX97" s="3"/>
      <c r="OAY97" s="3"/>
      <c r="OAZ97" s="3"/>
      <c r="OBA97" s="3"/>
      <c r="OBB97" s="3"/>
      <c r="OBC97" s="3"/>
      <c r="OBD97" s="3"/>
      <c r="OBE97" s="3"/>
      <c r="OBF97" s="3"/>
      <c r="OBG97" s="3"/>
      <c r="OBH97" s="3"/>
      <c r="OBI97" s="3"/>
      <c r="OBJ97" s="3"/>
      <c r="OBK97" s="3"/>
      <c r="OBL97" s="3"/>
      <c r="OBM97" s="3"/>
      <c r="OBN97" s="3"/>
      <c r="OBO97" s="3"/>
      <c r="OBP97" s="3"/>
      <c r="OBQ97" s="3"/>
      <c r="OBR97" s="3"/>
      <c r="OBS97" s="3"/>
      <c r="OBT97" s="3"/>
      <c r="OBU97" s="3"/>
      <c r="OBV97" s="3"/>
      <c r="OBW97" s="3"/>
      <c r="OBX97" s="3"/>
      <c r="OBY97" s="3"/>
      <c r="OBZ97" s="3"/>
      <c r="OCA97" s="3"/>
      <c r="OCB97" s="3"/>
      <c r="OCC97" s="3"/>
      <c r="OCD97" s="3"/>
      <c r="OCE97" s="3"/>
      <c r="OCF97" s="3"/>
      <c r="OCG97" s="3"/>
      <c r="OCH97" s="3"/>
      <c r="OCI97" s="3"/>
      <c r="OCJ97" s="3"/>
      <c r="OCK97" s="3"/>
      <c r="OCL97" s="3"/>
      <c r="OCM97" s="3"/>
      <c r="OCN97" s="3"/>
      <c r="OCO97" s="3"/>
      <c r="OCP97" s="3"/>
      <c r="OCQ97" s="3"/>
      <c r="OCR97" s="3"/>
      <c r="OCS97" s="3"/>
      <c r="OCT97" s="3"/>
      <c r="OCU97" s="3"/>
      <c r="OCV97" s="3"/>
      <c r="OCW97" s="3"/>
      <c r="OCX97" s="3"/>
      <c r="OCY97" s="3"/>
      <c r="OCZ97" s="3"/>
      <c r="ODA97" s="3"/>
      <c r="ODB97" s="3"/>
      <c r="ODC97" s="3"/>
      <c r="ODD97" s="3"/>
      <c r="ODE97" s="3"/>
      <c r="ODF97" s="3"/>
      <c r="ODG97" s="3"/>
      <c r="ODH97" s="3"/>
      <c r="ODI97" s="3"/>
      <c r="ODJ97" s="3"/>
      <c r="ODK97" s="3"/>
      <c r="ODL97" s="3"/>
      <c r="ODM97" s="3"/>
      <c r="ODN97" s="3"/>
      <c r="ODO97" s="3"/>
      <c r="ODP97" s="3"/>
      <c r="ODQ97" s="3"/>
      <c r="ODR97" s="3"/>
      <c r="ODS97" s="3"/>
      <c r="ODT97" s="3"/>
      <c r="ODU97" s="3"/>
      <c r="ODV97" s="3"/>
      <c r="ODW97" s="3"/>
      <c r="ODX97" s="3"/>
      <c r="ODY97" s="3"/>
      <c r="ODZ97" s="3"/>
      <c r="OEA97" s="3"/>
      <c r="OEB97" s="3"/>
      <c r="OEC97" s="3"/>
      <c r="OED97" s="3"/>
      <c r="OEE97" s="3"/>
      <c r="OEF97" s="3"/>
      <c r="OEG97" s="3"/>
      <c r="OEH97" s="3"/>
      <c r="OEI97" s="3"/>
      <c r="OEJ97" s="3"/>
      <c r="OEK97" s="3"/>
      <c r="OEL97" s="3"/>
      <c r="OEM97" s="3"/>
      <c r="OEN97" s="3"/>
      <c r="OEO97" s="3"/>
      <c r="OEP97" s="3"/>
      <c r="OEQ97" s="3"/>
      <c r="OER97" s="3"/>
      <c r="OES97" s="3"/>
      <c r="OET97" s="3"/>
      <c r="OEU97" s="3"/>
      <c r="OEV97" s="3"/>
      <c r="OEW97" s="3"/>
      <c r="OEX97" s="3"/>
      <c r="OEY97" s="3"/>
      <c r="OEZ97" s="3"/>
      <c r="OFA97" s="3"/>
      <c r="OFB97" s="3"/>
      <c r="OFC97" s="3"/>
      <c r="OFD97" s="3"/>
      <c r="OFE97" s="3"/>
      <c r="OFF97" s="3"/>
      <c r="OFG97" s="3"/>
      <c r="OFH97" s="3"/>
      <c r="OFI97" s="3"/>
      <c r="OFJ97" s="3"/>
      <c r="OFK97" s="3"/>
      <c r="OFL97" s="3"/>
      <c r="OFM97" s="3"/>
      <c r="OFN97" s="3"/>
      <c r="OFO97" s="3"/>
      <c r="OFP97" s="3"/>
      <c r="OFQ97" s="3"/>
      <c r="OFR97" s="3"/>
      <c r="OFS97" s="3"/>
      <c r="OFT97" s="3"/>
      <c r="OFU97" s="3"/>
      <c r="OFV97" s="3"/>
      <c r="OFW97" s="3"/>
      <c r="OFX97" s="3"/>
      <c r="OFY97" s="3"/>
      <c r="OFZ97" s="3"/>
      <c r="OGA97" s="3"/>
      <c r="OGB97" s="3"/>
      <c r="OGC97" s="3"/>
      <c r="OGD97" s="3"/>
      <c r="OGE97" s="3"/>
      <c r="OGF97" s="3"/>
      <c r="OGG97" s="3"/>
      <c r="OGH97" s="3"/>
      <c r="OGI97" s="3"/>
      <c r="OGJ97" s="3"/>
      <c r="OGK97" s="3"/>
      <c r="OGL97" s="3"/>
      <c r="OGM97" s="3"/>
      <c r="OGN97" s="3"/>
      <c r="OGO97" s="3"/>
      <c r="OGP97" s="3"/>
      <c r="OGQ97" s="3"/>
      <c r="OGR97" s="3"/>
      <c r="OGS97" s="3"/>
      <c r="OGT97" s="3"/>
      <c r="OGU97" s="3"/>
      <c r="OGV97" s="3"/>
      <c r="OGW97" s="3"/>
      <c r="OGX97" s="3"/>
      <c r="OGY97" s="3"/>
      <c r="OGZ97" s="3"/>
      <c r="OHA97" s="3"/>
      <c r="OHB97" s="3"/>
      <c r="OHC97" s="3"/>
      <c r="OHD97" s="3"/>
      <c r="OHE97" s="3"/>
      <c r="OHF97" s="3"/>
      <c r="OHG97" s="3"/>
      <c r="OHH97" s="3"/>
      <c r="OHI97" s="3"/>
      <c r="OHJ97" s="3"/>
      <c r="OHK97" s="3"/>
      <c r="OHL97" s="3"/>
      <c r="OHM97" s="3"/>
      <c r="OHN97" s="3"/>
      <c r="OHO97" s="3"/>
      <c r="OHP97" s="3"/>
      <c r="OHQ97" s="3"/>
      <c r="OHR97" s="3"/>
      <c r="OHS97" s="3"/>
      <c r="OHT97" s="3"/>
      <c r="OHU97" s="3"/>
      <c r="OHV97" s="3"/>
      <c r="OHW97" s="3"/>
      <c r="OHX97" s="3"/>
      <c r="OHY97" s="3"/>
      <c r="OHZ97" s="3"/>
      <c r="OIA97" s="3"/>
      <c r="OIB97" s="3"/>
      <c r="OIC97" s="3"/>
      <c r="OID97" s="3"/>
      <c r="OIE97" s="3"/>
      <c r="OIF97" s="3"/>
      <c r="OIG97" s="3"/>
      <c r="OIH97" s="3"/>
      <c r="OII97" s="3"/>
      <c r="OIJ97" s="3"/>
      <c r="OIK97" s="3"/>
      <c r="OIL97" s="3"/>
      <c r="OIM97" s="3"/>
      <c r="OIN97" s="3"/>
      <c r="OIO97" s="3"/>
      <c r="OIP97" s="3"/>
      <c r="OIQ97" s="3"/>
      <c r="OIR97" s="3"/>
      <c r="OIS97" s="3"/>
      <c r="OIT97" s="3"/>
      <c r="OIU97" s="3"/>
      <c r="OIV97" s="3"/>
      <c r="OIW97" s="3"/>
      <c r="OIX97" s="3"/>
      <c r="OIY97" s="3"/>
      <c r="OIZ97" s="3"/>
      <c r="OJA97" s="3"/>
      <c r="OJB97" s="3"/>
      <c r="OJC97" s="3"/>
      <c r="OJD97" s="3"/>
      <c r="OJE97" s="3"/>
      <c r="OJF97" s="3"/>
      <c r="OJG97" s="3"/>
      <c r="OJH97" s="3"/>
      <c r="OJI97" s="3"/>
      <c r="OJJ97" s="3"/>
      <c r="OJK97" s="3"/>
      <c r="OJL97" s="3"/>
      <c r="OJM97" s="3"/>
      <c r="OJN97" s="3"/>
      <c r="OJO97" s="3"/>
      <c r="OJP97" s="3"/>
      <c r="OJQ97" s="3"/>
      <c r="OJR97" s="3"/>
      <c r="OJS97" s="3"/>
      <c r="OJT97" s="3"/>
      <c r="OJU97" s="3"/>
      <c r="OJV97" s="3"/>
      <c r="OJW97" s="3"/>
      <c r="OJX97" s="3"/>
      <c r="OJY97" s="3"/>
      <c r="OJZ97" s="3"/>
      <c r="OKA97" s="3"/>
      <c r="OKB97" s="3"/>
      <c r="OKC97" s="3"/>
      <c r="OKD97" s="3"/>
      <c r="OKE97" s="3"/>
      <c r="OKF97" s="3"/>
      <c r="OKG97" s="3"/>
      <c r="OKH97" s="3"/>
      <c r="OKI97" s="3"/>
      <c r="OKJ97" s="3"/>
      <c r="OKK97" s="3"/>
      <c r="OKL97" s="3"/>
      <c r="OKM97" s="3"/>
      <c r="OKN97" s="3"/>
      <c r="OKO97" s="3"/>
      <c r="OKP97" s="3"/>
      <c r="OKQ97" s="3"/>
      <c r="OKR97" s="3"/>
      <c r="OKS97" s="3"/>
      <c r="OKT97" s="3"/>
      <c r="OKU97" s="3"/>
      <c r="OKV97" s="3"/>
      <c r="OKW97" s="3"/>
      <c r="OKX97" s="3"/>
      <c r="OKY97" s="3"/>
      <c r="OKZ97" s="3"/>
      <c r="OLA97" s="3"/>
      <c r="OLB97" s="3"/>
      <c r="OLC97" s="3"/>
      <c r="OLD97" s="3"/>
      <c r="OLE97" s="3"/>
      <c r="OLF97" s="3"/>
      <c r="OLG97" s="3"/>
      <c r="OLH97" s="3"/>
      <c r="OLI97" s="3"/>
      <c r="OLJ97" s="3"/>
      <c r="OLK97" s="3"/>
      <c r="OLL97" s="3"/>
      <c r="OLM97" s="3"/>
      <c r="OLN97" s="3"/>
      <c r="OLO97" s="3"/>
      <c r="OLP97" s="3"/>
      <c r="OLQ97" s="3"/>
      <c r="OLR97" s="3"/>
      <c r="OLS97" s="3"/>
      <c r="OLT97" s="3"/>
      <c r="OLU97" s="3"/>
      <c r="OLV97" s="3"/>
      <c r="OLW97" s="3"/>
      <c r="OLX97" s="3"/>
      <c r="OLY97" s="3"/>
      <c r="OLZ97" s="3"/>
      <c r="OMA97" s="3"/>
      <c r="OMB97" s="3"/>
      <c r="OMC97" s="3"/>
      <c r="OMD97" s="3"/>
      <c r="OME97" s="3"/>
      <c r="OMF97" s="3"/>
      <c r="OMG97" s="3"/>
      <c r="OMH97" s="3"/>
      <c r="OMI97" s="3"/>
      <c r="OMJ97" s="3"/>
      <c r="OMK97" s="3"/>
      <c r="OML97" s="3"/>
      <c r="OMM97" s="3"/>
      <c r="OMN97" s="3"/>
      <c r="OMO97" s="3"/>
      <c r="OMP97" s="3"/>
      <c r="OMQ97" s="3"/>
      <c r="OMR97" s="3"/>
      <c r="OMS97" s="3"/>
      <c r="OMT97" s="3"/>
      <c r="OMU97" s="3"/>
      <c r="OMV97" s="3"/>
      <c r="OMW97" s="3"/>
      <c r="OMX97" s="3"/>
      <c r="OMY97" s="3"/>
      <c r="OMZ97" s="3"/>
      <c r="ONA97" s="3"/>
      <c r="ONB97" s="3"/>
      <c r="ONC97" s="3"/>
      <c r="OND97" s="3"/>
      <c r="ONE97" s="3"/>
      <c r="ONF97" s="3"/>
      <c r="ONG97" s="3"/>
      <c r="ONH97" s="3"/>
      <c r="ONI97" s="3"/>
      <c r="ONJ97" s="3"/>
      <c r="ONK97" s="3"/>
      <c r="ONL97" s="3"/>
      <c r="ONM97" s="3"/>
      <c r="ONN97" s="3"/>
      <c r="ONO97" s="3"/>
      <c r="ONP97" s="3"/>
      <c r="ONQ97" s="3"/>
      <c r="ONR97" s="3"/>
      <c r="ONS97" s="3"/>
      <c r="ONT97" s="3"/>
      <c r="ONU97" s="3"/>
      <c r="ONV97" s="3"/>
      <c r="ONW97" s="3"/>
      <c r="ONX97" s="3"/>
      <c r="ONY97" s="3"/>
      <c r="ONZ97" s="3"/>
      <c r="OOA97" s="3"/>
      <c r="OOB97" s="3"/>
      <c r="OOC97" s="3"/>
      <c r="OOD97" s="3"/>
      <c r="OOE97" s="3"/>
      <c r="OOF97" s="3"/>
      <c r="OOG97" s="3"/>
      <c r="OOH97" s="3"/>
      <c r="OOI97" s="3"/>
      <c r="OOJ97" s="3"/>
      <c r="OOK97" s="3"/>
      <c r="OOL97" s="3"/>
      <c r="OOM97" s="3"/>
      <c r="OON97" s="3"/>
      <c r="OOO97" s="3"/>
      <c r="OOP97" s="3"/>
      <c r="OOQ97" s="3"/>
      <c r="OOR97" s="3"/>
      <c r="OOS97" s="3"/>
      <c r="OOT97" s="3"/>
      <c r="OOU97" s="3"/>
      <c r="OOV97" s="3"/>
      <c r="OOW97" s="3"/>
      <c r="OOX97" s="3"/>
      <c r="OOY97" s="3"/>
      <c r="OOZ97" s="3"/>
      <c r="OPA97" s="3"/>
      <c r="OPB97" s="3"/>
      <c r="OPC97" s="3"/>
      <c r="OPD97" s="3"/>
      <c r="OPE97" s="3"/>
      <c r="OPF97" s="3"/>
      <c r="OPG97" s="3"/>
      <c r="OPH97" s="3"/>
      <c r="OPI97" s="3"/>
      <c r="OPJ97" s="3"/>
      <c r="OPK97" s="3"/>
      <c r="OPL97" s="3"/>
      <c r="OPM97" s="3"/>
      <c r="OPN97" s="3"/>
      <c r="OPO97" s="3"/>
      <c r="OPP97" s="3"/>
      <c r="OPQ97" s="3"/>
      <c r="OPR97" s="3"/>
      <c r="OPS97" s="3"/>
      <c r="OPT97" s="3"/>
      <c r="OPU97" s="3"/>
      <c r="OPV97" s="3"/>
      <c r="OPW97" s="3"/>
      <c r="OPX97" s="3"/>
      <c r="OPY97" s="3"/>
      <c r="OPZ97" s="3"/>
      <c r="OQA97" s="3"/>
      <c r="OQB97" s="3"/>
      <c r="OQC97" s="3"/>
      <c r="OQD97" s="3"/>
      <c r="OQE97" s="3"/>
      <c r="OQF97" s="3"/>
      <c r="OQG97" s="3"/>
      <c r="OQH97" s="3"/>
      <c r="OQI97" s="3"/>
      <c r="OQJ97" s="3"/>
      <c r="OQK97" s="3"/>
      <c r="OQL97" s="3"/>
      <c r="OQM97" s="3"/>
      <c r="OQN97" s="3"/>
      <c r="OQO97" s="3"/>
      <c r="OQP97" s="3"/>
      <c r="OQQ97" s="3"/>
      <c r="OQR97" s="3"/>
      <c r="OQS97" s="3"/>
      <c r="OQT97" s="3"/>
      <c r="OQU97" s="3"/>
      <c r="OQV97" s="3"/>
      <c r="OQW97" s="3"/>
      <c r="OQX97" s="3"/>
      <c r="OQY97" s="3"/>
      <c r="OQZ97" s="3"/>
      <c r="ORA97" s="3"/>
      <c r="ORB97" s="3"/>
      <c r="ORC97" s="3"/>
      <c r="ORD97" s="3"/>
      <c r="ORE97" s="3"/>
      <c r="ORF97" s="3"/>
      <c r="ORG97" s="3"/>
      <c r="ORH97" s="3"/>
      <c r="ORI97" s="3"/>
      <c r="ORJ97" s="3"/>
      <c r="ORK97" s="3"/>
      <c r="ORL97" s="3"/>
      <c r="ORM97" s="3"/>
      <c r="ORN97" s="3"/>
      <c r="ORO97" s="3"/>
      <c r="ORP97" s="3"/>
      <c r="ORQ97" s="3"/>
      <c r="ORR97" s="3"/>
      <c r="ORS97" s="3"/>
      <c r="ORT97" s="3"/>
      <c r="ORU97" s="3"/>
      <c r="ORV97" s="3"/>
      <c r="ORW97" s="3"/>
      <c r="ORX97" s="3"/>
      <c r="ORY97" s="3"/>
      <c r="ORZ97" s="3"/>
      <c r="OSA97" s="3"/>
      <c r="OSB97" s="3"/>
      <c r="OSC97" s="3"/>
      <c r="OSD97" s="3"/>
      <c r="OSE97" s="3"/>
      <c r="OSF97" s="3"/>
      <c r="OSG97" s="3"/>
      <c r="OSH97" s="3"/>
      <c r="OSI97" s="3"/>
      <c r="OSJ97" s="3"/>
      <c r="OSK97" s="3"/>
      <c r="OSL97" s="3"/>
      <c r="OSM97" s="3"/>
      <c r="OSN97" s="3"/>
      <c r="OSO97" s="3"/>
      <c r="OSP97" s="3"/>
      <c r="OSQ97" s="3"/>
      <c r="OSR97" s="3"/>
      <c r="OSS97" s="3"/>
      <c r="OST97" s="3"/>
      <c r="OSU97" s="3"/>
      <c r="OSV97" s="3"/>
      <c r="OSW97" s="3"/>
      <c r="OSX97" s="3"/>
      <c r="OSY97" s="3"/>
      <c r="OSZ97" s="3"/>
      <c r="OTA97" s="3"/>
      <c r="OTB97" s="3"/>
      <c r="OTC97" s="3"/>
      <c r="OTD97" s="3"/>
      <c r="OTE97" s="3"/>
      <c r="OTF97" s="3"/>
      <c r="OTG97" s="3"/>
      <c r="OTH97" s="3"/>
      <c r="OTI97" s="3"/>
      <c r="OTJ97" s="3"/>
      <c r="OTK97" s="3"/>
      <c r="OTL97" s="3"/>
      <c r="OTM97" s="3"/>
      <c r="OTN97" s="3"/>
      <c r="OTO97" s="3"/>
      <c r="OTP97" s="3"/>
      <c r="OTQ97" s="3"/>
      <c r="OTR97" s="3"/>
      <c r="OTS97" s="3"/>
      <c r="OTT97" s="3"/>
      <c r="OTU97" s="3"/>
      <c r="OTV97" s="3"/>
      <c r="OTW97" s="3"/>
      <c r="OTX97" s="3"/>
      <c r="OTY97" s="3"/>
      <c r="OTZ97" s="3"/>
      <c r="OUA97" s="3"/>
      <c r="OUB97" s="3"/>
      <c r="OUC97" s="3"/>
      <c r="OUD97" s="3"/>
      <c r="OUE97" s="3"/>
      <c r="OUF97" s="3"/>
      <c r="OUG97" s="3"/>
      <c r="OUH97" s="3"/>
      <c r="OUI97" s="3"/>
      <c r="OUJ97" s="3"/>
      <c r="OUK97" s="3"/>
      <c r="OUL97" s="3"/>
      <c r="OUM97" s="3"/>
      <c r="OUN97" s="3"/>
      <c r="OUO97" s="3"/>
      <c r="OUP97" s="3"/>
      <c r="OUQ97" s="3"/>
      <c r="OUR97" s="3"/>
      <c r="OUS97" s="3"/>
      <c r="OUT97" s="3"/>
      <c r="OUU97" s="3"/>
      <c r="OUV97" s="3"/>
      <c r="OUW97" s="3"/>
      <c r="OUX97" s="3"/>
      <c r="OUY97" s="3"/>
      <c r="OUZ97" s="3"/>
      <c r="OVA97" s="3"/>
      <c r="OVB97" s="3"/>
      <c r="OVC97" s="3"/>
      <c r="OVD97" s="3"/>
      <c r="OVE97" s="3"/>
      <c r="OVF97" s="3"/>
      <c r="OVG97" s="3"/>
      <c r="OVH97" s="3"/>
      <c r="OVI97" s="3"/>
      <c r="OVJ97" s="3"/>
      <c r="OVK97" s="3"/>
      <c r="OVL97" s="3"/>
      <c r="OVM97" s="3"/>
      <c r="OVN97" s="3"/>
      <c r="OVO97" s="3"/>
      <c r="OVP97" s="3"/>
      <c r="OVQ97" s="3"/>
      <c r="OVR97" s="3"/>
      <c r="OVS97" s="3"/>
      <c r="OVT97" s="3"/>
      <c r="OVU97" s="3"/>
      <c r="OVV97" s="3"/>
      <c r="OVW97" s="3"/>
      <c r="OVX97" s="3"/>
      <c r="OVY97" s="3"/>
      <c r="OVZ97" s="3"/>
      <c r="OWA97" s="3"/>
      <c r="OWB97" s="3"/>
      <c r="OWC97" s="3"/>
      <c r="OWD97" s="3"/>
      <c r="OWE97" s="3"/>
      <c r="OWF97" s="3"/>
      <c r="OWG97" s="3"/>
      <c r="OWH97" s="3"/>
      <c r="OWI97" s="3"/>
      <c r="OWJ97" s="3"/>
      <c r="OWK97" s="3"/>
      <c r="OWL97" s="3"/>
      <c r="OWM97" s="3"/>
      <c r="OWN97" s="3"/>
      <c r="OWO97" s="3"/>
      <c r="OWP97" s="3"/>
      <c r="OWQ97" s="3"/>
      <c r="OWR97" s="3"/>
      <c r="OWS97" s="3"/>
      <c r="OWT97" s="3"/>
      <c r="OWU97" s="3"/>
      <c r="OWV97" s="3"/>
      <c r="OWW97" s="3"/>
      <c r="OWX97" s="3"/>
      <c r="OWY97" s="3"/>
      <c r="OWZ97" s="3"/>
      <c r="OXA97" s="3"/>
      <c r="OXB97" s="3"/>
      <c r="OXC97" s="3"/>
      <c r="OXD97" s="3"/>
      <c r="OXE97" s="3"/>
      <c r="OXF97" s="3"/>
      <c r="OXG97" s="3"/>
      <c r="OXH97" s="3"/>
      <c r="OXI97" s="3"/>
      <c r="OXJ97" s="3"/>
      <c r="OXK97" s="3"/>
      <c r="OXL97" s="3"/>
      <c r="OXM97" s="3"/>
      <c r="OXN97" s="3"/>
      <c r="OXO97" s="3"/>
      <c r="OXP97" s="3"/>
      <c r="OXQ97" s="3"/>
      <c r="OXR97" s="3"/>
      <c r="OXS97" s="3"/>
      <c r="OXT97" s="3"/>
      <c r="OXU97" s="3"/>
      <c r="OXV97" s="3"/>
      <c r="OXW97" s="3"/>
      <c r="OXX97" s="3"/>
      <c r="OXY97" s="3"/>
      <c r="OXZ97" s="3"/>
      <c r="OYA97" s="3"/>
      <c r="OYB97" s="3"/>
      <c r="OYC97" s="3"/>
      <c r="OYD97" s="3"/>
      <c r="OYE97" s="3"/>
      <c r="OYF97" s="3"/>
      <c r="OYG97" s="3"/>
      <c r="OYH97" s="3"/>
      <c r="OYI97" s="3"/>
      <c r="OYJ97" s="3"/>
      <c r="OYK97" s="3"/>
      <c r="OYL97" s="3"/>
      <c r="OYM97" s="3"/>
      <c r="OYN97" s="3"/>
      <c r="OYO97" s="3"/>
      <c r="OYP97" s="3"/>
      <c r="OYQ97" s="3"/>
      <c r="OYR97" s="3"/>
      <c r="OYS97" s="3"/>
      <c r="OYT97" s="3"/>
      <c r="OYU97" s="3"/>
      <c r="OYV97" s="3"/>
      <c r="OYW97" s="3"/>
      <c r="OYX97" s="3"/>
      <c r="OYY97" s="3"/>
      <c r="OYZ97" s="3"/>
      <c r="OZA97" s="3"/>
      <c r="OZB97" s="3"/>
      <c r="OZC97" s="3"/>
      <c r="OZD97" s="3"/>
      <c r="OZE97" s="3"/>
      <c r="OZF97" s="3"/>
      <c r="OZG97" s="3"/>
      <c r="OZH97" s="3"/>
      <c r="OZI97" s="3"/>
      <c r="OZJ97" s="3"/>
      <c r="OZK97" s="3"/>
      <c r="OZL97" s="3"/>
      <c r="OZM97" s="3"/>
      <c r="OZN97" s="3"/>
      <c r="OZO97" s="3"/>
      <c r="OZP97" s="3"/>
      <c r="OZQ97" s="3"/>
      <c r="OZR97" s="3"/>
      <c r="OZS97" s="3"/>
      <c r="OZT97" s="3"/>
      <c r="OZU97" s="3"/>
      <c r="OZV97" s="3"/>
      <c r="OZW97" s="3"/>
      <c r="OZX97" s="3"/>
      <c r="OZY97" s="3"/>
      <c r="OZZ97" s="3"/>
      <c r="PAA97" s="3"/>
      <c r="PAB97" s="3"/>
      <c r="PAC97" s="3"/>
      <c r="PAD97" s="3"/>
      <c r="PAE97" s="3"/>
      <c r="PAF97" s="3"/>
      <c r="PAG97" s="3"/>
      <c r="PAH97" s="3"/>
      <c r="PAI97" s="3"/>
      <c r="PAJ97" s="3"/>
      <c r="PAK97" s="3"/>
      <c r="PAL97" s="3"/>
      <c r="PAM97" s="3"/>
      <c r="PAN97" s="3"/>
      <c r="PAO97" s="3"/>
      <c r="PAP97" s="3"/>
      <c r="PAQ97" s="3"/>
      <c r="PAR97" s="3"/>
      <c r="PAS97" s="3"/>
      <c r="PAT97" s="3"/>
      <c r="PAU97" s="3"/>
      <c r="PAV97" s="3"/>
      <c r="PAW97" s="3"/>
      <c r="PAX97" s="3"/>
      <c r="PAY97" s="3"/>
      <c r="PAZ97" s="3"/>
      <c r="PBA97" s="3"/>
      <c r="PBB97" s="3"/>
      <c r="PBC97" s="3"/>
      <c r="PBD97" s="3"/>
      <c r="PBE97" s="3"/>
      <c r="PBF97" s="3"/>
      <c r="PBG97" s="3"/>
      <c r="PBH97" s="3"/>
      <c r="PBI97" s="3"/>
      <c r="PBJ97" s="3"/>
      <c r="PBK97" s="3"/>
      <c r="PBL97" s="3"/>
      <c r="PBM97" s="3"/>
      <c r="PBN97" s="3"/>
      <c r="PBO97" s="3"/>
      <c r="PBP97" s="3"/>
      <c r="PBQ97" s="3"/>
      <c r="PBR97" s="3"/>
      <c r="PBS97" s="3"/>
      <c r="PBT97" s="3"/>
      <c r="PBU97" s="3"/>
      <c r="PBV97" s="3"/>
      <c r="PBW97" s="3"/>
      <c r="PBX97" s="3"/>
      <c r="PBY97" s="3"/>
      <c r="PBZ97" s="3"/>
      <c r="PCA97" s="3"/>
      <c r="PCB97" s="3"/>
      <c r="PCC97" s="3"/>
      <c r="PCD97" s="3"/>
      <c r="PCE97" s="3"/>
      <c r="PCF97" s="3"/>
      <c r="PCG97" s="3"/>
      <c r="PCH97" s="3"/>
      <c r="PCI97" s="3"/>
      <c r="PCJ97" s="3"/>
      <c r="PCK97" s="3"/>
      <c r="PCL97" s="3"/>
      <c r="PCM97" s="3"/>
      <c r="PCN97" s="3"/>
      <c r="PCO97" s="3"/>
      <c r="PCP97" s="3"/>
      <c r="PCQ97" s="3"/>
      <c r="PCR97" s="3"/>
      <c r="PCS97" s="3"/>
      <c r="PCT97" s="3"/>
      <c r="PCU97" s="3"/>
      <c r="PCV97" s="3"/>
      <c r="PCW97" s="3"/>
      <c r="PCX97" s="3"/>
      <c r="PCY97" s="3"/>
      <c r="PCZ97" s="3"/>
      <c r="PDA97" s="3"/>
      <c r="PDB97" s="3"/>
      <c r="PDC97" s="3"/>
      <c r="PDD97" s="3"/>
      <c r="PDE97" s="3"/>
      <c r="PDF97" s="3"/>
      <c r="PDG97" s="3"/>
      <c r="PDH97" s="3"/>
      <c r="PDI97" s="3"/>
      <c r="PDJ97" s="3"/>
      <c r="PDK97" s="3"/>
      <c r="PDL97" s="3"/>
      <c r="PDM97" s="3"/>
      <c r="PDN97" s="3"/>
      <c r="PDO97" s="3"/>
      <c r="PDP97" s="3"/>
      <c r="PDQ97" s="3"/>
      <c r="PDR97" s="3"/>
      <c r="PDS97" s="3"/>
      <c r="PDT97" s="3"/>
      <c r="PDU97" s="3"/>
      <c r="PDV97" s="3"/>
      <c r="PDW97" s="3"/>
      <c r="PDX97" s="3"/>
      <c r="PDY97" s="3"/>
      <c r="PDZ97" s="3"/>
      <c r="PEA97" s="3"/>
      <c r="PEB97" s="3"/>
      <c r="PEC97" s="3"/>
      <c r="PED97" s="3"/>
      <c r="PEE97" s="3"/>
      <c r="PEF97" s="3"/>
      <c r="PEG97" s="3"/>
      <c r="PEH97" s="3"/>
      <c r="PEI97" s="3"/>
      <c r="PEJ97" s="3"/>
      <c r="PEK97" s="3"/>
      <c r="PEL97" s="3"/>
      <c r="PEM97" s="3"/>
      <c r="PEN97" s="3"/>
      <c r="PEO97" s="3"/>
      <c r="PEP97" s="3"/>
      <c r="PEQ97" s="3"/>
      <c r="PER97" s="3"/>
      <c r="PES97" s="3"/>
      <c r="PET97" s="3"/>
      <c r="PEU97" s="3"/>
      <c r="PEV97" s="3"/>
      <c r="PEW97" s="3"/>
      <c r="PEX97" s="3"/>
      <c r="PEY97" s="3"/>
      <c r="PEZ97" s="3"/>
      <c r="PFA97" s="3"/>
      <c r="PFB97" s="3"/>
      <c r="PFC97" s="3"/>
      <c r="PFD97" s="3"/>
      <c r="PFE97" s="3"/>
      <c r="PFF97" s="3"/>
      <c r="PFG97" s="3"/>
      <c r="PFH97" s="3"/>
      <c r="PFI97" s="3"/>
      <c r="PFJ97" s="3"/>
      <c r="PFK97" s="3"/>
      <c r="PFL97" s="3"/>
      <c r="PFM97" s="3"/>
      <c r="PFN97" s="3"/>
      <c r="PFO97" s="3"/>
      <c r="PFP97" s="3"/>
      <c r="PFQ97" s="3"/>
      <c r="PFR97" s="3"/>
      <c r="PFS97" s="3"/>
      <c r="PFT97" s="3"/>
      <c r="PFU97" s="3"/>
      <c r="PFV97" s="3"/>
      <c r="PFW97" s="3"/>
      <c r="PFX97" s="3"/>
      <c r="PFY97" s="3"/>
      <c r="PFZ97" s="3"/>
      <c r="PGA97" s="3"/>
      <c r="PGB97" s="3"/>
      <c r="PGC97" s="3"/>
      <c r="PGD97" s="3"/>
      <c r="PGE97" s="3"/>
      <c r="PGF97" s="3"/>
      <c r="PGG97" s="3"/>
      <c r="PGH97" s="3"/>
      <c r="PGI97" s="3"/>
      <c r="PGJ97" s="3"/>
      <c r="PGK97" s="3"/>
      <c r="PGL97" s="3"/>
      <c r="PGM97" s="3"/>
      <c r="PGN97" s="3"/>
      <c r="PGO97" s="3"/>
      <c r="PGP97" s="3"/>
      <c r="PGQ97" s="3"/>
      <c r="PGR97" s="3"/>
      <c r="PGS97" s="3"/>
      <c r="PGT97" s="3"/>
      <c r="PGU97" s="3"/>
      <c r="PGV97" s="3"/>
      <c r="PGW97" s="3"/>
      <c r="PGX97" s="3"/>
      <c r="PGY97" s="3"/>
      <c r="PGZ97" s="3"/>
      <c r="PHA97" s="3"/>
      <c r="PHB97" s="3"/>
      <c r="PHC97" s="3"/>
      <c r="PHD97" s="3"/>
      <c r="PHE97" s="3"/>
      <c r="PHF97" s="3"/>
      <c r="PHG97" s="3"/>
      <c r="PHH97" s="3"/>
      <c r="PHI97" s="3"/>
      <c r="PHJ97" s="3"/>
      <c r="PHK97" s="3"/>
      <c r="PHL97" s="3"/>
      <c r="PHM97" s="3"/>
      <c r="PHN97" s="3"/>
      <c r="PHO97" s="3"/>
      <c r="PHP97" s="3"/>
      <c r="PHQ97" s="3"/>
      <c r="PHR97" s="3"/>
      <c r="PHS97" s="3"/>
      <c r="PHT97" s="3"/>
      <c r="PHU97" s="3"/>
      <c r="PHV97" s="3"/>
      <c r="PHW97" s="3"/>
      <c r="PHX97" s="3"/>
      <c r="PHY97" s="3"/>
      <c r="PHZ97" s="3"/>
      <c r="PIA97" s="3"/>
      <c r="PIB97" s="3"/>
      <c r="PIC97" s="3"/>
      <c r="PID97" s="3"/>
      <c r="PIE97" s="3"/>
      <c r="PIF97" s="3"/>
      <c r="PIG97" s="3"/>
      <c r="PIH97" s="3"/>
      <c r="PII97" s="3"/>
      <c r="PIJ97" s="3"/>
      <c r="PIK97" s="3"/>
      <c r="PIL97" s="3"/>
      <c r="PIM97" s="3"/>
      <c r="PIN97" s="3"/>
      <c r="PIO97" s="3"/>
      <c r="PIP97" s="3"/>
      <c r="PIQ97" s="3"/>
      <c r="PIR97" s="3"/>
      <c r="PIS97" s="3"/>
      <c r="PIT97" s="3"/>
      <c r="PIU97" s="3"/>
      <c r="PIV97" s="3"/>
      <c r="PIW97" s="3"/>
      <c r="PIX97" s="3"/>
      <c r="PIY97" s="3"/>
      <c r="PIZ97" s="3"/>
      <c r="PJA97" s="3"/>
      <c r="PJB97" s="3"/>
      <c r="PJC97" s="3"/>
      <c r="PJD97" s="3"/>
      <c r="PJE97" s="3"/>
      <c r="PJF97" s="3"/>
      <c r="PJG97" s="3"/>
      <c r="PJH97" s="3"/>
      <c r="PJI97" s="3"/>
      <c r="PJJ97" s="3"/>
      <c r="PJK97" s="3"/>
      <c r="PJL97" s="3"/>
      <c r="PJM97" s="3"/>
      <c r="PJN97" s="3"/>
      <c r="PJO97" s="3"/>
      <c r="PJP97" s="3"/>
      <c r="PJQ97" s="3"/>
      <c r="PJR97" s="3"/>
      <c r="PJS97" s="3"/>
      <c r="PJT97" s="3"/>
      <c r="PJU97" s="3"/>
      <c r="PJV97" s="3"/>
      <c r="PJW97" s="3"/>
      <c r="PJX97" s="3"/>
      <c r="PJY97" s="3"/>
      <c r="PJZ97" s="3"/>
      <c r="PKA97" s="3"/>
      <c r="PKB97" s="3"/>
      <c r="PKC97" s="3"/>
      <c r="PKD97" s="3"/>
      <c r="PKE97" s="3"/>
      <c r="PKF97" s="3"/>
      <c r="PKG97" s="3"/>
      <c r="PKH97" s="3"/>
      <c r="PKI97" s="3"/>
      <c r="PKJ97" s="3"/>
      <c r="PKK97" s="3"/>
      <c r="PKL97" s="3"/>
      <c r="PKM97" s="3"/>
      <c r="PKN97" s="3"/>
      <c r="PKO97" s="3"/>
      <c r="PKP97" s="3"/>
      <c r="PKQ97" s="3"/>
      <c r="PKR97" s="3"/>
      <c r="PKS97" s="3"/>
      <c r="PKT97" s="3"/>
      <c r="PKU97" s="3"/>
      <c r="PKV97" s="3"/>
      <c r="PKW97" s="3"/>
      <c r="PKX97" s="3"/>
      <c r="PKY97" s="3"/>
      <c r="PKZ97" s="3"/>
      <c r="PLA97" s="3"/>
      <c r="PLB97" s="3"/>
      <c r="PLC97" s="3"/>
      <c r="PLD97" s="3"/>
      <c r="PLE97" s="3"/>
      <c r="PLF97" s="3"/>
      <c r="PLG97" s="3"/>
      <c r="PLH97" s="3"/>
      <c r="PLI97" s="3"/>
      <c r="PLJ97" s="3"/>
      <c r="PLK97" s="3"/>
      <c r="PLL97" s="3"/>
      <c r="PLM97" s="3"/>
      <c r="PLN97" s="3"/>
      <c r="PLO97" s="3"/>
      <c r="PLP97" s="3"/>
      <c r="PLQ97" s="3"/>
      <c r="PLR97" s="3"/>
      <c r="PLS97" s="3"/>
      <c r="PLT97" s="3"/>
      <c r="PLU97" s="3"/>
      <c r="PLV97" s="3"/>
      <c r="PLW97" s="3"/>
      <c r="PLX97" s="3"/>
      <c r="PLY97" s="3"/>
      <c r="PLZ97" s="3"/>
      <c r="PMA97" s="3"/>
      <c r="PMB97" s="3"/>
      <c r="PMC97" s="3"/>
      <c r="PMD97" s="3"/>
      <c r="PME97" s="3"/>
      <c r="PMF97" s="3"/>
      <c r="PMG97" s="3"/>
      <c r="PMH97" s="3"/>
      <c r="PMI97" s="3"/>
      <c r="PMJ97" s="3"/>
      <c r="PMK97" s="3"/>
      <c r="PML97" s="3"/>
      <c r="PMM97" s="3"/>
      <c r="PMN97" s="3"/>
      <c r="PMO97" s="3"/>
      <c r="PMP97" s="3"/>
      <c r="PMQ97" s="3"/>
      <c r="PMR97" s="3"/>
      <c r="PMS97" s="3"/>
      <c r="PMT97" s="3"/>
      <c r="PMU97" s="3"/>
      <c r="PMV97" s="3"/>
      <c r="PMW97" s="3"/>
      <c r="PMX97" s="3"/>
      <c r="PMY97" s="3"/>
      <c r="PMZ97" s="3"/>
      <c r="PNA97" s="3"/>
      <c r="PNB97" s="3"/>
      <c r="PNC97" s="3"/>
      <c r="PND97" s="3"/>
      <c r="PNE97" s="3"/>
      <c r="PNF97" s="3"/>
      <c r="PNG97" s="3"/>
      <c r="PNH97" s="3"/>
      <c r="PNI97" s="3"/>
      <c r="PNJ97" s="3"/>
      <c r="PNK97" s="3"/>
      <c r="PNL97" s="3"/>
      <c r="PNM97" s="3"/>
      <c r="PNN97" s="3"/>
      <c r="PNO97" s="3"/>
      <c r="PNP97" s="3"/>
      <c r="PNQ97" s="3"/>
      <c r="PNR97" s="3"/>
      <c r="PNS97" s="3"/>
      <c r="PNT97" s="3"/>
      <c r="PNU97" s="3"/>
      <c r="PNV97" s="3"/>
      <c r="PNW97" s="3"/>
      <c r="PNX97" s="3"/>
      <c r="PNY97" s="3"/>
      <c r="PNZ97" s="3"/>
      <c r="POA97" s="3"/>
      <c r="POB97" s="3"/>
      <c r="POC97" s="3"/>
      <c r="POD97" s="3"/>
      <c r="POE97" s="3"/>
      <c r="POF97" s="3"/>
      <c r="POG97" s="3"/>
      <c r="POH97" s="3"/>
      <c r="POI97" s="3"/>
      <c r="POJ97" s="3"/>
      <c r="POK97" s="3"/>
      <c r="POL97" s="3"/>
      <c r="POM97" s="3"/>
      <c r="PON97" s="3"/>
      <c r="POO97" s="3"/>
      <c r="POP97" s="3"/>
      <c r="POQ97" s="3"/>
      <c r="POR97" s="3"/>
      <c r="POS97" s="3"/>
      <c r="POT97" s="3"/>
      <c r="POU97" s="3"/>
      <c r="POV97" s="3"/>
      <c r="POW97" s="3"/>
      <c r="POX97" s="3"/>
      <c r="POY97" s="3"/>
      <c r="POZ97" s="3"/>
      <c r="PPA97" s="3"/>
      <c r="PPB97" s="3"/>
      <c r="PPC97" s="3"/>
      <c r="PPD97" s="3"/>
      <c r="PPE97" s="3"/>
      <c r="PPF97" s="3"/>
      <c r="PPG97" s="3"/>
      <c r="PPH97" s="3"/>
      <c r="PPI97" s="3"/>
      <c r="PPJ97" s="3"/>
      <c r="PPK97" s="3"/>
      <c r="PPL97" s="3"/>
      <c r="PPM97" s="3"/>
      <c r="PPN97" s="3"/>
      <c r="PPO97" s="3"/>
      <c r="PPP97" s="3"/>
      <c r="PPQ97" s="3"/>
      <c r="PPR97" s="3"/>
      <c r="PPS97" s="3"/>
      <c r="PPT97" s="3"/>
      <c r="PPU97" s="3"/>
      <c r="PPV97" s="3"/>
      <c r="PPW97" s="3"/>
      <c r="PPX97" s="3"/>
      <c r="PPY97" s="3"/>
      <c r="PPZ97" s="3"/>
      <c r="PQA97" s="3"/>
      <c r="PQB97" s="3"/>
      <c r="PQC97" s="3"/>
      <c r="PQD97" s="3"/>
      <c r="PQE97" s="3"/>
      <c r="PQF97" s="3"/>
      <c r="PQG97" s="3"/>
      <c r="PQH97" s="3"/>
      <c r="PQI97" s="3"/>
      <c r="PQJ97" s="3"/>
      <c r="PQK97" s="3"/>
      <c r="PQL97" s="3"/>
      <c r="PQM97" s="3"/>
      <c r="PQN97" s="3"/>
      <c r="PQO97" s="3"/>
      <c r="PQP97" s="3"/>
      <c r="PQQ97" s="3"/>
      <c r="PQR97" s="3"/>
      <c r="PQS97" s="3"/>
      <c r="PQT97" s="3"/>
      <c r="PQU97" s="3"/>
      <c r="PQV97" s="3"/>
      <c r="PQW97" s="3"/>
      <c r="PQX97" s="3"/>
      <c r="PQY97" s="3"/>
      <c r="PQZ97" s="3"/>
      <c r="PRA97" s="3"/>
      <c r="PRB97" s="3"/>
      <c r="PRC97" s="3"/>
      <c r="PRD97" s="3"/>
      <c r="PRE97" s="3"/>
      <c r="PRF97" s="3"/>
      <c r="PRG97" s="3"/>
      <c r="PRH97" s="3"/>
      <c r="PRI97" s="3"/>
      <c r="PRJ97" s="3"/>
      <c r="PRK97" s="3"/>
      <c r="PRL97" s="3"/>
      <c r="PRM97" s="3"/>
      <c r="PRN97" s="3"/>
      <c r="PRO97" s="3"/>
      <c r="PRP97" s="3"/>
      <c r="PRQ97" s="3"/>
      <c r="PRR97" s="3"/>
      <c r="PRS97" s="3"/>
      <c r="PRT97" s="3"/>
      <c r="PRU97" s="3"/>
      <c r="PRV97" s="3"/>
      <c r="PRW97" s="3"/>
      <c r="PRX97" s="3"/>
      <c r="PRY97" s="3"/>
      <c r="PRZ97" s="3"/>
      <c r="PSA97" s="3"/>
      <c r="PSB97" s="3"/>
      <c r="PSC97" s="3"/>
      <c r="PSD97" s="3"/>
      <c r="PSE97" s="3"/>
      <c r="PSF97" s="3"/>
      <c r="PSG97" s="3"/>
      <c r="PSH97" s="3"/>
      <c r="PSI97" s="3"/>
      <c r="PSJ97" s="3"/>
      <c r="PSK97" s="3"/>
      <c r="PSL97" s="3"/>
      <c r="PSM97" s="3"/>
      <c r="PSN97" s="3"/>
      <c r="PSO97" s="3"/>
      <c r="PSP97" s="3"/>
      <c r="PSQ97" s="3"/>
      <c r="PSR97" s="3"/>
      <c r="PSS97" s="3"/>
      <c r="PST97" s="3"/>
      <c r="PSU97" s="3"/>
      <c r="PSV97" s="3"/>
      <c r="PSW97" s="3"/>
      <c r="PSX97" s="3"/>
      <c r="PSY97" s="3"/>
      <c r="PSZ97" s="3"/>
      <c r="PTA97" s="3"/>
      <c r="PTB97" s="3"/>
      <c r="PTC97" s="3"/>
      <c r="PTD97" s="3"/>
      <c r="PTE97" s="3"/>
      <c r="PTF97" s="3"/>
      <c r="PTG97" s="3"/>
      <c r="PTH97" s="3"/>
      <c r="PTI97" s="3"/>
      <c r="PTJ97" s="3"/>
      <c r="PTK97" s="3"/>
      <c r="PTL97" s="3"/>
      <c r="PTM97" s="3"/>
      <c r="PTN97" s="3"/>
      <c r="PTO97" s="3"/>
      <c r="PTP97" s="3"/>
      <c r="PTQ97" s="3"/>
      <c r="PTR97" s="3"/>
      <c r="PTS97" s="3"/>
      <c r="PTT97" s="3"/>
      <c r="PTU97" s="3"/>
      <c r="PTV97" s="3"/>
      <c r="PTW97" s="3"/>
      <c r="PTX97" s="3"/>
      <c r="PTY97" s="3"/>
      <c r="PTZ97" s="3"/>
      <c r="PUA97" s="3"/>
      <c r="PUB97" s="3"/>
      <c r="PUC97" s="3"/>
      <c r="PUD97" s="3"/>
      <c r="PUE97" s="3"/>
      <c r="PUF97" s="3"/>
      <c r="PUG97" s="3"/>
      <c r="PUH97" s="3"/>
      <c r="PUI97" s="3"/>
      <c r="PUJ97" s="3"/>
      <c r="PUK97" s="3"/>
      <c r="PUL97" s="3"/>
      <c r="PUM97" s="3"/>
      <c r="PUN97" s="3"/>
      <c r="PUO97" s="3"/>
      <c r="PUP97" s="3"/>
      <c r="PUQ97" s="3"/>
      <c r="PUR97" s="3"/>
      <c r="PUS97" s="3"/>
      <c r="PUT97" s="3"/>
      <c r="PUU97" s="3"/>
      <c r="PUV97" s="3"/>
      <c r="PUW97" s="3"/>
      <c r="PUX97" s="3"/>
      <c r="PUY97" s="3"/>
      <c r="PUZ97" s="3"/>
      <c r="PVA97" s="3"/>
      <c r="PVB97" s="3"/>
      <c r="PVC97" s="3"/>
      <c r="PVD97" s="3"/>
      <c r="PVE97" s="3"/>
      <c r="PVF97" s="3"/>
      <c r="PVG97" s="3"/>
      <c r="PVH97" s="3"/>
      <c r="PVI97" s="3"/>
      <c r="PVJ97" s="3"/>
      <c r="PVK97" s="3"/>
      <c r="PVL97" s="3"/>
      <c r="PVM97" s="3"/>
      <c r="PVN97" s="3"/>
      <c r="PVO97" s="3"/>
      <c r="PVP97" s="3"/>
      <c r="PVQ97" s="3"/>
      <c r="PVR97" s="3"/>
      <c r="PVS97" s="3"/>
      <c r="PVT97" s="3"/>
      <c r="PVU97" s="3"/>
      <c r="PVV97" s="3"/>
      <c r="PVW97" s="3"/>
      <c r="PVX97" s="3"/>
      <c r="PVY97" s="3"/>
      <c r="PVZ97" s="3"/>
      <c r="PWA97" s="3"/>
      <c r="PWB97" s="3"/>
      <c r="PWC97" s="3"/>
      <c r="PWD97" s="3"/>
      <c r="PWE97" s="3"/>
      <c r="PWF97" s="3"/>
      <c r="PWG97" s="3"/>
      <c r="PWH97" s="3"/>
      <c r="PWI97" s="3"/>
      <c r="PWJ97" s="3"/>
      <c r="PWK97" s="3"/>
      <c r="PWL97" s="3"/>
      <c r="PWM97" s="3"/>
      <c r="PWN97" s="3"/>
      <c r="PWO97" s="3"/>
      <c r="PWP97" s="3"/>
      <c r="PWQ97" s="3"/>
      <c r="PWR97" s="3"/>
      <c r="PWS97" s="3"/>
      <c r="PWT97" s="3"/>
      <c r="PWU97" s="3"/>
      <c r="PWV97" s="3"/>
      <c r="PWW97" s="3"/>
      <c r="PWX97" s="3"/>
      <c r="PWY97" s="3"/>
      <c r="PWZ97" s="3"/>
      <c r="PXA97" s="3"/>
      <c r="PXB97" s="3"/>
      <c r="PXC97" s="3"/>
      <c r="PXD97" s="3"/>
      <c r="PXE97" s="3"/>
      <c r="PXF97" s="3"/>
      <c r="PXG97" s="3"/>
      <c r="PXH97" s="3"/>
      <c r="PXI97" s="3"/>
      <c r="PXJ97" s="3"/>
      <c r="PXK97" s="3"/>
      <c r="PXL97" s="3"/>
      <c r="PXM97" s="3"/>
      <c r="PXN97" s="3"/>
      <c r="PXO97" s="3"/>
      <c r="PXP97" s="3"/>
      <c r="PXQ97" s="3"/>
      <c r="PXR97" s="3"/>
      <c r="PXS97" s="3"/>
      <c r="PXT97" s="3"/>
      <c r="PXU97" s="3"/>
      <c r="PXV97" s="3"/>
      <c r="PXW97" s="3"/>
      <c r="PXX97" s="3"/>
      <c r="PXY97" s="3"/>
      <c r="PXZ97" s="3"/>
      <c r="PYA97" s="3"/>
      <c r="PYB97" s="3"/>
      <c r="PYC97" s="3"/>
      <c r="PYD97" s="3"/>
      <c r="PYE97" s="3"/>
      <c r="PYF97" s="3"/>
      <c r="PYG97" s="3"/>
      <c r="PYH97" s="3"/>
      <c r="PYI97" s="3"/>
      <c r="PYJ97" s="3"/>
      <c r="PYK97" s="3"/>
      <c r="PYL97" s="3"/>
      <c r="PYM97" s="3"/>
      <c r="PYN97" s="3"/>
      <c r="PYO97" s="3"/>
      <c r="PYP97" s="3"/>
      <c r="PYQ97" s="3"/>
      <c r="PYR97" s="3"/>
      <c r="PYS97" s="3"/>
      <c r="PYT97" s="3"/>
      <c r="PYU97" s="3"/>
      <c r="PYV97" s="3"/>
      <c r="PYW97" s="3"/>
      <c r="PYX97" s="3"/>
      <c r="PYY97" s="3"/>
      <c r="PYZ97" s="3"/>
      <c r="PZA97" s="3"/>
      <c r="PZB97" s="3"/>
      <c r="PZC97" s="3"/>
      <c r="PZD97" s="3"/>
      <c r="PZE97" s="3"/>
      <c r="PZF97" s="3"/>
      <c r="PZG97" s="3"/>
      <c r="PZH97" s="3"/>
      <c r="PZI97" s="3"/>
      <c r="PZJ97" s="3"/>
      <c r="PZK97" s="3"/>
      <c r="PZL97" s="3"/>
      <c r="PZM97" s="3"/>
      <c r="PZN97" s="3"/>
      <c r="PZO97" s="3"/>
      <c r="PZP97" s="3"/>
      <c r="PZQ97" s="3"/>
      <c r="PZR97" s="3"/>
      <c r="PZS97" s="3"/>
      <c r="PZT97" s="3"/>
      <c r="PZU97" s="3"/>
      <c r="PZV97" s="3"/>
      <c r="PZW97" s="3"/>
      <c r="PZX97" s="3"/>
      <c r="PZY97" s="3"/>
      <c r="PZZ97" s="3"/>
      <c r="QAA97" s="3"/>
      <c r="QAB97" s="3"/>
      <c r="QAC97" s="3"/>
      <c r="QAD97" s="3"/>
      <c r="QAE97" s="3"/>
      <c r="QAF97" s="3"/>
      <c r="QAG97" s="3"/>
      <c r="QAH97" s="3"/>
      <c r="QAI97" s="3"/>
      <c r="QAJ97" s="3"/>
      <c r="QAK97" s="3"/>
      <c r="QAL97" s="3"/>
      <c r="QAM97" s="3"/>
      <c r="QAN97" s="3"/>
      <c r="QAO97" s="3"/>
      <c r="QAP97" s="3"/>
      <c r="QAQ97" s="3"/>
      <c r="QAR97" s="3"/>
      <c r="QAS97" s="3"/>
      <c r="QAT97" s="3"/>
      <c r="QAU97" s="3"/>
      <c r="QAV97" s="3"/>
      <c r="QAW97" s="3"/>
      <c r="QAX97" s="3"/>
      <c r="QAY97" s="3"/>
      <c r="QAZ97" s="3"/>
      <c r="QBA97" s="3"/>
      <c r="QBB97" s="3"/>
      <c r="QBC97" s="3"/>
      <c r="QBD97" s="3"/>
      <c r="QBE97" s="3"/>
      <c r="QBF97" s="3"/>
      <c r="QBG97" s="3"/>
      <c r="QBH97" s="3"/>
      <c r="QBI97" s="3"/>
      <c r="QBJ97" s="3"/>
      <c r="QBK97" s="3"/>
      <c r="QBL97" s="3"/>
      <c r="QBM97" s="3"/>
      <c r="QBN97" s="3"/>
      <c r="QBO97" s="3"/>
      <c r="QBP97" s="3"/>
      <c r="QBQ97" s="3"/>
      <c r="QBR97" s="3"/>
      <c r="QBS97" s="3"/>
      <c r="QBT97" s="3"/>
      <c r="QBU97" s="3"/>
      <c r="QBV97" s="3"/>
      <c r="QBW97" s="3"/>
      <c r="QBX97" s="3"/>
      <c r="QBY97" s="3"/>
      <c r="QBZ97" s="3"/>
      <c r="QCA97" s="3"/>
      <c r="QCB97" s="3"/>
      <c r="QCC97" s="3"/>
      <c r="QCD97" s="3"/>
      <c r="QCE97" s="3"/>
      <c r="QCF97" s="3"/>
      <c r="QCG97" s="3"/>
      <c r="QCH97" s="3"/>
      <c r="QCI97" s="3"/>
      <c r="QCJ97" s="3"/>
      <c r="QCK97" s="3"/>
      <c r="QCL97" s="3"/>
      <c r="QCM97" s="3"/>
      <c r="QCN97" s="3"/>
      <c r="QCO97" s="3"/>
      <c r="QCP97" s="3"/>
      <c r="QCQ97" s="3"/>
      <c r="QCR97" s="3"/>
      <c r="QCS97" s="3"/>
      <c r="QCT97" s="3"/>
      <c r="QCU97" s="3"/>
      <c r="QCV97" s="3"/>
      <c r="QCW97" s="3"/>
      <c r="QCX97" s="3"/>
      <c r="QCY97" s="3"/>
      <c r="QCZ97" s="3"/>
      <c r="QDA97" s="3"/>
      <c r="QDB97" s="3"/>
      <c r="QDC97" s="3"/>
      <c r="QDD97" s="3"/>
      <c r="QDE97" s="3"/>
      <c r="QDF97" s="3"/>
      <c r="QDG97" s="3"/>
      <c r="QDH97" s="3"/>
      <c r="QDI97" s="3"/>
      <c r="QDJ97" s="3"/>
      <c r="QDK97" s="3"/>
      <c r="QDL97" s="3"/>
      <c r="QDM97" s="3"/>
      <c r="QDN97" s="3"/>
      <c r="QDO97" s="3"/>
      <c r="QDP97" s="3"/>
      <c r="QDQ97" s="3"/>
      <c r="QDR97" s="3"/>
      <c r="QDS97" s="3"/>
      <c r="QDT97" s="3"/>
      <c r="QDU97" s="3"/>
      <c r="QDV97" s="3"/>
      <c r="QDW97" s="3"/>
      <c r="QDX97" s="3"/>
      <c r="QDY97" s="3"/>
      <c r="QDZ97" s="3"/>
      <c r="QEA97" s="3"/>
      <c r="QEB97" s="3"/>
      <c r="QEC97" s="3"/>
      <c r="QED97" s="3"/>
      <c r="QEE97" s="3"/>
      <c r="QEF97" s="3"/>
      <c r="QEG97" s="3"/>
      <c r="QEH97" s="3"/>
      <c r="QEI97" s="3"/>
      <c r="QEJ97" s="3"/>
      <c r="QEK97" s="3"/>
      <c r="QEL97" s="3"/>
      <c r="QEM97" s="3"/>
      <c r="QEN97" s="3"/>
      <c r="QEO97" s="3"/>
      <c r="QEP97" s="3"/>
      <c r="QEQ97" s="3"/>
      <c r="QER97" s="3"/>
      <c r="QES97" s="3"/>
      <c r="QET97" s="3"/>
      <c r="QEU97" s="3"/>
      <c r="QEV97" s="3"/>
      <c r="QEW97" s="3"/>
      <c r="QEX97" s="3"/>
      <c r="QEY97" s="3"/>
      <c r="QEZ97" s="3"/>
      <c r="QFA97" s="3"/>
      <c r="QFB97" s="3"/>
      <c r="QFC97" s="3"/>
      <c r="QFD97" s="3"/>
      <c r="QFE97" s="3"/>
      <c r="QFF97" s="3"/>
      <c r="QFG97" s="3"/>
      <c r="QFH97" s="3"/>
      <c r="QFI97" s="3"/>
      <c r="QFJ97" s="3"/>
      <c r="QFK97" s="3"/>
      <c r="QFL97" s="3"/>
      <c r="QFM97" s="3"/>
      <c r="QFN97" s="3"/>
      <c r="QFO97" s="3"/>
      <c r="QFP97" s="3"/>
      <c r="QFQ97" s="3"/>
      <c r="QFR97" s="3"/>
      <c r="QFS97" s="3"/>
      <c r="QFT97" s="3"/>
      <c r="QFU97" s="3"/>
      <c r="QFV97" s="3"/>
      <c r="QFW97" s="3"/>
      <c r="QFX97" s="3"/>
      <c r="QFY97" s="3"/>
      <c r="QFZ97" s="3"/>
      <c r="QGA97" s="3"/>
      <c r="QGB97" s="3"/>
      <c r="QGC97" s="3"/>
      <c r="QGD97" s="3"/>
      <c r="QGE97" s="3"/>
      <c r="QGF97" s="3"/>
      <c r="QGG97" s="3"/>
      <c r="QGH97" s="3"/>
      <c r="QGI97" s="3"/>
      <c r="QGJ97" s="3"/>
      <c r="QGK97" s="3"/>
      <c r="QGL97" s="3"/>
      <c r="QGM97" s="3"/>
      <c r="QGN97" s="3"/>
      <c r="QGO97" s="3"/>
      <c r="QGP97" s="3"/>
      <c r="QGQ97" s="3"/>
      <c r="QGR97" s="3"/>
      <c r="QGS97" s="3"/>
      <c r="QGT97" s="3"/>
      <c r="QGU97" s="3"/>
      <c r="QGV97" s="3"/>
      <c r="QGW97" s="3"/>
      <c r="QGX97" s="3"/>
      <c r="QGY97" s="3"/>
      <c r="QGZ97" s="3"/>
      <c r="QHA97" s="3"/>
      <c r="QHB97" s="3"/>
      <c r="QHC97" s="3"/>
      <c r="QHD97" s="3"/>
      <c r="QHE97" s="3"/>
      <c r="QHF97" s="3"/>
      <c r="QHG97" s="3"/>
      <c r="QHH97" s="3"/>
      <c r="QHI97" s="3"/>
      <c r="QHJ97" s="3"/>
      <c r="QHK97" s="3"/>
      <c r="QHL97" s="3"/>
      <c r="QHM97" s="3"/>
      <c r="QHN97" s="3"/>
      <c r="QHO97" s="3"/>
      <c r="QHP97" s="3"/>
      <c r="QHQ97" s="3"/>
      <c r="QHR97" s="3"/>
      <c r="QHS97" s="3"/>
      <c r="QHT97" s="3"/>
      <c r="QHU97" s="3"/>
      <c r="QHV97" s="3"/>
      <c r="QHW97" s="3"/>
      <c r="QHX97" s="3"/>
      <c r="QHY97" s="3"/>
      <c r="QHZ97" s="3"/>
      <c r="QIA97" s="3"/>
      <c r="QIB97" s="3"/>
      <c r="QIC97" s="3"/>
      <c r="QID97" s="3"/>
      <c r="QIE97" s="3"/>
      <c r="QIF97" s="3"/>
      <c r="QIG97" s="3"/>
      <c r="QIH97" s="3"/>
      <c r="QII97" s="3"/>
      <c r="QIJ97" s="3"/>
      <c r="QIK97" s="3"/>
      <c r="QIL97" s="3"/>
      <c r="QIM97" s="3"/>
      <c r="QIN97" s="3"/>
      <c r="QIO97" s="3"/>
      <c r="QIP97" s="3"/>
      <c r="QIQ97" s="3"/>
      <c r="QIR97" s="3"/>
      <c r="QIS97" s="3"/>
      <c r="QIT97" s="3"/>
      <c r="QIU97" s="3"/>
      <c r="QIV97" s="3"/>
      <c r="QIW97" s="3"/>
      <c r="QIX97" s="3"/>
      <c r="QIY97" s="3"/>
      <c r="QIZ97" s="3"/>
      <c r="QJA97" s="3"/>
      <c r="QJB97" s="3"/>
      <c r="QJC97" s="3"/>
      <c r="QJD97" s="3"/>
      <c r="QJE97" s="3"/>
      <c r="QJF97" s="3"/>
      <c r="QJG97" s="3"/>
      <c r="QJH97" s="3"/>
      <c r="QJI97" s="3"/>
      <c r="QJJ97" s="3"/>
      <c r="QJK97" s="3"/>
      <c r="QJL97" s="3"/>
      <c r="QJM97" s="3"/>
      <c r="QJN97" s="3"/>
      <c r="QJO97" s="3"/>
      <c r="QJP97" s="3"/>
      <c r="QJQ97" s="3"/>
      <c r="QJR97" s="3"/>
      <c r="QJS97" s="3"/>
      <c r="QJT97" s="3"/>
      <c r="QJU97" s="3"/>
      <c r="QJV97" s="3"/>
      <c r="QJW97" s="3"/>
      <c r="QJX97" s="3"/>
      <c r="QJY97" s="3"/>
      <c r="QJZ97" s="3"/>
      <c r="QKA97" s="3"/>
      <c r="QKB97" s="3"/>
      <c r="QKC97" s="3"/>
      <c r="QKD97" s="3"/>
      <c r="QKE97" s="3"/>
      <c r="QKF97" s="3"/>
      <c r="QKG97" s="3"/>
      <c r="QKH97" s="3"/>
      <c r="QKI97" s="3"/>
      <c r="QKJ97" s="3"/>
      <c r="QKK97" s="3"/>
      <c r="QKL97" s="3"/>
      <c r="QKM97" s="3"/>
      <c r="QKN97" s="3"/>
      <c r="QKO97" s="3"/>
      <c r="QKP97" s="3"/>
      <c r="QKQ97" s="3"/>
      <c r="QKR97" s="3"/>
      <c r="QKS97" s="3"/>
      <c r="QKT97" s="3"/>
      <c r="QKU97" s="3"/>
      <c r="QKV97" s="3"/>
      <c r="QKW97" s="3"/>
      <c r="QKX97" s="3"/>
      <c r="QKY97" s="3"/>
      <c r="QKZ97" s="3"/>
      <c r="QLA97" s="3"/>
      <c r="QLB97" s="3"/>
      <c r="QLC97" s="3"/>
      <c r="QLD97" s="3"/>
      <c r="QLE97" s="3"/>
      <c r="QLF97" s="3"/>
      <c r="QLG97" s="3"/>
      <c r="QLH97" s="3"/>
      <c r="QLI97" s="3"/>
      <c r="QLJ97" s="3"/>
      <c r="QLK97" s="3"/>
      <c r="QLL97" s="3"/>
      <c r="QLM97" s="3"/>
      <c r="QLN97" s="3"/>
      <c r="QLO97" s="3"/>
      <c r="QLP97" s="3"/>
      <c r="QLQ97" s="3"/>
      <c r="QLR97" s="3"/>
      <c r="QLS97" s="3"/>
      <c r="QLT97" s="3"/>
      <c r="QLU97" s="3"/>
      <c r="QLV97" s="3"/>
      <c r="QLW97" s="3"/>
      <c r="QLX97" s="3"/>
      <c r="QLY97" s="3"/>
      <c r="QLZ97" s="3"/>
      <c r="QMA97" s="3"/>
      <c r="QMB97" s="3"/>
      <c r="QMC97" s="3"/>
      <c r="QMD97" s="3"/>
      <c r="QME97" s="3"/>
      <c r="QMF97" s="3"/>
      <c r="QMG97" s="3"/>
      <c r="QMH97" s="3"/>
      <c r="QMI97" s="3"/>
      <c r="QMJ97" s="3"/>
      <c r="QMK97" s="3"/>
      <c r="QML97" s="3"/>
      <c r="QMM97" s="3"/>
      <c r="QMN97" s="3"/>
      <c r="QMO97" s="3"/>
      <c r="QMP97" s="3"/>
      <c r="QMQ97" s="3"/>
      <c r="QMR97" s="3"/>
      <c r="QMS97" s="3"/>
      <c r="QMT97" s="3"/>
      <c r="QMU97" s="3"/>
      <c r="QMV97" s="3"/>
      <c r="QMW97" s="3"/>
      <c r="QMX97" s="3"/>
      <c r="QMY97" s="3"/>
      <c r="QMZ97" s="3"/>
      <c r="QNA97" s="3"/>
      <c r="QNB97" s="3"/>
      <c r="QNC97" s="3"/>
      <c r="QND97" s="3"/>
      <c r="QNE97" s="3"/>
      <c r="QNF97" s="3"/>
      <c r="QNG97" s="3"/>
      <c r="QNH97" s="3"/>
      <c r="QNI97" s="3"/>
      <c r="QNJ97" s="3"/>
      <c r="QNK97" s="3"/>
      <c r="QNL97" s="3"/>
      <c r="QNM97" s="3"/>
      <c r="QNN97" s="3"/>
      <c r="QNO97" s="3"/>
      <c r="QNP97" s="3"/>
      <c r="QNQ97" s="3"/>
      <c r="QNR97" s="3"/>
      <c r="QNS97" s="3"/>
      <c r="QNT97" s="3"/>
      <c r="QNU97" s="3"/>
      <c r="QNV97" s="3"/>
      <c r="QNW97" s="3"/>
      <c r="QNX97" s="3"/>
      <c r="QNY97" s="3"/>
      <c r="QNZ97" s="3"/>
      <c r="QOA97" s="3"/>
      <c r="QOB97" s="3"/>
      <c r="QOC97" s="3"/>
      <c r="QOD97" s="3"/>
      <c r="QOE97" s="3"/>
      <c r="QOF97" s="3"/>
      <c r="QOG97" s="3"/>
      <c r="QOH97" s="3"/>
      <c r="QOI97" s="3"/>
      <c r="QOJ97" s="3"/>
      <c r="QOK97" s="3"/>
      <c r="QOL97" s="3"/>
      <c r="QOM97" s="3"/>
      <c r="QON97" s="3"/>
      <c r="QOO97" s="3"/>
      <c r="QOP97" s="3"/>
      <c r="QOQ97" s="3"/>
      <c r="QOR97" s="3"/>
      <c r="QOS97" s="3"/>
      <c r="QOT97" s="3"/>
      <c r="QOU97" s="3"/>
      <c r="QOV97" s="3"/>
      <c r="QOW97" s="3"/>
      <c r="QOX97" s="3"/>
      <c r="QOY97" s="3"/>
      <c r="QOZ97" s="3"/>
      <c r="QPA97" s="3"/>
      <c r="QPB97" s="3"/>
      <c r="QPC97" s="3"/>
      <c r="QPD97" s="3"/>
      <c r="QPE97" s="3"/>
      <c r="QPF97" s="3"/>
      <c r="QPG97" s="3"/>
      <c r="QPH97" s="3"/>
      <c r="QPI97" s="3"/>
      <c r="QPJ97" s="3"/>
      <c r="QPK97" s="3"/>
      <c r="QPL97" s="3"/>
      <c r="QPM97" s="3"/>
      <c r="QPN97" s="3"/>
      <c r="QPO97" s="3"/>
      <c r="QPP97" s="3"/>
      <c r="QPQ97" s="3"/>
      <c r="QPR97" s="3"/>
      <c r="QPS97" s="3"/>
      <c r="QPT97" s="3"/>
      <c r="QPU97" s="3"/>
      <c r="QPV97" s="3"/>
      <c r="QPW97" s="3"/>
      <c r="QPX97" s="3"/>
      <c r="QPY97" s="3"/>
      <c r="QPZ97" s="3"/>
      <c r="QQA97" s="3"/>
      <c r="QQB97" s="3"/>
      <c r="QQC97" s="3"/>
      <c r="QQD97" s="3"/>
      <c r="QQE97" s="3"/>
      <c r="QQF97" s="3"/>
      <c r="QQG97" s="3"/>
      <c r="QQH97" s="3"/>
      <c r="QQI97" s="3"/>
      <c r="QQJ97" s="3"/>
      <c r="QQK97" s="3"/>
      <c r="QQL97" s="3"/>
      <c r="QQM97" s="3"/>
      <c r="QQN97" s="3"/>
      <c r="QQO97" s="3"/>
      <c r="QQP97" s="3"/>
      <c r="QQQ97" s="3"/>
      <c r="QQR97" s="3"/>
      <c r="QQS97" s="3"/>
      <c r="QQT97" s="3"/>
      <c r="QQU97" s="3"/>
      <c r="QQV97" s="3"/>
      <c r="QQW97" s="3"/>
      <c r="QQX97" s="3"/>
      <c r="QQY97" s="3"/>
      <c r="QQZ97" s="3"/>
      <c r="QRA97" s="3"/>
      <c r="QRB97" s="3"/>
      <c r="QRC97" s="3"/>
      <c r="QRD97" s="3"/>
      <c r="QRE97" s="3"/>
      <c r="QRF97" s="3"/>
      <c r="QRG97" s="3"/>
      <c r="QRH97" s="3"/>
      <c r="QRI97" s="3"/>
      <c r="QRJ97" s="3"/>
      <c r="QRK97" s="3"/>
      <c r="QRL97" s="3"/>
      <c r="QRM97" s="3"/>
      <c r="QRN97" s="3"/>
      <c r="QRO97" s="3"/>
      <c r="QRP97" s="3"/>
      <c r="QRQ97" s="3"/>
      <c r="QRR97" s="3"/>
      <c r="QRS97" s="3"/>
      <c r="QRT97" s="3"/>
      <c r="QRU97" s="3"/>
      <c r="QRV97" s="3"/>
      <c r="QRW97" s="3"/>
      <c r="QRX97" s="3"/>
      <c r="QRY97" s="3"/>
      <c r="QRZ97" s="3"/>
      <c r="QSA97" s="3"/>
      <c r="QSB97" s="3"/>
      <c r="QSC97" s="3"/>
      <c r="QSD97" s="3"/>
      <c r="QSE97" s="3"/>
      <c r="QSF97" s="3"/>
      <c r="QSG97" s="3"/>
      <c r="QSH97" s="3"/>
      <c r="QSI97" s="3"/>
      <c r="QSJ97" s="3"/>
      <c r="QSK97" s="3"/>
      <c r="QSL97" s="3"/>
      <c r="QSM97" s="3"/>
      <c r="QSN97" s="3"/>
      <c r="QSO97" s="3"/>
      <c r="QSP97" s="3"/>
      <c r="QSQ97" s="3"/>
      <c r="QSR97" s="3"/>
      <c r="QSS97" s="3"/>
      <c r="QST97" s="3"/>
      <c r="QSU97" s="3"/>
      <c r="QSV97" s="3"/>
      <c r="QSW97" s="3"/>
      <c r="QSX97" s="3"/>
      <c r="QSY97" s="3"/>
      <c r="QSZ97" s="3"/>
      <c r="QTA97" s="3"/>
      <c r="QTB97" s="3"/>
      <c r="QTC97" s="3"/>
      <c r="QTD97" s="3"/>
      <c r="QTE97" s="3"/>
      <c r="QTF97" s="3"/>
      <c r="QTG97" s="3"/>
      <c r="QTH97" s="3"/>
      <c r="QTI97" s="3"/>
      <c r="QTJ97" s="3"/>
      <c r="QTK97" s="3"/>
      <c r="QTL97" s="3"/>
      <c r="QTM97" s="3"/>
      <c r="QTN97" s="3"/>
      <c r="QTO97" s="3"/>
      <c r="QTP97" s="3"/>
      <c r="QTQ97" s="3"/>
      <c r="QTR97" s="3"/>
      <c r="QTS97" s="3"/>
      <c r="QTT97" s="3"/>
      <c r="QTU97" s="3"/>
      <c r="QTV97" s="3"/>
      <c r="QTW97" s="3"/>
      <c r="QTX97" s="3"/>
      <c r="QTY97" s="3"/>
      <c r="QTZ97" s="3"/>
      <c r="QUA97" s="3"/>
      <c r="QUB97" s="3"/>
      <c r="QUC97" s="3"/>
      <c r="QUD97" s="3"/>
      <c r="QUE97" s="3"/>
      <c r="QUF97" s="3"/>
      <c r="QUG97" s="3"/>
      <c r="QUH97" s="3"/>
      <c r="QUI97" s="3"/>
      <c r="QUJ97" s="3"/>
      <c r="QUK97" s="3"/>
      <c r="QUL97" s="3"/>
      <c r="QUM97" s="3"/>
      <c r="QUN97" s="3"/>
      <c r="QUO97" s="3"/>
      <c r="QUP97" s="3"/>
      <c r="QUQ97" s="3"/>
      <c r="QUR97" s="3"/>
      <c r="QUS97" s="3"/>
      <c r="QUT97" s="3"/>
      <c r="QUU97" s="3"/>
      <c r="QUV97" s="3"/>
      <c r="QUW97" s="3"/>
      <c r="QUX97" s="3"/>
      <c r="QUY97" s="3"/>
      <c r="QUZ97" s="3"/>
      <c r="QVA97" s="3"/>
      <c r="QVB97" s="3"/>
      <c r="QVC97" s="3"/>
      <c r="QVD97" s="3"/>
      <c r="QVE97" s="3"/>
      <c r="QVF97" s="3"/>
      <c r="QVG97" s="3"/>
      <c r="QVH97" s="3"/>
      <c r="QVI97" s="3"/>
      <c r="QVJ97" s="3"/>
      <c r="QVK97" s="3"/>
      <c r="QVL97" s="3"/>
      <c r="QVM97" s="3"/>
      <c r="QVN97" s="3"/>
      <c r="QVO97" s="3"/>
      <c r="QVP97" s="3"/>
      <c r="QVQ97" s="3"/>
      <c r="QVR97" s="3"/>
      <c r="QVS97" s="3"/>
      <c r="QVT97" s="3"/>
      <c r="QVU97" s="3"/>
      <c r="QVV97" s="3"/>
      <c r="QVW97" s="3"/>
      <c r="QVX97" s="3"/>
      <c r="QVY97" s="3"/>
      <c r="QVZ97" s="3"/>
      <c r="QWA97" s="3"/>
      <c r="QWB97" s="3"/>
      <c r="QWC97" s="3"/>
      <c r="QWD97" s="3"/>
      <c r="QWE97" s="3"/>
      <c r="QWF97" s="3"/>
      <c r="QWG97" s="3"/>
      <c r="QWH97" s="3"/>
      <c r="QWI97" s="3"/>
      <c r="QWJ97" s="3"/>
      <c r="QWK97" s="3"/>
      <c r="QWL97" s="3"/>
      <c r="QWM97" s="3"/>
      <c r="QWN97" s="3"/>
      <c r="QWO97" s="3"/>
      <c r="QWP97" s="3"/>
      <c r="QWQ97" s="3"/>
      <c r="QWR97" s="3"/>
      <c r="QWS97" s="3"/>
      <c r="QWT97" s="3"/>
      <c r="QWU97" s="3"/>
      <c r="QWV97" s="3"/>
      <c r="QWW97" s="3"/>
      <c r="QWX97" s="3"/>
      <c r="QWY97" s="3"/>
      <c r="QWZ97" s="3"/>
      <c r="QXA97" s="3"/>
      <c r="QXB97" s="3"/>
      <c r="QXC97" s="3"/>
      <c r="QXD97" s="3"/>
      <c r="QXE97" s="3"/>
      <c r="QXF97" s="3"/>
      <c r="QXG97" s="3"/>
      <c r="QXH97" s="3"/>
      <c r="QXI97" s="3"/>
      <c r="QXJ97" s="3"/>
      <c r="QXK97" s="3"/>
      <c r="QXL97" s="3"/>
      <c r="QXM97" s="3"/>
      <c r="QXN97" s="3"/>
      <c r="QXO97" s="3"/>
      <c r="QXP97" s="3"/>
      <c r="QXQ97" s="3"/>
      <c r="QXR97" s="3"/>
      <c r="QXS97" s="3"/>
      <c r="QXT97" s="3"/>
      <c r="QXU97" s="3"/>
      <c r="QXV97" s="3"/>
      <c r="QXW97" s="3"/>
      <c r="QXX97" s="3"/>
      <c r="QXY97" s="3"/>
      <c r="QXZ97" s="3"/>
      <c r="QYA97" s="3"/>
      <c r="QYB97" s="3"/>
      <c r="QYC97" s="3"/>
      <c r="QYD97" s="3"/>
      <c r="QYE97" s="3"/>
      <c r="QYF97" s="3"/>
      <c r="QYG97" s="3"/>
      <c r="QYH97" s="3"/>
      <c r="QYI97" s="3"/>
      <c r="QYJ97" s="3"/>
      <c r="QYK97" s="3"/>
      <c r="QYL97" s="3"/>
      <c r="QYM97" s="3"/>
      <c r="QYN97" s="3"/>
      <c r="QYO97" s="3"/>
      <c r="QYP97" s="3"/>
      <c r="QYQ97" s="3"/>
      <c r="QYR97" s="3"/>
      <c r="QYS97" s="3"/>
      <c r="QYT97" s="3"/>
      <c r="QYU97" s="3"/>
      <c r="QYV97" s="3"/>
      <c r="QYW97" s="3"/>
      <c r="QYX97" s="3"/>
      <c r="QYY97" s="3"/>
      <c r="QYZ97" s="3"/>
      <c r="QZA97" s="3"/>
      <c r="QZB97" s="3"/>
      <c r="QZC97" s="3"/>
      <c r="QZD97" s="3"/>
      <c r="QZE97" s="3"/>
      <c r="QZF97" s="3"/>
      <c r="QZG97" s="3"/>
      <c r="QZH97" s="3"/>
      <c r="QZI97" s="3"/>
      <c r="QZJ97" s="3"/>
      <c r="QZK97" s="3"/>
      <c r="QZL97" s="3"/>
      <c r="QZM97" s="3"/>
      <c r="QZN97" s="3"/>
      <c r="QZO97" s="3"/>
      <c r="QZP97" s="3"/>
      <c r="QZQ97" s="3"/>
      <c r="QZR97" s="3"/>
      <c r="QZS97" s="3"/>
      <c r="QZT97" s="3"/>
      <c r="QZU97" s="3"/>
      <c r="QZV97" s="3"/>
      <c r="QZW97" s="3"/>
      <c r="QZX97" s="3"/>
      <c r="QZY97" s="3"/>
      <c r="QZZ97" s="3"/>
      <c r="RAA97" s="3"/>
      <c r="RAB97" s="3"/>
      <c r="RAC97" s="3"/>
      <c r="RAD97" s="3"/>
      <c r="RAE97" s="3"/>
      <c r="RAF97" s="3"/>
      <c r="RAG97" s="3"/>
      <c r="RAH97" s="3"/>
      <c r="RAI97" s="3"/>
      <c r="RAJ97" s="3"/>
      <c r="RAK97" s="3"/>
      <c r="RAL97" s="3"/>
      <c r="RAM97" s="3"/>
      <c r="RAN97" s="3"/>
      <c r="RAO97" s="3"/>
      <c r="RAP97" s="3"/>
      <c r="RAQ97" s="3"/>
      <c r="RAR97" s="3"/>
      <c r="RAS97" s="3"/>
      <c r="RAT97" s="3"/>
      <c r="RAU97" s="3"/>
      <c r="RAV97" s="3"/>
      <c r="RAW97" s="3"/>
      <c r="RAX97" s="3"/>
      <c r="RAY97" s="3"/>
      <c r="RAZ97" s="3"/>
      <c r="RBA97" s="3"/>
      <c r="RBB97" s="3"/>
      <c r="RBC97" s="3"/>
      <c r="RBD97" s="3"/>
      <c r="RBE97" s="3"/>
      <c r="RBF97" s="3"/>
      <c r="RBG97" s="3"/>
      <c r="RBH97" s="3"/>
      <c r="RBI97" s="3"/>
      <c r="RBJ97" s="3"/>
      <c r="RBK97" s="3"/>
      <c r="RBL97" s="3"/>
      <c r="RBM97" s="3"/>
      <c r="RBN97" s="3"/>
      <c r="RBO97" s="3"/>
      <c r="RBP97" s="3"/>
      <c r="RBQ97" s="3"/>
      <c r="RBR97" s="3"/>
      <c r="RBS97" s="3"/>
      <c r="RBT97" s="3"/>
      <c r="RBU97" s="3"/>
      <c r="RBV97" s="3"/>
      <c r="RBW97" s="3"/>
      <c r="RBX97" s="3"/>
      <c r="RBY97" s="3"/>
      <c r="RBZ97" s="3"/>
      <c r="RCA97" s="3"/>
      <c r="RCB97" s="3"/>
      <c r="RCC97" s="3"/>
      <c r="RCD97" s="3"/>
      <c r="RCE97" s="3"/>
      <c r="RCF97" s="3"/>
      <c r="RCG97" s="3"/>
      <c r="RCH97" s="3"/>
      <c r="RCI97" s="3"/>
      <c r="RCJ97" s="3"/>
      <c r="RCK97" s="3"/>
      <c r="RCL97" s="3"/>
      <c r="RCM97" s="3"/>
      <c r="RCN97" s="3"/>
      <c r="RCO97" s="3"/>
      <c r="RCP97" s="3"/>
      <c r="RCQ97" s="3"/>
      <c r="RCR97" s="3"/>
      <c r="RCS97" s="3"/>
      <c r="RCT97" s="3"/>
      <c r="RCU97" s="3"/>
      <c r="RCV97" s="3"/>
      <c r="RCW97" s="3"/>
      <c r="RCX97" s="3"/>
      <c r="RCY97" s="3"/>
      <c r="RCZ97" s="3"/>
      <c r="RDA97" s="3"/>
      <c r="RDB97" s="3"/>
      <c r="RDC97" s="3"/>
      <c r="RDD97" s="3"/>
      <c r="RDE97" s="3"/>
      <c r="RDF97" s="3"/>
      <c r="RDG97" s="3"/>
      <c r="RDH97" s="3"/>
      <c r="RDI97" s="3"/>
      <c r="RDJ97" s="3"/>
      <c r="RDK97" s="3"/>
      <c r="RDL97" s="3"/>
      <c r="RDM97" s="3"/>
      <c r="RDN97" s="3"/>
      <c r="RDO97" s="3"/>
      <c r="RDP97" s="3"/>
      <c r="RDQ97" s="3"/>
      <c r="RDR97" s="3"/>
      <c r="RDS97" s="3"/>
      <c r="RDT97" s="3"/>
      <c r="RDU97" s="3"/>
      <c r="RDV97" s="3"/>
      <c r="RDW97" s="3"/>
      <c r="RDX97" s="3"/>
      <c r="RDY97" s="3"/>
      <c r="RDZ97" s="3"/>
      <c r="REA97" s="3"/>
      <c r="REB97" s="3"/>
      <c r="REC97" s="3"/>
      <c r="RED97" s="3"/>
      <c r="REE97" s="3"/>
      <c r="REF97" s="3"/>
      <c r="REG97" s="3"/>
      <c r="REH97" s="3"/>
      <c r="REI97" s="3"/>
      <c r="REJ97" s="3"/>
      <c r="REK97" s="3"/>
      <c r="REL97" s="3"/>
      <c r="REM97" s="3"/>
      <c r="REN97" s="3"/>
      <c r="REO97" s="3"/>
      <c r="REP97" s="3"/>
      <c r="REQ97" s="3"/>
      <c r="RER97" s="3"/>
      <c r="RES97" s="3"/>
      <c r="RET97" s="3"/>
      <c r="REU97" s="3"/>
      <c r="REV97" s="3"/>
      <c r="REW97" s="3"/>
      <c r="REX97" s="3"/>
      <c r="REY97" s="3"/>
      <c r="REZ97" s="3"/>
      <c r="RFA97" s="3"/>
      <c r="RFB97" s="3"/>
      <c r="RFC97" s="3"/>
      <c r="RFD97" s="3"/>
      <c r="RFE97" s="3"/>
      <c r="RFF97" s="3"/>
      <c r="RFG97" s="3"/>
      <c r="RFH97" s="3"/>
      <c r="RFI97" s="3"/>
      <c r="RFJ97" s="3"/>
      <c r="RFK97" s="3"/>
      <c r="RFL97" s="3"/>
      <c r="RFM97" s="3"/>
      <c r="RFN97" s="3"/>
      <c r="RFO97" s="3"/>
      <c r="RFP97" s="3"/>
      <c r="RFQ97" s="3"/>
      <c r="RFR97" s="3"/>
      <c r="RFS97" s="3"/>
      <c r="RFT97" s="3"/>
      <c r="RFU97" s="3"/>
      <c r="RFV97" s="3"/>
      <c r="RFW97" s="3"/>
      <c r="RFX97" s="3"/>
      <c r="RFY97" s="3"/>
      <c r="RFZ97" s="3"/>
      <c r="RGA97" s="3"/>
      <c r="RGB97" s="3"/>
      <c r="RGC97" s="3"/>
      <c r="RGD97" s="3"/>
      <c r="RGE97" s="3"/>
      <c r="RGF97" s="3"/>
      <c r="RGG97" s="3"/>
      <c r="RGH97" s="3"/>
      <c r="RGI97" s="3"/>
      <c r="RGJ97" s="3"/>
      <c r="RGK97" s="3"/>
      <c r="RGL97" s="3"/>
      <c r="RGM97" s="3"/>
      <c r="RGN97" s="3"/>
      <c r="RGO97" s="3"/>
      <c r="RGP97" s="3"/>
      <c r="RGQ97" s="3"/>
      <c r="RGR97" s="3"/>
      <c r="RGS97" s="3"/>
      <c r="RGT97" s="3"/>
      <c r="RGU97" s="3"/>
      <c r="RGV97" s="3"/>
      <c r="RGW97" s="3"/>
      <c r="RGX97" s="3"/>
      <c r="RGY97" s="3"/>
      <c r="RGZ97" s="3"/>
      <c r="RHA97" s="3"/>
      <c r="RHB97" s="3"/>
      <c r="RHC97" s="3"/>
      <c r="RHD97" s="3"/>
      <c r="RHE97" s="3"/>
      <c r="RHF97" s="3"/>
      <c r="RHG97" s="3"/>
      <c r="RHH97" s="3"/>
      <c r="RHI97" s="3"/>
      <c r="RHJ97" s="3"/>
      <c r="RHK97" s="3"/>
      <c r="RHL97" s="3"/>
      <c r="RHM97" s="3"/>
      <c r="RHN97" s="3"/>
      <c r="RHO97" s="3"/>
      <c r="RHP97" s="3"/>
      <c r="RHQ97" s="3"/>
      <c r="RHR97" s="3"/>
      <c r="RHS97" s="3"/>
      <c r="RHT97" s="3"/>
      <c r="RHU97" s="3"/>
      <c r="RHV97" s="3"/>
      <c r="RHW97" s="3"/>
      <c r="RHX97" s="3"/>
      <c r="RHY97" s="3"/>
      <c r="RHZ97" s="3"/>
      <c r="RIA97" s="3"/>
      <c r="RIB97" s="3"/>
      <c r="RIC97" s="3"/>
      <c r="RID97" s="3"/>
      <c r="RIE97" s="3"/>
      <c r="RIF97" s="3"/>
      <c r="RIG97" s="3"/>
      <c r="RIH97" s="3"/>
      <c r="RII97" s="3"/>
      <c r="RIJ97" s="3"/>
      <c r="RIK97" s="3"/>
      <c r="RIL97" s="3"/>
      <c r="RIM97" s="3"/>
      <c r="RIN97" s="3"/>
      <c r="RIO97" s="3"/>
      <c r="RIP97" s="3"/>
      <c r="RIQ97" s="3"/>
      <c r="RIR97" s="3"/>
      <c r="RIS97" s="3"/>
      <c r="RIT97" s="3"/>
      <c r="RIU97" s="3"/>
      <c r="RIV97" s="3"/>
      <c r="RIW97" s="3"/>
      <c r="RIX97" s="3"/>
      <c r="RIY97" s="3"/>
      <c r="RIZ97" s="3"/>
      <c r="RJA97" s="3"/>
      <c r="RJB97" s="3"/>
      <c r="RJC97" s="3"/>
      <c r="RJD97" s="3"/>
      <c r="RJE97" s="3"/>
      <c r="RJF97" s="3"/>
      <c r="RJG97" s="3"/>
      <c r="RJH97" s="3"/>
      <c r="RJI97" s="3"/>
      <c r="RJJ97" s="3"/>
      <c r="RJK97" s="3"/>
      <c r="RJL97" s="3"/>
      <c r="RJM97" s="3"/>
      <c r="RJN97" s="3"/>
      <c r="RJO97" s="3"/>
      <c r="RJP97" s="3"/>
      <c r="RJQ97" s="3"/>
      <c r="RJR97" s="3"/>
      <c r="RJS97" s="3"/>
      <c r="RJT97" s="3"/>
      <c r="RJU97" s="3"/>
      <c r="RJV97" s="3"/>
      <c r="RJW97" s="3"/>
      <c r="RJX97" s="3"/>
      <c r="RJY97" s="3"/>
      <c r="RJZ97" s="3"/>
      <c r="RKA97" s="3"/>
      <c r="RKB97" s="3"/>
      <c r="RKC97" s="3"/>
      <c r="RKD97" s="3"/>
      <c r="RKE97" s="3"/>
      <c r="RKF97" s="3"/>
      <c r="RKG97" s="3"/>
      <c r="RKH97" s="3"/>
      <c r="RKI97" s="3"/>
      <c r="RKJ97" s="3"/>
      <c r="RKK97" s="3"/>
      <c r="RKL97" s="3"/>
      <c r="RKM97" s="3"/>
      <c r="RKN97" s="3"/>
      <c r="RKO97" s="3"/>
      <c r="RKP97" s="3"/>
      <c r="RKQ97" s="3"/>
      <c r="RKR97" s="3"/>
      <c r="RKS97" s="3"/>
      <c r="RKT97" s="3"/>
      <c r="RKU97" s="3"/>
      <c r="RKV97" s="3"/>
      <c r="RKW97" s="3"/>
      <c r="RKX97" s="3"/>
      <c r="RKY97" s="3"/>
      <c r="RKZ97" s="3"/>
      <c r="RLA97" s="3"/>
      <c r="RLB97" s="3"/>
      <c r="RLC97" s="3"/>
      <c r="RLD97" s="3"/>
      <c r="RLE97" s="3"/>
      <c r="RLF97" s="3"/>
      <c r="RLG97" s="3"/>
      <c r="RLH97" s="3"/>
      <c r="RLI97" s="3"/>
      <c r="RLJ97" s="3"/>
      <c r="RLK97" s="3"/>
      <c r="RLL97" s="3"/>
      <c r="RLM97" s="3"/>
      <c r="RLN97" s="3"/>
      <c r="RLO97" s="3"/>
      <c r="RLP97" s="3"/>
      <c r="RLQ97" s="3"/>
      <c r="RLR97" s="3"/>
      <c r="RLS97" s="3"/>
      <c r="RLT97" s="3"/>
      <c r="RLU97" s="3"/>
      <c r="RLV97" s="3"/>
      <c r="RLW97" s="3"/>
      <c r="RLX97" s="3"/>
      <c r="RLY97" s="3"/>
      <c r="RLZ97" s="3"/>
      <c r="RMA97" s="3"/>
      <c r="RMB97" s="3"/>
      <c r="RMC97" s="3"/>
      <c r="RMD97" s="3"/>
      <c r="RME97" s="3"/>
      <c r="RMF97" s="3"/>
      <c r="RMG97" s="3"/>
      <c r="RMH97" s="3"/>
      <c r="RMI97" s="3"/>
      <c r="RMJ97" s="3"/>
      <c r="RMK97" s="3"/>
      <c r="RML97" s="3"/>
      <c r="RMM97" s="3"/>
      <c r="RMN97" s="3"/>
      <c r="RMO97" s="3"/>
      <c r="RMP97" s="3"/>
      <c r="RMQ97" s="3"/>
      <c r="RMR97" s="3"/>
      <c r="RMS97" s="3"/>
      <c r="RMT97" s="3"/>
      <c r="RMU97" s="3"/>
      <c r="RMV97" s="3"/>
      <c r="RMW97" s="3"/>
      <c r="RMX97" s="3"/>
      <c r="RMY97" s="3"/>
      <c r="RMZ97" s="3"/>
      <c r="RNA97" s="3"/>
      <c r="RNB97" s="3"/>
      <c r="RNC97" s="3"/>
      <c r="RND97" s="3"/>
      <c r="RNE97" s="3"/>
      <c r="RNF97" s="3"/>
      <c r="RNG97" s="3"/>
      <c r="RNH97" s="3"/>
      <c r="RNI97" s="3"/>
      <c r="RNJ97" s="3"/>
      <c r="RNK97" s="3"/>
      <c r="RNL97" s="3"/>
      <c r="RNM97" s="3"/>
      <c r="RNN97" s="3"/>
      <c r="RNO97" s="3"/>
      <c r="RNP97" s="3"/>
      <c r="RNQ97" s="3"/>
      <c r="RNR97" s="3"/>
      <c r="RNS97" s="3"/>
      <c r="RNT97" s="3"/>
      <c r="RNU97" s="3"/>
      <c r="RNV97" s="3"/>
      <c r="RNW97" s="3"/>
      <c r="RNX97" s="3"/>
      <c r="RNY97" s="3"/>
      <c r="RNZ97" s="3"/>
      <c r="ROA97" s="3"/>
      <c r="ROB97" s="3"/>
      <c r="ROC97" s="3"/>
      <c r="ROD97" s="3"/>
      <c r="ROE97" s="3"/>
      <c r="ROF97" s="3"/>
      <c r="ROG97" s="3"/>
      <c r="ROH97" s="3"/>
      <c r="ROI97" s="3"/>
      <c r="ROJ97" s="3"/>
      <c r="ROK97" s="3"/>
      <c r="ROL97" s="3"/>
      <c r="ROM97" s="3"/>
      <c r="RON97" s="3"/>
      <c r="ROO97" s="3"/>
      <c r="ROP97" s="3"/>
      <c r="ROQ97" s="3"/>
      <c r="ROR97" s="3"/>
      <c r="ROS97" s="3"/>
      <c r="ROT97" s="3"/>
      <c r="ROU97" s="3"/>
      <c r="ROV97" s="3"/>
      <c r="ROW97" s="3"/>
      <c r="ROX97" s="3"/>
      <c r="ROY97" s="3"/>
      <c r="ROZ97" s="3"/>
      <c r="RPA97" s="3"/>
      <c r="RPB97" s="3"/>
      <c r="RPC97" s="3"/>
      <c r="RPD97" s="3"/>
      <c r="RPE97" s="3"/>
      <c r="RPF97" s="3"/>
      <c r="RPG97" s="3"/>
      <c r="RPH97" s="3"/>
      <c r="RPI97" s="3"/>
      <c r="RPJ97" s="3"/>
      <c r="RPK97" s="3"/>
      <c r="RPL97" s="3"/>
      <c r="RPM97" s="3"/>
      <c r="RPN97" s="3"/>
      <c r="RPO97" s="3"/>
      <c r="RPP97" s="3"/>
      <c r="RPQ97" s="3"/>
      <c r="RPR97" s="3"/>
      <c r="RPS97" s="3"/>
      <c r="RPT97" s="3"/>
      <c r="RPU97" s="3"/>
      <c r="RPV97" s="3"/>
      <c r="RPW97" s="3"/>
      <c r="RPX97" s="3"/>
      <c r="RPY97" s="3"/>
      <c r="RPZ97" s="3"/>
      <c r="RQA97" s="3"/>
      <c r="RQB97" s="3"/>
      <c r="RQC97" s="3"/>
      <c r="RQD97" s="3"/>
      <c r="RQE97" s="3"/>
      <c r="RQF97" s="3"/>
      <c r="RQG97" s="3"/>
      <c r="RQH97" s="3"/>
      <c r="RQI97" s="3"/>
      <c r="RQJ97" s="3"/>
      <c r="RQK97" s="3"/>
      <c r="RQL97" s="3"/>
      <c r="RQM97" s="3"/>
      <c r="RQN97" s="3"/>
      <c r="RQO97" s="3"/>
      <c r="RQP97" s="3"/>
      <c r="RQQ97" s="3"/>
      <c r="RQR97" s="3"/>
      <c r="RQS97" s="3"/>
      <c r="RQT97" s="3"/>
      <c r="RQU97" s="3"/>
      <c r="RQV97" s="3"/>
      <c r="RQW97" s="3"/>
      <c r="RQX97" s="3"/>
      <c r="RQY97" s="3"/>
      <c r="RQZ97" s="3"/>
      <c r="RRA97" s="3"/>
      <c r="RRB97" s="3"/>
      <c r="RRC97" s="3"/>
      <c r="RRD97" s="3"/>
      <c r="RRE97" s="3"/>
      <c r="RRF97" s="3"/>
      <c r="RRG97" s="3"/>
      <c r="RRH97" s="3"/>
      <c r="RRI97" s="3"/>
      <c r="RRJ97" s="3"/>
      <c r="RRK97" s="3"/>
      <c r="RRL97" s="3"/>
      <c r="RRM97" s="3"/>
      <c r="RRN97" s="3"/>
      <c r="RRO97" s="3"/>
      <c r="RRP97" s="3"/>
      <c r="RRQ97" s="3"/>
      <c r="RRR97" s="3"/>
      <c r="RRS97" s="3"/>
      <c r="RRT97" s="3"/>
      <c r="RRU97" s="3"/>
      <c r="RRV97" s="3"/>
      <c r="RRW97" s="3"/>
      <c r="RRX97" s="3"/>
      <c r="RRY97" s="3"/>
      <c r="RRZ97" s="3"/>
      <c r="RSA97" s="3"/>
      <c r="RSB97" s="3"/>
      <c r="RSC97" s="3"/>
      <c r="RSD97" s="3"/>
      <c r="RSE97" s="3"/>
      <c r="RSF97" s="3"/>
      <c r="RSG97" s="3"/>
      <c r="RSH97" s="3"/>
      <c r="RSI97" s="3"/>
      <c r="RSJ97" s="3"/>
      <c r="RSK97" s="3"/>
      <c r="RSL97" s="3"/>
      <c r="RSM97" s="3"/>
      <c r="RSN97" s="3"/>
      <c r="RSO97" s="3"/>
      <c r="RSP97" s="3"/>
      <c r="RSQ97" s="3"/>
      <c r="RSR97" s="3"/>
      <c r="RSS97" s="3"/>
      <c r="RST97" s="3"/>
      <c r="RSU97" s="3"/>
      <c r="RSV97" s="3"/>
      <c r="RSW97" s="3"/>
      <c r="RSX97" s="3"/>
      <c r="RSY97" s="3"/>
      <c r="RSZ97" s="3"/>
      <c r="RTA97" s="3"/>
      <c r="RTB97" s="3"/>
      <c r="RTC97" s="3"/>
      <c r="RTD97" s="3"/>
      <c r="RTE97" s="3"/>
      <c r="RTF97" s="3"/>
      <c r="RTG97" s="3"/>
      <c r="RTH97" s="3"/>
      <c r="RTI97" s="3"/>
      <c r="RTJ97" s="3"/>
      <c r="RTK97" s="3"/>
      <c r="RTL97" s="3"/>
      <c r="RTM97" s="3"/>
      <c r="RTN97" s="3"/>
      <c r="RTO97" s="3"/>
      <c r="RTP97" s="3"/>
      <c r="RTQ97" s="3"/>
      <c r="RTR97" s="3"/>
      <c r="RTS97" s="3"/>
      <c r="RTT97" s="3"/>
      <c r="RTU97" s="3"/>
      <c r="RTV97" s="3"/>
      <c r="RTW97" s="3"/>
      <c r="RTX97" s="3"/>
      <c r="RTY97" s="3"/>
      <c r="RTZ97" s="3"/>
      <c r="RUA97" s="3"/>
      <c r="RUB97" s="3"/>
      <c r="RUC97" s="3"/>
      <c r="RUD97" s="3"/>
      <c r="RUE97" s="3"/>
      <c r="RUF97" s="3"/>
      <c r="RUG97" s="3"/>
      <c r="RUH97" s="3"/>
      <c r="RUI97" s="3"/>
      <c r="RUJ97" s="3"/>
      <c r="RUK97" s="3"/>
      <c r="RUL97" s="3"/>
      <c r="RUM97" s="3"/>
      <c r="RUN97" s="3"/>
      <c r="RUO97" s="3"/>
      <c r="RUP97" s="3"/>
      <c r="RUQ97" s="3"/>
      <c r="RUR97" s="3"/>
      <c r="RUS97" s="3"/>
      <c r="RUT97" s="3"/>
      <c r="RUU97" s="3"/>
      <c r="RUV97" s="3"/>
      <c r="RUW97" s="3"/>
      <c r="RUX97" s="3"/>
      <c r="RUY97" s="3"/>
      <c r="RUZ97" s="3"/>
      <c r="RVA97" s="3"/>
      <c r="RVB97" s="3"/>
      <c r="RVC97" s="3"/>
      <c r="RVD97" s="3"/>
      <c r="RVE97" s="3"/>
      <c r="RVF97" s="3"/>
      <c r="RVG97" s="3"/>
      <c r="RVH97" s="3"/>
      <c r="RVI97" s="3"/>
      <c r="RVJ97" s="3"/>
      <c r="RVK97" s="3"/>
      <c r="RVL97" s="3"/>
      <c r="RVM97" s="3"/>
      <c r="RVN97" s="3"/>
      <c r="RVO97" s="3"/>
      <c r="RVP97" s="3"/>
      <c r="RVQ97" s="3"/>
      <c r="RVR97" s="3"/>
      <c r="RVS97" s="3"/>
      <c r="RVT97" s="3"/>
      <c r="RVU97" s="3"/>
      <c r="RVV97" s="3"/>
      <c r="RVW97" s="3"/>
      <c r="RVX97" s="3"/>
      <c r="RVY97" s="3"/>
      <c r="RVZ97" s="3"/>
      <c r="RWA97" s="3"/>
      <c r="RWB97" s="3"/>
      <c r="RWC97" s="3"/>
      <c r="RWD97" s="3"/>
      <c r="RWE97" s="3"/>
      <c r="RWF97" s="3"/>
      <c r="RWG97" s="3"/>
      <c r="RWH97" s="3"/>
      <c r="RWI97" s="3"/>
      <c r="RWJ97" s="3"/>
      <c r="RWK97" s="3"/>
      <c r="RWL97" s="3"/>
      <c r="RWM97" s="3"/>
      <c r="RWN97" s="3"/>
      <c r="RWO97" s="3"/>
      <c r="RWP97" s="3"/>
      <c r="RWQ97" s="3"/>
      <c r="RWR97" s="3"/>
      <c r="RWS97" s="3"/>
      <c r="RWT97" s="3"/>
      <c r="RWU97" s="3"/>
      <c r="RWV97" s="3"/>
      <c r="RWW97" s="3"/>
      <c r="RWX97" s="3"/>
      <c r="RWY97" s="3"/>
      <c r="RWZ97" s="3"/>
      <c r="RXA97" s="3"/>
      <c r="RXB97" s="3"/>
      <c r="RXC97" s="3"/>
      <c r="RXD97" s="3"/>
      <c r="RXE97" s="3"/>
      <c r="RXF97" s="3"/>
      <c r="RXG97" s="3"/>
      <c r="RXH97" s="3"/>
      <c r="RXI97" s="3"/>
      <c r="RXJ97" s="3"/>
      <c r="RXK97" s="3"/>
      <c r="RXL97" s="3"/>
      <c r="RXM97" s="3"/>
      <c r="RXN97" s="3"/>
      <c r="RXO97" s="3"/>
      <c r="RXP97" s="3"/>
      <c r="RXQ97" s="3"/>
      <c r="RXR97" s="3"/>
      <c r="RXS97" s="3"/>
      <c r="RXT97" s="3"/>
      <c r="RXU97" s="3"/>
      <c r="RXV97" s="3"/>
      <c r="RXW97" s="3"/>
      <c r="RXX97" s="3"/>
      <c r="RXY97" s="3"/>
      <c r="RXZ97" s="3"/>
      <c r="RYA97" s="3"/>
      <c r="RYB97" s="3"/>
      <c r="RYC97" s="3"/>
      <c r="RYD97" s="3"/>
      <c r="RYE97" s="3"/>
      <c r="RYF97" s="3"/>
      <c r="RYG97" s="3"/>
      <c r="RYH97" s="3"/>
      <c r="RYI97" s="3"/>
      <c r="RYJ97" s="3"/>
      <c r="RYK97" s="3"/>
      <c r="RYL97" s="3"/>
      <c r="RYM97" s="3"/>
      <c r="RYN97" s="3"/>
      <c r="RYO97" s="3"/>
      <c r="RYP97" s="3"/>
      <c r="RYQ97" s="3"/>
      <c r="RYR97" s="3"/>
      <c r="RYS97" s="3"/>
      <c r="RYT97" s="3"/>
      <c r="RYU97" s="3"/>
      <c r="RYV97" s="3"/>
      <c r="RYW97" s="3"/>
      <c r="RYX97" s="3"/>
      <c r="RYY97" s="3"/>
      <c r="RYZ97" s="3"/>
      <c r="RZA97" s="3"/>
      <c r="RZB97" s="3"/>
      <c r="RZC97" s="3"/>
      <c r="RZD97" s="3"/>
      <c r="RZE97" s="3"/>
      <c r="RZF97" s="3"/>
      <c r="RZG97" s="3"/>
      <c r="RZH97" s="3"/>
      <c r="RZI97" s="3"/>
      <c r="RZJ97" s="3"/>
      <c r="RZK97" s="3"/>
      <c r="RZL97" s="3"/>
      <c r="RZM97" s="3"/>
      <c r="RZN97" s="3"/>
      <c r="RZO97" s="3"/>
      <c r="RZP97" s="3"/>
      <c r="RZQ97" s="3"/>
      <c r="RZR97" s="3"/>
      <c r="RZS97" s="3"/>
      <c r="RZT97" s="3"/>
      <c r="RZU97" s="3"/>
      <c r="RZV97" s="3"/>
      <c r="RZW97" s="3"/>
      <c r="RZX97" s="3"/>
      <c r="RZY97" s="3"/>
      <c r="RZZ97" s="3"/>
      <c r="SAA97" s="3"/>
      <c r="SAB97" s="3"/>
      <c r="SAC97" s="3"/>
      <c r="SAD97" s="3"/>
      <c r="SAE97" s="3"/>
      <c r="SAF97" s="3"/>
      <c r="SAG97" s="3"/>
      <c r="SAH97" s="3"/>
      <c r="SAI97" s="3"/>
      <c r="SAJ97" s="3"/>
      <c r="SAK97" s="3"/>
      <c r="SAL97" s="3"/>
      <c r="SAM97" s="3"/>
      <c r="SAN97" s="3"/>
      <c r="SAO97" s="3"/>
      <c r="SAP97" s="3"/>
      <c r="SAQ97" s="3"/>
      <c r="SAR97" s="3"/>
      <c r="SAS97" s="3"/>
      <c r="SAT97" s="3"/>
      <c r="SAU97" s="3"/>
      <c r="SAV97" s="3"/>
      <c r="SAW97" s="3"/>
      <c r="SAX97" s="3"/>
      <c r="SAY97" s="3"/>
      <c r="SAZ97" s="3"/>
      <c r="SBA97" s="3"/>
      <c r="SBB97" s="3"/>
      <c r="SBC97" s="3"/>
      <c r="SBD97" s="3"/>
      <c r="SBE97" s="3"/>
      <c r="SBF97" s="3"/>
      <c r="SBG97" s="3"/>
      <c r="SBH97" s="3"/>
      <c r="SBI97" s="3"/>
      <c r="SBJ97" s="3"/>
      <c r="SBK97" s="3"/>
      <c r="SBL97" s="3"/>
      <c r="SBM97" s="3"/>
      <c r="SBN97" s="3"/>
      <c r="SBO97" s="3"/>
      <c r="SBP97" s="3"/>
      <c r="SBQ97" s="3"/>
      <c r="SBR97" s="3"/>
      <c r="SBS97" s="3"/>
      <c r="SBT97" s="3"/>
      <c r="SBU97" s="3"/>
      <c r="SBV97" s="3"/>
      <c r="SBW97" s="3"/>
      <c r="SBX97" s="3"/>
      <c r="SBY97" s="3"/>
      <c r="SBZ97" s="3"/>
      <c r="SCA97" s="3"/>
      <c r="SCB97" s="3"/>
      <c r="SCC97" s="3"/>
      <c r="SCD97" s="3"/>
      <c r="SCE97" s="3"/>
      <c r="SCF97" s="3"/>
      <c r="SCG97" s="3"/>
      <c r="SCH97" s="3"/>
      <c r="SCI97" s="3"/>
      <c r="SCJ97" s="3"/>
      <c r="SCK97" s="3"/>
      <c r="SCL97" s="3"/>
      <c r="SCM97" s="3"/>
      <c r="SCN97" s="3"/>
      <c r="SCO97" s="3"/>
      <c r="SCP97" s="3"/>
      <c r="SCQ97" s="3"/>
      <c r="SCR97" s="3"/>
      <c r="SCS97" s="3"/>
      <c r="SCT97" s="3"/>
      <c r="SCU97" s="3"/>
      <c r="SCV97" s="3"/>
      <c r="SCW97" s="3"/>
      <c r="SCX97" s="3"/>
      <c r="SCY97" s="3"/>
      <c r="SCZ97" s="3"/>
      <c r="SDA97" s="3"/>
      <c r="SDB97" s="3"/>
      <c r="SDC97" s="3"/>
      <c r="SDD97" s="3"/>
      <c r="SDE97" s="3"/>
      <c r="SDF97" s="3"/>
      <c r="SDG97" s="3"/>
      <c r="SDH97" s="3"/>
      <c r="SDI97" s="3"/>
      <c r="SDJ97" s="3"/>
      <c r="SDK97" s="3"/>
      <c r="SDL97" s="3"/>
      <c r="SDM97" s="3"/>
      <c r="SDN97" s="3"/>
      <c r="SDO97" s="3"/>
      <c r="SDP97" s="3"/>
      <c r="SDQ97" s="3"/>
      <c r="SDR97" s="3"/>
      <c r="SDS97" s="3"/>
      <c r="SDT97" s="3"/>
      <c r="SDU97" s="3"/>
      <c r="SDV97" s="3"/>
      <c r="SDW97" s="3"/>
      <c r="SDX97" s="3"/>
      <c r="SDY97" s="3"/>
      <c r="SDZ97" s="3"/>
      <c r="SEA97" s="3"/>
      <c r="SEB97" s="3"/>
      <c r="SEC97" s="3"/>
      <c r="SED97" s="3"/>
      <c r="SEE97" s="3"/>
      <c r="SEF97" s="3"/>
      <c r="SEG97" s="3"/>
      <c r="SEH97" s="3"/>
      <c r="SEI97" s="3"/>
      <c r="SEJ97" s="3"/>
      <c r="SEK97" s="3"/>
      <c r="SEL97" s="3"/>
      <c r="SEM97" s="3"/>
      <c r="SEN97" s="3"/>
      <c r="SEO97" s="3"/>
      <c r="SEP97" s="3"/>
      <c r="SEQ97" s="3"/>
      <c r="SER97" s="3"/>
      <c r="SES97" s="3"/>
      <c r="SET97" s="3"/>
      <c r="SEU97" s="3"/>
      <c r="SEV97" s="3"/>
      <c r="SEW97" s="3"/>
      <c r="SEX97" s="3"/>
      <c r="SEY97" s="3"/>
      <c r="SEZ97" s="3"/>
      <c r="SFA97" s="3"/>
      <c r="SFB97" s="3"/>
      <c r="SFC97" s="3"/>
      <c r="SFD97" s="3"/>
      <c r="SFE97" s="3"/>
      <c r="SFF97" s="3"/>
      <c r="SFG97" s="3"/>
      <c r="SFH97" s="3"/>
      <c r="SFI97" s="3"/>
      <c r="SFJ97" s="3"/>
      <c r="SFK97" s="3"/>
      <c r="SFL97" s="3"/>
      <c r="SFM97" s="3"/>
      <c r="SFN97" s="3"/>
      <c r="SFO97" s="3"/>
      <c r="SFP97" s="3"/>
      <c r="SFQ97" s="3"/>
      <c r="SFR97" s="3"/>
      <c r="SFS97" s="3"/>
      <c r="SFT97" s="3"/>
      <c r="SFU97" s="3"/>
      <c r="SFV97" s="3"/>
      <c r="SFW97" s="3"/>
      <c r="SFX97" s="3"/>
      <c r="SFY97" s="3"/>
      <c r="SFZ97" s="3"/>
      <c r="SGA97" s="3"/>
      <c r="SGB97" s="3"/>
      <c r="SGC97" s="3"/>
      <c r="SGD97" s="3"/>
      <c r="SGE97" s="3"/>
      <c r="SGF97" s="3"/>
      <c r="SGG97" s="3"/>
      <c r="SGH97" s="3"/>
      <c r="SGI97" s="3"/>
      <c r="SGJ97" s="3"/>
      <c r="SGK97" s="3"/>
      <c r="SGL97" s="3"/>
      <c r="SGM97" s="3"/>
      <c r="SGN97" s="3"/>
      <c r="SGO97" s="3"/>
      <c r="SGP97" s="3"/>
      <c r="SGQ97" s="3"/>
      <c r="SGR97" s="3"/>
      <c r="SGS97" s="3"/>
      <c r="SGT97" s="3"/>
      <c r="SGU97" s="3"/>
      <c r="SGV97" s="3"/>
      <c r="SGW97" s="3"/>
      <c r="SGX97" s="3"/>
      <c r="SGY97" s="3"/>
      <c r="SGZ97" s="3"/>
      <c r="SHA97" s="3"/>
      <c r="SHB97" s="3"/>
      <c r="SHC97" s="3"/>
      <c r="SHD97" s="3"/>
      <c r="SHE97" s="3"/>
      <c r="SHF97" s="3"/>
      <c r="SHG97" s="3"/>
      <c r="SHH97" s="3"/>
      <c r="SHI97" s="3"/>
      <c r="SHJ97" s="3"/>
      <c r="SHK97" s="3"/>
      <c r="SHL97" s="3"/>
      <c r="SHM97" s="3"/>
      <c r="SHN97" s="3"/>
      <c r="SHO97" s="3"/>
      <c r="SHP97" s="3"/>
      <c r="SHQ97" s="3"/>
      <c r="SHR97" s="3"/>
      <c r="SHS97" s="3"/>
      <c r="SHT97" s="3"/>
      <c r="SHU97" s="3"/>
      <c r="SHV97" s="3"/>
      <c r="SHW97" s="3"/>
      <c r="SHX97" s="3"/>
      <c r="SHY97" s="3"/>
      <c r="SHZ97" s="3"/>
      <c r="SIA97" s="3"/>
      <c r="SIB97" s="3"/>
      <c r="SIC97" s="3"/>
      <c r="SID97" s="3"/>
      <c r="SIE97" s="3"/>
      <c r="SIF97" s="3"/>
      <c r="SIG97" s="3"/>
      <c r="SIH97" s="3"/>
      <c r="SII97" s="3"/>
      <c r="SIJ97" s="3"/>
      <c r="SIK97" s="3"/>
      <c r="SIL97" s="3"/>
      <c r="SIM97" s="3"/>
      <c r="SIN97" s="3"/>
      <c r="SIO97" s="3"/>
      <c r="SIP97" s="3"/>
      <c r="SIQ97" s="3"/>
      <c r="SIR97" s="3"/>
      <c r="SIS97" s="3"/>
      <c r="SIT97" s="3"/>
      <c r="SIU97" s="3"/>
      <c r="SIV97" s="3"/>
      <c r="SIW97" s="3"/>
      <c r="SIX97" s="3"/>
      <c r="SIY97" s="3"/>
      <c r="SIZ97" s="3"/>
      <c r="SJA97" s="3"/>
      <c r="SJB97" s="3"/>
      <c r="SJC97" s="3"/>
      <c r="SJD97" s="3"/>
      <c r="SJE97" s="3"/>
      <c r="SJF97" s="3"/>
      <c r="SJG97" s="3"/>
      <c r="SJH97" s="3"/>
      <c r="SJI97" s="3"/>
      <c r="SJJ97" s="3"/>
      <c r="SJK97" s="3"/>
      <c r="SJL97" s="3"/>
      <c r="SJM97" s="3"/>
      <c r="SJN97" s="3"/>
      <c r="SJO97" s="3"/>
      <c r="SJP97" s="3"/>
      <c r="SJQ97" s="3"/>
      <c r="SJR97" s="3"/>
      <c r="SJS97" s="3"/>
      <c r="SJT97" s="3"/>
      <c r="SJU97" s="3"/>
      <c r="SJV97" s="3"/>
      <c r="SJW97" s="3"/>
      <c r="SJX97" s="3"/>
      <c r="SJY97" s="3"/>
      <c r="SJZ97" s="3"/>
      <c r="SKA97" s="3"/>
      <c r="SKB97" s="3"/>
      <c r="SKC97" s="3"/>
      <c r="SKD97" s="3"/>
      <c r="SKE97" s="3"/>
      <c r="SKF97" s="3"/>
      <c r="SKG97" s="3"/>
      <c r="SKH97" s="3"/>
      <c r="SKI97" s="3"/>
      <c r="SKJ97" s="3"/>
      <c r="SKK97" s="3"/>
      <c r="SKL97" s="3"/>
      <c r="SKM97" s="3"/>
      <c r="SKN97" s="3"/>
      <c r="SKO97" s="3"/>
      <c r="SKP97" s="3"/>
      <c r="SKQ97" s="3"/>
      <c r="SKR97" s="3"/>
      <c r="SKS97" s="3"/>
      <c r="SKT97" s="3"/>
      <c r="SKU97" s="3"/>
      <c r="SKV97" s="3"/>
      <c r="SKW97" s="3"/>
      <c r="SKX97" s="3"/>
      <c r="SKY97" s="3"/>
      <c r="SKZ97" s="3"/>
      <c r="SLA97" s="3"/>
      <c r="SLB97" s="3"/>
      <c r="SLC97" s="3"/>
      <c r="SLD97" s="3"/>
      <c r="SLE97" s="3"/>
      <c r="SLF97" s="3"/>
      <c r="SLG97" s="3"/>
      <c r="SLH97" s="3"/>
      <c r="SLI97" s="3"/>
      <c r="SLJ97" s="3"/>
      <c r="SLK97" s="3"/>
      <c r="SLL97" s="3"/>
      <c r="SLM97" s="3"/>
      <c r="SLN97" s="3"/>
      <c r="SLO97" s="3"/>
      <c r="SLP97" s="3"/>
      <c r="SLQ97" s="3"/>
      <c r="SLR97" s="3"/>
      <c r="SLS97" s="3"/>
      <c r="SLT97" s="3"/>
      <c r="SLU97" s="3"/>
      <c r="SLV97" s="3"/>
      <c r="SLW97" s="3"/>
      <c r="SLX97" s="3"/>
      <c r="SLY97" s="3"/>
      <c r="SLZ97" s="3"/>
      <c r="SMA97" s="3"/>
      <c r="SMB97" s="3"/>
      <c r="SMC97" s="3"/>
      <c r="SMD97" s="3"/>
      <c r="SME97" s="3"/>
      <c r="SMF97" s="3"/>
      <c r="SMG97" s="3"/>
      <c r="SMH97" s="3"/>
      <c r="SMI97" s="3"/>
      <c r="SMJ97" s="3"/>
      <c r="SMK97" s="3"/>
      <c r="SML97" s="3"/>
      <c r="SMM97" s="3"/>
      <c r="SMN97" s="3"/>
      <c r="SMO97" s="3"/>
      <c r="SMP97" s="3"/>
      <c r="SMQ97" s="3"/>
      <c r="SMR97" s="3"/>
      <c r="SMS97" s="3"/>
      <c r="SMT97" s="3"/>
      <c r="SMU97" s="3"/>
      <c r="SMV97" s="3"/>
      <c r="SMW97" s="3"/>
      <c r="SMX97" s="3"/>
      <c r="SMY97" s="3"/>
      <c r="SMZ97" s="3"/>
      <c r="SNA97" s="3"/>
      <c r="SNB97" s="3"/>
      <c r="SNC97" s="3"/>
      <c r="SND97" s="3"/>
      <c r="SNE97" s="3"/>
      <c r="SNF97" s="3"/>
      <c r="SNG97" s="3"/>
      <c r="SNH97" s="3"/>
      <c r="SNI97" s="3"/>
      <c r="SNJ97" s="3"/>
      <c r="SNK97" s="3"/>
      <c r="SNL97" s="3"/>
      <c r="SNM97" s="3"/>
      <c r="SNN97" s="3"/>
      <c r="SNO97" s="3"/>
      <c r="SNP97" s="3"/>
      <c r="SNQ97" s="3"/>
      <c r="SNR97" s="3"/>
      <c r="SNS97" s="3"/>
      <c r="SNT97" s="3"/>
      <c r="SNU97" s="3"/>
      <c r="SNV97" s="3"/>
      <c r="SNW97" s="3"/>
      <c r="SNX97" s="3"/>
      <c r="SNY97" s="3"/>
      <c r="SNZ97" s="3"/>
      <c r="SOA97" s="3"/>
      <c r="SOB97" s="3"/>
      <c r="SOC97" s="3"/>
      <c r="SOD97" s="3"/>
      <c r="SOE97" s="3"/>
      <c r="SOF97" s="3"/>
      <c r="SOG97" s="3"/>
      <c r="SOH97" s="3"/>
      <c r="SOI97" s="3"/>
      <c r="SOJ97" s="3"/>
      <c r="SOK97" s="3"/>
      <c r="SOL97" s="3"/>
      <c r="SOM97" s="3"/>
      <c r="SON97" s="3"/>
      <c r="SOO97" s="3"/>
      <c r="SOP97" s="3"/>
      <c r="SOQ97" s="3"/>
      <c r="SOR97" s="3"/>
      <c r="SOS97" s="3"/>
      <c r="SOT97" s="3"/>
      <c r="SOU97" s="3"/>
      <c r="SOV97" s="3"/>
      <c r="SOW97" s="3"/>
      <c r="SOX97" s="3"/>
      <c r="SOY97" s="3"/>
      <c r="SOZ97" s="3"/>
      <c r="SPA97" s="3"/>
      <c r="SPB97" s="3"/>
      <c r="SPC97" s="3"/>
      <c r="SPD97" s="3"/>
      <c r="SPE97" s="3"/>
      <c r="SPF97" s="3"/>
      <c r="SPG97" s="3"/>
      <c r="SPH97" s="3"/>
      <c r="SPI97" s="3"/>
      <c r="SPJ97" s="3"/>
      <c r="SPK97" s="3"/>
      <c r="SPL97" s="3"/>
      <c r="SPM97" s="3"/>
      <c r="SPN97" s="3"/>
      <c r="SPO97" s="3"/>
      <c r="SPP97" s="3"/>
      <c r="SPQ97" s="3"/>
      <c r="SPR97" s="3"/>
      <c r="SPS97" s="3"/>
      <c r="SPT97" s="3"/>
      <c r="SPU97" s="3"/>
      <c r="SPV97" s="3"/>
      <c r="SPW97" s="3"/>
      <c r="SPX97" s="3"/>
      <c r="SPY97" s="3"/>
      <c r="SPZ97" s="3"/>
      <c r="SQA97" s="3"/>
      <c r="SQB97" s="3"/>
      <c r="SQC97" s="3"/>
      <c r="SQD97" s="3"/>
      <c r="SQE97" s="3"/>
      <c r="SQF97" s="3"/>
      <c r="SQG97" s="3"/>
      <c r="SQH97" s="3"/>
      <c r="SQI97" s="3"/>
      <c r="SQJ97" s="3"/>
      <c r="SQK97" s="3"/>
      <c r="SQL97" s="3"/>
      <c r="SQM97" s="3"/>
      <c r="SQN97" s="3"/>
      <c r="SQO97" s="3"/>
      <c r="SQP97" s="3"/>
      <c r="SQQ97" s="3"/>
      <c r="SQR97" s="3"/>
      <c r="SQS97" s="3"/>
      <c r="SQT97" s="3"/>
      <c r="SQU97" s="3"/>
      <c r="SQV97" s="3"/>
      <c r="SQW97" s="3"/>
      <c r="SQX97" s="3"/>
      <c r="SQY97" s="3"/>
      <c r="SQZ97" s="3"/>
      <c r="SRA97" s="3"/>
      <c r="SRB97" s="3"/>
      <c r="SRC97" s="3"/>
      <c r="SRD97" s="3"/>
      <c r="SRE97" s="3"/>
      <c r="SRF97" s="3"/>
      <c r="SRG97" s="3"/>
      <c r="SRH97" s="3"/>
      <c r="SRI97" s="3"/>
      <c r="SRJ97" s="3"/>
      <c r="SRK97" s="3"/>
      <c r="SRL97" s="3"/>
      <c r="SRM97" s="3"/>
      <c r="SRN97" s="3"/>
      <c r="SRO97" s="3"/>
      <c r="SRP97" s="3"/>
      <c r="SRQ97" s="3"/>
      <c r="SRR97" s="3"/>
      <c r="SRS97" s="3"/>
      <c r="SRT97" s="3"/>
      <c r="SRU97" s="3"/>
      <c r="SRV97" s="3"/>
      <c r="SRW97" s="3"/>
      <c r="SRX97" s="3"/>
      <c r="SRY97" s="3"/>
      <c r="SRZ97" s="3"/>
      <c r="SSA97" s="3"/>
      <c r="SSB97" s="3"/>
      <c r="SSC97" s="3"/>
      <c r="SSD97" s="3"/>
      <c r="SSE97" s="3"/>
      <c r="SSF97" s="3"/>
      <c r="SSG97" s="3"/>
      <c r="SSH97" s="3"/>
      <c r="SSI97" s="3"/>
      <c r="SSJ97" s="3"/>
      <c r="SSK97" s="3"/>
      <c r="SSL97" s="3"/>
      <c r="SSM97" s="3"/>
      <c r="SSN97" s="3"/>
      <c r="SSO97" s="3"/>
      <c r="SSP97" s="3"/>
      <c r="SSQ97" s="3"/>
      <c r="SSR97" s="3"/>
      <c r="SSS97" s="3"/>
      <c r="SST97" s="3"/>
      <c r="SSU97" s="3"/>
      <c r="SSV97" s="3"/>
      <c r="SSW97" s="3"/>
      <c r="SSX97" s="3"/>
      <c r="SSY97" s="3"/>
      <c r="SSZ97" s="3"/>
      <c r="STA97" s="3"/>
      <c r="STB97" s="3"/>
      <c r="STC97" s="3"/>
      <c r="STD97" s="3"/>
      <c r="STE97" s="3"/>
      <c r="STF97" s="3"/>
      <c r="STG97" s="3"/>
      <c r="STH97" s="3"/>
      <c r="STI97" s="3"/>
      <c r="STJ97" s="3"/>
      <c r="STK97" s="3"/>
      <c r="STL97" s="3"/>
      <c r="STM97" s="3"/>
      <c r="STN97" s="3"/>
      <c r="STO97" s="3"/>
      <c r="STP97" s="3"/>
      <c r="STQ97" s="3"/>
      <c r="STR97" s="3"/>
      <c r="STS97" s="3"/>
      <c r="STT97" s="3"/>
      <c r="STU97" s="3"/>
      <c r="STV97" s="3"/>
      <c r="STW97" s="3"/>
      <c r="STX97" s="3"/>
      <c r="STY97" s="3"/>
      <c r="STZ97" s="3"/>
      <c r="SUA97" s="3"/>
      <c r="SUB97" s="3"/>
      <c r="SUC97" s="3"/>
      <c r="SUD97" s="3"/>
      <c r="SUE97" s="3"/>
      <c r="SUF97" s="3"/>
      <c r="SUG97" s="3"/>
      <c r="SUH97" s="3"/>
      <c r="SUI97" s="3"/>
      <c r="SUJ97" s="3"/>
      <c r="SUK97" s="3"/>
      <c r="SUL97" s="3"/>
      <c r="SUM97" s="3"/>
      <c r="SUN97" s="3"/>
      <c r="SUO97" s="3"/>
      <c r="SUP97" s="3"/>
      <c r="SUQ97" s="3"/>
      <c r="SUR97" s="3"/>
      <c r="SUS97" s="3"/>
      <c r="SUT97" s="3"/>
      <c r="SUU97" s="3"/>
      <c r="SUV97" s="3"/>
      <c r="SUW97" s="3"/>
      <c r="SUX97" s="3"/>
      <c r="SUY97" s="3"/>
      <c r="SUZ97" s="3"/>
      <c r="SVA97" s="3"/>
      <c r="SVB97" s="3"/>
      <c r="SVC97" s="3"/>
      <c r="SVD97" s="3"/>
      <c r="SVE97" s="3"/>
      <c r="SVF97" s="3"/>
      <c r="SVG97" s="3"/>
      <c r="SVH97" s="3"/>
      <c r="SVI97" s="3"/>
      <c r="SVJ97" s="3"/>
      <c r="SVK97" s="3"/>
      <c r="SVL97" s="3"/>
      <c r="SVM97" s="3"/>
      <c r="SVN97" s="3"/>
      <c r="SVO97" s="3"/>
      <c r="SVP97" s="3"/>
      <c r="SVQ97" s="3"/>
      <c r="SVR97" s="3"/>
      <c r="SVS97" s="3"/>
      <c r="SVT97" s="3"/>
      <c r="SVU97" s="3"/>
      <c r="SVV97" s="3"/>
      <c r="SVW97" s="3"/>
      <c r="SVX97" s="3"/>
      <c r="SVY97" s="3"/>
      <c r="SVZ97" s="3"/>
      <c r="SWA97" s="3"/>
      <c r="SWB97" s="3"/>
      <c r="SWC97" s="3"/>
      <c r="SWD97" s="3"/>
      <c r="SWE97" s="3"/>
      <c r="SWF97" s="3"/>
      <c r="SWG97" s="3"/>
      <c r="SWH97" s="3"/>
      <c r="SWI97" s="3"/>
      <c r="SWJ97" s="3"/>
      <c r="SWK97" s="3"/>
      <c r="SWL97" s="3"/>
      <c r="SWM97" s="3"/>
      <c r="SWN97" s="3"/>
      <c r="SWO97" s="3"/>
      <c r="SWP97" s="3"/>
      <c r="SWQ97" s="3"/>
      <c r="SWR97" s="3"/>
      <c r="SWS97" s="3"/>
      <c r="SWT97" s="3"/>
      <c r="SWU97" s="3"/>
      <c r="SWV97" s="3"/>
      <c r="SWW97" s="3"/>
      <c r="SWX97" s="3"/>
      <c r="SWY97" s="3"/>
      <c r="SWZ97" s="3"/>
      <c r="SXA97" s="3"/>
      <c r="SXB97" s="3"/>
      <c r="SXC97" s="3"/>
      <c r="SXD97" s="3"/>
      <c r="SXE97" s="3"/>
      <c r="SXF97" s="3"/>
      <c r="SXG97" s="3"/>
      <c r="SXH97" s="3"/>
      <c r="SXI97" s="3"/>
      <c r="SXJ97" s="3"/>
      <c r="SXK97" s="3"/>
      <c r="SXL97" s="3"/>
      <c r="SXM97" s="3"/>
      <c r="SXN97" s="3"/>
      <c r="SXO97" s="3"/>
      <c r="SXP97" s="3"/>
      <c r="SXQ97" s="3"/>
      <c r="SXR97" s="3"/>
      <c r="SXS97" s="3"/>
      <c r="SXT97" s="3"/>
      <c r="SXU97" s="3"/>
      <c r="SXV97" s="3"/>
      <c r="SXW97" s="3"/>
      <c r="SXX97" s="3"/>
      <c r="SXY97" s="3"/>
      <c r="SXZ97" s="3"/>
      <c r="SYA97" s="3"/>
      <c r="SYB97" s="3"/>
      <c r="SYC97" s="3"/>
      <c r="SYD97" s="3"/>
      <c r="SYE97" s="3"/>
      <c r="SYF97" s="3"/>
      <c r="SYG97" s="3"/>
      <c r="SYH97" s="3"/>
      <c r="SYI97" s="3"/>
      <c r="SYJ97" s="3"/>
      <c r="SYK97" s="3"/>
      <c r="SYL97" s="3"/>
      <c r="SYM97" s="3"/>
      <c r="SYN97" s="3"/>
      <c r="SYO97" s="3"/>
      <c r="SYP97" s="3"/>
      <c r="SYQ97" s="3"/>
      <c r="SYR97" s="3"/>
      <c r="SYS97" s="3"/>
      <c r="SYT97" s="3"/>
      <c r="SYU97" s="3"/>
      <c r="SYV97" s="3"/>
      <c r="SYW97" s="3"/>
      <c r="SYX97" s="3"/>
      <c r="SYY97" s="3"/>
      <c r="SYZ97" s="3"/>
      <c r="SZA97" s="3"/>
      <c r="SZB97" s="3"/>
      <c r="SZC97" s="3"/>
      <c r="SZD97" s="3"/>
      <c r="SZE97" s="3"/>
      <c r="SZF97" s="3"/>
      <c r="SZG97" s="3"/>
      <c r="SZH97" s="3"/>
      <c r="SZI97" s="3"/>
      <c r="SZJ97" s="3"/>
      <c r="SZK97" s="3"/>
      <c r="SZL97" s="3"/>
      <c r="SZM97" s="3"/>
      <c r="SZN97" s="3"/>
      <c r="SZO97" s="3"/>
      <c r="SZP97" s="3"/>
      <c r="SZQ97" s="3"/>
      <c r="SZR97" s="3"/>
      <c r="SZS97" s="3"/>
      <c r="SZT97" s="3"/>
      <c r="SZU97" s="3"/>
      <c r="SZV97" s="3"/>
      <c r="SZW97" s="3"/>
      <c r="SZX97" s="3"/>
      <c r="SZY97" s="3"/>
      <c r="SZZ97" s="3"/>
      <c r="TAA97" s="3"/>
      <c r="TAB97" s="3"/>
      <c r="TAC97" s="3"/>
      <c r="TAD97" s="3"/>
      <c r="TAE97" s="3"/>
      <c r="TAF97" s="3"/>
      <c r="TAG97" s="3"/>
      <c r="TAH97" s="3"/>
      <c r="TAI97" s="3"/>
      <c r="TAJ97" s="3"/>
      <c r="TAK97" s="3"/>
      <c r="TAL97" s="3"/>
      <c r="TAM97" s="3"/>
      <c r="TAN97" s="3"/>
      <c r="TAO97" s="3"/>
      <c r="TAP97" s="3"/>
      <c r="TAQ97" s="3"/>
      <c r="TAR97" s="3"/>
      <c r="TAS97" s="3"/>
      <c r="TAT97" s="3"/>
      <c r="TAU97" s="3"/>
      <c r="TAV97" s="3"/>
      <c r="TAW97" s="3"/>
      <c r="TAX97" s="3"/>
      <c r="TAY97" s="3"/>
      <c r="TAZ97" s="3"/>
      <c r="TBA97" s="3"/>
      <c r="TBB97" s="3"/>
      <c r="TBC97" s="3"/>
      <c r="TBD97" s="3"/>
      <c r="TBE97" s="3"/>
      <c r="TBF97" s="3"/>
      <c r="TBG97" s="3"/>
      <c r="TBH97" s="3"/>
      <c r="TBI97" s="3"/>
      <c r="TBJ97" s="3"/>
      <c r="TBK97" s="3"/>
      <c r="TBL97" s="3"/>
      <c r="TBM97" s="3"/>
      <c r="TBN97" s="3"/>
      <c r="TBO97" s="3"/>
      <c r="TBP97" s="3"/>
      <c r="TBQ97" s="3"/>
      <c r="TBR97" s="3"/>
      <c r="TBS97" s="3"/>
      <c r="TBT97" s="3"/>
      <c r="TBU97" s="3"/>
      <c r="TBV97" s="3"/>
      <c r="TBW97" s="3"/>
      <c r="TBX97" s="3"/>
      <c r="TBY97" s="3"/>
      <c r="TBZ97" s="3"/>
      <c r="TCA97" s="3"/>
      <c r="TCB97" s="3"/>
      <c r="TCC97" s="3"/>
      <c r="TCD97" s="3"/>
      <c r="TCE97" s="3"/>
      <c r="TCF97" s="3"/>
      <c r="TCG97" s="3"/>
      <c r="TCH97" s="3"/>
      <c r="TCI97" s="3"/>
      <c r="TCJ97" s="3"/>
      <c r="TCK97" s="3"/>
      <c r="TCL97" s="3"/>
      <c r="TCM97" s="3"/>
      <c r="TCN97" s="3"/>
      <c r="TCO97" s="3"/>
      <c r="TCP97" s="3"/>
      <c r="TCQ97" s="3"/>
      <c r="TCR97" s="3"/>
      <c r="TCS97" s="3"/>
      <c r="TCT97" s="3"/>
      <c r="TCU97" s="3"/>
      <c r="TCV97" s="3"/>
      <c r="TCW97" s="3"/>
      <c r="TCX97" s="3"/>
      <c r="TCY97" s="3"/>
      <c r="TCZ97" s="3"/>
      <c r="TDA97" s="3"/>
      <c r="TDB97" s="3"/>
      <c r="TDC97" s="3"/>
      <c r="TDD97" s="3"/>
      <c r="TDE97" s="3"/>
      <c r="TDF97" s="3"/>
      <c r="TDG97" s="3"/>
      <c r="TDH97" s="3"/>
      <c r="TDI97" s="3"/>
      <c r="TDJ97" s="3"/>
      <c r="TDK97" s="3"/>
      <c r="TDL97" s="3"/>
      <c r="TDM97" s="3"/>
      <c r="TDN97" s="3"/>
      <c r="TDO97" s="3"/>
      <c r="TDP97" s="3"/>
      <c r="TDQ97" s="3"/>
      <c r="TDR97" s="3"/>
      <c r="TDS97" s="3"/>
      <c r="TDT97" s="3"/>
      <c r="TDU97" s="3"/>
      <c r="TDV97" s="3"/>
      <c r="TDW97" s="3"/>
      <c r="TDX97" s="3"/>
      <c r="TDY97" s="3"/>
      <c r="TDZ97" s="3"/>
      <c r="TEA97" s="3"/>
      <c r="TEB97" s="3"/>
      <c r="TEC97" s="3"/>
      <c r="TED97" s="3"/>
      <c r="TEE97" s="3"/>
      <c r="TEF97" s="3"/>
      <c r="TEG97" s="3"/>
      <c r="TEH97" s="3"/>
      <c r="TEI97" s="3"/>
      <c r="TEJ97" s="3"/>
      <c r="TEK97" s="3"/>
      <c r="TEL97" s="3"/>
      <c r="TEM97" s="3"/>
      <c r="TEN97" s="3"/>
      <c r="TEO97" s="3"/>
      <c r="TEP97" s="3"/>
      <c r="TEQ97" s="3"/>
      <c r="TER97" s="3"/>
      <c r="TES97" s="3"/>
      <c r="TET97" s="3"/>
      <c r="TEU97" s="3"/>
      <c r="TEV97" s="3"/>
      <c r="TEW97" s="3"/>
      <c r="TEX97" s="3"/>
      <c r="TEY97" s="3"/>
      <c r="TEZ97" s="3"/>
      <c r="TFA97" s="3"/>
      <c r="TFB97" s="3"/>
      <c r="TFC97" s="3"/>
      <c r="TFD97" s="3"/>
      <c r="TFE97" s="3"/>
      <c r="TFF97" s="3"/>
      <c r="TFG97" s="3"/>
      <c r="TFH97" s="3"/>
      <c r="TFI97" s="3"/>
      <c r="TFJ97" s="3"/>
      <c r="TFK97" s="3"/>
      <c r="TFL97" s="3"/>
      <c r="TFM97" s="3"/>
      <c r="TFN97" s="3"/>
      <c r="TFO97" s="3"/>
      <c r="TFP97" s="3"/>
      <c r="TFQ97" s="3"/>
      <c r="TFR97" s="3"/>
      <c r="TFS97" s="3"/>
      <c r="TFT97" s="3"/>
      <c r="TFU97" s="3"/>
      <c r="TFV97" s="3"/>
      <c r="TFW97" s="3"/>
      <c r="TFX97" s="3"/>
      <c r="TFY97" s="3"/>
      <c r="TFZ97" s="3"/>
      <c r="TGA97" s="3"/>
      <c r="TGB97" s="3"/>
      <c r="TGC97" s="3"/>
      <c r="TGD97" s="3"/>
      <c r="TGE97" s="3"/>
      <c r="TGF97" s="3"/>
      <c r="TGG97" s="3"/>
      <c r="TGH97" s="3"/>
      <c r="TGI97" s="3"/>
      <c r="TGJ97" s="3"/>
      <c r="TGK97" s="3"/>
      <c r="TGL97" s="3"/>
      <c r="TGM97" s="3"/>
      <c r="TGN97" s="3"/>
      <c r="TGO97" s="3"/>
      <c r="TGP97" s="3"/>
      <c r="TGQ97" s="3"/>
      <c r="TGR97" s="3"/>
      <c r="TGS97" s="3"/>
      <c r="TGT97" s="3"/>
      <c r="TGU97" s="3"/>
      <c r="TGV97" s="3"/>
      <c r="TGW97" s="3"/>
      <c r="TGX97" s="3"/>
      <c r="TGY97" s="3"/>
      <c r="TGZ97" s="3"/>
      <c r="THA97" s="3"/>
      <c r="THB97" s="3"/>
      <c r="THC97" s="3"/>
      <c r="THD97" s="3"/>
      <c r="THE97" s="3"/>
      <c r="THF97" s="3"/>
      <c r="THG97" s="3"/>
      <c r="THH97" s="3"/>
      <c r="THI97" s="3"/>
      <c r="THJ97" s="3"/>
      <c r="THK97" s="3"/>
      <c r="THL97" s="3"/>
      <c r="THM97" s="3"/>
      <c r="THN97" s="3"/>
      <c r="THO97" s="3"/>
      <c r="THP97" s="3"/>
      <c r="THQ97" s="3"/>
      <c r="THR97" s="3"/>
      <c r="THS97" s="3"/>
      <c r="THT97" s="3"/>
      <c r="THU97" s="3"/>
      <c r="THV97" s="3"/>
      <c r="THW97" s="3"/>
      <c r="THX97" s="3"/>
      <c r="THY97" s="3"/>
      <c r="THZ97" s="3"/>
      <c r="TIA97" s="3"/>
      <c r="TIB97" s="3"/>
      <c r="TIC97" s="3"/>
      <c r="TID97" s="3"/>
      <c r="TIE97" s="3"/>
      <c r="TIF97" s="3"/>
      <c r="TIG97" s="3"/>
      <c r="TIH97" s="3"/>
      <c r="TII97" s="3"/>
      <c r="TIJ97" s="3"/>
      <c r="TIK97" s="3"/>
      <c r="TIL97" s="3"/>
      <c r="TIM97" s="3"/>
      <c r="TIN97" s="3"/>
      <c r="TIO97" s="3"/>
      <c r="TIP97" s="3"/>
      <c r="TIQ97" s="3"/>
      <c r="TIR97" s="3"/>
      <c r="TIS97" s="3"/>
      <c r="TIT97" s="3"/>
      <c r="TIU97" s="3"/>
      <c r="TIV97" s="3"/>
      <c r="TIW97" s="3"/>
      <c r="TIX97" s="3"/>
      <c r="TIY97" s="3"/>
      <c r="TIZ97" s="3"/>
      <c r="TJA97" s="3"/>
      <c r="TJB97" s="3"/>
      <c r="TJC97" s="3"/>
      <c r="TJD97" s="3"/>
      <c r="TJE97" s="3"/>
      <c r="TJF97" s="3"/>
      <c r="TJG97" s="3"/>
      <c r="TJH97" s="3"/>
      <c r="TJI97" s="3"/>
      <c r="TJJ97" s="3"/>
      <c r="TJK97" s="3"/>
      <c r="TJL97" s="3"/>
      <c r="TJM97" s="3"/>
      <c r="TJN97" s="3"/>
      <c r="TJO97" s="3"/>
      <c r="TJP97" s="3"/>
      <c r="TJQ97" s="3"/>
      <c r="TJR97" s="3"/>
      <c r="TJS97" s="3"/>
      <c r="TJT97" s="3"/>
      <c r="TJU97" s="3"/>
      <c r="TJV97" s="3"/>
      <c r="TJW97" s="3"/>
      <c r="TJX97" s="3"/>
      <c r="TJY97" s="3"/>
      <c r="TJZ97" s="3"/>
      <c r="TKA97" s="3"/>
      <c r="TKB97" s="3"/>
      <c r="TKC97" s="3"/>
      <c r="TKD97" s="3"/>
      <c r="TKE97" s="3"/>
      <c r="TKF97" s="3"/>
      <c r="TKG97" s="3"/>
      <c r="TKH97" s="3"/>
      <c r="TKI97" s="3"/>
      <c r="TKJ97" s="3"/>
      <c r="TKK97" s="3"/>
      <c r="TKL97" s="3"/>
      <c r="TKM97" s="3"/>
      <c r="TKN97" s="3"/>
      <c r="TKO97" s="3"/>
      <c r="TKP97" s="3"/>
      <c r="TKQ97" s="3"/>
      <c r="TKR97" s="3"/>
      <c r="TKS97" s="3"/>
      <c r="TKT97" s="3"/>
      <c r="TKU97" s="3"/>
      <c r="TKV97" s="3"/>
      <c r="TKW97" s="3"/>
      <c r="TKX97" s="3"/>
      <c r="TKY97" s="3"/>
      <c r="TKZ97" s="3"/>
      <c r="TLA97" s="3"/>
      <c r="TLB97" s="3"/>
      <c r="TLC97" s="3"/>
      <c r="TLD97" s="3"/>
      <c r="TLE97" s="3"/>
      <c r="TLF97" s="3"/>
      <c r="TLG97" s="3"/>
      <c r="TLH97" s="3"/>
      <c r="TLI97" s="3"/>
      <c r="TLJ97" s="3"/>
      <c r="TLK97" s="3"/>
      <c r="TLL97" s="3"/>
      <c r="TLM97" s="3"/>
      <c r="TLN97" s="3"/>
      <c r="TLO97" s="3"/>
      <c r="TLP97" s="3"/>
      <c r="TLQ97" s="3"/>
      <c r="TLR97" s="3"/>
      <c r="TLS97" s="3"/>
      <c r="TLT97" s="3"/>
      <c r="TLU97" s="3"/>
      <c r="TLV97" s="3"/>
      <c r="TLW97" s="3"/>
      <c r="TLX97" s="3"/>
      <c r="TLY97" s="3"/>
      <c r="TLZ97" s="3"/>
      <c r="TMA97" s="3"/>
      <c r="TMB97" s="3"/>
      <c r="TMC97" s="3"/>
      <c r="TMD97" s="3"/>
      <c r="TME97" s="3"/>
      <c r="TMF97" s="3"/>
      <c r="TMG97" s="3"/>
      <c r="TMH97" s="3"/>
      <c r="TMI97" s="3"/>
      <c r="TMJ97" s="3"/>
      <c r="TMK97" s="3"/>
      <c r="TML97" s="3"/>
      <c r="TMM97" s="3"/>
      <c r="TMN97" s="3"/>
      <c r="TMO97" s="3"/>
      <c r="TMP97" s="3"/>
      <c r="TMQ97" s="3"/>
      <c r="TMR97" s="3"/>
      <c r="TMS97" s="3"/>
      <c r="TMT97" s="3"/>
      <c r="TMU97" s="3"/>
      <c r="TMV97" s="3"/>
      <c r="TMW97" s="3"/>
      <c r="TMX97" s="3"/>
      <c r="TMY97" s="3"/>
      <c r="TMZ97" s="3"/>
      <c r="TNA97" s="3"/>
      <c r="TNB97" s="3"/>
      <c r="TNC97" s="3"/>
      <c r="TND97" s="3"/>
      <c r="TNE97" s="3"/>
      <c r="TNF97" s="3"/>
      <c r="TNG97" s="3"/>
      <c r="TNH97" s="3"/>
      <c r="TNI97" s="3"/>
      <c r="TNJ97" s="3"/>
      <c r="TNK97" s="3"/>
      <c r="TNL97" s="3"/>
      <c r="TNM97" s="3"/>
      <c r="TNN97" s="3"/>
      <c r="TNO97" s="3"/>
      <c r="TNP97" s="3"/>
      <c r="TNQ97" s="3"/>
      <c r="TNR97" s="3"/>
      <c r="TNS97" s="3"/>
      <c r="TNT97" s="3"/>
      <c r="TNU97" s="3"/>
      <c r="TNV97" s="3"/>
      <c r="TNW97" s="3"/>
      <c r="TNX97" s="3"/>
      <c r="TNY97" s="3"/>
      <c r="TNZ97" s="3"/>
      <c r="TOA97" s="3"/>
      <c r="TOB97" s="3"/>
      <c r="TOC97" s="3"/>
      <c r="TOD97" s="3"/>
      <c r="TOE97" s="3"/>
      <c r="TOF97" s="3"/>
      <c r="TOG97" s="3"/>
      <c r="TOH97" s="3"/>
      <c r="TOI97" s="3"/>
      <c r="TOJ97" s="3"/>
      <c r="TOK97" s="3"/>
      <c r="TOL97" s="3"/>
      <c r="TOM97" s="3"/>
      <c r="TON97" s="3"/>
      <c r="TOO97" s="3"/>
      <c r="TOP97" s="3"/>
      <c r="TOQ97" s="3"/>
      <c r="TOR97" s="3"/>
      <c r="TOS97" s="3"/>
      <c r="TOT97" s="3"/>
      <c r="TOU97" s="3"/>
      <c r="TOV97" s="3"/>
      <c r="TOW97" s="3"/>
      <c r="TOX97" s="3"/>
      <c r="TOY97" s="3"/>
      <c r="TOZ97" s="3"/>
      <c r="TPA97" s="3"/>
      <c r="TPB97" s="3"/>
      <c r="TPC97" s="3"/>
      <c r="TPD97" s="3"/>
      <c r="TPE97" s="3"/>
      <c r="TPF97" s="3"/>
      <c r="TPG97" s="3"/>
      <c r="TPH97" s="3"/>
      <c r="TPI97" s="3"/>
      <c r="TPJ97" s="3"/>
      <c r="TPK97" s="3"/>
      <c r="TPL97" s="3"/>
      <c r="TPM97" s="3"/>
      <c r="TPN97" s="3"/>
      <c r="TPO97" s="3"/>
      <c r="TPP97" s="3"/>
      <c r="TPQ97" s="3"/>
      <c r="TPR97" s="3"/>
      <c r="TPS97" s="3"/>
      <c r="TPT97" s="3"/>
      <c r="TPU97" s="3"/>
      <c r="TPV97" s="3"/>
      <c r="TPW97" s="3"/>
      <c r="TPX97" s="3"/>
      <c r="TPY97" s="3"/>
      <c r="TPZ97" s="3"/>
      <c r="TQA97" s="3"/>
      <c r="TQB97" s="3"/>
      <c r="TQC97" s="3"/>
      <c r="TQD97" s="3"/>
      <c r="TQE97" s="3"/>
      <c r="TQF97" s="3"/>
      <c r="TQG97" s="3"/>
      <c r="TQH97" s="3"/>
      <c r="TQI97" s="3"/>
      <c r="TQJ97" s="3"/>
      <c r="TQK97" s="3"/>
      <c r="TQL97" s="3"/>
      <c r="TQM97" s="3"/>
      <c r="TQN97" s="3"/>
      <c r="TQO97" s="3"/>
      <c r="TQP97" s="3"/>
      <c r="TQQ97" s="3"/>
      <c r="TQR97" s="3"/>
      <c r="TQS97" s="3"/>
      <c r="TQT97" s="3"/>
      <c r="TQU97" s="3"/>
      <c r="TQV97" s="3"/>
      <c r="TQW97" s="3"/>
      <c r="TQX97" s="3"/>
      <c r="TQY97" s="3"/>
      <c r="TQZ97" s="3"/>
      <c r="TRA97" s="3"/>
      <c r="TRB97" s="3"/>
      <c r="TRC97" s="3"/>
      <c r="TRD97" s="3"/>
      <c r="TRE97" s="3"/>
      <c r="TRF97" s="3"/>
      <c r="TRG97" s="3"/>
      <c r="TRH97" s="3"/>
      <c r="TRI97" s="3"/>
      <c r="TRJ97" s="3"/>
      <c r="TRK97" s="3"/>
      <c r="TRL97" s="3"/>
      <c r="TRM97" s="3"/>
      <c r="TRN97" s="3"/>
      <c r="TRO97" s="3"/>
      <c r="TRP97" s="3"/>
      <c r="TRQ97" s="3"/>
      <c r="TRR97" s="3"/>
      <c r="TRS97" s="3"/>
      <c r="TRT97" s="3"/>
      <c r="TRU97" s="3"/>
      <c r="TRV97" s="3"/>
      <c r="TRW97" s="3"/>
      <c r="TRX97" s="3"/>
      <c r="TRY97" s="3"/>
      <c r="TRZ97" s="3"/>
      <c r="TSA97" s="3"/>
      <c r="TSB97" s="3"/>
      <c r="TSC97" s="3"/>
      <c r="TSD97" s="3"/>
      <c r="TSE97" s="3"/>
      <c r="TSF97" s="3"/>
      <c r="TSG97" s="3"/>
      <c r="TSH97" s="3"/>
      <c r="TSI97" s="3"/>
      <c r="TSJ97" s="3"/>
      <c r="TSK97" s="3"/>
      <c r="TSL97" s="3"/>
      <c r="TSM97" s="3"/>
      <c r="TSN97" s="3"/>
      <c r="TSO97" s="3"/>
      <c r="TSP97" s="3"/>
      <c r="TSQ97" s="3"/>
      <c r="TSR97" s="3"/>
      <c r="TSS97" s="3"/>
      <c r="TST97" s="3"/>
      <c r="TSU97" s="3"/>
      <c r="TSV97" s="3"/>
      <c r="TSW97" s="3"/>
      <c r="TSX97" s="3"/>
      <c r="TSY97" s="3"/>
      <c r="TSZ97" s="3"/>
      <c r="TTA97" s="3"/>
      <c r="TTB97" s="3"/>
      <c r="TTC97" s="3"/>
      <c r="TTD97" s="3"/>
      <c r="TTE97" s="3"/>
      <c r="TTF97" s="3"/>
      <c r="TTG97" s="3"/>
      <c r="TTH97" s="3"/>
      <c r="TTI97" s="3"/>
      <c r="TTJ97" s="3"/>
      <c r="TTK97" s="3"/>
      <c r="TTL97" s="3"/>
      <c r="TTM97" s="3"/>
      <c r="TTN97" s="3"/>
      <c r="TTO97" s="3"/>
      <c r="TTP97" s="3"/>
      <c r="TTQ97" s="3"/>
      <c r="TTR97" s="3"/>
      <c r="TTS97" s="3"/>
      <c r="TTT97" s="3"/>
      <c r="TTU97" s="3"/>
      <c r="TTV97" s="3"/>
      <c r="TTW97" s="3"/>
      <c r="TTX97" s="3"/>
      <c r="TTY97" s="3"/>
      <c r="TTZ97" s="3"/>
      <c r="TUA97" s="3"/>
      <c r="TUB97" s="3"/>
      <c r="TUC97" s="3"/>
      <c r="TUD97" s="3"/>
      <c r="TUE97" s="3"/>
      <c r="TUF97" s="3"/>
      <c r="TUG97" s="3"/>
      <c r="TUH97" s="3"/>
      <c r="TUI97" s="3"/>
      <c r="TUJ97" s="3"/>
      <c r="TUK97" s="3"/>
      <c r="TUL97" s="3"/>
      <c r="TUM97" s="3"/>
      <c r="TUN97" s="3"/>
      <c r="TUO97" s="3"/>
      <c r="TUP97" s="3"/>
      <c r="TUQ97" s="3"/>
      <c r="TUR97" s="3"/>
      <c r="TUS97" s="3"/>
      <c r="TUT97" s="3"/>
      <c r="TUU97" s="3"/>
      <c r="TUV97" s="3"/>
      <c r="TUW97" s="3"/>
      <c r="TUX97" s="3"/>
      <c r="TUY97" s="3"/>
      <c r="TUZ97" s="3"/>
      <c r="TVA97" s="3"/>
      <c r="TVB97" s="3"/>
      <c r="TVC97" s="3"/>
      <c r="TVD97" s="3"/>
      <c r="TVE97" s="3"/>
      <c r="TVF97" s="3"/>
      <c r="TVG97" s="3"/>
      <c r="TVH97" s="3"/>
      <c r="TVI97" s="3"/>
      <c r="TVJ97" s="3"/>
      <c r="TVK97" s="3"/>
      <c r="TVL97" s="3"/>
      <c r="TVM97" s="3"/>
      <c r="TVN97" s="3"/>
      <c r="TVO97" s="3"/>
      <c r="TVP97" s="3"/>
      <c r="TVQ97" s="3"/>
      <c r="TVR97" s="3"/>
      <c r="TVS97" s="3"/>
      <c r="TVT97" s="3"/>
      <c r="TVU97" s="3"/>
      <c r="TVV97" s="3"/>
      <c r="TVW97" s="3"/>
      <c r="TVX97" s="3"/>
      <c r="TVY97" s="3"/>
      <c r="TVZ97" s="3"/>
      <c r="TWA97" s="3"/>
      <c r="TWB97" s="3"/>
      <c r="TWC97" s="3"/>
      <c r="TWD97" s="3"/>
      <c r="TWE97" s="3"/>
      <c r="TWF97" s="3"/>
      <c r="TWG97" s="3"/>
      <c r="TWH97" s="3"/>
      <c r="TWI97" s="3"/>
      <c r="TWJ97" s="3"/>
      <c r="TWK97" s="3"/>
      <c r="TWL97" s="3"/>
      <c r="TWM97" s="3"/>
      <c r="TWN97" s="3"/>
      <c r="TWO97" s="3"/>
      <c r="TWP97" s="3"/>
      <c r="TWQ97" s="3"/>
      <c r="TWR97" s="3"/>
      <c r="TWS97" s="3"/>
      <c r="TWT97" s="3"/>
      <c r="TWU97" s="3"/>
      <c r="TWV97" s="3"/>
      <c r="TWW97" s="3"/>
      <c r="TWX97" s="3"/>
      <c r="TWY97" s="3"/>
      <c r="TWZ97" s="3"/>
      <c r="TXA97" s="3"/>
      <c r="TXB97" s="3"/>
      <c r="TXC97" s="3"/>
      <c r="TXD97" s="3"/>
      <c r="TXE97" s="3"/>
      <c r="TXF97" s="3"/>
      <c r="TXG97" s="3"/>
      <c r="TXH97" s="3"/>
      <c r="TXI97" s="3"/>
      <c r="TXJ97" s="3"/>
      <c r="TXK97" s="3"/>
      <c r="TXL97" s="3"/>
      <c r="TXM97" s="3"/>
      <c r="TXN97" s="3"/>
      <c r="TXO97" s="3"/>
      <c r="TXP97" s="3"/>
      <c r="TXQ97" s="3"/>
      <c r="TXR97" s="3"/>
      <c r="TXS97" s="3"/>
      <c r="TXT97" s="3"/>
      <c r="TXU97" s="3"/>
      <c r="TXV97" s="3"/>
      <c r="TXW97" s="3"/>
      <c r="TXX97" s="3"/>
      <c r="TXY97" s="3"/>
      <c r="TXZ97" s="3"/>
      <c r="TYA97" s="3"/>
      <c r="TYB97" s="3"/>
      <c r="TYC97" s="3"/>
      <c r="TYD97" s="3"/>
      <c r="TYE97" s="3"/>
      <c r="TYF97" s="3"/>
      <c r="TYG97" s="3"/>
      <c r="TYH97" s="3"/>
      <c r="TYI97" s="3"/>
      <c r="TYJ97" s="3"/>
      <c r="TYK97" s="3"/>
      <c r="TYL97" s="3"/>
      <c r="TYM97" s="3"/>
      <c r="TYN97" s="3"/>
      <c r="TYO97" s="3"/>
      <c r="TYP97" s="3"/>
      <c r="TYQ97" s="3"/>
      <c r="TYR97" s="3"/>
      <c r="TYS97" s="3"/>
      <c r="TYT97" s="3"/>
      <c r="TYU97" s="3"/>
      <c r="TYV97" s="3"/>
      <c r="TYW97" s="3"/>
      <c r="TYX97" s="3"/>
      <c r="TYY97" s="3"/>
      <c r="TYZ97" s="3"/>
      <c r="TZA97" s="3"/>
      <c r="TZB97" s="3"/>
      <c r="TZC97" s="3"/>
      <c r="TZD97" s="3"/>
      <c r="TZE97" s="3"/>
      <c r="TZF97" s="3"/>
      <c r="TZG97" s="3"/>
      <c r="TZH97" s="3"/>
      <c r="TZI97" s="3"/>
      <c r="TZJ97" s="3"/>
      <c r="TZK97" s="3"/>
      <c r="TZL97" s="3"/>
      <c r="TZM97" s="3"/>
      <c r="TZN97" s="3"/>
      <c r="TZO97" s="3"/>
      <c r="TZP97" s="3"/>
      <c r="TZQ97" s="3"/>
      <c r="TZR97" s="3"/>
      <c r="TZS97" s="3"/>
      <c r="TZT97" s="3"/>
      <c r="TZU97" s="3"/>
      <c r="TZV97" s="3"/>
      <c r="TZW97" s="3"/>
      <c r="TZX97" s="3"/>
      <c r="TZY97" s="3"/>
      <c r="TZZ97" s="3"/>
      <c r="UAA97" s="3"/>
      <c r="UAB97" s="3"/>
      <c r="UAC97" s="3"/>
      <c r="UAD97" s="3"/>
      <c r="UAE97" s="3"/>
      <c r="UAF97" s="3"/>
      <c r="UAG97" s="3"/>
      <c r="UAH97" s="3"/>
      <c r="UAI97" s="3"/>
      <c r="UAJ97" s="3"/>
      <c r="UAK97" s="3"/>
      <c r="UAL97" s="3"/>
      <c r="UAM97" s="3"/>
      <c r="UAN97" s="3"/>
      <c r="UAO97" s="3"/>
      <c r="UAP97" s="3"/>
      <c r="UAQ97" s="3"/>
      <c r="UAR97" s="3"/>
      <c r="UAS97" s="3"/>
      <c r="UAT97" s="3"/>
      <c r="UAU97" s="3"/>
      <c r="UAV97" s="3"/>
      <c r="UAW97" s="3"/>
      <c r="UAX97" s="3"/>
      <c r="UAY97" s="3"/>
      <c r="UAZ97" s="3"/>
      <c r="UBA97" s="3"/>
      <c r="UBB97" s="3"/>
      <c r="UBC97" s="3"/>
      <c r="UBD97" s="3"/>
      <c r="UBE97" s="3"/>
      <c r="UBF97" s="3"/>
      <c r="UBG97" s="3"/>
      <c r="UBH97" s="3"/>
      <c r="UBI97" s="3"/>
      <c r="UBJ97" s="3"/>
      <c r="UBK97" s="3"/>
      <c r="UBL97" s="3"/>
      <c r="UBM97" s="3"/>
      <c r="UBN97" s="3"/>
      <c r="UBO97" s="3"/>
      <c r="UBP97" s="3"/>
      <c r="UBQ97" s="3"/>
      <c r="UBR97" s="3"/>
      <c r="UBS97" s="3"/>
      <c r="UBT97" s="3"/>
      <c r="UBU97" s="3"/>
      <c r="UBV97" s="3"/>
      <c r="UBW97" s="3"/>
      <c r="UBX97" s="3"/>
      <c r="UBY97" s="3"/>
      <c r="UBZ97" s="3"/>
      <c r="UCA97" s="3"/>
      <c r="UCB97" s="3"/>
      <c r="UCC97" s="3"/>
      <c r="UCD97" s="3"/>
      <c r="UCE97" s="3"/>
      <c r="UCF97" s="3"/>
      <c r="UCG97" s="3"/>
      <c r="UCH97" s="3"/>
      <c r="UCI97" s="3"/>
      <c r="UCJ97" s="3"/>
      <c r="UCK97" s="3"/>
      <c r="UCL97" s="3"/>
      <c r="UCM97" s="3"/>
      <c r="UCN97" s="3"/>
      <c r="UCO97" s="3"/>
      <c r="UCP97" s="3"/>
      <c r="UCQ97" s="3"/>
      <c r="UCR97" s="3"/>
      <c r="UCS97" s="3"/>
      <c r="UCT97" s="3"/>
      <c r="UCU97" s="3"/>
      <c r="UCV97" s="3"/>
      <c r="UCW97" s="3"/>
      <c r="UCX97" s="3"/>
      <c r="UCY97" s="3"/>
      <c r="UCZ97" s="3"/>
      <c r="UDA97" s="3"/>
      <c r="UDB97" s="3"/>
      <c r="UDC97" s="3"/>
      <c r="UDD97" s="3"/>
      <c r="UDE97" s="3"/>
      <c r="UDF97" s="3"/>
      <c r="UDG97" s="3"/>
      <c r="UDH97" s="3"/>
      <c r="UDI97" s="3"/>
      <c r="UDJ97" s="3"/>
      <c r="UDK97" s="3"/>
      <c r="UDL97" s="3"/>
      <c r="UDM97" s="3"/>
      <c r="UDN97" s="3"/>
      <c r="UDO97" s="3"/>
      <c r="UDP97" s="3"/>
      <c r="UDQ97" s="3"/>
      <c r="UDR97" s="3"/>
      <c r="UDS97" s="3"/>
      <c r="UDT97" s="3"/>
      <c r="UDU97" s="3"/>
      <c r="UDV97" s="3"/>
      <c r="UDW97" s="3"/>
      <c r="UDX97" s="3"/>
      <c r="UDY97" s="3"/>
      <c r="UDZ97" s="3"/>
      <c r="UEA97" s="3"/>
      <c r="UEB97" s="3"/>
      <c r="UEC97" s="3"/>
      <c r="UED97" s="3"/>
      <c r="UEE97" s="3"/>
      <c r="UEF97" s="3"/>
      <c r="UEG97" s="3"/>
      <c r="UEH97" s="3"/>
      <c r="UEI97" s="3"/>
      <c r="UEJ97" s="3"/>
      <c r="UEK97" s="3"/>
      <c r="UEL97" s="3"/>
      <c r="UEM97" s="3"/>
      <c r="UEN97" s="3"/>
      <c r="UEO97" s="3"/>
      <c r="UEP97" s="3"/>
      <c r="UEQ97" s="3"/>
      <c r="UER97" s="3"/>
      <c r="UES97" s="3"/>
      <c r="UET97" s="3"/>
      <c r="UEU97" s="3"/>
      <c r="UEV97" s="3"/>
      <c r="UEW97" s="3"/>
      <c r="UEX97" s="3"/>
      <c r="UEY97" s="3"/>
      <c r="UEZ97" s="3"/>
      <c r="UFA97" s="3"/>
      <c r="UFB97" s="3"/>
      <c r="UFC97" s="3"/>
      <c r="UFD97" s="3"/>
      <c r="UFE97" s="3"/>
      <c r="UFF97" s="3"/>
      <c r="UFG97" s="3"/>
      <c r="UFH97" s="3"/>
      <c r="UFI97" s="3"/>
      <c r="UFJ97" s="3"/>
      <c r="UFK97" s="3"/>
      <c r="UFL97" s="3"/>
      <c r="UFM97" s="3"/>
      <c r="UFN97" s="3"/>
      <c r="UFO97" s="3"/>
      <c r="UFP97" s="3"/>
      <c r="UFQ97" s="3"/>
      <c r="UFR97" s="3"/>
      <c r="UFS97" s="3"/>
      <c r="UFT97" s="3"/>
      <c r="UFU97" s="3"/>
      <c r="UFV97" s="3"/>
      <c r="UFW97" s="3"/>
      <c r="UFX97" s="3"/>
      <c r="UFY97" s="3"/>
      <c r="UFZ97" s="3"/>
      <c r="UGA97" s="3"/>
      <c r="UGB97" s="3"/>
      <c r="UGC97" s="3"/>
      <c r="UGD97" s="3"/>
      <c r="UGE97" s="3"/>
      <c r="UGF97" s="3"/>
      <c r="UGG97" s="3"/>
      <c r="UGH97" s="3"/>
      <c r="UGI97" s="3"/>
      <c r="UGJ97" s="3"/>
      <c r="UGK97" s="3"/>
      <c r="UGL97" s="3"/>
      <c r="UGM97" s="3"/>
      <c r="UGN97" s="3"/>
      <c r="UGO97" s="3"/>
      <c r="UGP97" s="3"/>
      <c r="UGQ97" s="3"/>
      <c r="UGR97" s="3"/>
      <c r="UGS97" s="3"/>
      <c r="UGT97" s="3"/>
      <c r="UGU97" s="3"/>
      <c r="UGV97" s="3"/>
      <c r="UGW97" s="3"/>
      <c r="UGX97" s="3"/>
      <c r="UGY97" s="3"/>
      <c r="UGZ97" s="3"/>
      <c r="UHA97" s="3"/>
      <c r="UHB97" s="3"/>
      <c r="UHC97" s="3"/>
      <c r="UHD97" s="3"/>
      <c r="UHE97" s="3"/>
      <c r="UHF97" s="3"/>
      <c r="UHG97" s="3"/>
      <c r="UHH97" s="3"/>
      <c r="UHI97" s="3"/>
      <c r="UHJ97" s="3"/>
      <c r="UHK97" s="3"/>
      <c r="UHL97" s="3"/>
      <c r="UHM97" s="3"/>
      <c r="UHN97" s="3"/>
      <c r="UHO97" s="3"/>
      <c r="UHP97" s="3"/>
      <c r="UHQ97" s="3"/>
      <c r="UHR97" s="3"/>
      <c r="UHS97" s="3"/>
      <c r="UHT97" s="3"/>
      <c r="UHU97" s="3"/>
      <c r="UHV97" s="3"/>
      <c r="UHW97" s="3"/>
      <c r="UHX97" s="3"/>
      <c r="UHY97" s="3"/>
      <c r="UHZ97" s="3"/>
      <c r="UIA97" s="3"/>
      <c r="UIB97" s="3"/>
      <c r="UIC97" s="3"/>
      <c r="UID97" s="3"/>
      <c r="UIE97" s="3"/>
      <c r="UIF97" s="3"/>
      <c r="UIG97" s="3"/>
      <c r="UIH97" s="3"/>
      <c r="UII97" s="3"/>
      <c r="UIJ97" s="3"/>
      <c r="UIK97" s="3"/>
      <c r="UIL97" s="3"/>
      <c r="UIM97" s="3"/>
      <c r="UIN97" s="3"/>
      <c r="UIO97" s="3"/>
      <c r="UIP97" s="3"/>
      <c r="UIQ97" s="3"/>
      <c r="UIR97" s="3"/>
      <c r="UIS97" s="3"/>
      <c r="UIT97" s="3"/>
      <c r="UIU97" s="3"/>
      <c r="UIV97" s="3"/>
      <c r="UIW97" s="3"/>
      <c r="UIX97" s="3"/>
      <c r="UIY97" s="3"/>
      <c r="UIZ97" s="3"/>
      <c r="UJA97" s="3"/>
      <c r="UJB97" s="3"/>
      <c r="UJC97" s="3"/>
      <c r="UJD97" s="3"/>
      <c r="UJE97" s="3"/>
      <c r="UJF97" s="3"/>
      <c r="UJG97" s="3"/>
      <c r="UJH97" s="3"/>
      <c r="UJI97" s="3"/>
      <c r="UJJ97" s="3"/>
      <c r="UJK97" s="3"/>
      <c r="UJL97" s="3"/>
      <c r="UJM97" s="3"/>
      <c r="UJN97" s="3"/>
      <c r="UJO97" s="3"/>
      <c r="UJP97" s="3"/>
      <c r="UJQ97" s="3"/>
      <c r="UJR97" s="3"/>
      <c r="UJS97" s="3"/>
      <c r="UJT97" s="3"/>
      <c r="UJU97" s="3"/>
      <c r="UJV97" s="3"/>
      <c r="UJW97" s="3"/>
      <c r="UJX97" s="3"/>
      <c r="UJY97" s="3"/>
      <c r="UJZ97" s="3"/>
      <c r="UKA97" s="3"/>
      <c r="UKB97" s="3"/>
      <c r="UKC97" s="3"/>
      <c r="UKD97" s="3"/>
      <c r="UKE97" s="3"/>
      <c r="UKF97" s="3"/>
      <c r="UKG97" s="3"/>
      <c r="UKH97" s="3"/>
      <c r="UKI97" s="3"/>
      <c r="UKJ97" s="3"/>
      <c r="UKK97" s="3"/>
      <c r="UKL97" s="3"/>
      <c r="UKM97" s="3"/>
      <c r="UKN97" s="3"/>
      <c r="UKO97" s="3"/>
      <c r="UKP97" s="3"/>
      <c r="UKQ97" s="3"/>
      <c r="UKR97" s="3"/>
      <c r="UKS97" s="3"/>
      <c r="UKT97" s="3"/>
      <c r="UKU97" s="3"/>
      <c r="UKV97" s="3"/>
      <c r="UKW97" s="3"/>
      <c r="UKX97" s="3"/>
      <c r="UKY97" s="3"/>
      <c r="UKZ97" s="3"/>
      <c r="ULA97" s="3"/>
      <c r="ULB97" s="3"/>
      <c r="ULC97" s="3"/>
      <c r="ULD97" s="3"/>
      <c r="ULE97" s="3"/>
      <c r="ULF97" s="3"/>
      <c r="ULG97" s="3"/>
      <c r="ULH97" s="3"/>
      <c r="ULI97" s="3"/>
      <c r="ULJ97" s="3"/>
      <c r="ULK97" s="3"/>
      <c r="ULL97" s="3"/>
      <c r="ULM97" s="3"/>
      <c r="ULN97" s="3"/>
      <c r="ULO97" s="3"/>
      <c r="ULP97" s="3"/>
      <c r="ULQ97" s="3"/>
      <c r="ULR97" s="3"/>
      <c r="ULS97" s="3"/>
      <c r="ULT97" s="3"/>
      <c r="ULU97" s="3"/>
      <c r="ULV97" s="3"/>
      <c r="ULW97" s="3"/>
      <c r="ULX97" s="3"/>
      <c r="ULY97" s="3"/>
      <c r="ULZ97" s="3"/>
      <c r="UMA97" s="3"/>
      <c r="UMB97" s="3"/>
      <c r="UMC97" s="3"/>
      <c r="UMD97" s="3"/>
      <c r="UME97" s="3"/>
      <c r="UMF97" s="3"/>
      <c r="UMG97" s="3"/>
      <c r="UMH97" s="3"/>
      <c r="UMI97" s="3"/>
      <c r="UMJ97" s="3"/>
      <c r="UMK97" s="3"/>
      <c r="UML97" s="3"/>
      <c r="UMM97" s="3"/>
      <c r="UMN97" s="3"/>
      <c r="UMO97" s="3"/>
      <c r="UMP97" s="3"/>
      <c r="UMQ97" s="3"/>
      <c r="UMR97" s="3"/>
      <c r="UMS97" s="3"/>
      <c r="UMT97" s="3"/>
      <c r="UMU97" s="3"/>
      <c r="UMV97" s="3"/>
      <c r="UMW97" s="3"/>
      <c r="UMX97" s="3"/>
      <c r="UMY97" s="3"/>
      <c r="UMZ97" s="3"/>
      <c r="UNA97" s="3"/>
      <c r="UNB97" s="3"/>
      <c r="UNC97" s="3"/>
      <c r="UND97" s="3"/>
      <c r="UNE97" s="3"/>
      <c r="UNF97" s="3"/>
      <c r="UNG97" s="3"/>
      <c r="UNH97" s="3"/>
      <c r="UNI97" s="3"/>
      <c r="UNJ97" s="3"/>
      <c r="UNK97" s="3"/>
      <c r="UNL97" s="3"/>
      <c r="UNM97" s="3"/>
      <c r="UNN97" s="3"/>
      <c r="UNO97" s="3"/>
      <c r="UNP97" s="3"/>
      <c r="UNQ97" s="3"/>
      <c r="UNR97" s="3"/>
      <c r="UNS97" s="3"/>
      <c r="UNT97" s="3"/>
      <c r="UNU97" s="3"/>
      <c r="UNV97" s="3"/>
      <c r="UNW97" s="3"/>
      <c r="UNX97" s="3"/>
      <c r="UNY97" s="3"/>
      <c r="UNZ97" s="3"/>
      <c r="UOA97" s="3"/>
      <c r="UOB97" s="3"/>
      <c r="UOC97" s="3"/>
      <c r="UOD97" s="3"/>
      <c r="UOE97" s="3"/>
      <c r="UOF97" s="3"/>
      <c r="UOG97" s="3"/>
      <c r="UOH97" s="3"/>
      <c r="UOI97" s="3"/>
      <c r="UOJ97" s="3"/>
      <c r="UOK97" s="3"/>
      <c r="UOL97" s="3"/>
      <c r="UOM97" s="3"/>
      <c r="UON97" s="3"/>
      <c r="UOO97" s="3"/>
      <c r="UOP97" s="3"/>
      <c r="UOQ97" s="3"/>
      <c r="UOR97" s="3"/>
      <c r="UOS97" s="3"/>
      <c r="UOT97" s="3"/>
      <c r="UOU97" s="3"/>
      <c r="UOV97" s="3"/>
      <c r="UOW97" s="3"/>
      <c r="UOX97" s="3"/>
      <c r="UOY97" s="3"/>
      <c r="UOZ97" s="3"/>
      <c r="UPA97" s="3"/>
      <c r="UPB97" s="3"/>
      <c r="UPC97" s="3"/>
      <c r="UPD97" s="3"/>
      <c r="UPE97" s="3"/>
      <c r="UPF97" s="3"/>
      <c r="UPG97" s="3"/>
      <c r="UPH97" s="3"/>
      <c r="UPI97" s="3"/>
      <c r="UPJ97" s="3"/>
      <c r="UPK97" s="3"/>
      <c r="UPL97" s="3"/>
      <c r="UPM97" s="3"/>
      <c r="UPN97" s="3"/>
      <c r="UPO97" s="3"/>
      <c r="UPP97" s="3"/>
      <c r="UPQ97" s="3"/>
      <c r="UPR97" s="3"/>
      <c r="UPS97" s="3"/>
      <c r="UPT97" s="3"/>
      <c r="UPU97" s="3"/>
      <c r="UPV97" s="3"/>
      <c r="UPW97" s="3"/>
      <c r="UPX97" s="3"/>
      <c r="UPY97" s="3"/>
      <c r="UPZ97" s="3"/>
      <c r="UQA97" s="3"/>
      <c r="UQB97" s="3"/>
      <c r="UQC97" s="3"/>
      <c r="UQD97" s="3"/>
      <c r="UQE97" s="3"/>
      <c r="UQF97" s="3"/>
      <c r="UQG97" s="3"/>
      <c r="UQH97" s="3"/>
      <c r="UQI97" s="3"/>
      <c r="UQJ97" s="3"/>
      <c r="UQK97" s="3"/>
      <c r="UQL97" s="3"/>
      <c r="UQM97" s="3"/>
      <c r="UQN97" s="3"/>
      <c r="UQO97" s="3"/>
      <c r="UQP97" s="3"/>
      <c r="UQQ97" s="3"/>
      <c r="UQR97" s="3"/>
      <c r="UQS97" s="3"/>
      <c r="UQT97" s="3"/>
      <c r="UQU97" s="3"/>
      <c r="UQV97" s="3"/>
      <c r="UQW97" s="3"/>
      <c r="UQX97" s="3"/>
      <c r="UQY97" s="3"/>
      <c r="UQZ97" s="3"/>
      <c r="URA97" s="3"/>
      <c r="URB97" s="3"/>
      <c r="URC97" s="3"/>
      <c r="URD97" s="3"/>
      <c r="URE97" s="3"/>
      <c r="URF97" s="3"/>
      <c r="URG97" s="3"/>
      <c r="URH97" s="3"/>
      <c r="URI97" s="3"/>
      <c r="URJ97" s="3"/>
      <c r="URK97" s="3"/>
      <c r="URL97" s="3"/>
      <c r="URM97" s="3"/>
      <c r="URN97" s="3"/>
      <c r="URO97" s="3"/>
      <c r="URP97" s="3"/>
      <c r="URQ97" s="3"/>
      <c r="URR97" s="3"/>
      <c r="URS97" s="3"/>
      <c r="URT97" s="3"/>
      <c r="URU97" s="3"/>
      <c r="URV97" s="3"/>
      <c r="URW97" s="3"/>
      <c r="URX97" s="3"/>
      <c r="URY97" s="3"/>
      <c r="URZ97" s="3"/>
      <c r="USA97" s="3"/>
      <c r="USB97" s="3"/>
      <c r="USC97" s="3"/>
      <c r="USD97" s="3"/>
      <c r="USE97" s="3"/>
      <c r="USF97" s="3"/>
      <c r="USG97" s="3"/>
      <c r="USH97" s="3"/>
      <c r="USI97" s="3"/>
      <c r="USJ97" s="3"/>
      <c r="USK97" s="3"/>
      <c r="USL97" s="3"/>
      <c r="USM97" s="3"/>
      <c r="USN97" s="3"/>
      <c r="USO97" s="3"/>
      <c r="USP97" s="3"/>
      <c r="USQ97" s="3"/>
      <c r="USR97" s="3"/>
      <c r="USS97" s="3"/>
      <c r="UST97" s="3"/>
      <c r="USU97" s="3"/>
      <c r="USV97" s="3"/>
      <c r="USW97" s="3"/>
      <c r="USX97" s="3"/>
      <c r="USY97" s="3"/>
      <c r="USZ97" s="3"/>
      <c r="UTA97" s="3"/>
      <c r="UTB97" s="3"/>
      <c r="UTC97" s="3"/>
      <c r="UTD97" s="3"/>
      <c r="UTE97" s="3"/>
      <c r="UTF97" s="3"/>
      <c r="UTG97" s="3"/>
      <c r="UTH97" s="3"/>
      <c r="UTI97" s="3"/>
      <c r="UTJ97" s="3"/>
      <c r="UTK97" s="3"/>
      <c r="UTL97" s="3"/>
      <c r="UTM97" s="3"/>
      <c r="UTN97" s="3"/>
      <c r="UTO97" s="3"/>
      <c r="UTP97" s="3"/>
      <c r="UTQ97" s="3"/>
      <c r="UTR97" s="3"/>
      <c r="UTS97" s="3"/>
      <c r="UTT97" s="3"/>
      <c r="UTU97" s="3"/>
      <c r="UTV97" s="3"/>
      <c r="UTW97" s="3"/>
      <c r="UTX97" s="3"/>
      <c r="UTY97" s="3"/>
      <c r="UTZ97" s="3"/>
      <c r="UUA97" s="3"/>
      <c r="UUB97" s="3"/>
      <c r="UUC97" s="3"/>
      <c r="UUD97" s="3"/>
      <c r="UUE97" s="3"/>
      <c r="UUF97" s="3"/>
      <c r="UUG97" s="3"/>
      <c r="UUH97" s="3"/>
      <c r="UUI97" s="3"/>
      <c r="UUJ97" s="3"/>
      <c r="UUK97" s="3"/>
      <c r="UUL97" s="3"/>
      <c r="UUM97" s="3"/>
      <c r="UUN97" s="3"/>
      <c r="UUO97" s="3"/>
      <c r="UUP97" s="3"/>
      <c r="UUQ97" s="3"/>
      <c r="UUR97" s="3"/>
      <c r="UUS97" s="3"/>
      <c r="UUT97" s="3"/>
      <c r="UUU97" s="3"/>
      <c r="UUV97" s="3"/>
      <c r="UUW97" s="3"/>
      <c r="UUX97" s="3"/>
      <c r="UUY97" s="3"/>
      <c r="UUZ97" s="3"/>
      <c r="UVA97" s="3"/>
      <c r="UVB97" s="3"/>
      <c r="UVC97" s="3"/>
      <c r="UVD97" s="3"/>
      <c r="UVE97" s="3"/>
      <c r="UVF97" s="3"/>
      <c r="UVG97" s="3"/>
      <c r="UVH97" s="3"/>
      <c r="UVI97" s="3"/>
      <c r="UVJ97" s="3"/>
      <c r="UVK97" s="3"/>
      <c r="UVL97" s="3"/>
      <c r="UVM97" s="3"/>
      <c r="UVN97" s="3"/>
      <c r="UVO97" s="3"/>
      <c r="UVP97" s="3"/>
      <c r="UVQ97" s="3"/>
      <c r="UVR97" s="3"/>
      <c r="UVS97" s="3"/>
      <c r="UVT97" s="3"/>
      <c r="UVU97" s="3"/>
      <c r="UVV97" s="3"/>
      <c r="UVW97" s="3"/>
      <c r="UVX97" s="3"/>
      <c r="UVY97" s="3"/>
      <c r="UVZ97" s="3"/>
      <c r="UWA97" s="3"/>
      <c r="UWB97" s="3"/>
      <c r="UWC97" s="3"/>
      <c r="UWD97" s="3"/>
      <c r="UWE97" s="3"/>
      <c r="UWF97" s="3"/>
      <c r="UWG97" s="3"/>
      <c r="UWH97" s="3"/>
      <c r="UWI97" s="3"/>
      <c r="UWJ97" s="3"/>
      <c r="UWK97" s="3"/>
      <c r="UWL97" s="3"/>
      <c r="UWM97" s="3"/>
      <c r="UWN97" s="3"/>
      <c r="UWO97" s="3"/>
      <c r="UWP97" s="3"/>
      <c r="UWQ97" s="3"/>
      <c r="UWR97" s="3"/>
      <c r="UWS97" s="3"/>
      <c r="UWT97" s="3"/>
      <c r="UWU97" s="3"/>
      <c r="UWV97" s="3"/>
      <c r="UWW97" s="3"/>
      <c r="UWX97" s="3"/>
      <c r="UWY97" s="3"/>
      <c r="UWZ97" s="3"/>
      <c r="UXA97" s="3"/>
      <c r="UXB97" s="3"/>
      <c r="UXC97" s="3"/>
      <c r="UXD97" s="3"/>
      <c r="UXE97" s="3"/>
      <c r="UXF97" s="3"/>
      <c r="UXG97" s="3"/>
      <c r="UXH97" s="3"/>
      <c r="UXI97" s="3"/>
      <c r="UXJ97" s="3"/>
      <c r="UXK97" s="3"/>
      <c r="UXL97" s="3"/>
      <c r="UXM97" s="3"/>
      <c r="UXN97" s="3"/>
      <c r="UXO97" s="3"/>
      <c r="UXP97" s="3"/>
      <c r="UXQ97" s="3"/>
      <c r="UXR97" s="3"/>
      <c r="UXS97" s="3"/>
      <c r="UXT97" s="3"/>
      <c r="UXU97" s="3"/>
      <c r="UXV97" s="3"/>
      <c r="UXW97" s="3"/>
      <c r="UXX97" s="3"/>
      <c r="UXY97" s="3"/>
      <c r="UXZ97" s="3"/>
      <c r="UYA97" s="3"/>
      <c r="UYB97" s="3"/>
      <c r="UYC97" s="3"/>
      <c r="UYD97" s="3"/>
      <c r="UYE97" s="3"/>
      <c r="UYF97" s="3"/>
      <c r="UYG97" s="3"/>
      <c r="UYH97" s="3"/>
      <c r="UYI97" s="3"/>
      <c r="UYJ97" s="3"/>
      <c r="UYK97" s="3"/>
      <c r="UYL97" s="3"/>
      <c r="UYM97" s="3"/>
      <c r="UYN97" s="3"/>
      <c r="UYO97" s="3"/>
      <c r="UYP97" s="3"/>
      <c r="UYQ97" s="3"/>
      <c r="UYR97" s="3"/>
      <c r="UYS97" s="3"/>
      <c r="UYT97" s="3"/>
      <c r="UYU97" s="3"/>
      <c r="UYV97" s="3"/>
      <c r="UYW97" s="3"/>
      <c r="UYX97" s="3"/>
      <c r="UYY97" s="3"/>
      <c r="UYZ97" s="3"/>
      <c r="UZA97" s="3"/>
      <c r="UZB97" s="3"/>
      <c r="UZC97" s="3"/>
      <c r="UZD97" s="3"/>
      <c r="UZE97" s="3"/>
      <c r="UZF97" s="3"/>
      <c r="UZG97" s="3"/>
      <c r="UZH97" s="3"/>
      <c r="UZI97" s="3"/>
      <c r="UZJ97" s="3"/>
      <c r="UZK97" s="3"/>
      <c r="UZL97" s="3"/>
      <c r="UZM97" s="3"/>
      <c r="UZN97" s="3"/>
      <c r="UZO97" s="3"/>
      <c r="UZP97" s="3"/>
      <c r="UZQ97" s="3"/>
      <c r="UZR97" s="3"/>
      <c r="UZS97" s="3"/>
      <c r="UZT97" s="3"/>
      <c r="UZU97" s="3"/>
      <c r="UZV97" s="3"/>
      <c r="UZW97" s="3"/>
      <c r="UZX97" s="3"/>
      <c r="UZY97" s="3"/>
      <c r="UZZ97" s="3"/>
      <c r="VAA97" s="3"/>
      <c r="VAB97" s="3"/>
      <c r="VAC97" s="3"/>
      <c r="VAD97" s="3"/>
      <c r="VAE97" s="3"/>
      <c r="VAF97" s="3"/>
      <c r="VAG97" s="3"/>
      <c r="VAH97" s="3"/>
      <c r="VAI97" s="3"/>
      <c r="VAJ97" s="3"/>
      <c r="VAK97" s="3"/>
      <c r="VAL97" s="3"/>
      <c r="VAM97" s="3"/>
      <c r="VAN97" s="3"/>
      <c r="VAO97" s="3"/>
      <c r="VAP97" s="3"/>
      <c r="VAQ97" s="3"/>
      <c r="VAR97" s="3"/>
      <c r="VAS97" s="3"/>
      <c r="VAT97" s="3"/>
      <c r="VAU97" s="3"/>
      <c r="VAV97" s="3"/>
      <c r="VAW97" s="3"/>
      <c r="VAX97" s="3"/>
      <c r="VAY97" s="3"/>
      <c r="VAZ97" s="3"/>
      <c r="VBA97" s="3"/>
      <c r="VBB97" s="3"/>
      <c r="VBC97" s="3"/>
      <c r="VBD97" s="3"/>
      <c r="VBE97" s="3"/>
      <c r="VBF97" s="3"/>
      <c r="VBG97" s="3"/>
      <c r="VBH97" s="3"/>
      <c r="VBI97" s="3"/>
      <c r="VBJ97" s="3"/>
      <c r="VBK97" s="3"/>
      <c r="VBL97" s="3"/>
      <c r="VBM97" s="3"/>
      <c r="VBN97" s="3"/>
      <c r="VBO97" s="3"/>
      <c r="VBP97" s="3"/>
      <c r="VBQ97" s="3"/>
      <c r="VBR97" s="3"/>
      <c r="VBS97" s="3"/>
      <c r="VBT97" s="3"/>
      <c r="VBU97" s="3"/>
      <c r="VBV97" s="3"/>
      <c r="VBW97" s="3"/>
      <c r="VBX97" s="3"/>
      <c r="VBY97" s="3"/>
      <c r="VBZ97" s="3"/>
      <c r="VCA97" s="3"/>
      <c r="VCB97" s="3"/>
      <c r="VCC97" s="3"/>
      <c r="VCD97" s="3"/>
      <c r="VCE97" s="3"/>
      <c r="VCF97" s="3"/>
      <c r="VCG97" s="3"/>
      <c r="VCH97" s="3"/>
      <c r="VCI97" s="3"/>
      <c r="VCJ97" s="3"/>
      <c r="VCK97" s="3"/>
      <c r="VCL97" s="3"/>
      <c r="VCM97" s="3"/>
      <c r="VCN97" s="3"/>
      <c r="VCO97" s="3"/>
      <c r="VCP97" s="3"/>
      <c r="VCQ97" s="3"/>
      <c r="VCR97" s="3"/>
      <c r="VCS97" s="3"/>
      <c r="VCT97" s="3"/>
      <c r="VCU97" s="3"/>
      <c r="VCV97" s="3"/>
      <c r="VCW97" s="3"/>
      <c r="VCX97" s="3"/>
      <c r="VCY97" s="3"/>
      <c r="VCZ97" s="3"/>
      <c r="VDA97" s="3"/>
      <c r="VDB97" s="3"/>
      <c r="VDC97" s="3"/>
      <c r="VDD97" s="3"/>
      <c r="VDE97" s="3"/>
      <c r="VDF97" s="3"/>
      <c r="VDG97" s="3"/>
      <c r="VDH97" s="3"/>
      <c r="VDI97" s="3"/>
      <c r="VDJ97" s="3"/>
      <c r="VDK97" s="3"/>
      <c r="VDL97" s="3"/>
      <c r="VDM97" s="3"/>
      <c r="VDN97" s="3"/>
      <c r="VDO97" s="3"/>
      <c r="VDP97" s="3"/>
      <c r="VDQ97" s="3"/>
      <c r="VDR97" s="3"/>
      <c r="VDS97" s="3"/>
      <c r="VDT97" s="3"/>
      <c r="VDU97" s="3"/>
      <c r="VDV97" s="3"/>
      <c r="VDW97" s="3"/>
      <c r="VDX97" s="3"/>
      <c r="VDY97" s="3"/>
      <c r="VDZ97" s="3"/>
      <c r="VEA97" s="3"/>
      <c r="VEB97" s="3"/>
      <c r="VEC97" s="3"/>
      <c r="VED97" s="3"/>
      <c r="VEE97" s="3"/>
      <c r="VEF97" s="3"/>
      <c r="VEG97" s="3"/>
      <c r="VEH97" s="3"/>
      <c r="VEI97" s="3"/>
      <c r="VEJ97" s="3"/>
      <c r="VEK97" s="3"/>
      <c r="VEL97" s="3"/>
      <c r="VEM97" s="3"/>
      <c r="VEN97" s="3"/>
      <c r="VEO97" s="3"/>
      <c r="VEP97" s="3"/>
      <c r="VEQ97" s="3"/>
      <c r="VER97" s="3"/>
      <c r="VES97" s="3"/>
      <c r="VET97" s="3"/>
      <c r="VEU97" s="3"/>
      <c r="VEV97" s="3"/>
      <c r="VEW97" s="3"/>
      <c r="VEX97" s="3"/>
      <c r="VEY97" s="3"/>
      <c r="VEZ97" s="3"/>
      <c r="VFA97" s="3"/>
      <c r="VFB97" s="3"/>
      <c r="VFC97" s="3"/>
      <c r="VFD97" s="3"/>
      <c r="VFE97" s="3"/>
      <c r="VFF97" s="3"/>
      <c r="VFG97" s="3"/>
      <c r="VFH97" s="3"/>
      <c r="VFI97" s="3"/>
      <c r="VFJ97" s="3"/>
      <c r="VFK97" s="3"/>
      <c r="VFL97" s="3"/>
      <c r="VFM97" s="3"/>
      <c r="VFN97" s="3"/>
      <c r="VFO97" s="3"/>
      <c r="VFP97" s="3"/>
      <c r="VFQ97" s="3"/>
      <c r="VFR97" s="3"/>
      <c r="VFS97" s="3"/>
      <c r="VFT97" s="3"/>
      <c r="VFU97" s="3"/>
      <c r="VFV97" s="3"/>
      <c r="VFW97" s="3"/>
      <c r="VFX97" s="3"/>
      <c r="VFY97" s="3"/>
      <c r="VFZ97" s="3"/>
      <c r="VGA97" s="3"/>
      <c r="VGB97" s="3"/>
      <c r="VGC97" s="3"/>
      <c r="VGD97" s="3"/>
      <c r="VGE97" s="3"/>
      <c r="VGF97" s="3"/>
      <c r="VGG97" s="3"/>
      <c r="VGH97" s="3"/>
      <c r="VGI97" s="3"/>
      <c r="VGJ97" s="3"/>
      <c r="VGK97" s="3"/>
      <c r="VGL97" s="3"/>
      <c r="VGM97" s="3"/>
      <c r="VGN97" s="3"/>
      <c r="VGO97" s="3"/>
      <c r="VGP97" s="3"/>
      <c r="VGQ97" s="3"/>
      <c r="VGR97" s="3"/>
      <c r="VGS97" s="3"/>
      <c r="VGT97" s="3"/>
      <c r="VGU97" s="3"/>
      <c r="VGV97" s="3"/>
      <c r="VGW97" s="3"/>
      <c r="VGX97" s="3"/>
      <c r="VGY97" s="3"/>
      <c r="VGZ97" s="3"/>
      <c r="VHA97" s="3"/>
      <c r="VHB97" s="3"/>
      <c r="VHC97" s="3"/>
      <c r="VHD97" s="3"/>
      <c r="VHE97" s="3"/>
      <c r="VHF97" s="3"/>
      <c r="VHG97" s="3"/>
      <c r="VHH97" s="3"/>
      <c r="VHI97" s="3"/>
      <c r="VHJ97" s="3"/>
      <c r="VHK97" s="3"/>
      <c r="VHL97" s="3"/>
      <c r="VHM97" s="3"/>
      <c r="VHN97" s="3"/>
      <c r="VHO97" s="3"/>
      <c r="VHP97" s="3"/>
      <c r="VHQ97" s="3"/>
      <c r="VHR97" s="3"/>
      <c r="VHS97" s="3"/>
      <c r="VHT97" s="3"/>
      <c r="VHU97" s="3"/>
      <c r="VHV97" s="3"/>
      <c r="VHW97" s="3"/>
      <c r="VHX97" s="3"/>
      <c r="VHY97" s="3"/>
      <c r="VHZ97" s="3"/>
      <c r="VIA97" s="3"/>
      <c r="VIB97" s="3"/>
      <c r="VIC97" s="3"/>
      <c r="VID97" s="3"/>
      <c r="VIE97" s="3"/>
      <c r="VIF97" s="3"/>
      <c r="VIG97" s="3"/>
      <c r="VIH97" s="3"/>
      <c r="VII97" s="3"/>
      <c r="VIJ97" s="3"/>
      <c r="VIK97" s="3"/>
      <c r="VIL97" s="3"/>
      <c r="VIM97" s="3"/>
      <c r="VIN97" s="3"/>
      <c r="VIO97" s="3"/>
      <c r="VIP97" s="3"/>
      <c r="VIQ97" s="3"/>
      <c r="VIR97" s="3"/>
      <c r="VIS97" s="3"/>
      <c r="VIT97" s="3"/>
      <c r="VIU97" s="3"/>
      <c r="VIV97" s="3"/>
      <c r="VIW97" s="3"/>
      <c r="VIX97" s="3"/>
      <c r="VIY97" s="3"/>
      <c r="VIZ97" s="3"/>
      <c r="VJA97" s="3"/>
      <c r="VJB97" s="3"/>
      <c r="VJC97" s="3"/>
      <c r="VJD97" s="3"/>
      <c r="VJE97" s="3"/>
      <c r="VJF97" s="3"/>
      <c r="VJG97" s="3"/>
      <c r="VJH97" s="3"/>
      <c r="VJI97" s="3"/>
      <c r="VJJ97" s="3"/>
      <c r="VJK97" s="3"/>
      <c r="VJL97" s="3"/>
      <c r="VJM97" s="3"/>
      <c r="VJN97" s="3"/>
      <c r="VJO97" s="3"/>
      <c r="VJP97" s="3"/>
      <c r="VJQ97" s="3"/>
      <c r="VJR97" s="3"/>
      <c r="VJS97" s="3"/>
      <c r="VJT97" s="3"/>
      <c r="VJU97" s="3"/>
      <c r="VJV97" s="3"/>
      <c r="VJW97" s="3"/>
      <c r="VJX97" s="3"/>
      <c r="VJY97" s="3"/>
      <c r="VJZ97" s="3"/>
      <c r="VKA97" s="3"/>
      <c r="VKB97" s="3"/>
      <c r="VKC97" s="3"/>
      <c r="VKD97" s="3"/>
      <c r="VKE97" s="3"/>
      <c r="VKF97" s="3"/>
      <c r="VKG97" s="3"/>
      <c r="VKH97" s="3"/>
      <c r="VKI97" s="3"/>
      <c r="VKJ97" s="3"/>
      <c r="VKK97" s="3"/>
      <c r="VKL97" s="3"/>
      <c r="VKM97" s="3"/>
      <c r="VKN97" s="3"/>
      <c r="VKO97" s="3"/>
      <c r="VKP97" s="3"/>
      <c r="VKQ97" s="3"/>
      <c r="VKR97" s="3"/>
      <c r="VKS97" s="3"/>
      <c r="VKT97" s="3"/>
      <c r="VKU97" s="3"/>
      <c r="VKV97" s="3"/>
      <c r="VKW97" s="3"/>
      <c r="VKX97" s="3"/>
      <c r="VKY97" s="3"/>
      <c r="VKZ97" s="3"/>
      <c r="VLA97" s="3"/>
      <c r="VLB97" s="3"/>
      <c r="VLC97" s="3"/>
      <c r="VLD97" s="3"/>
      <c r="VLE97" s="3"/>
      <c r="VLF97" s="3"/>
      <c r="VLG97" s="3"/>
      <c r="VLH97" s="3"/>
      <c r="VLI97" s="3"/>
      <c r="VLJ97" s="3"/>
      <c r="VLK97" s="3"/>
      <c r="VLL97" s="3"/>
      <c r="VLM97" s="3"/>
      <c r="VLN97" s="3"/>
      <c r="VLO97" s="3"/>
      <c r="VLP97" s="3"/>
      <c r="VLQ97" s="3"/>
      <c r="VLR97" s="3"/>
      <c r="VLS97" s="3"/>
      <c r="VLT97" s="3"/>
      <c r="VLU97" s="3"/>
      <c r="VLV97" s="3"/>
      <c r="VLW97" s="3"/>
      <c r="VLX97" s="3"/>
      <c r="VLY97" s="3"/>
      <c r="VLZ97" s="3"/>
      <c r="VMA97" s="3"/>
      <c r="VMB97" s="3"/>
      <c r="VMC97" s="3"/>
      <c r="VMD97" s="3"/>
      <c r="VME97" s="3"/>
      <c r="VMF97" s="3"/>
      <c r="VMG97" s="3"/>
      <c r="VMH97" s="3"/>
      <c r="VMI97" s="3"/>
      <c r="VMJ97" s="3"/>
      <c r="VMK97" s="3"/>
      <c r="VML97" s="3"/>
      <c r="VMM97" s="3"/>
      <c r="VMN97" s="3"/>
      <c r="VMO97" s="3"/>
      <c r="VMP97" s="3"/>
      <c r="VMQ97" s="3"/>
      <c r="VMR97" s="3"/>
      <c r="VMS97" s="3"/>
      <c r="VMT97" s="3"/>
      <c r="VMU97" s="3"/>
      <c r="VMV97" s="3"/>
      <c r="VMW97" s="3"/>
      <c r="VMX97" s="3"/>
      <c r="VMY97" s="3"/>
      <c r="VMZ97" s="3"/>
      <c r="VNA97" s="3"/>
      <c r="VNB97" s="3"/>
      <c r="VNC97" s="3"/>
      <c r="VND97" s="3"/>
      <c r="VNE97" s="3"/>
      <c r="VNF97" s="3"/>
      <c r="VNG97" s="3"/>
      <c r="VNH97" s="3"/>
      <c r="VNI97" s="3"/>
      <c r="VNJ97" s="3"/>
      <c r="VNK97" s="3"/>
      <c r="VNL97" s="3"/>
      <c r="VNM97" s="3"/>
      <c r="VNN97" s="3"/>
      <c r="VNO97" s="3"/>
      <c r="VNP97" s="3"/>
      <c r="VNQ97" s="3"/>
      <c r="VNR97" s="3"/>
      <c r="VNS97" s="3"/>
      <c r="VNT97" s="3"/>
      <c r="VNU97" s="3"/>
      <c r="VNV97" s="3"/>
      <c r="VNW97" s="3"/>
      <c r="VNX97" s="3"/>
      <c r="VNY97" s="3"/>
      <c r="VNZ97" s="3"/>
      <c r="VOA97" s="3"/>
      <c r="VOB97" s="3"/>
      <c r="VOC97" s="3"/>
      <c r="VOD97" s="3"/>
      <c r="VOE97" s="3"/>
      <c r="VOF97" s="3"/>
      <c r="VOG97" s="3"/>
      <c r="VOH97" s="3"/>
      <c r="VOI97" s="3"/>
      <c r="VOJ97" s="3"/>
      <c r="VOK97" s="3"/>
      <c r="VOL97" s="3"/>
      <c r="VOM97" s="3"/>
      <c r="VON97" s="3"/>
      <c r="VOO97" s="3"/>
      <c r="VOP97" s="3"/>
      <c r="VOQ97" s="3"/>
      <c r="VOR97" s="3"/>
      <c r="VOS97" s="3"/>
      <c r="VOT97" s="3"/>
      <c r="VOU97" s="3"/>
      <c r="VOV97" s="3"/>
      <c r="VOW97" s="3"/>
      <c r="VOX97" s="3"/>
      <c r="VOY97" s="3"/>
      <c r="VOZ97" s="3"/>
      <c r="VPA97" s="3"/>
      <c r="VPB97" s="3"/>
      <c r="VPC97" s="3"/>
      <c r="VPD97" s="3"/>
      <c r="VPE97" s="3"/>
      <c r="VPF97" s="3"/>
      <c r="VPG97" s="3"/>
      <c r="VPH97" s="3"/>
      <c r="VPI97" s="3"/>
      <c r="VPJ97" s="3"/>
      <c r="VPK97" s="3"/>
      <c r="VPL97" s="3"/>
      <c r="VPM97" s="3"/>
      <c r="VPN97" s="3"/>
      <c r="VPO97" s="3"/>
      <c r="VPP97" s="3"/>
      <c r="VPQ97" s="3"/>
      <c r="VPR97" s="3"/>
      <c r="VPS97" s="3"/>
      <c r="VPT97" s="3"/>
      <c r="VPU97" s="3"/>
      <c r="VPV97" s="3"/>
      <c r="VPW97" s="3"/>
      <c r="VPX97" s="3"/>
      <c r="VPY97" s="3"/>
      <c r="VPZ97" s="3"/>
      <c r="VQA97" s="3"/>
      <c r="VQB97" s="3"/>
      <c r="VQC97" s="3"/>
      <c r="VQD97" s="3"/>
      <c r="VQE97" s="3"/>
      <c r="VQF97" s="3"/>
      <c r="VQG97" s="3"/>
      <c r="VQH97" s="3"/>
      <c r="VQI97" s="3"/>
      <c r="VQJ97" s="3"/>
      <c r="VQK97" s="3"/>
      <c r="VQL97" s="3"/>
      <c r="VQM97" s="3"/>
      <c r="VQN97" s="3"/>
      <c r="VQO97" s="3"/>
      <c r="VQP97" s="3"/>
      <c r="VQQ97" s="3"/>
      <c r="VQR97" s="3"/>
      <c r="VQS97" s="3"/>
      <c r="VQT97" s="3"/>
      <c r="VQU97" s="3"/>
      <c r="VQV97" s="3"/>
      <c r="VQW97" s="3"/>
      <c r="VQX97" s="3"/>
      <c r="VQY97" s="3"/>
      <c r="VQZ97" s="3"/>
      <c r="VRA97" s="3"/>
      <c r="VRB97" s="3"/>
      <c r="VRC97" s="3"/>
      <c r="VRD97" s="3"/>
      <c r="VRE97" s="3"/>
      <c r="VRF97" s="3"/>
      <c r="VRG97" s="3"/>
      <c r="VRH97" s="3"/>
      <c r="VRI97" s="3"/>
      <c r="VRJ97" s="3"/>
      <c r="VRK97" s="3"/>
      <c r="VRL97" s="3"/>
      <c r="VRM97" s="3"/>
      <c r="VRN97" s="3"/>
      <c r="VRO97" s="3"/>
      <c r="VRP97" s="3"/>
      <c r="VRQ97" s="3"/>
      <c r="VRR97" s="3"/>
      <c r="VRS97" s="3"/>
      <c r="VRT97" s="3"/>
      <c r="VRU97" s="3"/>
      <c r="VRV97" s="3"/>
      <c r="VRW97" s="3"/>
      <c r="VRX97" s="3"/>
      <c r="VRY97" s="3"/>
      <c r="VRZ97" s="3"/>
      <c r="VSA97" s="3"/>
      <c r="VSB97" s="3"/>
      <c r="VSC97" s="3"/>
      <c r="VSD97" s="3"/>
      <c r="VSE97" s="3"/>
      <c r="VSF97" s="3"/>
      <c r="VSG97" s="3"/>
      <c r="VSH97" s="3"/>
      <c r="VSI97" s="3"/>
      <c r="VSJ97" s="3"/>
      <c r="VSK97" s="3"/>
      <c r="VSL97" s="3"/>
      <c r="VSM97" s="3"/>
      <c r="VSN97" s="3"/>
      <c r="VSO97" s="3"/>
      <c r="VSP97" s="3"/>
      <c r="VSQ97" s="3"/>
      <c r="VSR97" s="3"/>
      <c r="VSS97" s="3"/>
      <c r="VST97" s="3"/>
      <c r="VSU97" s="3"/>
      <c r="VSV97" s="3"/>
      <c r="VSW97" s="3"/>
      <c r="VSX97" s="3"/>
      <c r="VSY97" s="3"/>
      <c r="VSZ97" s="3"/>
      <c r="VTA97" s="3"/>
      <c r="VTB97" s="3"/>
      <c r="VTC97" s="3"/>
      <c r="VTD97" s="3"/>
      <c r="VTE97" s="3"/>
      <c r="VTF97" s="3"/>
      <c r="VTG97" s="3"/>
      <c r="VTH97" s="3"/>
      <c r="VTI97" s="3"/>
      <c r="VTJ97" s="3"/>
      <c r="VTK97" s="3"/>
      <c r="VTL97" s="3"/>
      <c r="VTM97" s="3"/>
      <c r="VTN97" s="3"/>
      <c r="VTO97" s="3"/>
      <c r="VTP97" s="3"/>
      <c r="VTQ97" s="3"/>
      <c r="VTR97" s="3"/>
      <c r="VTS97" s="3"/>
      <c r="VTT97" s="3"/>
      <c r="VTU97" s="3"/>
      <c r="VTV97" s="3"/>
      <c r="VTW97" s="3"/>
      <c r="VTX97" s="3"/>
      <c r="VTY97" s="3"/>
      <c r="VTZ97" s="3"/>
      <c r="VUA97" s="3"/>
      <c r="VUB97" s="3"/>
      <c r="VUC97" s="3"/>
      <c r="VUD97" s="3"/>
      <c r="VUE97" s="3"/>
      <c r="VUF97" s="3"/>
      <c r="VUG97" s="3"/>
      <c r="VUH97" s="3"/>
      <c r="VUI97" s="3"/>
      <c r="VUJ97" s="3"/>
      <c r="VUK97" s="3"/>
      <c r="VUL97" s="3"/>
      <c r="VUM97" s="3"/>
      <c r="VUN97" s="3"/>
      <c r="VUO97" s="3"/>
      <c r="VUP97" s="3"/>
      <c r="VUQ97" s="3"/>
      <c r="VUR97" s="3"/>
      <c r="VUS97" s="3"/>
      <c r="VUT97" s="3"/>
      <c r="VUU97" s="3"/>
      <c r="VUV97" s="3"/>
      <c r="VUW97" s="3"/>
      <c r="VUX97" s="3"/>
      <c r="VUY97" s="3"/>
      <c r="VUZ97" s="3"/>
      <c r="VVA97" s="3"/>
      <c r="VVB97" s="3"/>
      <c r="VVC97" s="3"/>
      <c r="VVD97" s="3"/>
      <c r="VVE97" s="3"/>
      <c r="VVF97" s="3"/>
      <c r="VVG97" s="3"/>
      <c r="VVH97" s="3"/>
      <c r="VVI97" s="3"/>
      <c r="VVJ97" s="3"/>
      <c r="VVK97" s="3"/>
      <c r="VVL97" s="3"/>
      <c r="VVM97" s="3"/>
      <c r="VVN97" s="3"/>
      <c r="VVO97" s="3"/>
      <c r="VVP97" s="3"/>
      <c r="VVQ97" s="3"/>
      <c r="VVR97" s="3"/>
      <c r="VVS97" s="3"/>
      <c r="VVT97" s="3"/>
      <c r="VVU97" s="3"/>
      <c r="VVV97" s="3"/>
      <c r="VVW97" s="3"/>
      <c r="VVX97" s="3"/>
      <c r="VVY97" s="3"/>
      <c r="VVZ97" s="3"/>
      <c r="VWA97" s="3"/>
      <c r="VWB97" s="3"/>
      <c r="VWC97" s="3"/>
      <c r="VWD97" s="3"/>
      <c r="VWE97" s="3"/>
      <c r="VWF97" s="3"/>
      <c r="VWG97" s="3"/>
      <c r="VWH97" s="3"/>
      <c r="VWI97" s="3"/>
      <c r="VWJ97" s="3"/>
      <c r="VWK97" s="3"/>
      <c r="VWL97" s="3"/>
      <c r="VWM97" s="3"/>
      <c r="VWN97" s="3"/>
      <c r="VWO97" s="3"/>
      <c r="VWP97" s="3"/>
      <c r="VWQ97" s="3"/>
      <c r="VWR97" s="3"/>
      <c r="VWS97" s="3"/>
      <c r="VWT97" s="3"/>
      <c r="VWU97" s="3"/>
      <c r="VWV97" s="3"/>
      <c r="VWW97" s="3"/>
      <c r="VWX97" s="3"/>
      <c r="VWY97" s="3"/>
      <c r="VWZ97" s="3"/>
      <c r="VXA97" s="3"/>
      <c r="VXB97" s="3"/>
      <c r="VXC97" s="3"/>
      <c r="VXD97" s="3"/>
      <c r="VXE97" s="3"/>
      <c r="VXF97" s="3"/>
      <c r="VXG97" s="3"/>
      <c r="VXH97" s="3"/>
      <c r="VXI97" s="3"/>
      <c r="VXJ97" s="3"/>
      <c r="VXK97" s="3"/>
      <c r="VXL97" s="3"/>
      <c r="VXM97" s="3"/>
      <c r="VXN97" s="3"/>
      <c r="VXO97" s="3"/>
      <c r="VXP97" s="3"/>
      <c r="VXQ97" s="3"/>
      <c r="VXR97" s="3"/>
      <c r="VXS97" s="3"/>
      <c r="VXT97" s="3"/>
      <c r="VXU97" s="3"/>
      <c r="VXV97" s="3"/>
      <c r="VXW97" s="3"/>
      <c r="VXX97" s="3"/>
      <c r="VXY97" s="3"/>
      <c r="VXZ97" s="3"/>
      <c r="VYA97" s="3"/>
      <c r="VYB97" s="3"/>
      <c r="VYC97" s="3"/>
      <c r="VYD97" s="3"/>
      <c r="VYE97" s="3"/>
      <c r="VYF97" s="3"/>
      <c r="VYG97" s="3"/>
      <c r="VYH97" s="3"/>
      <c r="VYI97" s="3"/>
      <c r="VYJ97" s="3"/>
      <c r="VYK97" s="3"/>
      <c r="VYL97" s="3"/>
      <c r="VYM97" s="3"/>
      <c r="VYN97" s="3"/>
      <c r="VYO97" s="3"/>
      <c r="VYP97" s="3"/>
      <c r="VYQ97" s="3"/>
      <c r="VYR97" s="3"/>
      <c r="VYS97" s="3"/>
      <c r="VYT97" s="3"/>
      <c r="VYU97" s="3"/>
      <c r="VYV97" s="3"/>
      <c r="VYW97" s="3"/>
      <c r="VYX97" s="3"/>
      <c r="VYY97" s="3"/>
      <c r="VYZ97" s="3"/>
      <c r="VZA97" s="3"/>
      <c r="VZB97" s="3"/>
      <c r="VZC97" s="3"/>
      <c r="VZD97" s="3"/>
      <c r="VZE97" s="3"/>
      <c r="VZF97" s="3"/>
      <c r="VZG97" s="3"/>
      <c r="VZH97" s="3"/>
      <c r="VZI97" s="3"/>
      <c r="VZJ97" s="3"/>
      <c r="VZK97" s="3"/>
      <c r="VZL97" s="3"/>
      <c r="VZM97" s="3"/>
      <c r="VZN97" s="3"/>
      <c r="VZO97" s="3"/>
      <c r="VZP97" s="3"/>
      <c r="VZQ97" s="3"/>
      <c r="VZR97" s="3"/>
      <c r="VZS97" s="3"/>
      <c r="VZT97" s="3"/>
      <c r="VZU97" s="3"/>
      <c r="VZV97" s="3"/>
      <c r="VZW97" s="3"/>
      <c r="VZX97" s="3"/>
      <c r="VZY97" s="3"/>
      <c r="VZZ97" s="3"/>
      <c r="WAA97" s="3"/>
      <c r="WAB97" s="3"/>
      <c r="WAC97" s="3"/>
      <c r="WAD97" s="3"/>
      <c r="WAE97" s="3"/>
      <c r="WAF97" s="3"/>
      <c r="WAG97" s="3"/>
      <c r="WAH97" s="3"/>
      <c r="WAI97" s="3"/>
      <c r="WAJ97" s="3"/>
      <c r="WAK97" s="3"/>
      <c r="WAL97" s="3"/>
      <c r="WAM97" s="3"/>
      <c r="WAN97" s="3"/>
      <c r="WAO97" s="3"/>
      <c r="WAP97" s="3"/>
      <c r="WAQ97" s="3"/>
      <c r="WAR97" s="3"/>
      <c r="WAS97" s="3"/>
      <c r="WAT97" s="3"/>
      <c r="WAU97" s="3"/>
      <c r="WAV97" s="3"/>
      <c r="WAW97" s="3"/>
      <c r="WAX97" s="3"/>
      <c r="WAY97" s="3"/>
      <c r="WAZ97" s="3"/>
      <c r="WBA97" s="3"/>
      <c r="WBB97" s="3"/>
      <c r="WBC97" s="3"/>
      <c r="WBD97" s="3"/>
      <c r="WBE97" s="3"/>
      <c r="WBF97" s="3"/>
      <c r="WBG97" s="3"/>
      <c r="WBH97" s="3"/>
      <c r="WBI97" s="3"/>
      <c r="WBJ97" s="3"/>
      <c r="WBK97" s="3"/>
      <c r="WBL97" s="3"/>
      <c r="WBM97" s="3"/>
      <c r="WBN97" s="3"/>
      <c r="WBO97" s="3"/>
      <c r="WBP97" s="3"/>
      <c r="WBQ97" s="3"/>
      <c r="WBR97" s="3"/>
      <c r="WBS97" s="3"/>
      <c r="WBT97" s="3"/>
      <c r="WBU97" s="3"/>
      <c r="WBV97" s="3"/>
      <c r="WBW97" s="3"/>
      <c r="WBX97" s="3"/>
      <c r="WBY97" s="3"/>
      <c r="WBZ97" s="3"/>
      <c r="WCA97" s="3"/>
      <c r="WCB97" s="3"/>
      <c r="WCC97" s="3"/>
      <c r="WCD97" s="3"/>
      <c r="WCE97" s="3"/>
      <c r="WCF97" s="3"/>
      <c r="WCG97" s="3"/>
      <c r="WCH97" s="3"/>
      <c r="WCI97" s="3"/>
      <c r="WCJ97" s="3"/>
      <c r="WCK97" s="3"/>
      <c r="WCL97" s="3"/>
      <c r="WCM97" s="3"/>
      <c r="WCN97" s="3"/>
      <c r="WCO97" s="3"/>
      <c r="WCP97" s="3"/>
      <c r="WCQ97" s="3"/>
      <c r="WCR97" s="3"/>
      <c r="WCS97" s="3"/>
      <c r="WCT97" s="3"/>
      <c r="WCU97" s="3"/>
      <c r="WCV97" s="3"/>
      <c r="WCW97" s="3"/>
      <c r="WCX97" s="3"/>
      <c r="WCY97" s="3"/>
      <c r="WCZ97" s="3"/>
      <c r="WDA97" s="3"/>
      <c r="WDB97" s="3"/>
      <c r="WDC97" s="3"/>
      <c r="WDD97" s="3"/>
      <c r="WDE97" s="3"/>
      <c r="WDF97" s="3"/>
      <c r="WDG97" s="3"/>
      <c r="WDH97" s="3"/>
      <c r="WDI97" s="3"/>
      <c r="WDJ97" s="3"/>
      <c r="WDK97" s="3"/>
      <c r="WDL97" s="3"/>
      <c r="WDM97" s="3"/>
      <c r="WDN97" s="3"/>
      <c r="WDO97" s="3"/>
      <c r="WDP97" s="3"/>
      <c r="WDQ97" s="3"/>
      <c r="WDR97" s="3"/>
      <c r="WDS97" s="3"/>
      <c r="WDT97" s="3"/>
      <c r="WDU97" s="3"/>
      <c r="WDV97" s="3"/>
      <c r="WDW97" s="3"/>
      <c r="WDX97" s="3"/>
      <c r="WDY97" s="3"/>
      <c r="WDZ97" s="3"/>
      <c r="WEA97" s="3"/>
      <c r="WEB97" s="3"/>
      <c r="WEC97" s="3"/>
      <c r="WED97" s="3"/>
      <c r="WEE97" s="3"/>
      <c r="WEF97" s="3"/>
      <c r="WEG97" s="3"/>
      <c r="WEH97" s="3"/>
      <c r="WEI97" s="3"/>
      <c r="WEJ97" s="3"/>
      <c r="WEK97" s="3"/>
      <c r="WEL97" s="3"/>
      <c r="WEM97" s="3"/>
      <c r="WEN97" s="3"/>
      <c r="WEO97" s="3"/>
      <c r="WEP97" s="3"/>
      <c r="WEQ97" s="3"/>
      <c r="WER97" s="3"/>
      <c r="WES97" s="3"/>
      <c r="WET97" s="3"/>
      <c r="WEU97" s="3"/>
      <c r="WEV97" s="3"/>
      <c r="WEW97" s="3"/>
      <c r="WEX97" s="3"/>
      <c r="WEY97" s="3"/>
      <c r="WEZ97" s="3"/>
      <c r="WFA97" s="3"/>
      <c r="WFB97" s="3"/>
      <c r="WFC97" s="3"/>
      <c r="WFD97" s="3"/>
      <c r="WFE97" s="3"/>
      <c r="WFF97" s="3"/>
      <c r="WFG97" s="3"/>
      <c r="WFH97" s="3"/>
      <c r="WFI97" s="3"/>
      <c r="WFJ97" s="3"/>
      <c r="WFK97" s="3"/>
      <c r="WFL97" s="3"/>
      <c r="WFM97" s="3"/>
      <c r="WFN97" s="3"/>
      <c r="WFO97" s="3"/>
      <c r="WFP97" s="3"/>
      <c r="WFQ97" s="3"/>
      <c r="WFR97" s="3"/>
      <c r="WFS97" s="3"/>
      <c r="WFT97" s="3"/>
      <c r="WFU97" s="3"/>
      <c r="WFV97" s="3"/>
      <c r="WFW97" s="3"/>
      <c r="WFX97" s="3"/>
      <c r="WFY97" s="3"/>
      <c r="WFZ97" s="3"/>
      <c r="WGA97" s="3"/>
      <c r="WGB97" s="3"/>
      <c r="WGC97" s="3"/>
      <c r="WGD97" s="3"/>
      <c r="WGE97" s="3"/>
      <c r="WGF97" s="3"/>
      <c r="WGG97" s="3"/>
      <c r="WGH97" s="3"/>
      <c r="WGI97" s="3"/>
      <c r="WGJ97" s="3"/>
      <c r="WGK97" s="3"/>
      <c r="WGL97" s="3"/>
      <c r="WGM97" s="3"/>
      <c r="WGN97" s="3"/>
      <c r="WGO97" s="3"/>
      <c r="WGP97" s="3"/>
      <c r="WGQ97" s="3"/>
      <c r="WGR97" s="3"/>
      <c r="WGS97" s="3"/>
      <c r="WGT97" s="3"/>
      <c r="WGU97" s="3"/>
      <c r="WGV97" s="3"/>
      <c r="WGW97" s="3"/>
      <c r="WGX97" s="3"/>
      <c r="WGY97" s="3"/>
      <c r="WGZ97" s="3"/>
      <c r="WHA97" s="3"/>
      <c r="WHB97" s="3"/>
      <c r="WHC97" s="3"/>
      <c r="WHD97" s="3"/>
      <c r="WHE97" s="3"/>
      <c r="WHF97" s="3"/>
      <c r="WHG97" s="3"/>
      <c r="WHH97" s="3"/>
      <c r="WHI97" s="3"/>
      <c r="WHJ97" s="3"/>
      <c r="WHK97" s="3"/>
      <c r="WHL97" s="3"/>
      <c r="WHM97" s="3"/>
      <c r="WHN97" s="3"/>
      <c r="WHO97" s="3"/>
      <c r="WHP97" s="3"/>
      <c r="WHQ97" s="3"/>
      <c r="WHR97" s="3"/>
      <c r="WHS97" s="3"/>
      <c r="WHT97" s="3"/>
      <c r="WHU97" s="3"/>
      <c r="WHV97" s="3"/>
      <c r="WHW97" s="3"/>
      <c r="WHX97" s="3"/>
      <c r="WHY97" s="3"/>
      <c r="WHZ97" s="3"/>
      <c r="WIA97" s="3"/>
      <c r="WIB97" s="3"/>
      <c r="WIC97" s="3"/>
      <c r="WID97" s="3"/>
      <c r="WIE97" s="3"/>
      <c r="WIF97" s="3"/>
      <c r="WIG97" s="3"/>
      <c r="WIH97" s="3"/>
      <c r="WII97" s="3"/>
      <c r="WIJ97" s="3"/>
      <c r="WIK97" s="3"/>
      <c r="WIL97" s="3"/>
      <c r="WIM97" s="3"/>
      <c r="WIN97" s="3"/>
      <c r="WIO97" s="3"/>
      <c r="WIP97" s="3"/>
      <c r="WIQ97" s="3"/>
      <c r="WIR97" s="3"/>
      <c r="WIS97" s="3"/>
      <c r="WIT97" s="3"/>
      <c r="WIU97" s="3"/>
      <c r="WIV97" s="3"/>
      <c r="WIW97" s="3"/>
      <c r="WIX97" s="3"/>
      <c r="WIY97" s="3"/>
      <c r="WIZ97" s="3"/>
      <c r="WJA97" s="3"/>
      <c r="WJB97" s="3"/>
      <c r="WJC97" s="3"/>
      <c r="WJD97" s="3"/>
      <c r="WJE97" s="3"/>
      <c r="WJF97" s="3"/>
      <c r="WJG97" s="3"/>
      <c r="WJH97" s="3"/>
      <c r="WJI97" s="3"/>
      <c r="WJJ97" s="3"/>
      <c r="WJK97" s="3"/>
      <c r="WJL97" s="3"/>
      <c r="WJM97" s="3"/>
      <c r="WJN97" s="3"/>
      <c r="WJO97" s="3"/>
      <c r="WJP97" s="3"/>
      <c r="WJQ97" s="3"/>
      <c r="WJR97" s="3"/>
      <c r="WJS97" s="3"/>
      <c r="WJT97" s="3"/>
      <c r="WJU97" s="3"/>
      <c r="WJV97" s="3"/>
      <c r="WJW97" s="3"/>
      <c r="WJX97" s="3"/>
      <c r="WJY97" s="3"/>
      <c r="WJZ97" s="3"/>
      <c r="WKA97" s="3"/>
      <c r="WKB97" s="3"/>
      <c r="WKC97" s="3"/>
      <c r="WKD97" s="3"/>
      <c r="WKE97" s="3"/>
      <c r="WKF97" s="3"/>
      <c r="WKG97" s="3"/>
      <c r="WKH97" s="3"/>
      <c r="WKI97" s="3"/>
      <c r="WKJ97" s="3"/>
      <c r="WKK97" s="3"/>
      <c r="WKL97" s="3"/>
      <c r="WKM97" s="3"/>
      <c r="WKN97" s="3"/>
      <c r="WKO97" s="3"/>
      <c r="WKP97" s="3"/>
      <c r="WKQ97" s="3"/>
      <c r="WKR97" s="3"/>
      <c r="WKS97" s="3"/>
      <c r="WKT97" s="3"/>
      <c r="WKU97" s="3"/>
      <c r="WKV97" s="3"/>
      <c r="WKW97" s="3"/>
      <c r="WKX97" s="3"/>
      <c r="WKY97" s="3"/>
      <c r="WKZ97" s="3"/>
      <c r="WLA97" s="3"/>
      <c r="WLB97" s="3"/>
      <c r="WLC97" s="3"/>
      <c r="WLD97" s="3"/>
      <c r="WLE97" s="3"/>
      <c r="WLF97" s="3"/>
      <c r="WLG97" s="3"/>
      <c r="WLH97" s="3"/>
      <c r="WLI97" s="3"/>
      <c r="WLJ97" s="3"/>
      <c r="WLK97" s="3"/>
      <c r="WLL97" s="3"/>
      <c r="WLM97" s="3"/>
      <c r="WLN97" s="3"/>
      <c r="WLO97" s="3"/>
      <c r="WLP97" s="3"/>
      <c r="WLQ97" s="3"/>
      <c r="WLR97" s="3"/>
      <c r="WLS97" s="3"/>
      <c r="WLT97" s="3"/>
      <c r="WLU97" s="3"/>
      <c r="WLV97" s="3"/>
      <c r="WLW97" s="3"/>
      <c r="WLX97" s="3"/>
      <c r="WLY97" s="3"/>
      <c r="WLZ97" s="3"/>
      <c r="WMA97" s="3"/>
      <c r="WMB97" s="3"/>
      <c r="WMC97" s="3"/>
      <c r="WMD97" s="3"/>
      <c r="WME97" s="3"/>
      <c r="WMF97" s="3"/>
      <c r="WMG97" s="3"/>
      <c r="WMH97" s="3"/>
      <c r="WMI97" s="3"/>
      <c r="WMJ97" s="3"/>
      <c r="WMK97" s="3"/>
      <c r="WML97" s="3"/>
      <c r="WMM97" s="3"/>
      <c r="WMN97" s="3"/>
      <c r="WMO97" s="3"/>
      <c r="WMP97" s="3"/>
      <c r="WMQ97" s="3"/>
      <c r="WMR97" s="3"/>
      <c r="WMS97" s="3"/>
      <c r="WMT97" s="3"/>
      <c r="WMU97" s="3"/>
      <c r="WMV97" s="3"/>
      <c r="WMW97" s="3"/>
      <c r="WMX97" s="3"/>
      <c r="WMY97" s="3"/>
      <c r="WMZ97" s="3"/>
      <c r="WNA97" s="3"/>
      <c r="WNB97" s="3"/>
      <c r="WNC97" s="3"/>
      <c r="WND97" s="3"/>
      <c r="WNE97" s="3"/>
      <c r="WNF97" s="3"/>
      <c r="WNG97" s="3"/>
      <c r="WNH97" s="3"/>
      <c r="WNI97" s="3"/>
      <c r="WNJ97" s="3"/>
      <c r="WNK97" s="3"/>
      <c r="WNL97" s="3"/>
      <c r="WNM97" s="3"/>
      <c r="WNN97" s="3"/>
      <c r="WNO97" s="3"/>
      <c r="WNP97" s="3"/>
      <c r="WNQ97" s="3"/>
      <c r="WNR97" s="3"/>
      <c r="WNS97" s="3"/>
      <c r="WNT97" s="3"/>
      <c r="WNU97" s="3"/>
      <c r="WNV97" s="3"/>
      <c r="WNW97" s="3"/>
      <c r="WNX97" s="3"/>
      <c r="WNY97" s="3"/>
      <c r="WNZ97" s="3"/>
      <c r="WOA97" s="3"/>
      <c r="WOB97" s="3"/>
      <c r="WOC97" s="3"/>
      <c r="WOD97" s="3"/>
      <c r="WOE97" s="3"/>
      <c r="WOF97" s="3"/>
      <c r="WOG97" s="3"/>
      <c r="WOH97" s="3"/>
      <c r="WOI97" s="3"/>
      <c r="WOJ97" s="3"/>
      <c r="WOK97" s="3"/>
      <c r="WOL97" s="3"/>
      <c r="WOM97" s="3"/>
      <c r="WON97" s="3"/>
      <c r="WOO97" s="3"/>
      <c r="WOP97" s="3"/>
      <c r="WOQ97" s="3"/>
      <c r="WOR97" s="3"/>
      <c r="WOS97" s="3"/>
      <c r="WOT97" s="3"/>
      <c r="WOU97" s="3"/>
      <c r="WOV97" s="3"/>
      <c r="WOW97" s="3"/>
      <c r="WOX97" s="3"/>
      <c r="WOY97" s="3"/>
      <c r="WOZ97" s="3"/>
      <c r="WPA97" s="3"/>
      <c r="WPB97" s="3"/>
      <c r="WPC97" s="3"/>
      <c r="WPD97" s="3"/>
      <c r="WPE97" s="3"/>
      <c r="WPF97" s="3"/>
      <c r="WPG97" s="3"/>
      <c r="WPH97" s="3"/>
      <c r="WPI97" s="3"/>
      <c r="WPJ97" s="3"/>
      <c r="WPK97" s="3"/>
      <c r="WPL97" s="3"/>
      <c r="WPM97" s="3"/>
      <c r="WPN97" s="3"/>
      <c r="WPO97" s="3"/>
      <c r="WPP97" s="3"/>
      <c r="WPQ97" s="3"/>
      <c r="WPR97" s="3"/>
      <c r="WPS97" s="3"/>
      <c r="WPT97" s="3"/>
      <c r="WPU97" s="3"/>
      <c r="WPV97" s="3"/>
      <c r="WPW97" s="3"/>
      <c r="WPX97" s="3"/>
      <c r="WPY97" s="3"/>
      <c r="WPZ97" s="3"/>
      <c r="WQA97" s="3"/>
      <c r="WQB97" s="3"/>
      <c r="WQC97" s="3"/>
      <c r="WQD97" s="3"/>
      <c r="WQE97" s="3"/>
      <c r="WQF97" s="3"/>
      <c r="WQG97" s="3"/>
      <c r="WQH97" s="3"/>
      <c r="WQI97" s="3"/>
      <c r="WQJ97" s="3"/>
      <c r="WQK97" s="3"/>
      <c r="WQL97" s="3"/>
      <c r="WQM97" s="3"/>
      <c r="WQN97" s="3"/>
      <c r="WQO97" s="3"/>
      <c r="WQP97" s="3"/>
      <c r="WQQ97" s="3"/>
      <c r="WQR97" s="3"/>
      <c r="WQS97" s="3"/>
      <c r="WQT97" s="3"/>
      <c r="WQU97" s="3"/>
      <c r="WQV97" s="3"/>
      <c r="WQW97" s="3"/>
      <c r="WQX97" s="3"/>
      <c r="WQY97" s="3"/>
      <c r="WQZ97" s="3"/>
      <c r="WRA97" s="3"/>
      <c r="WRB97" s="3"/>
      <c r="WRC97" s="3"/>
      <c r="WRD97" s="3"/>
      <c r="WRE97" s="3"/>
      <c r="WRF97" s="3"/>
      <c r="WRG97" s="3"/>
      <c r="WRH97" s="3"/>
      <c r="WRI97" s="3"/>
      <c r="WRJ97" s="3"/>
      <c r="WRK97" s="3"/>
      <c r="WRL97" s="3"/>
      <c r="WRM97" s="3"/>
      <c r="WRN97" s="3"/>
      <c r="WRO97" s="3"/>
      <c r="WRP97" s="3"/>
      <c r="WRQ97" s="3"/>
      <c r="WRR97" s="3"/>
      <c r="WRS97" s="3"/>
      <c r="WRT97" s="3"/>
      <c r="WRU97" s="3"/>
      <c r="WRV97" s="3"/>
      <c r="WRW97" s="3"/>
      <c r="WRX97" s="3"/>
      <c r="WRY97" s="3"/>
      <c r="WRZ97" s="3"/>
      <c r="WSA97" s="3"/>
      <c r="WSB97" s="3"/>
      <c r="WSC97" s="3"/>
      <c r="WSD97" s="3"/>
      <c r="WSE97" s="3"/>
      <c r="WSF97" s="3"/>
      <c r="WSG97" s="3"/>
      <c r="WSH97" s="3"/>
      <c r="WSI97" s="3"/>
      <c r="WSJ97" s="3"/>
      <c r="WSK97" s="3"/>
      <c r="WSL97" s="3"/>
      <c r="WSM97" s="3"/>
      <c r="WSN97" s="3"/>
      <c r="WSO97" s="3"/>
      <c r="WSP97" s="3"/>
      <c r="WSQ97" s="3"/>
      <c r="WSR97" s="3"/>
      <c r="WSS97" s="3"/>
      <c r="WST97" s="3"/>
      <c r="WSU97" s="3"/>
      <c r="WSV97" s="3"/>
      <c r="WSW97" s="3"/>
      <c r="WSX97" s="3"/>
      <c r="WSY97" s="3"/>
      <c r="WSZ97" s="3"/>
      <c r="WTA97" s="3"/>
      <c r="WTB97" s="3"/>
      <c r="WTC97" s="3"/>
      <c r="WTD97" s="3"/>
      <c r="WTE97" s="3"/>
      <c r="WTF97" s="3"/>
      <c r="WTG97" s="3"/>
      <c r="WTH97" s="3"/>
      <c r="WTI97" s="3"/>
      <c r="WTJ97" s="3"/>
      <c r="WTK97" s="3"/>
      <c r="WTL97" s="3"/>
      <c r="WTM97" s="3"/>
      <c r="WTN97" s="3"/>
      <c r="WTO97" s="3"/>
      <c r="WTP97" s="3"/>
      <c r="WTQ97" s="3"/>
      <c r="WTR97" s="3"/>
      <c r="WTS97" s="3"/>
      <c r="WTT97" s="3"/>
      <c r="WTU97" s="3"/>
      <c r="WTV97" s="3"/>
      <c r="WTW97" s="3"/>
      <c r="WTX97" s="3"/>
      <c r="WTY97" s="3"/>
      <c r="WTZ97" s="3"/>
      <c r="WUA97" s="3"/>
      <c r="WUB97" s="3"/>
      <c r="WUC97" s="3"/>
      <c r="WUD97" s="3"/>
      <c r="WUE97" s="3"/>
      <c r="WUF97" s="3"/>
      <c r="WUG97" s="3"/>
      <c r="WUH97" s="3"/>
      <c r="WUI97" s="3"/>
      <c r="WUJ97" s="3"/>
      <c r="WUK97" s="3"/>
      <c r="WUL97" s="3"/>
      <c r="WUM97" s="3"/>
      <c r="WUN97" s="3"/>
      <c r="WUO97" s="3"/>
      <c r="WUP97" s="3"/>
      <c r="WUQ97" s="3"/>
      <c r="WUR97" s="3"/>
      <c r="WUS97" s="3"/>
      <c r="WUT97" s="3"/>
      <c r="WUU97" s="3"/>
      <c r="WUV97" s="3"/>
      <c r="WUW97" s="3"/>
      <c r="WUX97" s="3"/>
      <c r="WUY97" s="3"/>
      <c r="WUZ97" s="3"/>
      <c r="WVA97" s="3"/>
      <c r="WVB97" s="3"/>
      <c r="WVC97" s="3"/>
      <c r="WVD97" s="3"/>
      <c r="WVE97" s="3"/>
      <c r="WVF97" s="3"/>
      <c r="WVG97" s="3"/>
      <c r="WVH97" s="3"/>
      <c r="WVI97" s="3"/>
      <c r="WVJ97" s="3"/>
      <c r="WVK97" s="3"/>
      <c r="WVL97" s="3"/>
      <c r="WVM97" s="3"/>
      <c r="WVN97" s="3"/>
      <c r="WVO97" s="3"/>
      <c r="WVP97" s="3"/>
      <c r="WVQ97" s="3"/>
      <c r="WVR97" s="3"/>
      <c r="WVS97" s="3"/>
      <c r="WVT97" s="3"/>
      <c r="WVU97" s="3"/>
      <c r="WVV97" s="3"/>
      <c r="WVW97" s="3"/>
      <c r="WVX97" s="3"/>
      <c r="WVY97" s="3"/>
      <c r="WVZ97" s="3"/>
      <c r="WWA97" s="3"/>
      <c r="WWB97" s="3"/>
      <c r="WWC97" s="3"/>
      <c r="WWD97" s="3"/>
      <c r="WWE97" s="3"/>
      <c r="WWF97" s="3"/>
      <c r="WWG97" s="3"/>
      <c r="WWH97" s="3"/>
      <c r="WWI97" s="3"/>
      <c r="WWJ97" s="3"/>
      <c r="WWK97" s="3"/>
      <c r="WWL97" s="3"/>
      <c r="WWM97" s="3"/>
      <c r="WWN97" s="3"/>
      <c r="WWO97" s="3"/>
      <c r="WWP97" s="3"/>
      <c r="WWQ97" s="3"/>
      <c r="WWR97" s="3"/>
      <c r="WWS97" s="3"/>
      <c r="WWT97" s="3"/>
      <c r="WWU97" s="3"/>
      <c r="WWV97" s="3"/>
      <c r="WWW97" s="3"/>
      <c r="WWX97" s="3"/>
      <c r="WWY97" s="3"/>
      <c r="WWZ97" s="3"/>
      <c r="WXA97" s="3"/>
      <c r="WXB97" s="3"/>
      <c r="WXC97" s="3"/>
      <c r="WXD97" s="3"/>
      <c r="WXE97" s="3"/>
      <c r="WXF97" s="3"/>
      <c r="WXG97" s="3"/>
      <c r="WXH97" s="3"/>
      <c r="WXI97" s="3"/>
      <c r="WXJ97" s="3"/>
      <c r="WXK97" s="3"/>
      <c r="WXL97" s="3"/>
      <c r="WXM97" s="3"/>
      <c r="WXN97" s="3"/>
      <c r="WXO97" s="3"/>
      <c r="WXP97" s="3"/>
      <c r="WXQ97" s="3"/>
      <c r="WXR97" s="3"/>
      <c r="WXS97" s="3"/>
      <c r="WXT97" s="3"/>
      <c r="WXU97" s="3"/>
      <c r="WXV97" s="3"/>
      <c r="WXW97" s="3"/>
      <c r="WXX97" s="3"/>
      <c r="WXY97" s="3"/>
      <c r="WXZ97" s="3"/>
      <c r="WYA97" s="3"/>
      <c r="WYB97" s="3"/>
      <c r="WYC97" s="3"/>
      <c r="WYD97" s="3"/>
      <c r="WYE97" s="3"/>
      <c r="WYF97" s="3"/>
      <c r="WYG97" s="3"/>
      <c r="WYH97" s="3"/>
      <c r="WYI97" s="3"/>
      <c r="WYJ97" s="3"/>
      <c r="WYK97" s="3"/>
      <c r="WYL97" s="3"/>
      <c r="WYM97" s="3"/>
      <c r="WYN97" s="3"/>
      <c r="WYO97" s="3"/>
      <c r="WYP97" s="3"/>
      <c r="WYQ97" s="3"/>
      <c r="WYR97" s="3"/>
      <c r="WYS97" s="3"/>
      <c r="WYT97" s="3"/>
      <c r="WYU97" s="3"/>
      <c r="WYV97" s="3"/>
      <c r="WYW97" s="3"/>
      <c r="WYX97" s="3"/>
      <c r="WYY97" s="3"/>
      <c r="WYZ97" s="3"/>
      <c r="WZA97" s="3"/>
      <c r="WZB97" s="3"/>
      <c r="WZC97" s="3"/>
      <c r="WZD97" s="3"/>
      <c r="WZE97" s="3"/>
      <c r="WZF97" s="3"/>
      <c r="WZG97" s="3"/>
      <c r="WZH97" s="3"/>
      <c r="WZI97" s="3"/>
      <c r="WZJ97" s="3"/>
      <c r="WZK97" s="3"/>
      <c r="WZL97" s="3"/>
      <c r="WZM97" s="3"/>
      <c r="WZN97" s="3"/>
      <c r="WZO97" s="3"/>
      <c r="WZP97" s="3"/>
      <c r="WZQ97" s="3"/>
      <c r="WZR97" s="3"/>
      <c r="WZS97" s="3"/>
      <c r="WZT97" s="3"/>
      <c r="WZU97" s="3"/>
      <c r="WZV97" s="3"/>
      <c r="WZW97" s="3"/>
      <c r="WZX97" s="3"/>
      <c r="WZY97" s="3"/>
      <c r="WZZ97" s="3"/>
      <c r="XAA97" s="3"/>
      <c r="XAB97" s="3"/>
      <c r="XAC97" s="3"/>
      <c r="XAD97" s="3"/>
      <c r="XAE97" s="3"/>
      <c r="XAF97" s="3"/>
      <c r="XAG97" s="3"/>
      <c r="XAH97" s="3"/>
      <c r="XAI97" s="3"/>
      <c r="XAJ97" s="3"/>
      <c r="XAK97" s="3"/>
      <c r="XAL97" s="3"/>
      <c r="XAM97" s="3"/>
      <c r="XAN97" s="3"/>
      <c r="XAO97" s="3"/>
      <c r="XAP97" s="3"/>
      <c r="XAQ97" s="3"/>
      <c r="XAR97" s="3"/>
      <c r="XAS97" s="3"/>
      <c r="XAT97" s="3"/>
      <c r="XAU97" s="3"/>
      <c r="XAV97" s="3"/>
      <c r="XAW97" s="3"/>
      <c r="XAX97" s="3"/>
      <c r="XAY97" s="3"/>
      <c r="XAZ97" s="3"/>
      <c r="XBA97" s="3"/>
      <c r="XBB97" s="3"/>
      <c r="XBC97" s="3"/>
      <c r="XBD97" s="3"/>
      <c r="XBE97" s="3"/>
      <c r="XBF97" s="3"/>
      <c r="XBG97" s="3"/>
      <c r="XBH97" s="3"/>
      <c r="XBI97" s="3"/>
      <c r="XBJ97" s="3"/>
      <c r="XBK97" s="3"/>
      <c r="XBL97" s="3"/>
      <c r="XBM97" s="3"/>
      <c r="XBN97" s="3"/>
      <c r="XBO97" s="3"/>
      <c r="XBP97" s="3"/>
      <c r="XBQ97" s="3"/>
      <c r="XBR97" s="3"/>
      <c r="XBS97" s="3"/>
      <c r="XBT97" s="3"/>
      <c r="XBU97" s="3"/>
      <c r="XBV97" s="3"/>
      <c r="XBW97" s="3"/>
      <c r="XBX97" s="3"/>
      <c r="XBY97" s="3"/>
      <c r="XBZ97" s="3"/>
      <c r="XCA97" s="3"/>
      <c r="XCB97" s="3"/>
      <c r="XCC97" s="3"/>
      <c r="XCD97" s="3"/>
      <c r="XCE97" s="3"/>
      <c r="XCF97" s="3"/>
      <c r="XCG97" s="3"/>
      <c r="XCH97" s="3"/>
      <c r="XCI97" s="3"/>
      <c r="XCJ97" s="3"/>
      <c r="XCK97" s="3"/>
      <c r="XCL97" s="3"/>
      <c r="XCM97" s="3"/>
      <c r="XCN97" s="3"/>
      <c r="XCO97" s="3"/>
      <c r="XCP97" s="3"/>
      <c r="XCQ97" s="3"/>
      <c r="XCR97" s="3"/>
      <c r="XCS97" s="3"/>
      <c r="XCT97" s="3"/>
      <c r="XCU97" s="3"/>
      <c r="XCV97" s="3"/>
      <c r="XCW97" s="3"/>
      <c r="XCX97" s="3"/>
      <c r="XCY97" s="3"/>
      <c r="XCZ97" s="3"/>
      <c r="XDA97" s="3"/>
      <c r="XDB97" s="3"/>
      <c r="XDC97" s="3"/>
      <c r="XDD97" s="3"/>
      <c r="XDE97" s="3"/>
      <c r="XDF97" s="3"/>
      <c r="XDG97" s="3"/>
      <c r="XDH97" s="3"/>
      <c r="XDI97" s="3"/>
      <c r="XDJ97" s="3"/>
      <c r="XDK97" s="3"/>
      <c r="XDL97" s="3"/>
      <c r="XDM97" s="3"/>
      <c r="XDN97" s="3"/>
      <c r="XDO97" s="3"/>
      <c r="XDP97" s="3"/>
      <c r="XDQ97" s="3"/>
      <c r="XDR97" s="3"/>
      <c r="XDS97" s="3"/>
      <c r="XDT97" s="3"/>
      <c r="XDU97" s="3"/>
      <c r="XDV97" s="3"/>
      <c r="XDW97" s="3"/>
      <c r="XDX97" s="3"/>
      <c r="XDY97" s="3"/>
      <c r="XDZ97" s="3"/>
      <c r="XEA97" s="3"/>
      <c r="XEB97" s="3"/>
      <c r="XEC97" s="3"/>
      <c r="XED97" s="3"/>
      <c r="XEE97" s="3"/>
      <c r="XEF97" s="3"/>
      <c r="XEG97" s="3"/>
      <c r="XEH97" s="3"/>
      <c r="XEI97" s="3"/>
      <c r="XEJ97" s="3"/>
      <c r="XEK97" s="3"/>
      <c r="XEL97" s="3"/>
      <c r="XEM97" s="3"/>
      <c r="XEN97" s="3"/>
      <c r="XEO97" s="3"/>
      <c r="XEP97" s="3"/>
      <c r="XEQ97" s="3"/>
      <c r="XER97" s="3"/>
      <c r="XES97" s="3"/>
      <c r="XET97" s="3"/>
      <c r="XEU97" s="3"/>
      <c r="XEV97" s="3"/>
      <c r="XEW97" s="3"/>
      <c r="XEX97" s="3"/>
      <c r="XEY97" s="3"/>
      <c r="XEZ97" s="3"/>
      <c r="XFA97" s="3"/>
      <c r="XFB97" s="3"/>
      <c r="XFC97" s="3"/>
    </row>
  </sheetData>
  <mergeCells count="6">
    <mergeCell ref="D6:E6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scale="72" fitToHeight="0" orientation="portrait" r:id="rId1"/>
  <ignoredErrors>
    <ignoredError sqref="G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BG196"/>
  <sheetViews>
    <sheetView tabSelected="1" view="pageBreakPreview" topLeftCell="C3" zoomScaleNormal="100" zoomScaleSheetLayoutView="100" workbookViewId="0">
      <selection activeCell="J55" sqref="J55"/>
    </sheetView>
  </sheetViews>
  <sheetFormatPr defaultColWidth="9.140625" defaultRowHeight="16.5" x14ac:dyDescent="0.3"/>
  <cols>
    <col min="1" max="2" width="12.85546875" style="42" hidden="1" customWidth="1"/>
    <col min="3" max="3" width="9.140625" style="42" customWidth="1"/>
    <col min="4" max="4" width="5" style="14" customWidth="1"/>
    <col min="5" max="5" width="2.7109375" style="14" customWidth="1"/>
    <col min="6" max="6" width="9.140625" style="42" customWidth="1"/>
    <col min="7" max="7" width="48" style="95" customWidth="1"/>
    <col min="8" max="8" width="4" style="108" customWidth="1"/>
    <col min="9" max="9" width="18.7109375" style="115" customWidth="1"/>
    <col min="10" max="10" width="18.7109375" style="109" customWidth="1"/>
    <col min="11" max="11" width="18.7109375" style="42" customWidth="1"/>
    <col min="12" max="12" width="23.42578125" style="109" customWidth="1"/>
    <col min="13" max="14" width="18.7109375" style="42" hidden="1" customWidth="1"/>
    <col min="15" max="16" width="18.7109375" style="109" hidden="1" customWidth="1"/>
    <col min="17" max="19" width="18.7109375" style="42" hidden="1" customWidth="1"/>
    <col min="20" max="37" width="18.7109375" style="111" hidden="1" customWidth="1"/>
    <col min="38" max="38" width="21.140625" style="112" hidden="1" customWidth="1"/>
    <col min="39" max="39" width="18.7109375" style="42" hidden="1" customWidth="1"/>
    <col min="40" max="40" width="18.7109375" style="42" customWidth="1"/>
    <col min="41" max="46" width="18.7109375" style="109" customWidth="1"/>
    <col min="47" max="47" width="18.7109375" style="42" customWidth="1"/>
    <col min="48" max="53" width="18.7109375" style="109" customWidth="1"/>
    <col min="54" max="54" width="16.7109375" style="42" customWidth="1"/>
    <col min="55" max="55" width="9.140625" style="42" customWidth="1"/>
    <col min="56" max="56" width="11" style="42" customWidth="1"/>
    <col min="57" max="57" width="13.5703125" style="42" customWidth="1"/>
    <col min="58" max="58" width="9.140625" style="42"/>
    <col min="59" max="59" width="16" style="42" bestFit="1" customWidth="1"/>
    <col min="60" max="16384" width="9.140625" style="42"/>
  </cols>
  <sheetData>
    <row r="1" spans="3:56" s="59" customFormat="1" ht="36.75" customHeight="1" x14ac:dyDescent="0.3">
      <c r="C1" s="213" t="s">
        <v>0</v>
      </c>
      <c r="D1" s="213"/>
      <c r="E1" s="213"/>
      <c r="F1" s="213"/>
      <c r="G1" s="213"/>
      <c r="H1" s="213"/>
      <c r="I1" s="213"/>
      <c r="J1" s="127"/>
      <c r="K1" s="128"/>
      <c r="L1" s="58"/>
      <c r="O1" s="58"/>
      <c r="P1" s="58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60"/>
      <c r="AV1" s="58"/>
      <c r="AW1" s="58"/>
      <c r="AX1" s="58"/>
      <c r="AY1" s="58"/>
      <c r="AZ1" s="58"/>
      <c r="BA1" s="58"/>
    </row>
    <row r="2" spans="3:56" s="59" customFormat="1" x14ac:dyDescent="0.3">
      <c r="C2" s="213" t="s">
        <v>1</v>
      </c>
      <c r="D2" s="213"/>
      <c r="E2" s="213"/>
      <c r="F2" s="213"/>
      <c r="G2" s="213"/>
      <c r="H2" s="213"/>
      <c r="I2" s="213"/>
      <c r="J2" s="127"/>
      <c r="K2" s="128"/>
      <c r="L2" s="58"/>
      <c r="O2" s="51"/>
      <c r="P2" s="51"/>
      <c r="Q2" s="61"/>
      <c r="T2" s="51"/>
      <c r="U2" s="51"/>
      <c r="V2" s="51"/>
      <c r="W2" s="51"/>
      <c r="X2" s="51">
        <v>15164889.399999999</v>
      </c>
      <c r="Y2" s="51" t="s">
        <v>144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60"/>
      <c r="AV2" s="58"/>
      <c r="AW2" s="58"/>
      <c r="AX2" s="58"/>
      <c r="AY2" s="58"/>
      <c r="AZ2" s="58"/>
      <c r="BA2" s="58"/>
    </row>
    <row r="3" spans="3:56" s="59" customFormat="1" x14ac:dyDescent="0.3">
      <c r="C3" s="206" t="s">
        <v>145</v>
      </c>
      <c r="D3" s="206"/>
      <c r="E3" s="206"/>
      <c r="F3" s="206"/>
      <c r="G3" s="206"/>
      <c r="H3" s="206"/>
      <c r="I3" s="206"/>
      <c r="J3" s="131"/>
      <c r="K3" s="125"/>
      <c r="L3" s="58"/>
      <c r="O3" s="58"/>
      <c r="P3" s="58"/>
      <c r="Q3" s="27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60"/>
      <c r="AV3" s="58"/>
      <c r="AW3" s="58"/>
      <c r="AX3" s="58"/>
      <c r="AY3" s="58"/>
      <c r="AZ3" s="58"/>
      <c r="BA3" s="58"/>
    </row>
    <row r="4" spans="3:56" s="59" customFormat="1" ht="15.75" customHeight="1" x14ac:dyDescent="0.3">
      <c r="C4" s="206" t="s">
        <v>45</v>
      </c>
      <c r="D4" s="206"/>
      <c r="E4" s="206"/>
      <c r="F4" s="206"/>
      <c r="G4" s="206"/>
      <c r="H4" s="206"/>
      <c r="I4" s="206"/>
      <c r="J4" s="131"/>
      <c r="K4" s="125"/>
      <c r="L4" s="58"/>
      <c r="O4" s="58"/>
      <c r="P4" s="58"/>
      <c r="Q4" s="27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60"/>
      <c r="AV4" s="58"/>
      <c r="AW4" s="58"/>
      <c r="AX4" s="58"/>
      <c r="AY4" s="58"/>
      <c r="AZ4" s="58"/>
      <c r="BA4" s="58"/>
    </row>
    <row r="5" spans="3:56" s="59" customFormat="1" x14ac:dyDescent="0.3">
      <c r="C5" s="206" t="s">
        <v>164</v>
      </c>
      <c r="D5" s="206"/>
      <c r="E5" s="206"/>
      <c r="F5" s="206"/>
      <c r="G5" s="206"/>
      <c r="H5" s="206"/>
      <c r="I5" s="206"/>
      <c r="J5" s="131"/>
      <c r="K5" s="125"/>
      <c r="L5" s="58"/>
      <c r="O5" s="58"/>
      <c r="P5" s="58"/>
      <c r="Q5" s="27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60"/>
      <c r="AV5" s="58"/>
      <c r="AW5" s="58"/>
      <c r="AX5" s="58"/>
      <c r="AY5" s="58"/>
      <c r="AZ5" s="58"/>
      <c r="BA5" s="58"/>
    </row>
    <row r="6" spans="3:56" s="59" customFormat="1" x14ac:dyDescent="0.3">
      <c r="C6" s="149"/>
      <c r="D6" s="166"/>
      <c r="E6" s="200"/>
      <c r="F6" s="149"/>
      <c r="G6" s="62"/>
      <c r="H6" s="57"/>
      <c r="I6" s="27"/>
      <c r="J6" s="58"/>
      <c r="L6" s="58"/>
      <c r="O6" s="58"/>
      <c r="P6" s="58"/>
      <c r="Q6" s="27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60"/>
      <c r="AV6" s="58"/>
      <c r="AW6" s="58"/>
      <c r="AX6" s="58"/>
      <c r="AY6" s="58"/>
      <c r="AZ6" s="58"/>
      <c r="BA6" s="58"/>
    </row>
    <row r="7" spans="3:56" s="63" customFormat="1" x14ac:dyDescent="0.3">
      <c r="C7" s="150" t="s">
        <v>3</v>
      </c>
      <c r="D7" s="167"/>
      <c r="E7" s="201"/>
      <c r="F7" s="150"/>
      <c r="G7" s="64"/>
      <c r="H7" s="65"/>
      <c r="I7" s="203" t="s">
        <v>167</v>
      </c>
      <c r="J7" s="132" t="s">
        <v>154</v>
      </c>
      <c r="K7" s="65" t="s">
        <v>14</v>
      </c>
      <c r="L7" s="66" t="s">
        <v>155</v>
      </c>
      <c r="N7" s="67"/>
      <c r="O7" s="68"/>
      <c r="P7" s="68"/>
      <c r="Q7" s="27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5"/>
      <c r="AV7" s="69"/>
      <c r="AW7" s="69"/>
      <c r="AX7" s="69"/>
      <c r="AY7" s="69"/>
      <c r="AZ7" s="69"/>
      <c r="BA7" s="69"/>
    </row>
    <row r="8" spans="3:56" s="70" customFormat="1" x14ac:dyDescent="0.3">
      <c r="C8" s="151"/>
      <c r="D8" s="168"/>
      <c r="E8" s="202"/>
      <c r="F8" s="151"/>
      <c r="G8" s="71"/>
      <c r="H8" s="60"/>
      <c r="I8" s="91"/>
      <c r="J8" s="49"/>
      <c r="L8" s="49"/>
      <c r="N8" s="59"/>
      <c r="O8" s="58"/>
      <c r="P8" s="58"/>
      <c r="Q8" s="27"/>
      <c r="T8" s="50"/>
      <c r="U8" s="50"/>
      <c r="V8" s="50"/>
      <c r="W8" s="50"/>
      <c r="X8" s="50"/>
      <c r="Y8" s="50"/>
      <c r="Z8" s="147"/>
      <c r="AA8" s="147"/>
      <c r="AB8" s="147"/>
      <c r="AC8" s="147"/>
      <c r="AD8" s="147"/>
      <c r="AE8" s="147"/>
      <c r="AF8" s="171"/>
      <c r="AG8" s="171"/>
      <c r="AH8" s="190"/>
      <c r="AI8" s="190"/>
      <c r="AJ8" s="198"/>
      <c r="AK8" s="198"/>
      <c r="AL8" s="60"/>
      <c r="AV8" s="49"/>
      <c r="AW8" s="49"/>
      <c r="AX8" s="49"/>
      <c r="AY8" s="49"/>
      <c r="AZ8" s="49"/>
      <c r="BA8" s="49"/>
    </row>
    <row r="9" spans="3:56" s="70" customFormat="1" x14ac:dyDescent="0.3">
      <c r="C9" s="152" t="s">
        <v>4</v>
      </c>
      <c r="D9" s="168"/>
      <c r="E9" s="202"/>
      <c r="F9" s="151"/>
      <c r="G9" s="71"/>
      <c r="H9" s="60"/>
      <c r="I9" s="177"/>
      <c r="J9" s="127"/>
      <c r="K9" s="126"/>
      <c r="L9" s="49"/>
      <c r="N9" s="59"/>
      <c r="O9" s="58"/>
      <c r="P9" s="58"/>
      <c r="Q9" s="27"/>
      <c r="T9" s="207" t="s">
        <v>143</v>
      </c>
      <c r="U9" s="208"/>
      <c r="V9" s="207" t="s">
        <v>148</v>
      </c>
      <c r="W9" s="208"/>
      <c r="X9" s="207" t="s">
        <v>149</v>
      </c>
      <c r="Y9" s="208"/>
      <c r="Z9" s="207" t="s">
        <v>151</v>
      </c>
      <c r="AA9" s="208"/>
      <c r="AB9" s="207" t="s">
        <v>152</v>
      </c>
      <c r="AC9" s="208"/>
      <c r="AD9" s="207" t="s">
        <v>153</v>
      </c>
      <c r="AE9" s="208"/>
      <c r="AF9" s="207" t="s">
        <v>158</v>
      </c>
      <c r="AG9" s="208"/>
      <c r="AH9" s="207" t="s">
        <v>162</v>
      </c>
      <c r="AI9" s="208"/>
      <c r="AJ9" s="207" t="s">
        <v>165</v>
      </c>
      <c r="AK9" s="208"/>
      <c r="AL9" s="207"/>
      <c r="AM9" s="208"/>
      <c r="AO9" s="211"/>
      <c r="AP9" s="209"/>
      <c r="AQ9" s="212"/>
      <c r="AR9" s="212"/>
      <c r="AS9" s="211"/>
      <c r="AT9" s="209"/>
      <c r="AU9" s="73"/>
      <c r="AV9" s="209"/>
      <c r="AW9" s="209"/>
      <c r="AX9" s="209"/>
      <c r="AY9" s="209"/>
      <c r="AZ9" s="209"/>
      <c r="BA9" s="209"/>
      <c r="BB9" s="73"/>
    </row>
    <row r="10" spans="3:56" s="70" customFormat="1" hidden="1" x14ac:dyDescent="0.3">
      <c r="C10" s="152"/>
      <c r="D10" s="168"/>
      <c r="E10" s="202"/>
      <c r="F10" s="151"/>
      <c r="G10" s="71"/>
      <c r="H10" s="60"/>
      <c r="I10" s="178" t="s">
        <v>47</v>
      </c>
      <c r="J10" s="133"/>
      <c r="K10" s="74"/>
      <c r="L10" s="49"/>
      <c r="N10" s="59"/>
      <c r="O10" s="58"/>
      <c r="P10" s="58"/>
      <c r="Q10" s="27"/>
      <c r="T10" s="208" t="s">
        <v>134</v>
      </c>
      <c r="U10" s="208"/>
      <c r="V10" s="208" t="s">
        <v>135</v>
      </c>
      <c r="W10" s="208"/>
      <c r="X10" s="208" t="s">
        <v>136</v>
      </c>
      <c r="Y10" s="208"/>
      <c r="Z10" s="147"/>
      <c r="AA10" s="147"/>
      <c r="AB10" s="147"/>
      <c r="AC10" s="147"/>
      <c r="AD10" s="147"/>
      <c r="AE10" s="147"/>
      <c r="AF10" s="171"/>
      <c r="AG10" s="171"/>
      <c r="AH10" s="190"/>
      <c r="AI10" s="190"/>
      <c r="AJ10" s="198"/>
      <c r="AK10" s="198"/>
      <c r="AL10" s="60" t="s">
        <v>137</v>
      </c>
      <c r="AV10" s="49"/>
      <c r="AW10" s="49"/>
      <c r="AX10" s="49"/>
      <c r="AY10" s="49"/>
      <c r="AZ10" s="49"/>
      <c r="BA10" s="49"/>
    </row>
    <row r="11" spans="3:56" s="59" customFormat="1" x14ac:dyDescent="0.3">
      <c r="C11" s="153"/>
      <c r="D11" s="168">
        <v>1</v>
      </c>
      <c r="E11" s="168"/>
      <c r="F11" s="151" t="s">
        <v>5</v>
      </c>
      <c r="G11" s="75"/>
      <c r="H11" s="60" t="s">
        <v>6</v>
      </c>
      <c r="I11" s="179">
        <f>SUM(I12:I15)</f>
        <v>6545978166.4700003</v>
      </c>
      <c r="J11" s="76">
        <f t="shared" ref="J11:K11" si="0">SUM(J12:J15)</f>
        <v>7223673676.79</v>
      </c>
      <c r="K11" s="76">
        <f t="shared" si="0"/>
        <v>0</v>
      </c>
      <c r="L11" s="76">
        <f>SUM(L12:L15)</f>
        <v>7223673676.79</v>
      </c>
      <c r="O11" s="58"/>
      <c r="P11" s="58"/>
      <c r="Q11" s="27"/>
      <c r="T11" s="50" t="s">
        <v>138</v>
      </c>
      <c r="U11" s="50" t="s">
        <v>139</v>
      </c>
      <c r="V11" s="50" t="s">
        <v>138</v>
      </c>
      <c r="W11" s="50" t="s">
        <v>139</v>
      </c>
      <c r="X11" s="50" t="s">
        <v>138</v>
      </c>
      <c r="Y11" s="50" t="s">
        <v>139</v>
      </c>
      <c r="Z11" s="147" t="s">
        <v>138</v>
      </c>
      <c r="AA11" s="147" t="s">
        <v>139</v>
      </c>
      <c r="AB11" s="147" t="s">
        <v>138</v>
      </c>
      <c r="AC11" s="147" t="s">
        <v>139</v>
      </c>
      <c r="AD11" s="147" t="s">
        <v>138</v>
      </c>
      <c r="AE11" s="147" t="s">
        <v>139</v>
      </c>
      <c r="AF11" s="171" t="s">
        <v>138</v>
      </c>
      <c r="AG11" s="171" t="s">
        <v>139</v>
      </c>
      <c r="AH11" s="190" t="s">
        <v>138</v>
      </c>
      <c r="AI11" s="190" t="s">
        <v>139</v>
      </c>
      <c r="AJ11" s="198" t="s">
        <v>138</v>
      </c>
      <c r="AK11" s="198" t="s">
        <v>139</v>
      </c>
      <c r="AL11" s="60" t="s">
        <v>137</v>
      </c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</row>
    <row r="12" spans="3:56" s="59" customFormat="1" x14ac:dyDescent="0.3">
      <c r="C12" s="153"/>
      <c r="D12" s="168"/>
      <c r="E12" s="168">
        <v>1</v>
      </c>
      <c r="F12" s="154"/>
      <c r="G12" s="75" t="s">
        <v>5</v>
      </c>
      <c r="H12" s="61"/>
      <c r="I12" s="27">
        <f>AL12</f>
        <v>2367338000</v>
      </c>
      <c r="J12" s="58">
        <v>2076321000</v>
      </c>
      <c r="K12" s="27">
        <f>L12-J12</f>
        <v>0</v>
      </c>
      <c r="L12" s="58">
        <v>2076321000</v>
      </c>
      <c r="O12" s="58"/>
      <c r="P12" s="58"/>
      <c r="Q12" s="27"/>
      <c r="T12" s="51">
        <v>10911000</v>
      </c>
      <c r="U12" s="51"/>
      <c r="V12" s="51">
        <v>719828000</v>
      </c>
      <c r="W12" s="51"/>
      <c r="X12" s="51">
        <v>23827000</v>
      </c>
      <c r="Y12" s="51"/>
      <c r="Z12" s="51">
        <v>721761000</v>
      </c>
      <c r="AA12" s="51"/>
      <c r="AB12" s="51">
        <v>47379000</v>
      </c>
      <c r="AC12" s="51"/>
      <c r="AD12" s="51">
        <v>42973000</v>
      </c>
      <c r="AE12" s="51"/>
      <c r="AF12" s="51">
        <v>737899000</v>
      </c>
      <c r="AG12" s="51"/>
      <c r="AH12" s="51">
        <v>40015000</v>
      </c>
      <c r="AI12" s="51"/>
      <c r="AJ12" s="51">
        <v>22745000</v>
      </c>
      <c r="AK12" s="51"/>
      <c r="AL12" s="77">
        <f>SUM(T12:AK12)</f>
        <v>2367338000</v>
      </c>
      <c r="AM12" s="78"/>
      <c r="AN12" s="78"/>
      <c r="AO12" s="58"/>
      <c r="AP12" s="58"/>
      <c r="AQ12" s="58"/>
      <c r="AR12" s="58"/>
      <c r="AS12" s="58"/>
      <c r="AT12" s="58"/>
      <c r="AU12" s="78"/>
      <c r="AV12" s="58"/>
      <c r="AW12" s="58"/>
      <c r="AX12" s="58"/>
      <c r="AY12" s="58"/>
      <c r="AZ12" s="58"/>
      <c r="BA12" s="58"/>
      <c r="BB12" s="78"/>
      <c r="BD12" s="78"/>
    </row>
    <row r="13" spans="3:56" s="59" customFormat="1" x14ac:dyDescent="0.3">
      <c r="C13" s="153"/>
      <c r="D13" s="168"/>
      <c r="E13" s="168">
        <v>2</v>
      </c>
      <c r="F13" s="154"/>
      <c r="G13" s="75" t="s">
        <v>49</v>
      </c>
      <c r="H13" s="61"/>
      <c r="I13" s="27">
        <f>AL13</f>
        <v>4178640166.4700003</v>
      </c>
      <c r="J13" s="58">
        <v>5147352676.79</v>
      </c>
      <c r="K13" s="27">
        <f>L13-J13</f>
        <v>0</v>
      </c>
      <c r="L13" s="58">
        <v>5147352676.79</v>
      </c>
      <c r="O13" s="79"/>
      <c r="P13" s="80"/>
      <c r="Q13" s="27"/>
      <c r="T13" s="51">
        <v>353257985.98000002</v>
      </c>
      <c r="U13" s="51"/>
      <c r="V13" s="51">
        <v>61976979.379999995</v>
      </c>
      <c r="W13" s="51"/>
      <c r="X13" s="51">
        <v>594609360.39999998</v>
      </c>
      <c r="Y13" s="51"/>
      <c r="Z13" s="51">
        <v>283714116.52999997</v>
      </c>
      <c r="AA13" s="51"/>
      <c r="AB13" s="51">
        <v>1239292864.2099998</v>
      </c>
      <c r="AC13" s="51"/>
      <c r="AD13" s="51">
        <v>144268934.91000003</v>
      </c>
      <c r="AE13" s="51"/>
      <c r="AF13" s="51">
        <v>246517525.41999996</v>
      </c>
      <c r="AG13" s="51"/>
      <c r="AH13" s="51">
        <v>616303123.11000001</v>
      </c>
      <c r="AI13" s="51"/>
      <c r="AJ13" s="51">
        <v>638699276.52999997</v>
      </c>
      <c r="AK13" s="51"/>
      <c r="AL13" s="77">
        <f>SUM(T13:AK13)</f>
        <v>4178640166.4700003</v>
      </c>
      <c r="AN13" s="78"/>
      <c r="AO13" s="58"/>
      <c r="AP13" s="58"/>
      <c r="AQ13" s="58"/>
      <c r="AR13" s="58"/>
      <c r="AS13" s="58"/>
      <c r="AT13" s="58"/>
      <c r="AU13" s="78"/>
      <c r="AV13" s="58"/>
      <c r="AW13" s="58"/>
      <c r="AX13" s="58"/>
      <c r="AY13" s="58"/>
      <c r="AZ13" s="58"/>
      <c r="BA13" s="58"/>
      <c r="BB13" s="78"/>
    </row>
    <row r="14" spans="3:56" s="59" customFormat="1" ht="16.5" hidden="1" customHeight="1" x14ac:dyDescent="0.3">
      <c r="C14" s="153"/>
      <c r="D14" s="168"/>
      <c r="E14" s="168">
        <v>3</v>
      </c>
      <c r="F14" s="154"/>
      <c r="G14" s="75" t="s">
        <v>51</v>
      </c>
      <c r="H14" s="61"/>
      <c r="I14" s="81"/>
      <c r="J14" s="134"/>
      <c r="K14" s="81"/>
      <c r="L14" s="58"/>
      <c r="O14" s="58"/>
      <c r="P14" s="58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77">
        <f t="shared" ref="AL14:AL63" si="1">SUM(T14:AK14)</f>
        <v>0</v>
      </c>
      <c r="AO14" s="58"/>
      <c r="AP14" s="58"/>
      <c r="AQ14" s="58"/>
      <c r="AR14" s="58"/>
      <c r="AS14" s="58"/>
      <c r="AT14" s="58"/>
      <c r="AU14" s="78"/>
      <c r="AV14" s="58"/>
      <c r="AW14" s="58"/>
      <c r="AX14" s="58"/>
      <c r="AY14" s="58"/>
      <c r="AZ14" s="58"/>
      <c r="BA14" s="58"/>
      <c r="BB14" s="78"/>
    </row>
    <row r="15" spans="3:56" s="59" customFormat="1" ht="16.5" hidden="1" customHeight="1" x14ac:dyDescent="0.3">
      <c r="C15" s="153"/>
      <c r="D15" s="168"/>
      <c r="E15" s="168">
        <v>4</v>
      </c>
      <c r="F15" s="154"/>
      <c r="G15" s="75" t="s">
        <v>53</v>
      </c>
      <c r="H15" s="61"/>
      <c r="I15" s="27"/>
      <c r="J15" s="58"/>
      <c r="K15" s="27"/>
      <c r="L15" s="58"/>
      <c r="O15" s="58"/>
      <c r="P15" s="58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77">
        <f t="shared" si="1"/>
        <v>0</v>
      </c>
      <c r="AO15" s="58"/>
      <c r="AP15" s="58"/>
      <c r="AQ15" s="58"/>
      <c r="AR15" s="58"/>
      <c r="AS15" s="58"/>
      <c r="AT15" s="58"/>
      <c r="AU15" s="78"/>
      <c r="AV15" s="58"/>
      <c r="AW15" s="58"/>
      <c r="AX15" s="58"/>
      <c r="AY15" s="58"/>
      <c r="AZ15" s="58"/>
      <c r="BA15" s="58"/>
      <c r="BB15" s="78"/>
    </row>
    <row r="16" spans="3:56" s="59" customFormat="1" x14ac:dyDescent="0.3">
      <c r="C16" s="153"/>
      <c r="D16" s="168"/>
      <c r="E16" s="168"/>
      <c r="F16" s="154"/>
      <c r="G16" s="75"/>
      <c r="H16" s="61"/>
      <c r="I16" s="27"/>
      <c r="J16" s="58"/>
      <c r="K16" s="27"/>
      <c r="L16" s="58"/>
      <c r="O16" s="58"/>
      <c r="P16" s="58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77">
        <f t="shared" si="1"/>
        <v>0</v>
      </c>
      <c r="AO16" s="58"/>
      <c r="AP16" s="58"/>
      <c r="AQ16" s="58"/>
      <c r="AR16" s="58"/>
      <c r="AS16" s="58"/>
      <c r="AT16" s="58"/>
      <c r="AU16" s="78"/>
      <c r="AV16" s="58"/>
      <c r="AW16" s="58"/>
      <c r="AX16" s="58"/>
      <c r="AY16" s="58"/>
      <c r="AZ16" s="58"/>
      <c r="BA16" s="58"/>
      <c r="BB16" s="78"/>
    </row>
    <row r="17" spans="3:54" s="59" customFormat="1" x14ac:dyDescent="0.3">
      <c r="C17" s="153"/>
      <c r="D17" s="168">
        <v>2</v>
      </c>
      <c r="E17" s="168"/>
      <c r="F17" s="151" t="s">
        <v>7</v>
      </c>
      <c r="G17" s="75"/>
      <c r="H17" s="61"/>
      <c r="I17" s="179">
        <f>SUM(I18:I21)</f>
        <v>256500</v>
      </c>
      <c r="J17" s="76">
        <f t="shared" ref="J17:K17" si="2">SUM(J18:J21)</f>
        <v>429500</v>
      </c>
      <c r="K17" s="76">
        <f t="shared" si="2"/>
        <v>0</v>
      </c>
      <c r="L17" s="76">
        <f>SUM(L18:L21)</f>
        <v>429500</v>
      </c>
      <c r="O17" s="58"/>
      <c r="P17" s="58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77">
        <f t="shared" si="1"/>
        <v>0</v>
      </c>
      <c r="AO17" s="58"/>
      <c r="AP17" s="58"/>
      <c r="AQ17" s="58"/>
      <c r="AR17" s="58"/>
      <c r="AS17" s="58"/>
      <c r="AT17" s="58"/>
      <c r="AU17" s="78"/>
      <c r="AV17" s="58"/>
      <c r="AW17" s="58"/>
      <c r="AX17" s="58"/>
      <c r="AY17" s="58"/>
      <c r="AZ17" s="58"/>
      <c r="BA17" s="58"/>
      <c r="BB17" s="78"/>
    </row>
    <row r="18" spans="3:54" s="59" customFormat="1" x14ac:dyDescent="0.3">
      <c r="C18" s="153"/>
      <c r="D18" s="168"/>
      <c r="E18" s="168">
        <v>5</v>
      </c>
      <c r="F18" s="154"/>
      <c r="G18" s="75" t="s">
        <v>54</v>
      </c>
      <c r="H18" s="61"/>
      <c r="I18" s="27">
        <f>AL18</f>
        <v>256500</v>
      </c>
      <c r="J18" s="58">
        <v>410500</v>
      </c>
      <c r="K18" s="27">
        <f>L18-J18</f>
        <v>0</v>
      </c>
      <c r="L18" s="58">
        <v>410500</v>
      </c>
      <c r="O18" s="58"/>
      <c r="P18" s="58"/>
      <c r="T18" s="51">
        <v>18200</v>
      </c>
      <c r="U18" s="51"/>
      <c r="V18" s="51">
        <v>24100</v>
      </c>
      <c r="W18" s="51"/>
      <c r="X18" s="51">
        <v>20500</v>
      </c>
      <c r="Y18" s="51"/>
      <c r="Z18" s="51">
        <v>31800</v>
      </c>
      <c r="AA18" s="51"/>
      <c r="AB18" s="51">
        <v>53400</v>
      </c>
      <c r="AC18" s="51"/>
      <c r="AD18" s="51">
        <v>42100</v>
      </c>
      <c r="AE18" s="51"/>
      <c r="AF18" s="51">
        <v>30600</v>
      </c>
      <c r="AG18" s="51"/>
      <c r="AH18" s="51">
        <v>12900</v>
      </c>
      <c r="AI18" s="51"/>
      <c r="AJ18" s="51">
        <v>22900</v>
      </c>
      <c r="AK18" s="51"/>
      <c r="AL18" s="77">
        <f>SUM(T18:AK18)</f>
        <v>256500</v>
      </c>
      <c r="AO18" s="58"/>
      <c r="AP18" s="58"/>
      <c r="AQ18" s="58"/>
      <c r="AR18" s="58"/>
      <c r="AS18" s="58"/>
      <c r="AT18" s="58"/>
      <c r="AU18" s="78"/>
      <c r="AV18" s="58"/>
      <c r="AW18" s="58"/>
      <c r="AX18" s="58"/>
      <c r="AY18" s="58"/>
      <c r="AZ18" s="58"/>
      <c r="BA18" s="58"/>
      <c r="BB18" s="78"/>
    </row>
    <row r="19" spans="3:54" s="59" customFormat="1" hidden="1" x14ac:dyDescent="0.3">
      <c r="C19" s="153"/>
      <c r="D19" s="168"/>
      <c r="E19" s="168">
        <v>6</v>
      </c>
      <c r="F19" s="154"/>
      <c r="G19" s="75" t="s">
        <v>55</v>
      </c>
      <c r="H19" s="61"/>
      <c r="I19" s="27">
        <f t="shared" ref="I19:I20" si="3">AL19</f>
        <v>0</v>
      </c>
      <c r="J19" s="58"/>
      <c r="K19" s="27"/>
      <c r="L19" s="58"/>
      <c r="O19" s="82"/>
      <c r="P19" s="58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77">
        <f t="shared" si="1"/>
        <v>0</v>
      </c>
      <c r="AO19" s="58"/>
      <c r="AP19" s="58"/>
      <c r="AQ19" s="58"/>
      <c r="AR19" s="58"/>
      <c r="AS19" s="58"/>
      <c r="AT19" s="58"/>
      <c r="AU19" s="78"/>
      <c r="AV19" s="58"/>
      <c r="AW19" s="58"/>
      <c r="AX19" s="58"/>
      <c r="AY19" s="58"/>
      <c r="AZ19" s="58"/>
      <c r="BA19" s="58"/>
      <c r="BB19" s="78"/>
    </row>
    <row r="20" spans="3:54" s="59" customFormat="1" x14ac:dyDescent="0.3">
      <c r="C20" s="153"/>
      <c r="D20" s="168"/>
      <c r="E20" s="168">
        <v>7</v>
      </c>
      <c r="F20" s="154"/>
      <c r="G20" s="75" t="s">
        <v>56</v>
      </c>
      <c r="H20" s="61"/>
      <c r="I20" s="27">
        <f t="shared" si="3"/>
        <v>0</v>
      </c>
      <c r="J20" s="58">
        <v>19000</v>
      </c>
      <c r="K20" s="27">
        <f>L20-J20</f>
        <v>0</v>
      </c>
      <c r="L20" s="58">
        <v>19000</v>
      </c>
      <c r="O20" s="79"/>
      <c r="P20" s="58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77">
        <f t="shared" si="1"/>
        <v>0</v>
      </c>
      <c r="AO20" s="58"/>
      <c r="AP20" s="58"/>
      <c r="AQ20" s="58"/>
      <c r="AR20" s="58"/>
      <c r="AS20" s="58"/>
      <c r="AT20" s="58"/>
      <c r="AU20" s="78"/>
      <c r="AV20" s="58"/>
      <c r="AW20" s="58"/>
      <c r="AX20" s="58"/>
      <c r="AY20" s="58"/>
      <c r="AZ20" s="58"/>
      <c r="BA20" s="58"/>
      <c r="BB20" s="78"/>
    </row>
    <row r="21" spans="3:54" s="59" customFormat="1" x14ac:dyDescent="0.3">
      <c r="C21" s="153"/>
      <c r="D21" s="168"/>
      <c r="E21" s="168">
        <v>8</v>
      </c>
      <c r="F21" s="154"/>
      <c r="G21" s="75" t="s">
        <v>57</v>
      </c>
      <c r="H21" s="61"/>
      <c r="I21" s="27"/>
      <c r="J21" s="58"/>
      <c r="K21" s="27"/>
      <c r="L21" s="58"/>
      <c r="O21" s="58"/>
      <c r="P21" s="58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77">
        <f t="shared" si="1"/>
        <v>0</v>
      </c>
      <c r="AO21" s="58"/>
      <c r="AP21" s="58"/>
      <c r="AQ21" s="58"/>
      <c r="AR21" s="58"/>
      <c r="AS21" s="58"/>
      <c r="AT21" s="58"/>
      <c r="AU21" s="78"/>
      <c r="AV21" s="58"/>
      <c r="AW21" s="58"/>
      <c r="AX21" s="58"/>
      <c r="AY21" s="58"/>
      <c r="AZ21" s="58"/>
      <c r="BA21" s="58"/>
      <c r="BB21" s="78"/>
    </row>
    <row r="22" spans="3:54" s="59" customFormat="1" ht="16.5" hidden="1" customHeight="1" x14ac:dyDescent="0.3">
      <c r="C22" s="153"/>
      <c r="D22" s="168"/>
      <c r="E22" s="168"/>
      <c r="F22" s="154"/>
      <c r="G22" s="75"/>
      <c r="H22" s="61"/>
      <c r="I22" s="27"/>
      <c r="J22" s="58"/>
      <c r="K22" s="27"/>
      <c r="L22" s="58"/>
      <c r="O22" s="58"/>
      <c r="P22" s="58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77">
        <f t="shared" si="1"/>
        <v>0</v>
      </c>
      <c r="AO22" s="58"/>
      <c r="AP22" s="58"/>
      <c r="AQ22" s="58"/>
      <c r="AR22" s="58"/>
      <c r="AS22" s="58"/>
      <c r="AT22" s="58"/>
      <c r="AU22" s="78"/>
      <c r="AV22" s="58"/>
      <c r="AW22" s="58"/>
      <c r="AX22" s="58"/>
      <c r="AY22" s="58"/>
      <c r="AZ22" s="58"/>
      <c r="BA22" s="58"/>
      <c r="BB22" s="78"/>
    </row>
    <row r="23" spans="3:54" s="59" customFormat="1" ht="16.5" hidden="1" customHeight="1" x14ac:dyDescent="0.3">
      <c r="C23" s="153"/>
      <c r="D23" s="168">
        <v>3</v>
      </c>
      <c r="E23" s="168"/>
      <c r="F23" s="151" t="s">
        <v>8</v>
      </c>
      <c r="G23" s="75"/>
      <c r="H23" s="61"/>
      <c r="I23" s="180">
        <f>SUM(I24:I26)</f>
        <v>0</v>
      </c>
      <c r="J23" s="22">
        <f>SUM(J24:J26)</f>
        <v>0</v>
      </c>
      <c r="K23" s="22">
        <f>SUM(K24:K26)</f>
        <v>0</v>
      </c>
      <c r="L23" s="22">
        <f>SUM(L24:L26)</f>
        <v>0</v>
      </c>
      <c r="O23" s="58"/>
      <c r="P23" s="58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77">
        <f t="shared" si="1"/>
        <v>0</v>
      </c>
      <c r="AO23" s="58"/>
      <c r="AP23" s="58"/>
      <c r="AQ23" s="58"/>
      <c r="AR23" s="58"/>
      <c r="AS23" s="58"/>
      <c r="AT23" s="58"/>
      <c r="AU23" s="78"/>
      <c r="AV23" s="58"/>
      <c r="AW23" s="58"/>
      <c r="AX23" s="58"/>
      <c r="AY23" s="58"/>
      <c r="AZ23" s="58"/>
      <c r="BA23" s="58"/>
      <c r="BB23" s="78"/>
    </row>
    <row r="24" spans="3:54" s="59" customFormat="1" ht="17.25" hidden="1" customHeight="1" x14ac:dyDescent="0.3">
      <c r="C24" s="153"/>
      <c r="D24" s="168"/>
      <c r="E24" s="168">
        <v>9</v>
      </c>
      <c r="F24" s="154"/>
      <c r="G24" s="75" t="s">
        <v>58</v>
      </c>
      <c r="H24" s="61"/>
      <c r="I24" s="27"/>
      <c r="J24" s="58"/>
      <c r="K24" s="27"/>
      <c r="L24" s="58"/>
      <c r="O24" s="58"/>
      <c r="P24" s="58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77">
        <f t="shared" si="1"/>
        <v>0</v>
      </c>
      <c r="AO24" s="58"/>
      <c r="AP24" s="58"/>
      <c r="AQ24" s="58"/>
      <c r="AR24" s="58"/>
      <c r="AS24" s="58"/>
      <c r="AT24" s="58"/>
      <c r="AU24" s="78"/>
      <c r="AV24" s="58"/>
      <c r="AW24" s="58"/>
      <c r="AX24" s="58"/>
      <c r="AY24" s="58"/>
      <c r="AZ24" s="58"/>
      <c r="BA24" s="58"/>
      <c r="BB24" s="78"/>
    </row>
    <row r="25" spans="3:54" s="59" customFormat="1" ht="16.5" hidden="1" customHeight="1" x14ac:dyDescent="0.3">
      <c r="C25" s="153"/>
      <c r="D25" s="168"/>
      <c r="E25" s="168">
        <v>10</v>
      </c>
      <c r="F25" s="154"/>
      <c r="G25" s="75" t="s">
        <v>59</v>
      </c>
      <c r="H25" s="61"/>
      <c r="I25" s="27"/>
      <c r="J25" s="58"/>
      <c r="K25" s="27"/>
      <c r="L25" s="58"/>
      <c r="O25" s="58"/>
      <c r="P25" s="58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77">
        <f t="shared" si="1"/>
        <v>0</v>
      </c>
      <c r="AO25" s="58"/>
      <c r="AP25" s="58"/>
      <c r="AQ25" s="58"/>
      <c r="AR25" s="58"/>
      <c r="AS25" s="58"/>
      <c r="AT25" s="58"/>
      <c r="AU25" s="78"/>
      <c r="AV25" s="58"/>
      <c r="AW25" s="58"/>
      <c r="AX25" s="58"/>
      <c r="AY25" s="58"/>
      <c r="AZ25" s="58"/>
      <c r="BA25" s="58"/>
      <c r="BB25" s="78"/>
    </row>
    <row r="26" spans="3:54" s="59" customFormat="1" ht="16.5" hidden="1" customHeight="1" x14ac:dyDescent="0.3">
      <c r="C26" s="153"/>
      <c r="D26" s="168"/>
      <c r="E26" s="168">
        <v>11</v>
      </c>
      <c r="F26" s="154"/>
      <c r="G26" s="75" t="s">
        <v>60</v>
      </c>
      <c r="H26" s="61"/>
      <c r="I26" s="27"/>
      <c r="J26" s="58"/>
      <c r="K26" s="27"/>
      <c r="L26" s="58"/>
      <c r="O26" s="58"/>
      <c r="P26" s="58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77">
        <f t="shared" si="1"/>
        <v>0</v>
      </c>
      <c r="AO26" s="58"/>
      <c r="AP26" s="58"/>
      <c r="AQ26" s="58"/>
      <c r="AR26" s="58"/>
      <c r="AS26" s="58"/>
      <c r="AT26" s="58"/>
      <c r="AU26" s="78"/>
      <c r="AV26" s="58"/>
      <c r="AW26" s="58"/>
      <c r="AX26" s="58"/>
      <c r="AY26" s="58"/>
      <c r="AZ26" s="58"/>
      <c r="BA26" s="58"/>
      <c r="BB26" s="78"/>
    </row>
    <row r="27" spans="3:54" s="59" customFormat="1" ht="16.5" customHeight="1" x14ac:dyDescent="0.3">
      <c r="C27" s="153"/>
      <c r="D27" s="168"/>
      <c r="E27" s="168"/>
      <c r="F27" s="154"/>
      <c r="G27" s="75"/>
      <c r="H27" s="61"/>
      <c r="I27" s="27"/>
      <c r="J27" s="58"/>
      <c r="K27" s="27"/>
      <c r="L27" s="58"/>
      <c r="O27" s="58"/>
      <c r="P27" s="58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77">
        <f t="shared" si="1"/>
        <v>0</v>
      </c>
      <c r="AO27" s="58"/>
      <c r="AP27" s="58"/>
      <c r="AQ27" s="58"/>
      <c r="AR27" s="58"/>
      <c r="AS27" s="58"/>
      <c r="AT27" s="58"/>
      <c r="AU27" s="78"/>
      <c r="AV27" s="58"/>
      <c r="AW27" s="58"/>
      <c r="AX27" s="58"/>
      <c r="AY27" s="58"/>
      <c r="AZ27" s="58"/>
      <c r="BA27" s="58"/>
      <c r="BB27" s="78"/>
    </row>
    <row r="28" spans="3:54" s="59" customFormat="1" x14ac:dyDescent="0.3">
      <c r="C28" s="153"/>
      <c r="D28" s="168">
        <v>4</v>
      </c>
      <c r="E28" s="168"/>
      <c r="F28" s="155" t="s">
        <v>9</v>
      </c>
      <c r="G28" s="75"/>
      <c r="H28" s="61"/>
      <c r="I28" s="179">
        <f>+I29</f>
        <v>909975</v>
      </c>
      <c r="J28" s="76">
        <f t="shared" ref="J28:K28" si="4">+J29</f>
        <v>1106495</v>
      </c>
      <c r="K28" s="76">
        <f t="shared" si="4"/>
        <v>0</v>
      </c>
      <c r="L28" s="76">
        <f>+L29</f>
        <v>1106495</v>
      </c>
      <c r="O28" s="58"/>
      <c r="P28" s="58"/>
      <c r="Q28" s="27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77">
        <f t="shared" si="1"/>
        <v>0</v>
      </c>
      <c r="AO28" s="58"/>
      <c r="AP28" s="58"/>
      <c r="AQ28" s="58"/>
      <c r="AR28" s="58"/>
      <c r="AS28" s="58"/>
      <c r="AT28" s="58"/>
      <c r="AU28" s="78"/>
      <c r="AV28" s="58"/>
      <c r="AW28" s="58"/>
      <c r="AX28" s="58"/>
      <c r="AY28" s="58"/>
      <c r="AZ28" s="58"/>
      <c r="BA28" s="58"/>
      <c r="BB28" s="78"/>
    </row>
    <row r="29" spans="3:54" s="59" customFormat="1" x14ac:dyDescent="0.3">
      <c r="C29" s="153"/>
      <c r="D29" s="168"/>
      <c r="E29" s="168">
        <v>12</v>
      </c>
      <c r="F29" s="154"/>
      <c r="G29" s="83" t="s">
        <v>9</v>
      </c>
      <c r="H29" s="61"/>
      <c r="I29" s="27">
        <f>AL29</f>
        <v>909975</v>
      </c>
      <c r="J29" s="58">
        <v>1106495</v>
      </c>
      <c r="K29" s="27">
        <f>L29-J29</f>
        <v>0</v>
      </c>
      <c r="L29" s="58">
        <v>1106495</v>
      </c>
      <c r="O29" s="58"/>
      <c r="P29" s="58"/>
      <c r="T29" s="51">
        <v>29276</v>
      </c>
      <c r="U29" s="51"/>
      <c r="V29" s="51">
        <v>181896</v>
      </c>
      <c r="W29" s="51"/>
      <c r="X29" s="51">
        <v>121329</v>
      </c>
      <c r="Y29" s="51"/>
      <c r="Z29" s="51">
        <v>7377</v>
      </c>
      <c r="AA29" s="51"/>
      <c r="AB29" s="51">
        <v>150110</v>
      </c>
      <c r="AC29" s="51"/>
      <c r="AD29" s="51">
        <v>89473</v>
      </c>
      <c r="AE29" s="51"/>
      <c r="AF29" s="51">
        <v>139073</v>
      </c>
      <c r="AG29" s="51"/>
      <c r="AH29" s="51">
        <v>83913</v>
      </c>
      <c r="AI29" s="51"/>
      <c r="AJ29" s="51">
        <v>107528</v>
      </c>
      <c r="AK29" s="51"/>
      <c r="AL29" s="77">
        <f t="shared" si="1"/>
        <v>909975</v>
      </c>
      <c r="AO29" s="58"/>
      <c r="AP29" s="58"/>
      <c r="AQ29" s="58"/>
      <c r="AR29" s="58"/>
      <c r="AS29" s="58"/>
      <c r="AT29" s="58"/>
      <c r="AU29" s="78"/>
      <c r="AV29" s="58"/>
      <c r="AW29" s="58"/>
      <c r="AX29" s="58"/>
      <c r="AY29" s="58"/>
      <c r="AZ29" s="58"/>
      <c r="BA29" s="58"/>
      <c r="BB29" s="78"/>
    </row>
    <row r="30" spans="3:54" s="59" customFormat="1" x14ac:dyDescent="0.3">
      <c r="C30" s="153"/>
      <c r="D30" s="168"/>
      <c r="E30" s="168"/>
      <c r="F30" s="154"/>
      <c r="G30" s="83"/>
      <c r="H30" s="61"/>
      <c r="I30" s="27"/>
      <c r="J30" s="58"/>
      <c r="K30" s="27"/>
      <c r="L30" s="58"/>
      <c r="O30" s="58"/>
      <c r="P30" s="58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77">
        <f t="shared" si="1"/>
        <v>0</v>
      </c>
      <c r="AO30" s="58"/>
      <c r="AP30" s="58"/>
      <c r="AQ30" s="58"/>
      <c r="AR30" s="58"/>
      <c r="AS30" s="58"/>
      <c r="AT30" s="58"/>
      <c r="AU30" s="78"/>
      <c r="AV30" s="58"/>
      <c r="AW30" s="58"/>
      <c r="AX30" s="58"/>
      <c r="AY30" s="58"/>
      <c r="AZ30" s="58"/>
      <c r="BA30" s="58"/>
      <c r="BB30" s="78"/>
    </row>
    <row r="31" spans="3:54" s="59" customFormat="1" ht="17.25" customHeight="1" x14ac:dyDescent="0.3">
      <c r="C31" s="153"/>
      <c r="D31" s="168">
        <v>5</v>
      </c>
      <c r="E31" s="168"/>
      <c r="F31" s="151" t="s">
        <v>10</v>
      </c>
      <c r="G31" s="75"/>
      <c r="H31" s="61"/>
      <c r="I31" s="84">
        <f>SUM(I32:I33)</f>
        <v>0</v>
      </c>
      <c r="J31" s="84">
        <f t="shared" ref="J31:K31" si="5">SUM(J32:J33)</f>
        <v>735000</v>
      </c>
      <c r="K31" s="84">
        <f t="shared" si="5"/>
        <v>0</v>
      </c>
      <c r="L31" s="84">
        <f>SUM(L32:L33)</f>
        <v>735000</v>
      </c>
      <c r="N31" s="67"/>
      <c r="O31" s="58"/>
      <c r="P31" s="58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77">
        <f t="shared" si="1"/>
        <v>0</v>
      </c>
      <c r="AO31" s="58"/>
      <c r="AP31" s="58"/>
      <c r="AQ31" s="58"/>
      <c r="AR31" s="58"/>
      <c r="AS31" s="58"/>
      <c r="AT31" s="58"/>
      <c r="AU31" s="78"/>
      <c r="AV31" s="58"/>
      <c r="AW31" s="58"/>
      <c r="AX31" s="58"/>
      <c r="AY31" s="58"/>
      <c r="AZ31" s="58"/>
      <c r="BA31" s="58"/>
      <c r="BB31" s="78"/>
    </row>
    <row r="32" spans="3:54" s="59" customFormat="1" ht="33" x14ac:dyDescent="0.3">
      <c r="C32" s="153"/>
      <c r="D32" s="168"/>
      <c r="E32" s="168">
        <v>13</v>
      </c>
      <c r="F32" s="154"/>
      <c r="G32" s="75" t="s">
        <v>61</v>
      </c>
      <c r="H32" s="61"/>
      <c r="I32" s="27">
        <f>AL32</f>
        <v>0</v>
      </c>
      <c r="J32" s="58">
        <v>735000</v>
      </c>
      <c r="K32" s="27">
        <f>L32-J32</f>
        <v>0</v>
      </c>
      <c r="L32" s="58">
        <v>735000</v>
      </c>
      <c r="O32" s="58"/>
      <c r="P32" s="58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77">
        <f t="shared" si="1"/>
        <v>0</v>
      </c>
      <c r="AO32" s="58"/>
      <c r="AP32" s="58"/>
      <c r="AQ32" s="58"/>
      <c r="AR32" s="58"/>
      <c r="AS32" s="58"/>
      <c r="AT32" s="58"/>
      <c r="AU32" s="78"/>
      <c r="AV32" s="58"/>
      <c r="AW32" s="58"/>
      <c r="AX32" s="58"/>
      <c r="AY32" s="58"/>
      <c r="AZ32" s="58"/>
      <c r="BA32" s="58"/>
      <c r="BB32" s="78"/>
    </row>
    <row r="33" spans="1:57" s="59" customFormat="1" ht="16.5" hidden="1" customHeight="1" x14ac:dyDescent="0.3">
      <c r="C33" s="153"/>
      <c r="D33" s="168"/>
      <c r="E33" s="168">
        <v>14</v>
      </c>
      <c r="F33" s="154"/>
      <c r="G33" s="75" t="s">
        <v>62</v>
      </c>
      <c r="H33" s="61"/>
      <c r="I33" s="27"/>
      <c r="J33" s="58"/>
      <c r="K33" s="27"/>
      <c r="L33" s="58"/>
      <c r="O33" s="58"/>
      <c r="P33" s="58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77">
        <f t="shared" si="1"/>
        <v>0</v>
      </c>
      <c r="AO33" s="58"/>
      <c r="AP33" s="58"/>
      <c r="AQ33" s="58"/>
      <c r="AR33" s="58"/>
      <c r="AS33" s="58"/>
      <c r="AT33" s="58"/>
      <c r="AU33" s="78"/>
      <c r="AV33" s="58"/>
      <c r="AW33" s="58"/>
      <c r="AX33" s="58"/>
      <c r="AY33" s="58"/>
      <c r="AZ33" s="58"/>
      <c r="BA33" s="58"/>
      <c r="BB33" s="78"/>
    </row>
    <row r="34" spans="1:57" s="59" customFormat="1" x14ac:dyDescent="0.3">
      <c r="C34" s="153"/>
      <c r="D34" s="168"/>
      <c r="E34" s="168" t="s">
        <v>63</v>
      </c>
      <c r="F34" s="154"/>
      <c r="G34" s="75"/>
      <c r="H34" s="61"/>
      <c r="I34" s="27"/>
      <c r="J34" s="58"/>
      <c r="K34" s="27"/>
      <c r="L34" s="58"/>
      <c r="O34" s="58"/>
      <c r="P34" s="58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77">
        <f t="shared" si="1"/>
        <v>0</v>
      </c>
      <c r="AO34" s="58"/>
      <c r="AP34" s="58"/>
      <c r="AQ34" s="58"/>
      <c r="AR34" s="58"/>
      <c r="AS34" s="58"/>
      <c r="AT34" s="58"/>
      <c r="AU34" s="78"/>
      <c r="AV34" s="58"/>
      <c r="AW34" s="58"/>
      <c r="AX34" s="58"/>
      <c r="AY34" s="58"/>
      <c r="AZ34" s="58"/>
      <c r="BA34" s="58"/>
      <c r="BB34" s="78"/>
    </row>
    <row r="35" spans="1:57" s="59" customFormat="1" ht="16.5" hidden="1" customHeight="1" x14ac:dyDescent="0.3">
      <c r="C35" s="153"/>
      <c r="D35" s="168">
        <v>6</v>
      </c>
      <c r="E35" s="168"/>
      <c r="F35" s="151" t="s">
        <v>11</v>
      </c>
      <c r="G35" s="75"/>
      <c r="H35" s="61"/>
      <c r="I35" s="163">
        <f>SUM(I36:I38)</f>
        <v>0</v>
      </c>
      <c r="J35" s="135"/>
      <c r="K35" s="129"/>
      <c r="L35" s="58"/>
      <c r="O35" s="58"/>
      <c r="P35" s="58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77">
        <f t="shared" si="1"/>
        <v>0</v>
      </c>
      <c r="AO35" s="58"/>
      <c r="AP35" s="58"/>
      <c r="AQ35" s="58"/>
      <c r="AR35" s="58"/>
      <c r="AS35" s="58"/>
      <c r="AT35" s="58"/>
      <c r="AU35" s="78"/>
      <c r="AV35" s="58"/>
      <c r="AW35" s="58"/>
      <c r="AX35" s="58"/>
      <c r="AY35" s="58"/>
      <c r="AZ35" s="58"/>
      <c r="BA35" s="58"/>
      <c r="BB35" s="78"/>
    </row>
    <row r="36" spans="1:57" s="59" customFormat="1" ht="33" hidden="1" customHeight="1" x14ac:dyDescent="0.3">
      <c r="C36" s="153"/>
      <c r="D36" s="168"/>
      <c r="E36" s="168">
        <v>15</v>
      </c>
      <c r="F36" s="154"/>
      <c r="G36" s="75" t="s">
        <v>64</v>
      </c>
      <c r="H36" s="61"/>
      <c r="I36" s="27"/>
      <c r="J36" s="58"/>
      <c r="K36" s="27"/>
      <c r="L36" s="58"/>
      <c r="O36" s="58"/>
      <c r="P36" s="58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77">
        <f t="shared" si="1"/>
        <v>0</v>
      </c>
      <c r="AO36" s="58"/>
      <c r="AP36" s="58"/>
      <c r="AQ36" s="58"/>
      <c r="AR36" s="58"/>
      <c r="AS36" s="58"/>
      <c r="AT36" s="58"/>
      <c r="AU36" s="78"/>
      <c r="AV36" s="58"/>
      <c r="AW36" s="58"/>
      <c r="AX36" s="58"/>
      <c r="AY36" s="58"/>
      <c r="AZ36" s="58"/>
      <c r="BA36" s="58"/>
      <c r="BB36" s="78"/>
    </row>
    <row r="37" spans="1:57" s="59" customFormat="1" ht="16.5" hidden="1" customHeight="1" x14ac:dyDescent="0.3">
      <c r="C37" s="153"/>
      <c r="D37" s="168"/>
      <c r="E37" s="168">
        <v>16</v>
      </c>
      <c r="F37" s="154"/>
      <c r="G37" s="75" t="s">
        <v>65</v>
      </c>
      <c r="H37" s="61"/>
      <c r="I37" s="27"/>
      <c r="J37" s="58"/>
      <c r="K37" s="27"/>
      <c r="L37" s="58"/>
      <c r="O37" s="58"/>
      <c r="P37" s="58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77">
        <f t="shared" si="1"/>
        <v>0</v>
      </c>
      <c r="AO37" s="58"/>
      <c r="AP37" s="58"/>
      <c r="AQ37" s="58"/>
      <c r="AR37" s="58"/>
      <c r="AS37" s="58"/>
      <c r="AT37" s="58"/>
      <c r="AU37" s="78"/>
      <c r="AV37" s="58"/>
      <c r="AW37" s="58"/>
      <c r="AX37" s="58"/>
      <c r="AY37" s="58"/>
      <c r="AZ37" s="58"/>
      <c r="BA37" s="58"/>
      <c r="BB37" s="78"/>
    </row>
    <row r="38" spans="1:57" s="59" customFormat="1" ht="16.5" hidden="1" customHeight="1" x14ac:dyDescent="0.3">
      <c r="C38" s="153"/>
      <c r="D38" s="168"/>
      <c r="E38" s="168">
        <v>17</v>
      </c>
      <c r="F38" s="154"/>
      <c r="G38" s="75" t="s">
        <v>66</v>
      </c>
      <c r="H38" s="61"/>
      <c r="I38" s="27"/>
      <c r="J38" s="58"/>
      <c r="K38" s="27"/>
      <c r="L38" s="58"/>
      <c r="O38" s="58"/>
      <c r="P38" s="58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77">
        <f t="shared" si="1"/>
        <v>0</v>
      </c>
      <c r="AO38" s="58"/>
      <c r="AP38" s="58"/>
      <c r="AQ38" s="58"/>
      <c r="AR38" s="58"/>
      <c r="AS38" s="58"/>
      <c r="AT38" s="58"/>
      <c r="AU38" s="78"/>
      <c r="AV38" s="58"/>
      <c r="AW38" s="58"/>
      <c r="AX38" s="58"/>
      <c r="AY38" s="58"/>
      <c r="AZ38" s="58"/>
      <c r="BA38" s="58"/>
      <c r="BB38" s="78"/>
    </row>
    <row r="39" spans="1:57" s="59" customFormat="1" ht="16.5" customHeight="1" x14ac:dyDescent="0.3">
      <c r="C39" s="153"/>
      <c r="D39" s="168"/>
      <c r="E39" s="168"/>
      <c r="F39" s="154"/>
      <c r="G39" s="75"/>
      <c r="H39" s="61"/>
      <c r="I39" s="27"/>
      <c r="J39" s="58"/>
      <c r="K39" s="27"/>
      <c r="L39" s="58"/>
      <c r="N39" s="67"/>
      <c r="O39" s="58"/>
      <c r="P39" s="58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77">
        <f t="shared" si="1"/>
        <v>0</v>
      </c>
      <c r="AO39" s="58"/>
      <c r="AP39" s="58"/>
      <c r="AQ39" s="58"/>
      <c r="AR39" s="58"/>
      <c r="AS39" s="58"/>
      <c r="AT39" s="58"/>
      <c r="AU39" s="78"/>
      <c r="AV39" s="58"/>
      <c r="AW39" s="58"/>
      <c r="AX39" s="58"/>
      <c r="AY39" s="58"/>
      <c r="AZ39" s="58"/>
      <c r="BA39" s="58"/>
      <c r="BB39" s="78"/>
    </row>
    <row r="40" spans="1:57" s="59" customFormat="1" x14ac:dyDescent="0.3">
      <c r="C40" s="153"/>
      <c r="D40" s="168">
        <v>7</v>
      </c>
      <c r="E40" s="168"/>
      <c r="F40" s="151" t="s">
        <v>12</v>
      </c>
      <c r="G40" s="75"/>
      <c r="H40" s="61"/>
      <c r="I40" s="179">
        <f>SUM(I41:I58)</f>
        <v>104816184.58000003</v>
      </c>
      <c r="J40" s="76">
        <f>SUM(J41:J58)</f>
        <v>161819211.76999998</v>
      </c>
      <c r="K40" s="76">
        <f t="shared" ref="K40" si="6">SUM(K41:K58)</f>
        <v>0</v>
      </c>
      <c r="L40" s="76">
        <f>SUM(L41:L58)</f>
        <v>161819211.76999998</v>
      </c>
      <c r="O40" s="58"/>
      <c r="P40" s="58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77">
        <f t="shared" si="1"/>
        <v>0</v>
      </c>
      <c r="AO40" s="58"/>
      <c r="AP40" s="58"/>
      <c r="AQ40" s="58"/>
      <c r="AR40" s="58"/>
      <c r="AS40" s="58"/>
      <c r="AT40" s="58"/>
      <c r="AU40" s="78"/>
      <c r="AV40" s="58"/>
      <c r="AW40" s="58"/>
      <c r="AX40" s="58"/>
      <c r="AY40" s="58"/>
      <c r="AZ40" s="58"/>
      <c r="BA40" s="58"/>
      <c r="BB40" s="78"/>
    </row>
    <row r="41" spans="1:57" s="59" customFormat="1" x14ac:dyDescent="0.3">
      <c r="A41" s="85"/>
      <c r="B41" s="85"/>
      <c r="C41" s="153"/>
      <c r="D41" s="168"/>
      <c r="E41" s="168">
        <v>18</v>
      </c>
      <c r="F41" s="151"/>
      <c r="G41" s="75" t="s">
        <v>67</v>
      </c>
      <c r="H41" s="61"/>
      <c r="I41" s="88">
        <f>AL41</f>
        <v>108600.23999999999</v>
      </c>
      <c r="J41" s="58">
        <v>905000</v>
      </c>
      <c r="K41" s="27">
        <f t="shared" ref="K41:K51" si="7">L41-J41</f>
        <v>0</v>
      </c>
      <c r="L41" s="58">
        <v>905000</v>
      </c>
      <c r="O41" s="58"/>
      <c r="P41" s="58"/>
      <c r="T41" s="51"/>
      <c r="U41" s="51"/>
      <c r="V41" s="51">
        <v>23473</v>
      </c>
      <c r="W41" s="51"/>
      <c r="X41" s="51"/>
      <c r="Y41" s="51"/>
      <c r="Z41" s="51"/>
      <c r="AA41" s="51"/>
      <c r="AB41" s="51">
        <v>35167</v>
      </c>
      <c r="AC41" s="51"/>
      <c r="AD41" s="51"/>
      <c r="AE41" s="51"/>
      <c r="AF41" s="51">
        <v>12.45</v>
      </c>
      <c r="AG41" s="51"/>
      <c r="AH41" s="51">
        <v>49947.79</v>
      </c>
      <c r="AI41" s="51"/>
      <c r="AJ41" s="51"/>
      <c r="AK41" s="51"/>
      <c r="AL41" s="77">
        <f t="shared" si="1"/>
        <v>108600.23999999999</v>
      </c>
      <c r="AO41" s="58"/>
      <c r="AP41" s="58"/>
      <c r="AQ41" s="58"/>
      <c r="AR41" s="58"/>
      <c r="AS41" s="58"/>
      <c r="AT41" s="58"/>
      <c r="AU41" s="78"/>
      <c r="AV41" s="58"/>
      <c r="AW41" s="58"/>
      <c r="AX41" s="58"/>
      <c r="AY41" s="58"/>
      <c r="AZ41" s="58"/>
      <c r="BA41" s="58"/>
      <c r="BB41" s="78"/>
      <c r="BE41" s="58"/>
    </row>
    <row r="42" spans="1:57" s="59" customFormat="1" x14ac:dyDescent="0.3">
      <c r="C42" s="153"/>
      <c r="D42" s="168"/>
      <c r="E42" s="168">
        <v>19</v>
      </c>
      <c r="F42" s="154"/>
      <c r="G42" s="75" t="s">
        <v>68</v>
      </c>
      <c r="H42" s="61"/>
      <c r="I42" s="88">
        <f t="shared" ref="I42:I51" si="8">AL42</f>
        <v>909.08</v>
      </c>
      <c r="J42" s="58">
        <v>4590.41</v>
      </c>
      <c r="K42" s="27">
        <f t="shared" si="7"/>
        <v>0</v>
      </c>
      <c r="L42" s="58">
        <v>4590.41</v>
      </c>
      <c r="O42" s="58"/>
      <c r="P42" s="58"/>
      <c r="T42" s="51"/>
      <c r="U42" s="51"/>
      <c r="V42" s="51">
        <v>909.08</v>
      </c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77">
        <f t="shared" si="1"/>
        <v>909.08</v>
      </c>
      <c r="AO42" s="58"/>
      <c r="AP42" s="58"/>
      <c r="AQ42" s="58"/>
      <c r="AR42" s="58"/>
      <c r="AS42" s="58"/>
      <c r="AT42" s="58"/>
      <c r="AU42" s="78"/>
      <c r="AV42" s="58"/>
      <c r="AW42" s="58"/>
      <c r="AX42" s="58"/>
      <c r="AY42" s="58"/>
      <c r="AZ42" s="58"/>
      <c r="BA42" s="58"/>
      <c r="BB42" s="78"/>
    </row>
    <row r="43" spans="1:57" s="194" customFormat="1" ht="33" x14ac:dyDescent="0.3">
      <c r="C43" s="191"/>
      <c r="D43" s="167"/>
      <c r="E43" s="167">
        <v>20</v>
      </c>
      <c r="F43" s="191"/>
      <c r="G43" s="86" t="s">
        <v>69</v>
      </c>
      <c r="H43" s="87"/>
      <c r="I43" s="88">
        <f t="shared" si="8"/>
        <v>343059.8</v>
      </c>
      <c r="J43" s="68">
        <v>30687.55</v>
      </c>
      <c r="K43" s="88">
        <f t="shared" si="7"/>
        <v>0</v>
      </c>
      <c r="L43" s="68">
        <v>30687.55</v>
      </c>
      <c r="O43" s="195"/>
      <c r="P43" s="195"/>
      <c r="T43" s="196">
        <v>2998.6800000000003</v>
      </c>
      <c r="U43" s="196"/>
      <c r="V43" s="196">
        <v>12627.05</v>
      </c>
      <c r="W43" s="196"/>
      <c r="X43" s="196">
        <v>17959.490000000002</v>
      </c>
      <c r="Y43" s="196"/>
      <c r="Z43" s="196"/>
      <c r="AA43" s="196"/>
      <c r="AB43" s="196">
        <v>6807.15</v>
      </c>
      <c r="AC43" s="196"/>
      <c r="AD43" s="196">
        <v>292382.75</v>
      </c>
      <c r="AE43" s="196"/>
      <c r="AF43" s="196"/>
      <c r="AG43" s="196"/>
      <c r="AH43" s="196">
        <f>4820.68+82</f>
        <v>4902.68</v>
      </c>
      <c r="AI43" s="196"/>
      <c r="AJ43" s="196">
        <v>5382</v>
      </c>
      <c r="AK43" s="196"/>
      <c r="AL43" s="77">
        <f>SUM(T43:AK43)</f>
        <v>343059.8</v>
      </c>
      <c r="AO43" s="195"/>
      <c r="AP43" s="195"/>
      <c r="AQ43" s="195"/>
      <c r="AR43" s="195"/>
      <c r="AS43" s="195"/>
      <c r="AT43" s="195"/>
      <c r="AU43" s="197"/>
      <c r="AV43" s="195"/>
      <c r="AW43" s="195"/>
      <c r="AX43" s="195"/>
      <c r="AY43" s="195"/>
      <c r="AZ43" s="195"/>
      <c r="BA43" s="195"/>
      <c r="BB43" s="197"/>
    </row>
    <row r="44" spans="1:57" s="59" customFormat="1" hidden="1" x14ac:dyDescent="0.3">
      <c r="C44" s="153"/>
      <c r="D44" s="168"/>
      <c r="E44" s="168">
        <v>21</v>
      </c>
      <c r="F44" s="154"/>
      <c r="G44" s="75" t="s">
        <v>70</v>
      </c>
      <c r="H44" s="61"/>
      <c r="I44" s="88">
        <f t="shared" si="8"/>
        <v>0</v>
      </c>
      <c r="J44" s="58">
        <v>0</v>
      </c>
      <c r="K44" s="27">
        <f t="shared" si="7"/>
        <v>0</v>
      </c>
      <c r="L44" s="58">
        <v>0</v>
      </c>
      <c r="O44" s="58"/>
      <c r="P44" s="58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77">
        <f t="shared" si="1"/>
        <v>0</v>
      </c>
      <c r="AO44" s="58"/>
      <c r="AP44" s="58"/>
      <c r="AQ44" s="58"/>
      <c r="AR44" s="58"/>
      <c r="AS44" s="58"/>
      <c r="AT44" s="58"/>
      <c r="AU44" s="78"/>
      <c r="AV44" s="58"/>
      <c r="AW44" s="58"/>
      <c r="AX44" s="58"/>
      <c r="AY44" s="58"/>
      <c r="AZ44" s="58"/>
      <c r="BA44" s="58"/>
      <c r="BB44" s="78"/>
    </row>
    <row r="45" spans="1:57" s="59" customFormat="1" x14ac:dyDescent="0.3">
      <c r="C45" s="153"/>
      <c r="D45" s="168"/>
      <c r="E45" s="168">
        <v>22</v>
      </c>
      <c r="F45" s="154"/>
      <c r="G45" s="75" t="s">
        <v>71</v>
      </c>
      <c r="H45" s="61"/>
      <c r="I45" s="88">
        <f t="shared" si="8"/>
        <v>77104802.250000015</v>
      </c>
      <c r="J45" s="58">
        <v>110571909.14000002</v>
      </c>
      <c r="K45" s="27">
        <f t="shared" si="7"/>
        <v>0</v>
      </c>
      <c r="L45" s="58">
        <v>110571909.14000002</v>
      </c>
      <c r="O45" s="58"/>
      <c r="P45" s="58"/>
      <c r="T45" s="51"/>
      <c r="U45" s="51"/>
      <c r="V45" s="51">
        <v>21847.97</v>
      </c>
      <c r="W45" s="51"/>
      <c r="X45" s="51">
        <v>1484345</v>
      </c>
      <c r="Y45" s="51"/>
      <c r="Z45" s="51">
        <v>9824617.5999999996</v>
      </c>
      <c r="AA45" s="51"/>
      <c r="AB45" s="51">
        <v>6715086.2000000002</v>
      </c>
      <c r="AC45" s="51"/>
      <c r="AD45" s="51">
        <v>2212745.9300000002</v>
      </c>
      <c r="AE45" s="51"/>
      <c r="AF45" s="51">
        <v>37164164.700000003</v>
      </c>
      <c r="AG45" s="51"/>
      <c r="AH45" s="51">
        <v>7182315.6999999993</v>
      </c>
      <c r="AI45" s="51"/>
      <c r="AJ45" s="51">
        <v>12499679.15</v>
      </c>
      <c r="AK45" s="51"/>
      <c r="AL45" s="77">
        <f t="shared" si="1"/>
        <v>77104802.250000015</v>
      </c>
      <c r="AO45" s="58"/>
      <c r="AP45" s="58"/>
      <c r="AQ45" s="58"/>
      <c r="AR45" s="58"/>
      <c r="AS45" s="58"/>
      <c r="AT45" s="58"/>
      <c r="AU45" s="78"/>
      <c r="AV45" s="58"/>
      <c r="AW45" s="58"/>
      <c r="AX45" s="58"/>
      <c r="AY45" s="58"/>
      <c r="AZ45" s="58"/>
      <c r="BA45" s="58"/>
      <c r="BB45" s="78"/>
    </row>
    <row r="46" spans="1:57" s="67" customFormat="1" ht="33" x14ac:dyDescent="0.3">
      <c r="C46" s="191"/>
      <c r="D46" s="167"/>
      <c r="E46" s="167">
        <v>23</v>
      </c>
      <c r="F46" s="191"/>
      <c r="G46" s="86" t="s">
        <v>72</v>
      </c>
      <c r="H46" s="87"/>
      <c r="I46" s="88">
        <f t="shared" si="8"/>
        <v>121341.31</v>
      </c>
      <c r="J46" s="68">
        <v>231241.77000000002</v>
      </c>
      <c r="K46" s="88">
        <f t="shared" si="7"/>
        <v>0</v>
      </c>
      <c r="L46" s="68">
        <v>231241.77000000002</v>
      </c>
      <c r="O46" s="68"/>
      <c r="P46" s="68"/>
      <c r="T46" s="192"/>
      <c r="U46" s="192"/>
      <c r="V46" s="192"/>
      <c r="W46" s="192"/>
      <c r="X46" s="192">
        <v>77.92</v>
      </c>
      <c r="Y46" s="192"/>
      <c r="Z46" s="192">
        <v>31569</v>
      </c>
      <c r="AA46" s="192"/>
      <c r="AB46" s="192">
        <v>26169.25</v>
      </c>
      <c r="AC46" s="192"/>
      <c r="AD46" s="192">
        <v>18149</v>
      </c>
      <c r="AE46" s="192"/>
      <c r="AF46" s="192">
        <v>6735</v>
      </c>
      <c r="AG46" s="192"/>
      <c r="AH46" s="192">
        <v>31913.14</v>
      </c>
      <c r="AI46" s="192"/>
      <c r="AJ46" s="192">
        <v>6728</v>
      </c>
      <c r="AK46" s="192"/>
      <c r="AL46" s="77">
        <f t="shared" si="1"/>
        <v>121341.31</v>
      </c>
      <c r="AO46" s="68"/>
      <c r="AP46" s="68"/>
      <c r="AQ46" s="68"/>
      <c r="AR46" s="68"/>
      <c r="AS46" s="68"/>
      <c r="AT46" s="68"/>
      <c r="AU46" s="193"/>
      <c r="AV46" s="68"/>
      <c r="AW46" s="68"/>
      <c r="AX46" s="68"/>
      <c r="AY46" s="68"/>
      <c r="AZ46" s="68"/>
      <c r="BA46" s="68"/>
      <c r="BB46" s="193"/>
    </row>
    <row r="47" spans="1:57" s="59" customFormat="1" x14ac:dyDescent="0.3">
      <c r="C47" s="153"/>
      <c r="D47" s="168"/>
      <c r="E47" s="168">
        <v>35</v>
      </c>
      <c r="F47" s="154"/>
      <c r="G47" s="75" t="s">
        <v>73</v>
      </c>
      <c r="H47" s="61"/>
      <c r="I47" s="88">
        <f t="shared" si="8"/>
        <v>0</v>
      </c>
      <c r="J47" s="58">
        <v>33696.57</v>
      </c>
      <c r="K47" s="27">
        <f t="shared" si="7"/>
        <v>0</v>
      </c>
      <c r="L47" s="58">
        <v>33696.57</v>
      </c>
      <c r="O47" s="58"/>
      <c r="P47" s="58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77">
        <f t="shared" si="1"/>
        <v>0</v>
      </c>
      <c r="AO47" s="58"/>
      <c r="AP47" s="58"/>
      <c r="AQ47" s="58"/>
      <c r="AR47" s="58"/>
      <c r="AS47" s="58"/>
      <c r="AT47" s="58"/>
      <c r="AU47" s="78"/>
      <c r="AV47" s="58"/>
      <c r="AW47" s="58"/>
      <c r="AX47" s="58"/>
      <c r="AY47" s="58"/>
      <c r="AZ47" s="58"/>
      <c r="BA47" s="58"/>
      <c r="BB47" s="78"/>
    </row>
    <row r="48" spans="1:57" s="59" customFormat="1" ht="33" x14ac:dyDescent="0.3">
      <c r="C48" s="153"/>
      <c r="D48" s="168"/>
      <c r="E48" s="168">
        <v>24</v>
      </c>
      <c r="F48" s="154"/>
      <c r="G48" s="75" t="s">
        <v>74</v>
      </c>
      <c r="H48" s="61"/>
      <c r="I48" s="88">
        <f t="shared" si="8"/>
        <v>1879929.5</v>
      </c>
      <c r="J48" s="68">
        <v>1921981.5499999998</v>
      </c>
      <c r="K48" s="88">
        <f t="shared" si="7"/>
        <v>0</v>
      </c>
      <c r="L48" s="68">
        <v>1921981.5499999998</v>
      </c>
      <c r="O48" s="58"/>
      <c r="P48" s="58"/>
      <c r="T48" s="51">
        <v>79092.72</v>
      </c>
      <c r="U48" s="51"/>
      <c r="V48" s="51">
        <v>781430</v>
      </c>
      <c r="W48" s="51"/>
      <c r="X48" s="51">
        <v>5466.3</v>
      </c>
      <c r="Y48" s="51"/>
      <c r="Z48" s="51">
        <v>2479.59</v>
      </c>
      <c r="AA48" s="51"/>
      <c r="AB48" s="51">
        <v>1378.6</v>
      </c>
      <c r="AC48" s="51"/>
      <c r="AD48" s="51">
        <v>900709.26</v>
      </c>
      <c r="AE48" s="51"/>
      <c r="AF48" s="51">
        <v>90139.35</v>
      </c>
      <c r="AG48" s="51"/>
      <c r="AH48" s="51">
        <v>19233.68</v>
      </c>
      <c r="AI48" s="51"/>
      <c r="AJ48" s="51"/>
      <c r="AK48" s="51"/>
      <c r="AL48" s="77">
        <f t="shared" si="1"/>
        <v>1879929.5</v>
      </c>
      <c r="AO48" s="58"/>
      <c r="AP48" s="58"/>
      <c r="AQ48" s="58"/>
      <c r="AR48" s="58"/>
      <c r="AS48" s="58"/>
      <c r="AT48" s="58"/>
      <c r="AU48" s="78"/>
      <c r="AV48" s="58"/>
      <c r="AW48" s="58"/>
      <c r="AX48" s="58"/>
      <c r="AY48" s="58"/>
      <c r="AZ48" s="58"/>
      <c r="BA48" s="58"/>
      <c r="BB48" s="78"/>
    </row>
    <row r="49" spans="3:57" s="59" customFormat="1" ht="16.5" hidden="1" customHeight="1" x14ac:dyDescent="0.3">
      <c r="C49" s="153"/>
      <c r="D49" s="168"/>
      <c r="E49" s="168">
        <v>25</v>
      </c>
      <c r="F49" s="154"/>
      <c r="G49" s="75" t="s">
        <v>75</v>
      </c>
      <c r="H49" s="61"/>
      <c r="I49" s="88">
        <f t="shared" si="8"/>
        <v>0</v>
      </c>
      <c r="J49" s="58">
        <v>0</v>
      </c>
      <c r="K49" s="27">
        <f t="shared" si="7"/>
        <v>0</v>
      </c>
      <c r="L49" s="58">
        <v>0</v>
      </c>
      <c r="O49" s="58"/>
      <c r="P49" s="58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77">
        <f t="shared" si="1"/>
        <v>0</v>
      </c>
      <c r="AO49" s="58"/>
      <c r="AP49" s="58"/>
      <c r="AQ49" s="58"/>
      <c r="AR49" s="58"/>
      <c r="AS49" s="58"/>
      <c r="AT49" s="58"/>
      <c r="AU49" s="78"/>
      <c r="AV49" s="58"/>
      <c r="AW49" s="58"/>
      <c r="AX49" s="58"/>
      <c r="AY49" s="58"/>
      <c r="AZ49" s="58"/>
      <c r="BA49" s="58"/>
      <c r="BB49" s="78"/>
    </row>
    <row r="50" spans="3:57" s="59" customFormat="1" ht="16.5" hidden="1" customHeight="1" x14ac:dyDescent="0.3">
      <c r="C50" s="153"/>
      <c r="D50" s="168"/>
      <c r="E50" s="168">
        <v>34</v>
      </c>
      <c r="F50" s="154"/>
      <c r="G50" s="75" t="s">
        <v>76</v>
      </c>
      <c r="H50" s="61"/>
      <c r="I50" s="88">
        <f t="shared" si="8"/>
        <v>0</v>
      </c>
      <c r="J50" s="58"/>
      <c r="K50" s="27">
        <f t="shared" si="7"/>
        <v>0</v>
      </c>
      <c r="L50" s="58"/>
      <c r="O50" s="58"/>
      <c r="P50" s="58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77">
        <f t="shared" si="1"/>
        <v>0</v>
      </c>
      <c r="AO50" s="58"/>
      <c r="AP50" s="58"/>
      <c r="AQ50" s="58"/>
      <c r="AR50" s="58"/>
      <c r="AS50" s="58"/>
      <c r="AT50" s="58"/>
      <c r="AU50" s="78"/>
      <c r="AV50" s="58"/>
      <c r="AW50" s="58"/>
      <c r="AX50" s="58"/>
      <c r="AY50" s="58"/>
      <c r="AZ50" s="58"/>
      <c r="BA50" s="58"/>
      <c r="BB50" s="78"/>
    </row>
    <row r="51" spans="3:57" s="59" customFormat="1" ht="16.5" hidden="1" customHeight="1" x14ac:dyDescent="0.3">
      <c r="C51" s="153"/>
      <c r="D51" s="168"/>
      <c r="E51" s="168">
        <v>26</v>
      </c>
      <c r="F51" s="154"/>
      <c r="G51" s="75" t="s">
        <v>77</v>
      </c>
      <c r="H51" s="61"/>
      <c r="I51" s="88">
        <f t="shared" si="8"/>
        <v>0</v>
      </c>
      <c r="J51" s="58">
        <v>0</v>
      </c>
      <c r="K51" s="27">
        <f t="shared" si="7"/>
        <v>0</v>
      </c>
      <c r="L51" s="58">
        <v>0</v>
      </c>
      <c r="O51" s="58"/>
      <c r="P51" s="58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77">
        <f t="shared" si="1"/>
        <v>0</v>
      </c>
      <c r="AO51" s="58"/>
      <c r="AP51" s="58"/>
      <c r="AQ51" s="58"/>
      <c r="AR51" s="58"/>
      <c r="AS51" s="58"/>
      <c r="AT51" s="58"/>
      <c r="AU51" s="78"/>
      <c r="AV51" s="58"/>
      <c r="AW51" s="58"/>
      <c r="AX51" s="58"/>
      <c r="AY51" s="58"/>
      <c r="AZ51" s="58"/>
      <c r="BA51" s="58"/>
      <c r="BB51" s="78"/>
    </row>
    <row r="52" spans="3:57" s="59" customFormat="1" x14ac:dyDescent="0.3">
      <c r="C52" s="153"/>
      <c r="D52" s="168"/>
      <c r="E52" s="168"/>
      <c r="F52" s="154"/>
      <c r="G52" s="75"/>
      <c r="H52" s="61"/>
      <c r="I52" s="27"/>
      <c r="J52" s="58"/>
      <c r="K52" s="27"/>
      <c r="L52" s="58"/>
      <c r="O52" s="58"/>
      <c r="P52" s="58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77">
        <f t="shared" si="1"/>
        <v>0</v>
      </c>
      <c r="AO52" s="58"/>
      <c r="AP52" s="58"/>
      <c r="AQ52" s="58"/>
      <c r="AR52" s="58"/>
      <c r="AS52" s="58"/>
      <c r="AT52" s="58"/>
      <c r="AU52" s="78"/>
      <c r="AV52" s="58"/>
      <c r="AW52" s="58"/>
      <c r="AX52" s="58"/>
      <c r="AY52" s="58"/>
      <c r="AZ52" s="58"/>
      <c r="BA52" s="58"/>
      <c r="BB52" s="78"/>
    </row>
    <row r="53" spans="3:57" s="59" customFormat="1" x14ac:dyDescent="0.3">
      <c r="C53" s="153"/>
      <c r="D53" s="168">
        <v>8</v>
      </c>
      <c r="E53" s="168"/>
      <c r="F53" s="154"/>
      <c r="G53" s="71" t="s">
        <v>78</v>
      </c>
      <c r="H53" s="61"/>
      <c r="I53" s="27"/>
      <c r="J53" s="58"/>
      <c r="K53" s="27"/>
      <c r="L53" s="58"/>
      <c r="O53" s="58"/>
      <c r="P53" s="58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77">
        <f t="shared" si="1"/>
        <v>0</v>
      </c>
      <c r="AO53" s="58"/>
      <c r="AP53" s="58"/>
      <c r="AQ53" s="58"/>
      <c r="AR53" s="58"/>
      <c r="AS53" s="58"/>
      <c r="AT53" s="58"/>
      <c r="AU53" s="78"/>
      <c r="AV53" s="58"/>
      <c r="AW53" s="58"/>
      <c r="AX53" s="58"/>
      <c r="AY53" s="58"/>
      <c r="AZ53" s="58"/>
      <c r="BA53" s="58"/>
      <c r="BB53" s="78"/>
    </row>
    <row r="54" spans="3:57" s="59" customFormat="1" x14ac:dyDescent="0.3">
      <c r="C54" s="153"/>
      <c r="D54" s="168"/>
      <c r="E54" s="168">
        <v>27</v>
      </c>
      <c r="F54" s="154"/>
      <c r="G54" s="75" t="s">
        <v>79</v>
      </c>
      <c r="H54" s="61"/>
      <c r="I54" s="27">
        <f>AL54</f>
        <v>25257542.400000002</v>
      </c>
      <c r="J54" s="58">
        <v>48120104.779999994</v>
      </c>
      <c r="K54" s="27">
        <f t="shared" ref="K54:K56" si="9">L54-J54</f>
        <v>0</v>
      </c>
      <c r="L54" s="58">
        <v>48120104.779999994</v>
      </c>
      <c r="O54" s="58"/>
      <c r="P54" s="58"/>
      <c r="T54" s="51">
        <v>425216.52000000014</v>
      </c>
      <c r="U54" s="51"/>
      <c r="V54" s="51">
        <v>2022914.9100000001</v>
      </c>
      <c r="W54" s="51"/>
      <c r="X54" s="51">
        <v>4152619.3700000006</v>
      </c>
      <c r="Y54" s="51"/>
      <c r="Z54" s="51">
        <v>3477842.37</v>
      </c>
      <c r="AA54" s="51"/>
      <c r="AB54" s="51">
        <v>4605453.62</v>
      </c>
      <c r="AC54" s="51"/>
      <c r="AD54" s="51">
        <v>3533256.75</v>
      </c>
      <c r="AE54" s="51"/>
      <c r="AF54" s="51">
        <v>3992623.2299999995</v>
      </c>
      <c r="AG54" s="51"/>
      <c r="AH54" s="51">
        <v>3047615.6300000004</v>
      </c>
      <c r="AI54" s="51"/>
      <c r="AJ54" s="51"/>
      <c r="AK54" s="51"/>
      <c r="AL54" s="77">
        <f t="shared" si="1"/>
        <v>25257542.400000002</v>
      </c>
      <c r="AO54" s="58"/>
      <c r="AP54" s="58"/>
      <c r="AQ54" s="58"/>
      <c r="AR54" s="58"/>
      <c r="AS54" s="58"/>
      <c r="AT54" s="58"/>
      <c r="AU54" s="78"/>
      <c r="AV54" s="58"/>
      <c r="AW54" s="58"/>
      <c r="AX54" s="58"/>
      <c r="AY54" s="58"/>
      <c r="AZ54" s="58"/>
      <c r="BA54" s="58"/>
      <c r="BB54" s="78"/>
    </row>
    <row r="55" spans="3:57" s="59" customFormat="1" ht="16.5" customHeight="1" x14ac:dyDescent="0.3">
      <c r="C55" s="153"/>
      <c r="D55" s="168"/>
      <c r="E55" s="168">
        <v>28</v>
      </c>
      <c r="F55" s="154"/>
      <c r="G55" s="75" t="s">
        <v>80</v>
      </c>
      <c r="H55" s="61"/>
      <c r="I55" s="27"/>
      <c r="J55" s="58"/>
      <c r="K55" s="27"/>
      <c r="L55" s="58"/>
      <c r="O55" s="58"/>
      <c r="P55" s="58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77">
        <f t="shared" si="1"/>
        <v>0</v>
      </c>
      <c r="AO55" s="58"/>
      <c r="AP55" s="58"/>
      <c r="AQ55" s="58"/>
      <c r="AR55" s="58"/>
      <c r="AS55" s="58"/>
      <c r="AT55" s="58"/>
      <c r="AU55" s="78"/>
      <c r="AV55" s="58"/>
      <c r="AW55" s="58"/>
      <c r="AX55" s="58"/>
      <c r="AY55" s="58"/>
      <c r="AZ55" s="58"/>
      <c r="BA55" s="58"/>
      <c r="BB55" s="78"/>
    </row>
    <row r="56" spans="3:57" s="142" customFormat="1" hidden="1" x14ac:dyDescent="0.3">
      <c r="C56" s="156"/>
      <c r="D56" s="169"/>
      <c r="E56" s="169">
        <v>29</v>
      </c>
      <c r="F56" s="157"/>
      <c r="G56" s="138" t="s">
        <v>81</v>
      </c>
      <c r="H56" s="139"/>
      <c r="I56" s="140">
        <v>0</v>
      </c>
      <c r="J56" s="141"/>
      <c r="K56" s="140">
        <f t="shared" si="9"/>
        <v>0</v>
      </c>
      <c r="L56" s="141"/>
      <c r="O56" s="141"/>
      <c r="P56" s="141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77">
        <f t="shared" si="1"/>
        <v>0</v>
      </c>
      <c r="AO56" s="141"/>
      <c r="AP56" s="141"/>
      <c r="AQ56" s="141"/>
      <c r="AR56" s="141"/>
      <c r="AS56" s="141"/>
      <c r="AT56" s="141"/>
      <c r="AU56" s="144"/>
      <c r="AV56" s="141"/>
      <c r="AW56" s="141"/>
      <c r="AX56" s="141"/>
      <c r="AY56" s="141"/>
      <c r="AZ56" s="141"/>
      <c r="BA56" s="141"/>
      <c r="BB56" s="144"/>
      <c r="BD56" s="141"/>
      <c r="BE56" s="145"/>
    </row>
    <row r="57" spans="3:57" s="59" customFormat="1" ht="16.5" hidden="1" customHeight="1" x14ac:dyDescent="0.3">
      <c r="C57" s="153"/>
      <c r="D57" s="168"/>
      <c r="E57" s="168">
        <v>33</v>
      </c>
      <c r="F57" s="154"/>
      <c r="G57" s="75" t="s">
        <v>82</v>
      </c>
      <c r="H57" s="61"/>
      <c r="I57" s="27"/>
      <c r="J57" s="58"/>
      <c r="K57" s="27"/>
      <c r="L57" s="58"/>
      <c r="O57" s="58"/>
      <c r="P57" s="58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77">
        <f t="shared" si="1"/>
        <v>0</v>
      </c>
      <c r="AO57" s="58"/>
      <c r="AP57" s="58"/>
      <c r="AQ57" s="58"/>
      <c r="AR57" s="58"/>
      <c r="AS57" s="58"/>
      <c r="AT57" s="58"/>
      <c r="AU57" s="78"/>
      <c r="AV57" s="58"/>
      <c r="AW57" s="58"/>
      <c r="AX57" s="58"/>
      <c r="AY57" s="58"/>
      <c r="AZ57" s="58"/>
      <c r="BA57" s="58"/>
      <c r="BB57" s="78"/>
    </row>
    <row r="58" spans="3:57" s="59" customFormat="1" ht="16.5" hidden="1" customHeight="1" x14ac:dyDescent="0.3">
      <c r="C58" s="153"/>
      <c r="D58" s="168"/>
      <c r="E58" s="168"/>
      <c r="F58" s="154"/>
      <c r="G58" s="89" t="s">
        <v>83</v>
      </c>
      <c r="H58" s="61"/>
      <c r="I58" s="27"/>
      <c r="J58" s="58"/>
      <c r="K58" s="27"/>
      <c r="L58" s="58"/>
      <c r="O58" s="58"/>
      <c r="P58" s="58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77">
        <f t="shared" si="1"/>
        <v>0</v>
      </c>
      <c r="AO58" s="58"/>
      <c r="AP58" s="58"/>
      <c r="AQ58" s="58"/>
      <c r="AR58" s="58"/>
      <c r="AS58" s="58"/>
      <c r="AT58" s="58"/>
      <c r="AU58" s="78"/>
      <c r="AV58" s="58"/>
      <c r="AW58" s="58"/>
      <c r="AX58" s="58"/>
      <c r="AY58" s="58"/>
      <c r="AZ58" s="58"/>
      <c r="BA58" s="58"/>
      <c r="BB58" s="78"/>
    </row>
    <row r="59" spans="3:57" s="59" customFormat="1" ht="16.5" customHeight="1" x14ac:dyDescent="0.3">
      <c r="C59" s="153"/>
      <c r="D59" s="168"/>
      <c r="E59" s="168"/>
      <c r="F59" s="154"/>
      <c r="G59" s="75"/>
      <c r="H59" s="61"/>
      <c r="I59" s="27"/>
      <c r="J59" s="58"/>
      <c r="K59" s="27"/>
      <c r="L59" s="58"/>
      <c r="O59" s="58"/>
      <c r="P59" s="58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77">
        <f t="shared" si="1"/>
        <v>0</v>
      </c>
      <c r="AO59" s="58"/>
      <c r="AP59" s="58"/>
      <c r="AQ59" s="58"/>
      <c r="AR59" s="58"/>
      <c r="AS59" s="58"/>
      <c r="AT59" s="58"/>
      <c r="AU59" s="78"/>
      <c r="AV59" s="58"/>
      <c r="AW59" s="58"/>
      <c r="AX59" s="58"/>
      <c r="AY59" s="58"/>
      <c r="AZ59" s="58"/>
      <c r="BA59" s="58"/>
      <c r="BB59" s="78"/>
    </row>
    <row r="60" spans="3:57" s="59" customFormat="1" ht="16.5" customHeight="1" x14ac:dyDescent="0.3">
      <c r="C60" s="153"/>
      <c r="D60" s="168">
        <v>9</v>
      </c>
      <c r="E60" s="168"/>
      <c r="F60" s="151" t="s">
        <v>14</v>
      </c>
      <c r="G60" s="75"/>
      <c r="H60" s="61"/>
      <c r="I60" s="84">
        <f>SUM(I61:I63)</f>
        <v>9435624.0700000003</v>
      </c>
      <c r="J60" s="84">
        <f t="shared" ref="J60:K60" si="10">SUM(J61:J63)</f>
        <v>0</v>
      </c>
      <c r="K60" s="84">
        <f t="shared" si="10"/>
        <v>0</v>
      </c>
      <c r="L60" s="84">
        <f>SUM(L61:L63)</f>
        <v>0</v>
      </c>
      <c r="O60" s="58"/>
      <c r="P60" s="58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77">
        <f t="shared" si="1"/>
        <v>0</v>
      </c>
      <c r="AO60" s="58"/>
      <c r="AP60" s="58"/>
      <c r="AQ60" s="58"/>
      <c r="AR60" s="58"/>
      <c r="AS60" s="58"/>
      <c r="AT60" s="58"/>
      <c r="AU60" s="78"/>
      <c r="AV60" s="58"/>
      <c r="AW60" s="58"/>
      <c r="AX60" s="58"/>
      <c r="AY60" s="58"/>
      <c r="AZ60" s="58"/>
      <c r="BA60" s="58"/>
      <c r="BB60" s="78"/>
    </row>
    <row r="61" spans="3:57" s="59" customFormat="1" ht="16.5" customHeight="1" x14ac:dyDescent="0.3">
      <c r="C61" s="153"/>
      <c r="D61" s="168"/>
      <c r="E61" s="168">
        <v>30</v>
      </c>
      <c r="F61" s="158"/>
      <c r="G61" s="75" t="s">
        <v>84</v>
      </c>
      <c r="H61" s="61"/>
      <c r="I61" s="27">
        <f>AL61</f>
        <v>7588520</v>
      </c>
      <c r="J61" s="58"/>
      <c r="K61" s="27"/>
      <c r="L61" s="58"/>
      <c r="O61" s="58"/>
      <c r="P61" s="58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>
        <v>1288520</v>
      </c>
      <c r="AE61" s="51"/>
      <c r="AF61" s="51"/>
      <c r="AG61" s="51"/>
      <c r="AH61" s="51"/>
      <c r="AI61" s="51"/>
      <c r="AJ61" s="51">
        <v>6300000</v>
      </c>
      <c r="AK61" s="51"/>
      <c r="AL61" s="77">
        <f>SUM(T61:AK61)</f>
        <v>7588520</v>
      </c>
      <c r="AO61" s="58"/>
      <c r="AP61" s="58"/>
      <c r="AQ61" s="58"/>
      <c r="AR61" s="58"/>
      <c r="AS61" s="58"/>
      <c r="AT61" s="58"/>
      <c r="AU61" s="78"/>
      <c r="AV61" s="58"/>
      <c r="AW61" s="58"/>
      <c r="AX61" s="58"/>
      <c r="AY61" s="58"/>
      <c r="AZ61" s="58"/>
      <c r="BA61" s="58"/>
      <c r="BB61" s="78"/>
    </row>
    <row r="62" spans="3:57" s="59" customFormat="1" ht="16.5" customHeight="1" x14ac:dyDescent="0.3">
      <c r="C62" s="153"/>
      <c r="D62" s="168"/>
      <c r="E62" s="168">
        <v>31</v>
      </c>
      <c r="F62" s="158"/>
      <c r="G62" s="75" t="s">
        <v>85</v>
      </c>
      <c r="H62" s="61"/>
      <c r="I62" s="27">
        <f>AL62</f>
        <v>0</v>
      </c>
      <c r="J62" s="58"/>
      <c r="K62" s="27"/>
      <c r="L62" s="58"/>
      <c r="O62" s="58"/>
      <c r="P62" s="58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77">
        <f t="shared" si="1"/>
        <v>0</v>
      </c>
      <c r="AO62" s="58"/>
      <c r="AP62" s="58"/>
      <c r="AQ62" s="58"/>
      <c r="AR62" s="58"/>
      <c r="AS62" s="58"/>
      <c r="AT62" s="58"/>
      <c r="AU62" s="78"/>
      <c r="AV62" s="58"/>
      <c r="AW62" s="58"/>
      <c r="AX62" s="58"/>
      <c r="AY62" s="58"/>
      <c r="AZ62" s="58"/>
      <c r="BA62" s="58"/>
      <c r="BB62" s="78"/>
    </row>
    <row r="63" spans="3:57" s="59" customFormat="1" ht="32.25" customHeight="1" x14ac:dyDescent="0.3">
      <c r="C63" s="153"/>
      <c r="D63" s="168"/>
      <c r="E63" s="168">
        <v>32</v>
      </c>
      <c r="F63" s="158"/>
      <c r="G63" s="75" t="s">
        <v>168</v>
      </c>
      <c r="H63" s="61"/>
      <c r="I63" s="88">
        <f>AL63</f>
        <v>1847104.07</v>
      </c>
      <c r="J63" s="58"/>
      <c r="K63" s="27">
        <f t="shared" ref="K63" si="11">L63-J63</f>
        <v>0</v>
      </c>
      <c r="L63" s="58"/>
      <c r="O63" s="58"/>
      <c r="P63" s="58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>
        <v>3764.56</v>
      </c>
      <c r="AI63" s="51"/>
      <c r="AJ63" s="51">
        <v>1843339.51</v>
      </c>
      <c r="AK63" s="51"/>
      <c r="AL63" s="77">
        <f t="shared" si="1"/>
        <v>1847104.07</v>
      </c>
      <c r="AO63" s="58"/>
      <c r="AP63" s="58"/>
      <c r="AQ63" s="58"/>
      <c r="AR63" s="58"/>
      <c r="AS63" s="58"/>
      <c r="AT63" s="58"/>
      <c r="AU63" s="78"/>
      <c r="AV63" s="58"/>
      <c r="AW63" s="58"/>
      <c r="AX63" s="58"/>
      <c r="AY63" s="58"/>
      <c r="AZ63" s="58"/>
      <c r="BA63" s="58"/>
      <c r="BB63" s="78"/>
    </row>
    <row r="64" spans="3:57" s="59" customFormat="1" x14ac:dyDescent="0.3">
      <c r="C64" s="153"/>
      <c r="D64" s="168"/>
      <c r="E64" s="168"/>
      <c r="F64" s="158"/>
      <c r="G64" s="75"/>
      <c r="H64" s="61"/>
      <c r="I64" s="27"/>
      <c r="J64" s="58"/>
      <c r="K64" s="27"/>
      <c r="L64" s="58"/>
      <c r="O64" s="58"/>
      <c r="P64" s="58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60"/>
      <c r="AO64" s="58"/>
      <c r="AP64" s="58"/>
      <c r="AQ64" s="58"/>
      <c r="AR64" s="58"/>
      <c r="AS64" s="58"/>
      <c r="AT64" s="58"/>
      <c r="AU64" s="78"/>
      <c r="AV64" s="58"/>
      <c r="AW64" s="58"/>
      <c r="AX64" s="58"/>
      <c r="AY64" s="58"/>
      <c r="AZ64" s="58"/>
      <c r="BA64" s="58"/>
      <c r="BB64" s="78"/>
    </row>
    <row r="65" spans="3:59" s="70" customFormat="1" x14ac:dyDescent="0.3">
      <c r="C65" s="152" t="s">
        <v>15</v>
      </c>
      <c r="D65" s="168"/>
      <c r="E65" s="202"/>
      <c r="F65" s="151"/>
      <c r="G65" s="71"/>
      <c r="H65" s="60"/>
      <c r="I65" s="181">
        <f>+I60+I40+I35+I31+I28+I23+I17+I11</f>
        <v>6661396450.1199999</v>
      </c>
      <c r="J65" s="11">
        <f>+J60+J40+J35+J31+J28+J23+J17+J11</f>
        <v>7387763883.5599995</v>
      </c>
      <c r="K65" s="11">
        <f t="shared" ref="K65:L65" si="12">+K60+K40+K35+K31+K28+K23+K17+K11</f>
        <v>0</v>
      </c>
      <c r="L65" s="11">
        <f t="shared" si="12"/>
        <v>7387763883.5599995</v>
      </c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>
        <f>SUM(AL12:AL64)</f>
        <v>6661396450.1199999</v>
      </c>
      <c r="AM65" s="90">
        <f>AL65-I65</f>
        <v>0</v>
      </c>
      <c r="AO65" s="49"/>
      <c r="AP65" s="49"/>
      <c r="AQ65" s="49"/>
      <c r="AR65" s="49"/>
      <c r="AS65" s="49"/>
      <c r="AT65" s="49"/>
      <c r="AU65" s="78"/>
      <c r="AV65" s="49"/>
      <c r="AW65" s="49"/>
      <c r="AX65" s="49"/>
      <c r="AY65" s="49"/>
      <c r="AZ65" s="49"/>
      <c r="BA65" s="49"/>
      <c r="BB65" s="78"/>
    </row>
    <row r="66" spans="3:59" s="70" customFormat="1" hidden="1" x14ac:dyDescent="0.3">
      <c r="C66" s="151"/>
      <c r="D66" s="168"/>
      <c r="E66" s="202"/>
      <c r="F66" s="151"/>
      <c r="G66" s="71"/>
      <c r="H66" s="60"/>
      <c r="I66" s="181"/>
      <c r="J66" s="49">
        <f>J65-'[1]FC 1- Detailed'!$I$65</f>
        <v>0</v>
      </c>
      <c r="K66" s="11"/>
      <c r="L66" s="49">
        <f>L65-J65</f>
        <v>0</v>
      </c>
      <c r="O66" s="49"/>
      <c r="P66" s="49"/>
      <c r="T66" s="50"/>
      <c r="U66" s="50"/>
      <c r="V66" s="50"/>
      <c r="W66" s="50"/>
      <c r="X66" s="50"/>
      <c r="Y66" s="50"/>
      <c r="Z66" s="147"/>
      <c r="AA66" s="147"/>
      <c r="AB66" s="147"/>
      <c r="AC66" s="147"/>
      <c r="AD66" s="147"/>
      <c r="AE66" s="147"/>
      <c r="AF66" s="171"/>
      <c r="AG66" s="171"/>
      <c r="AH66" s="190"/>
      <c r="AI66" s="190"/>
      <c r="AJ66" s="198"/>
      <c r="AK66" s="198"/>
      <c r="AL66" s="60"/>
      <c r="AO66" s="49"/>
      <c r="AP66" s="49"/>
      <c r="AQ66" s="49"/>
      <c r="AR66" s="49"/>
      <c r="AS66" s="49"/>
      <c r="AT66" s="49"/>
      <c r="AU66" s="78"/>
      <c r="AV66" s="49"/>
      <c r="AW66" s="49"/>
      <c r="AX66" s="49"/>
      <c r="AY66" s="49"/>
      <c r="AZ66" s="49"/>
      <c r="BA66" s="49"/>
      <c r="BB66" s="78"/>
    </row>
    <row r="67" spans="3:59" s="70" customFormat="1" x14ac:dyDescent="0.3">
      <c r="C67" s="152" t="s">
        <v>16</v>
      </c>
      <c r="D67" s="168"/>
      <c r="E67" s="202"/>
      <c r="F67" s="151"/>
      <c r="G67" s="71"/>
      <c r="H67" s="60"/>
      <c r="I67" s="91"/>
      <c r="J67" s="49"/>
      <c r="L67" s="49"/>
      <c r="O67" s="49"/>
      <c r="P67" s="49"/>
      <c r="T67" s="50"/>
      <c r="U67" s="50"/>
      <c r="V67" s="50"/>
      <c r="W67" s="50"/>
      <c r="X67" s="50"/>
      <c r="Y67" s="50"/>
      <c r="Z67" s="147"/>
      <c r="AA67" s="147"/>
      <c r="AB67" s="147"/>
      <c r="AC67" s="147"/>
      <c r="AD67" s="147"/>
      <c r="AE67" s="147"/>
      <c r="AF67" s="171"/>
      <c r="AG67" s="171"/>
      <c r="AH67" s="190"/>
      <c r="AI67" s="190"/>
      <c r="AJ67" s="198"/>
      <c r="AK67" s="198"/>
      <c r="AL67" s="60"/>
      <c r="AO67" s="49"/>
      <c r="AP67" s="49"/>
      <c r="AQ67" s="49"/>
      <c r="AR67" s="49"/>
      <c r="AS67" s="49"/>
      <c r="AT67" s="49"/>
      <c r="AU67" s="78"/>
      <c r="AV67" s="49"/>
      <c r="AW67" s="49"/>
      <c r="AX67" s="49"/>
      <c r="AY67" s="49"/>
      <c r="AZ67" s="49"/>
      <c r="BA67" s="49"/>
      <c r="BB67" s="78"/>
    </row>
    <row r="68" spans="3:59" s="70" customFormat="1" ht="16.5" customHeight="1" x14ac:dyDescent="0.3">
      <c r="C68" s="152"/>
      <c r="D68" s="168"/>
      <c r="E68" s="202"/>
      <c r="F68" s="151" t="s">
        <v>86</v>
      </c>
      <c r="G68" s="71"/>
      <c r="H68" s="60"/>
      <c r="I68" s="91">
        <v>116100194.93000001</v>
      </c>
      <c r="J68" s="49">
        <v>105347840.52000001</v>
      </c>
      <c r="K68" s="27">
        <f t="shared" ref="K68" si="13">L68-J68</f>
        <v>0</v>
      </c>
      <c r="L68" s="124">
        <v>105347840.52000001</v>
      </c>
      <c r="O68" s="49"/>
      <c r="P68" s="49"/>
      <c r="T68" s="50"/>
      <c r="U68" s="50"/>
      <c r="V68" s="50"/>
      <c r="W68" s="50"/>
      <c r="X68" s="50"/>
      <c r="Y68" s="50"/>
      <c r="Z68" s="147"/>
      <c r="AA68" s="147"/>
      <c r="AB68" s="147"/>
      <c r="AC68" s="147"/>
      <c r="AD68" s="147"/>
      <c r="AE68" s="147"/>
      <c r="AF68" s="171"/>
      <c r="AG68" s="171"/>
      <c r="AH68" s="190"/>
      <c r="AI68" s="190"/>
      <c r="AJ68" s="198"/>
      <c r="AK68" s="198"/>
      <c r="AL68" s="60"/>
      <c r="AO68" s="49"/>
      <c r="AP68" s="49"/>
      <c r="AQ68" s="49"/>
      <c r="AR68" s="49"/>
      <c r="AS68" s="49"/>
      <c r="AT68" s="49"/>
      <c r="AU68" s="78"/>
      <c r="AV68" s="49"/>
      <c r="AW68" s="49"/>
      <c r="AX68" s="49"/>
      <c r="AY68" s="49"/>
      <c r="AZ68" s="49"/>
      <c r="BA68" s="49"/>
      <c r="BB68" s="78"/>
    </row>
    <row r="69" spans="3:59" s="70" customFormat="1" ht="16.5" hidden="1" customHeight="1" x14ac:dyDescent="0.3">
      <c r="C69" s="152"/>
      <c r="D69" s="168"/>
      <c r="E69" s="202"/>
      <c r="F69" s="151" t="s">
        <v>87</v>
      </c>
      <c r="G69" s="71"/>
      <c r="H69" s="60"/>
      <c r="I69" s="91"/>
      <c r="J69" s="49"/>
      <c r="K69" s="91"/>
      <c r="L69" s="124"/>
      <c r="O69" s="49"/>
      <c r="P69" s="49"/>
      <c r="T69" s="50"/>
      <c r="U69" s="50"/>
      <c r="V69" s="50"/>
      <c r="W69" s="50"/>
      <c r="X69" s="50"/>
      <c r="Y69" s="50"/>
      <c r="Z69" s="147"/>
      <c r="AA69" s="147"/>
      <c r="AB69" s="147"/>
      <c r="AC69" s="147"/>
      <c r="AD69" s="147"/>
      <c r="AE69" s="147"/>
      <c r="AF69" s="171"/>
      <c r="AG69" s="171"/>
      <c r="AH69" s="190"/>
      <c r="AI69" s="190"/>
      <c r="AJ69" s="198"/>
      <c r="AK69" s="198"/>
      <c r="AL69" s="60"/>
      <c r="AO69" s="49"/>
      <c r="AP69" s="49"/>
      <c r="AQ69" s="49"/>
      <c r="AR69" s="49"/>
      <c r="AS69" s="49"/>
      <c r="AT69" s="49"/>
      <c r="AU69" s="78"/>
      <c r="AV69" s="49"/>
      <c r="AW69" s="49"/>
      <c r="AX69" s="49"/>
      <c r="AY69" s="49"/>
      <c r="AZ69" s="49"/>
      <c r="BA69" s="49"/>
      <c r="BB69" s="78"/>
    </row>
    <row r="70" spans="3:59" s="70" customFormat="1" ht="16.5" hidden="1" customHeight="1" x14ac:dyDescent="0.3">
      <c r="C70" s="152"/>
      <c r="D70" s="168"/>
      <c r="E70" s="202"/>
      <c r="F70" s="151" t="s">
        <v>88</v>
      </c>
      <c r="G70" s="71"/>
      <c r="H70" s="60"/>
      <c r="I70" s="91"/>
      <c r="J70" s="49"/>
      <c r="K70" s="91"/>
      <c r="L70" s="49"/>
      <c r="O70" s="49"/>
      <c r="P70" s="49"/>
      <c r="T70" s="50"/>
      <c r="U70" s="50"/>
      <c r="V70" s="50"/>
      <c r="W70" s="50"/>
      <c r="X70" s="50"/>
      <c r="Y70" s="50"/>
      <c r="Z70" s="147"/>
      <c r="AA70" s="147"/>
      <c r="AB70" s="147"/>
      <c r="AC70" s="147"/>
      <c r="AD70" s="147"/>
      <c r="AE70" s="147"/>
      <c r="AF70" s="171"/>
      <c r="AG70" s="171"/>
      <c r="AH70" s="190"/>
      <c r="AI70" s="190"/>
      <c r="AJ70" s="198"/>
      <c r="AK70" s="198"/>
      <c r="AL70" s="60"/>
      <c r="AO70" s="49"/>
      <c r="AP70" s="49"/>
      <c r="AQ70" s="49"/>
      <c r="AR70" s="49"/>
      <c r="AS70" s="49"/>
      <c r="AT70" s="49"/>
      <c r="AU70" s="78"/>
      <c r="AV70" s="49"/>
      <c r="AW70" s="49"/>
      <c r="AX70" s="49"/>
      <c r="AY70" s="49"/>
      <c r="AZ70" s="49"/>
      <c r="BA70" s="49"/>
      <c r="BB70" s="78"/>
    </row>
    <row r="71" spans="3:59" s="70" customFormat="1" ht="16.5" hidden="1" customHeight="1" x14ac:dyDescent="0.3">
      <c r="C71" s="152"/>
      <c r="D71" s="168"/>
      <c r="E71" s="202"/>
      <c r="F71" s="151" t="s">
        <v>89</v>
      </c>
      <c r="G71" s="71"/>
      <c r="H71" s="60"/>
      <c r="I71" s="91"/>
      <c r="J71" s="49"/>
      <c r="K71" s="91"/>
      <c r="L71" s="49"/>
      <c r="O71" s="49"/>
      <c r="P71" s="49"/>
      <c r="T71" s="50"/>
      <c r="U71" s="50"/>
      <c r="V71" s="50"/>
      <c r="W71" s="50"/>
      <c r="X71" s="50"/>
      <c r="Y71" s="50"/>
      <c r="Z71" s="147"/>
      <c r="AA71" s="147"/>
      <c r="AB71" s="147"/>
      <c r="AC71" s="147"/>
      <c r="AD71" s="147"/>
      <c r="AE71" s="147"/>
      <c r="AF71" s="171"/>
      <c r="AG71" s="171"/>
      <c r="AH71" s="190"/>
      <c r="AI71" s="190"/>
      <c r="AJ71" s="198"/>
      <c r="AK71" s="198"/>
      <c r="AL71" s="60"/>
      <c r="AO71" s="49"/>
      <c r="AP71" s="49"/>
      <c r="AQ71" s="49"/>
      <c r="AR71" s="49"/>
      <c r="AS71" s="49"/>
      <c r="AT71" s="49"/>
      <c r="AU71" s="78"/>
      <c r="AV71" s="49"/>
      <c r="AW71" s="49"/>
      <c r="AX71" s="49"/>
      <c r="AY71" s="49"/>
      <c r="AZ71" s="49"/>
      <c r="BA71" s="49"/>
      <c r="BB71" s="78"/>
    </row>
    <row r="72" spans="3:59" s="59" customFormat="1" x14ac:dyDescent="0.3">
      <c r="C72" s="153"/>
      <c r="D72" s="168"/>
      <c r="E72" s="168"/>
      <c r="F72" s="158"/>
      <c r="G72" s="75"/>
      <c r="H72" s="61"/>
      <c r="I72" s="27"/>
      <c r="J72" s="58"/>
      <c r="L72" s="58"/>
      <c r="O72" s="58"/>
      <c r="P72" s="58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60"/>
      <c r="AO72" s="58"/>
      <c r="AP72" s="58"/>
      <c r="AQ72" s="58"/>
      <c r="AR72" s="58"/>
      <c r="AS72" s="58"/>
      <c r="AT72" s="58"/>
      <c r="AU72" s="78"/>
      <c r="AV72" s="58"/>
      <c r="AW72" s="58"/>
      <c r="AX72" s="58"/>
      <c r="AY72" s="58"/>
      <c r="AZ72" s="58"/>
      <c r="BA72" s="58"/>
      <c r="BB72" s="78"/>
    </row>
    <row r="73" spans="3:59" s="59" customFormat="1" ht="18.75" x14ac:dyDescent="0.45">
      <c r="C73" s="153"/>
      <c r="D73" s="168">
        <v>1</v>
      </c>
      <c r="E73" s="168"/>
      <c r="F73" s="151" t="s">
        <v>20</v>
      </c>
      <c r="G73" s="75"/>
      <c r="H73" s="61"/>
      <c r="I73" s="182">
        <f>SUM(I74:I77)</f>
        <v>1291815055.9699998</v>
      </c>
      <c r="J73" s="92">
        <f t="shared" ref="J73:K73" si="14">SUM(J74:J77)</f>
        <v>2042333229.8300002</v>
      </c>
      <c r="K73" s="92">
        <f t="shared" si="14"/>
        <v>475256.99999976158</v>
      </c>
      <c r="L73" s="92">
        <f>SUM(L74:L77)</f>
        <v>2042808486.8300002</v>
      </c>
      <c r="O73" s="58"/>
      <c r="P73" s="58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60"/>
      <c r="AO73" s="58"/>
      <c r="AP73" s="58"/>
      <c r="AQ73" s="58"/>
      <c r="AR73" s="58"/>
      <c r="AS73" s="58"/>
      <c r="AT73" s="58"/>
      <c r="AU73" s="78"/>
      <c r="AV73" s="58"/>
      <c r="AW73" s="58"/>
      <c r="AX73" s="58"/>
      <c r="AY73" s="58"/>
      <c r="AZ73" s="58"/>
      <c r="BA73" s="58"/>
      <c r="BB73" s="78"/>
      <c r="BG73" s="78"/>
    </row>
    <row r="74" spans="3:59" s="59" customFormat="1" x14ac:dyDescent="0.3">
      <c r="C74" s="153"/>
      <c r="D74" s="168"/>
      <c r="E74" s="168">
        <v>1</v>
      </c>
      <c r="F74" s="158"/>
      <c r="G74" s="75" t="s">
        <v>90</v>
      </c>
      <c r="H74" s="61"/>
      <c r="I74" s="88">
        <f t="shared" ref="I74:I77" si="15">AL74</f>
        <v>255016242.51999995</v>
      </c>
      <c r="J74" s="58">
        <v>378391758.53000009</v>
      </c>
      <c r="K74" s="27">
        <f t="shared" ref="K74:K77" si="16">L74-J74</f>
        <v>0</v>
      </c>
      <c r="L74" s="58">
        <v>378391758.53000009</v>
      </c>
      <c r="O74" s="58"/>
      <c r="P74" s="58"/>
      <c r="T74" s="51">
        <f>IFERROR(VLOOKUP(E74,'[2]SCF REF'!$A$3:$D$45,4,FALSE),0)</f>
        <v>1433780.98</v>
      </c>
      <c r="U74" s="51">
        <f>IFERROR(VLOOKUP(E74,[3]CF!$B$2:$E$43,4,FALSE),0)</f>
        <v>8149473.9800000014</v>
      </c>
      <c r="V74" s="51">
        <f>IFERROR(VLOOKUP(E74,'[4]SCF REF'!$A$3:$D$45,4,FALSE),0)</f>
        <v>4733456.26</v>
      </c>
      <c r="W74" s="51">
        <f>IFERROR(VLOOKUP(E74,[5]CF!$B$2:$E$43,4,FALSE),0)</f>
        <v>27553712.389999993</v>
      </c>
      <c r="X74" s="51">
        <f>IFERROR(VLOOKUP(E74,'[6]SCF REF'!$A$3:$D$45,4,FALSE),0)</f>
        <v>2305018.5099999998</v>
      </c>
      <c r="Y74" s="51">
        <f>IFERROR(VLOOKUP(E74,[7]CF!$B$2:$E$43,4,FALSE),0)</f>
        <v>18839508.489999998</v>
      </c>
      <c r="Z74" s="51">
        <f>IFERROR(VLOOKUP(E74,'[8]SCF REF'!$A$3:$D$45,4,FALSE),0)</f>
        <v>3474046.8899999997</v>
      </c>
      <c r="AA74" s="51">
        <f>IFERROR(VLOOKUP(E74,[9]CF!$B$2:$E$43,4,FALSE),0)</f>
        <v>18258762.789999999</v>
      </c>
      <c r="AB74" s="51">
        <f>IFERROR(VLOOKUP(E74,'[10]SCF REF'!$A$3:$D$45,4,FALSE),0)</f>
        <v>11397415.439999999</v>
      </c>
      <c r="AC74" s="51">
        <f>IFERROR(VLOOKUP(E74,[11]CF!$B$2:$E$43,4,FALSE),0)</f>
        <v>0</v>
      </c>
      <c r="AD74" s="51">
        <f>IFERROR(VLOOKUP(E74,'[12]SCF REF'!$A$3:$D$45,4,FALSE),0)</f>
        <v>2409503.7700000005</v>
      </c>
      <c r="AE74" s="51">
        <f>IFERROR(VLOOKUP(E74,[13]CF!$B$2:$E$43,4,FALSE),0)</f>
        <v>22891731.590000004</v>
      </c>
      <c r="AF74" s="51">
        <f>IFERROR(VLOOKUP(E74,'[14]SCF REF'!$A$3:$D$45,4,FALSE),0)</f>
        <v>2769202.85</v>
      </c>
      <c r="AG74" s="51">
        <f>IFERROR(VLOOKUP(E74,[15]CF!$B$2:$E$43,4,FALSE),0)</f>
        <v>52779839.270000003</v>
      </c>
      <c r="AH74" s="51">
        <f>IFERROR(VLOOKUP(E74,'[16]SCF REF'!$A$3:$D$45,4,FALSE),0)</f>
        <v>1401999.73</v>
      </c>
      <c r="AI74" s="51">
        <f>IFERROR(VLOOKUP(E74,[17]CF!$B$2:$E$43,4,FALSE),0)</f>
        <v>38209995.00999999</v>
      </c>
      <c r="AJ74" s="51">
        <f>IFERROR(VLOOKUP(E74,'[18]SCF REF'!$A$3:$D$45,4,FALSE),0)</f>
        <v>1348699.86</v>
      </c>
      <c r="AK74" s="51">
        <f>IFERROR(VLOOKUP(E74,[19]CF!$B$2:$E$43,4,FALSE),0)</f>
        <v>37060094.709999986</v>
      </c>
      <c r="AL74" s="77">
        <f t="shared" ref="AL74:AL105" si="17">SUM(T74:AK74)</f>
        <v>255016242.51999995</v>
      </c>
      <c r="AO74" s="58"/>
      <c r="AP74" s="58"/>
      <c r="AQ74" s="58"/>
      <c r="AR74" s="58"/>
      <c r="AS74" s="58"/>
      <c r="AT74" s="58"/>
      <c r="AU74" s="78"/>
      <c r="AV74" s="58"/>
      <c r="AW74" s="58"/>
      <c r="AX74" s="58"/>
      <c r="AY74" s="58"/>
      <c r="AZ74" s="58"/>
      <c r="BA74" s="58"/>
      <c r="BB74" s="78"/>
    </row>
    <row r="75" spans="3:59" s="59" customFormat="1" x14ac:dyDescent="0.3">
      <c r="C75" s="153"/>
      <c r="D75" s="168"/>
      <c r="E75" s="168">
        <v>2</v>
      </c>
      <c r="F75" s="158"/>
      <c r="G75" s="75" t="s">
        <v>91</v>
      </c>
      <c r="H75" s="61"/>
      <c r="I75" s="88">
        <f t="shared" si="15"/>
        <v>994610382.65999985</v>
      </c>
      <c r="J75" s="58">
        <v>1628515186.0200002</v>
      </c>
      <c r="K75" s="27">
        <f t="shared" si="16"/>
        <v>475256.99999976158</v>
      </c>
      <c r="L75" s="58">
        <f>1628515186.02+212475.23+162742.01+49987.55+50052.21</f>
        <v>1628990443.02</v>
      </c>
      <c r="O75" s="58"/>
      <c r="P75" s="58"/>
      <c r="T75" s="51">
        <f>IFERROR(VLOOKUP(E75,'[2]SCF REF'!$A$3:$D$45,4,FALSE),0)</f>
        <v>6522971.0500000017</v>
      </c>
      <c r="U75" s="51">
        <f>IFERROR(VLOOKUP(E75,[3]CF!$B$2:$E$43,4,FALSE),0)</f>
        <v>3877197.33</v>
      </c>
      <c r="V75" s="51">
        <f>IFERROR(VLOOKUP(E75,'[4]SCF REF'!$A$3:$D$45,4,FALSE),0)</f>
        <v>30888899.940000013</v>
      </c>
      <c r="W75" s="51">
        <f>IFERROR(VLOOKUP(E75,[5]CF!$B$2:$E$43,4,FALSE),0)</f>
        <v>18285507.869999997</v>
      </c>
      <c r="X75" s="51">
        <f>IFERROR(VLOOKUP(E75,'[6]SCF REF'!$A$3:$D$45,4,FALSE),0)</f>
        <v>70652647.689999998</v>
      </c>
      <c r="Y75" s="51">
        <f>IFERROR(VLOOKUP(E75,[7]CF!$B$2:$E$43,4,FALSE),0)+97804.67</f>
        <v>14530152.639999997</v>
      </c>
      <c r="Z75" s="51">
        <f>IFERROR(VLOOKUP(E75,'[8]SCF REF'!$A$3:$D$45,4,FALSE),0)</f>
        <v>80883638.709999919</v>
      </c>
      <c r="AA75" s="51">
        <f>IFERROR(VLOOKUP(E75,[9]CF!$B$2:$E$43,4,FALSE),0)</f>
        <v>10712979.59</v>
      </c>
      <c r="AB75" s="51">
        <f>IFERROR(VLOOKUP(E75,'[10]SCF REF'!$A$3:$D$45,4,FALSE),0)</f>
        <v>145501933.73999998</v>
      </c>
      <c r="AC75" s="51">
        <f>IFERROR(VLOOKUP(E75,[11]CF!$B$2:$E$43,4,FALSE),0)</f>
        <v>69721873.869999975</v>
      </c>
      <c r="AD75" s="51">
        <f>IFERROR(VLOOKUP(E75,'[12]SCF REF'!$A$3:$D$45,4,FALSE),0)+32809.91-212475.23-2742.01</f>
        <v>175839728.00999999</v>
      </c>
      <c r="AE75" s="51">
        <f>IFERROR(VLOOKUP(E75,[13]CF!$B$2:$E$43,4,FALSE),0)</f>
        <v>33002064.429999996</v>
      </c>
      <c r="AF75" s="51">
        <f>IFERROR(VLOOKUP(E75,'[14]SCF REF'!$A$3:$D$45,4,FALSE),0)-1943250-123491.44</f>
        <v>80920874.86999999</v>
      </c>
      <c r="AG75" s="51">
        <f>IFERROR(VLOOKUP(E75,[15]CF!$B$2:$E$43,4,FALSE),0)</f>
        <v>7935858.6000000006</v>
      </c>
      <c r="AH75" s="51">
        <f>IFERROR(VLOOKUP(E75,'[16]SCF REF'!$A$3:$D$45,4,FALSE),0)+16215.64</f>
        <v>76930050.689999953</v>
      </c>
      <c r="AI75" s="51">
        <f>IFERROR(VLOOKUP(E75,[17]CF!$B$2:$E$43,4,FALSE),0)+3764.56</f>
        <v>10285674.040000003</v>
      </c>
      <c r="AJ75" s="51">
        <f>IFERROR(VLOOKUP(E75,'[18]SCF REF'!$A$3:$D$45,4,FALSE),0)+45796.83</f>
        <v>152960958.68000007</v>
      </c>
      <c r="AK75" s="51">
        <f>IFERROR(VLOOKUP(E75,[19]CF!$B$2:$E$43,4,FALSE),0)</f>
        <v>5157370.9099999992</v>
      </c>
      <c r="AL75" s="77">
        <f t="shared" si="17"/>
        <v>994610382.65999985</v>
      </c>
      <c r="AO75" s="58"/>
      <c r="AP75" s="58"/>
      <c r="AQ75" s="58"/>
      <c r="AR75" s="58"/>
      <c r="AS75" s="58"/>
      <c r="AT75" s="58"/>
      <c r="AU75" s="78"/>
      <c r="AV75" s="58"/>
      <c r="AW75" s="58"/>
      <c r="AX75" s="58"/>
      <c r="AY75" s="58"/>
      <c r="AZ75" s="58"/>
      <c r="BA75" s="58"/>
      <c r="BB75" s="78"/>
    </row>
    <row r="76" spans="3:59" s="59" customFormat="1" ht="20.25" customHeight="1" x14ac:dyDescent="0.3">
      <c r="C76" s="153"/>
      <c r="D76" s="168"/>
      <c r="E76" s="168">
        <v>3</v>
      </c>
      <c r="F76" s="158"/>
      <c r="G76" s="75" t="s">
        <v>92</v>
      </c>
      <c r="H76" s="61"/>
      <c r="I76" s="88">
        <f t="shared" si="15"/>
        <v>42188430.789999999</v>
      </c>
      <c r="J76" s="58">
        <v>35426285.280000001</v>
      </c>
      <c r="K76" s="27">
        <f t="shared" si="16"/>
        <v>0</v>
      </c>
      <c r="L76" s="58">
        <v>35426285.280000001</v>
      </c>
      <c r="O76" s="58"/>
      <c r="P76" s="58"/>
      <c r="T76" s="51">
        <f>IFERROR(VLOOKUP(E76,'[2]SCF REF'!$A$3:$D$45,4,FALSE),0)</f>
        <v>116499.76</v>
      </c>
      <c r="U76" s="51">
        <f>IFERROR(VLOOKUP(E76,[3]CF!$B$2:$E$43,4,FALSE),0)</f>
        <v>748550.86</v>
      </c>
      <c r="V76" s="51">
        <f>IFERROR(VLOOKUP(E76,'[4]SCF REF'!$A$3:$D$45,4,FALSE),0)</f>
        <v>2016059.4100000001</v>
      </c>
      <c r="W76" s="51">
        <f>IFERROR(VLOOKUP(E76,[5]CF!$B$2:$E$43,4,FALSE),0)</f>
        <v>966655.76</v>
      </c>
      <c r="X76" s="51">
        <f>IFERROR(VLOOKUP(E76,'[6]SCF REF'!$A$3:$D$45,4,FALSE),0)</f>
        <v>6131849.3200000003</v>
      </c>
      <c r="Y76" s="51">
        <f>IFERROR(VLOOKUP(E76,[7]CF!$B$2:$E$43,4,FALSE),0)</f>
        <v>8354782.5700000003</v>
      </c>
      <c r="Z76" s="51">
        <f>IFERROR(VLOOKUP(E76,'[8]SCF REF'!$A$3:$D$45,4,FALSE),0)</f>
        <v>15675645.060000001</v>
      </c>
      <c r="AA76" s="51">
        <f>IFERROR(VLOOKUP(E76,[9]CF!$B$2:$E$43,4,FALSE),0)</f>
        <v>1363806.26</v>
      </c>
      <c r="AB76" s="51">
        <f>IFERROR(VLOOKUP(E76,'[10]SCF REF'!$A$3:$D$45,4,FALSE),0)</f>
        <v>814205.66</v>
      </c>
      <c r="AC76" s="51">
        <f>IFERROR(VLOOKUP(E76,[11]CF!$B$2:$E$43,4,FALSE),0)</f>
        <v>661701.49</v>
      </c>
      <c r="AD76" s="51">
        <f>IFERROR(VLOOKUP(E76,'[12]SCF REF'!$A$3:$D$45,4,FALSE),0)</f>
        <v>5025672.75</v>
      </c>
      <c r="AE76" s="51">
        <f>IFERROR(VLOOKUP(E76,[13]CF!$B$2:$E$43,4,FALSE),0)</f>
        <v>0</v>
      </c>
      <c r="AF76" s="51">
        <f>IFERROR(VLOOKUP(E76,'[14]SCF REF'!$A$3:$D$45,4,FALSE),0)</f>
        <v>0</v>
      </c>
      <c r="AG76" s="51">
        <f>IFERROR(VLOOKUP(E76,[15]CF!$B$2:$E$43,4,FALSE),0)</f>
        <v>30000</v>
      </c>
      <c r="AH76" s="51">
        <f>IFERROR(VLOOKUP(E76,'[16]SCF REF'!$A$3:$D$45,4,FALSE),0)</f>
        <v>88875</v>
      </c>
      <c r="AI76" s="51">
        <f>IFERROR(VLOOKUP(E76,[17]CF!$B$2:$E$43,4,FALSE),0)</f>
        <v>50000</v>
      </c>
      <c r="AJ76" s="51">
        <f>IFERROR(VLOOKUP(E76,'[18]SCF REF'!$A$3:$D$45,4,FALSE),0)</f>
        <v>144126.89000000001</v>
      </c>
      <c r="AK76" s="51">
        <f>IFERROR(VLOOKUP(E76,[19]CF!$B$2:$E$43,4,FALSE),0)</f>
        <v>0</v>
      </c>
      <c r="AL76" s="77">
        <f t="shared" si="17"/>
        <v>42188430.789999999</v>
      </c>
      <c r="AO76" s="58"/>
      <c r="AP76" s="58"/>
      <c r="AQ76" s="58"/>
      <c r="AR76" s="58"/>
      <c r="AS76" s="58"/>
      <c r="AT76" s="58"/>
      <c r="AU76" s="78"/>
      <c r="AV76" s="58"/>
      <c r="AW76" s="58"/>
      <c r="AX76" s="58"/>
      <c r="AY76" s="58"/>
      <c r="AZ76" s="58"/>
      <c r="BA76" s="58"/>
      <c r="BB76" s="78"/>
    </row>
    <row r="77" spans="3:59" s="59" customFormat="1" hidden="1" x14ac:dyDescent="0.3">
      <c r="C77" s="153"/>
      <c r="D77" s="168"/>
      <c r="E77" s="168">
        <v>22</v>
      </c>
      <c r="F77" s="158"/>
      <c r="G77" s="75" t="s">
        <v>93</v>
      </c>
      <c r="H77" s="61"/>
      <c r="I77" s="88">
        <f t="shared" si="15"/>
        <v>0</v>
      </c>
      <c r="J77" s="58"/>
      <c r="K77" s="27">
        <f t="shared" si="16"/>
        <v>0</v>
      </c>
      <c r="L77" s="58"/>
      <c r="M77" s="78"/>
      <c r="O77" s="58"/>
      <c r="P77" s="58"/>
      <c r="T77" s="51">
        <f>IFERROR(VLOOKUP(E77,'[2]SCF REF'!$A$3:$D$45,4,FALSE),0)</f>
        <v>0</v>
      </c>
      <c r="U77" s="51">
        <f>IFERROR(VLOOKUP(E77,[3]CF!$B$2:$E$43,4,FALSE),0)</f>
        <v>0</v>
      </c>
      <c r="V77" s="51">
        <f>IFERROR(VLOOKUP(E77,'[4]SCF REF'!$A$3:$D$45,4,FALSE),0)</f>
        <v>0</v>
      </c>
      <c r="W77" s="51">
        <f>IFERROR(VLOOKUP(E77,[5]CF!$B$2:$E$43,4,FALSE),0)</f>
        <v>0</v>
      </c>
      <c r="X77" s="51">
        <f>IFERROR(VLOOKUP(E77,'[6]SCF REF'!$A$3:$D$45,4,FALSE),0)</f>
        <v>0</v>
      </c>
      <c r="Y77" s="51">
        <f>IFERROR(VLOOKUP(E77,[7]CF!$B$2:$E$43,4,FALSE),0)</f>
        <v>0</v>
      </c>
      <c r="Z77" s="51">
        <f>IFERROR(VLOOKUP(E77,'[8]SCF REF'!$A$3:$D$45,4,FALSE),0)</f>
        <v>0</v>
      </c>
      <c r="AA77" s="51">
        <f>IFERROR(VLOOKUP(E77,[9]CF!$B$2:$E$43,4,FALSE),0)</f>
        <v>0</v>
      </c>
      <c r="AB77" s="51">
        <f>IFERROR(VLOOKUP(E77,'[10]SCF REF'!$A$3:$D$45,4,FALSE),0)</f>
        <v>0</v>
      </c>
      <c r="AC77" s="51">
        <f>IFERROR(VLOOKUP(E77,[11]CF!$B$2:$E$43,4,FALSE),0)</f>
        <v>0</v>
      </c>
      <c r="AD77" s="51">
        <f>IFERROR(VLOOKUP(E77,'[12]SCF REF'!$A$3:$D$45,4,FALSE),0)</f>
        <v>0</v>
      </c>
      <c r="AE77" s="51">
        <f>IFERROR(VLOOKUP(E77,[13]CF!$B$2:$E$43,4,FALSE),0)</f>
        <v>0</v>
      </c>
      <c r="AF77" s="51">
        <f>IFERROR(VLOOKUP(E77,'[14]SCF REF'!$A$3:$D$45,4,FALSE),0)</f>
        <v>0</v>
      </c>
      <c r="AG77" s="51">
        <f>IFERROR(VLOOKUP(E77,[15]CF!$B$2:$E$43,4,FALSE),0)</f>
        <v>0</v>
      </c>
      <c r="AH77" s="51">
        <f>IFERROR(VLOOKUP(E77,'[16]SCF REF'!$A$3:$D$45,4,FALSE),0)</f>
        <v>0</v>
      </c>
      <c r="AI77" s="51">
        <f>IFERROR(VLOOKUP(E77,[17]CF!$B$2:$E$43,4,FALSE),0)</f>
        <v>0</v>
      </c>
      <c r="AJ77" s="51">
        <f>IFERROR(VLOOKUP(E77,'[18]SCF REF'!$A$3:$D$45,4,FALSE),0)</f>
        <v>0</v>
      </c>
      <c r="AK77" s="51">
        <f>IFERROR(VLOOKUP(E77,[19]CF!$B$2:$E$43,4,FALSE),0)</f>
        <v>0</v>
      </c>
      <c r="AL77" s="77">
        <f t="shared" si="17"/>
        <v>0</v>
      </c>
      <c r="AO77" s="58"/>
      <c r="AP77" s="58"/>
      <c r="AQ77" s="58"/>
      <c r="AR77" s="58"/>
      <c r="AS77" s="58"/>
      <c r="AT77" s="58"/>
      <c r="AU77" s="78"/>
      <c r="AV77" s="58"/>
      <c r="AW77" s="58"/>
      <c r="AX77" s="58"/>
      <c r="AY77" s="58"/>
      <c r="AZ77" s="58"/>
      <c r="BA77" s="58"/>
      <c r="BB77" s="78"/>
    </row>
    <row r="78" spans="3:59" s="59" customFormat="1" x14ac:dyDescent="0.3">
      <c r="C78" s="153"/>
      <c r="D78" s="168"/>
      <c r="E78" s="168"/>
      <c r="F78" s="158"/>
      <c r="G78" s="75"/>
      <c r="H78" s="61"/>
      <c r="I78" s="27"/>
      <c r="J78" s="58"/>
      <c r="K78" s="27"/>
      <c r="L78" s="58"/>
      <c r="O78" s="58"/>
      <c r="P78" s="58"/>
      <c r="T78" s="51"/>
      <c r="U78" s="51">
        <f>IFERROR(VLOOKUP(E78,[3]CF!$B$2:$E$43,4,FALSE),0)</f>
        <v>0</v>
      </c>
      <c r="V78" s="51">
        <f>IFERROR(VLOOKUP(E78,'[4]SCF REF'!$A$3:$D$45,4,FALSE),0)</f>
        <v>0</v>
      </c>
      <c r="W78" s="51">
        <f>IFERROR(VLOOKUP(E78,[5]CF!$B$2:$E$43,4,FALSE),0)</f>
        <v>0</v>
      </c>
      <c r="X78" s="51">
        <f>IFERROR(VLOOKUP(E78,'[6]SCF REF'!$A$3:$D$45,4,FALSE),0)</f>
        <v>0</v>
      </c>
      <c r="Y78" s="51">
        <f>IFERROR(VLOOKUP(E78,[7]CF!$B$2:$E$43,4,FALSE),0)</f>
        <v>0</v>
      </c>
      <c r="Z78" s="51"/>
      <c r="AA78" s="51">
        <f>IFERROR(VLOOKUP(E78,[9]CF!$B$2:$E$43,4,FALSE),0)</f>
        <v>0</v>
      </c>
      <c r="AB78" s="51">
        <f>IFERROR(VLOOKUP(E78,'[10]SCF REF'!$A$3:$D$45,4,FALSE),0)</f>
        <v>0</v>
      </c>
      <c r="AC78" s="51">
        <f>IFERROR(VLOOKUP(E78,[11]CF!$B$2:$E$43,4,FALSE),0)</f>
        <v>0</v>
      </c>
      <c r="AD78" s="51">
        <f>IFERROR(VLOOKUP(E78,'[12]SCF REF'!$A$3:$D$45,4,FALSE),0)</f>
        <v>0</v>
      </c>
      <c r="AE78" s="51">
        <f>IFERROR(VLOOKUP(E78,[13]CF!$B$2:$E$43,4,FALSE),0)</f>
        <v>0</v>
      </c>
      <c r="AF78" s="51">
        <f>IFERROR(VLOOKUP(E78,'[14]SCF REF'!$A$3:$D$45,4,FALSE),0)</f>
        <v>0</v>
      </c>
      <c r="AG78" s="51">
        <f>IFERROR(VLOOKUP(E78,[15]CF!$B$2:$E$43,4,FALSE),0)</f>
        <v>0</v>
      </c>
      <c r="AH78" s="51">
        <f>IFERROR(VLOOKUP(E78,'[16]SCF REF'!$A$3:$D$45,4,FALSE),0)</f>
        <v>0</v>
      </c>
      <c r="AI78" s="51">
        <f>IFERROR(VLOOKUP(E78,[17]CF!$B$2:$E$43,4,FALSE),0)</f>
        <v>0</v>
      </c>
      <c r="AJ78" s="51">
        <f>IFERROR(VLOOKUP(E78,'[18]SCF REF'!$A$3:$D$45,4,FALSE),0)</f>
        <v>0</v>
      </c>
      <c r="AK78" s="51">
        <f>IFERROR(VLOOKUP(E78,[19]CF!$B$2:$E$43,4,FALSE),0)</f>
        <v>0</v>
      </c>
      <c r="AL78" s="77">
        <f t="shared" si="17"/>
        <v>0</v>
      </c>
      <c r="AO78" s="58"/>
      <c r="AP78" s="58"/>
      <c r="AQ78" s="58"/>
      <c r="AR78" s="58"/>
      <c r="AS78" s="58"/>
      <c r="AT78" s="58"/>
      <c r="AU78" s="78"/>
      <c r="AV78" s="58"/>
      <c r="AW78" s="58"/>
      <c r="AX78" s="58"/>
      <c r="AY78" s="58"/>
      <c r="AZ78" s="58"/>
      <c r="BA78" s="58"/>
      <c r="BB78" s="78"/>
    </row>
    <row r="79" spans="3:59" s="59" customFormat="1" ht="18.75" x14ac:dyDescent="0.45">
      <c r="C79" s="153"/>
      <c r="D79" s="168">
        <v>2</v>
      </c>
      <c r="E79" s="168"/>
      <c r="F79" s="151" t="s">
        <v>21</v>
      </c>
      <c r="G79" s="75"/>
      <c r="H79" s="61"/>
      <c r="I79" s="182">
        <f t="shared" ref="I79:L79" si="18">SUM(I80:I82)</f>
        <v>185571109.90000004</v>
      </c>
      <c r="J79" s="92">
        <f t="shared" si="18"/>
        <v>340342743.18000001</v>
      </c>
      <c r="K79" s="92">
        <f t="shared" si="18"/>
        <v>0</v>
      </c>
      <c r="L79" s="92">
        <f t="shared" si="18"/>
        <v>340342743.18000001</v>
      </c>
      <c r="O79" s="58"/>
      <c r="P79" s="58"/>
      <c r="T79" s="51"/>
      <c r="U79" s="51">
        <f>IFERROR(VLOOKUP(E79,[3]CF!$B$2:$E$43,4,FALSE),0)</f>
        <v>0</v>
      </c>
      <c r="V79" s="51">
        <f>IFERROR(VLOOKUP(E79,'[4]SCF REF'!$A$3:$D$45,4,FALSE),0)</f>
        <v>0</v>
      </c>
      <c r="W79" s="51">
        <f>IFERROR(VLOOKUP(E79,[5]CF!$B$2:$E$43,4,FALSE),0)</f>
        <v>0</v>
      </c>
      <c r="X79" s="51">
        <f>IFERROR(VLOOKUP(E79,'[6]SCF REF'!$A$3:$D$45,4,FALSE),0)</f>
        <v>0</v>
      </c>
      <c r="Y79" s="51">
        <f>IFERROR(VLOOKUP(E79,[7]CF!$B$2:$E$43,4,FALSE),0)</f>
        <v>0</v>
      </c>
      <c r="Z79" s="51"/>
      <c r="AA79" s="51">
        <f>IFERROR(VLOOKUP(E79,[9]CF!$B$2:$E$43,4,FALSE),0)</f>
        <v>0</v>
      </c>
      <c r="AB79" s="51">
        <f>IFERROR(VLOOKUP(E79,'[10]SCF REF'!$A$3:$D$45,4,FALSE),0)</f>
        <v>0</v>
      </c>
      <c r="AC79" s="51">
        <f>IFERROR(VLOOKUP(E79,[11]CF!$B$2:$E$43,4,FALSE),0)</f>
        <v>0</v>
      </c>
      <c r="AD79" s="51">
        <f>IFERROR(VLOOKUP(E79,'[12]SCF REF'!$A$3:$D$45,4,FALSE),0)</f>
        <v>0</v>
      </c>
      <c r="AE79" s="51">
        <f>IFERROR(VLOOKUP(E79,[13]CF!$B$2:$E$43,4,FALSE),0)</f>
        <v>0</v>
      </c>
      <c r="AF79" s="51">
        <f>IFERROR(VLOOKUP(E79,'[14]SCF REF'!$A$3:$D$45,4,FALSE),0)</f>
        <v>0</v>
      </c>
      <c r="AG79" s="51">
        <f>IFERROR(VLOOKUP(E79,[15]CF!$B$2:$E$43,4,FALSE),0)</f>
        <v>0</v>
      </c>
      <c r="AH79" s="51">
        <f>IFERROR(VLOOKUP(E79,'[16]SCF REF'!$A$3:$D$45,4,FALSE),0)</f>
        <v>0</v>
      </c>
      <c r="AI79" s="51">
        <f>IFERROR(VLOOKUP(E79,[17]CF!$B$2:$E$43,4,FALSE),0)</f>
        <v>0</v>
      </c>
      <c r="AJ79" s="51">
        <f>IFERROR(VLOOKUP(E79,'[18]SCF REF'!$A$3:$D$45,4,FALSE),0)</f>
        <v>0</v>
      </c>
      <c r="AK79" s="51">
        <f>IFERROR(VLOOKUP(E79,[19]CF!$B$2:$E$43,4,FALSE),0)</f>
        <v>0</v>
      </c>
      <c r="AL79" s="77">
        <f t="shared" si="17"/>
        <v>0</v>
      </c>
      <c r="AO79" s="58"/>
      <c r="AP79" s="58"/>
      <c r="AQ79" s="58"/>
      <c r="AR79" s="58"/>
      <c r="AS79" s="58"/>
      <c r="AT79" s="58"/>
      <c r="AU79" s="78"/>
      <c r="AV79" s="58"/>
      <c r="AW79" s="58"/>
      <c r="AX79" s="58"/>
      <c r="AY79" s="58"/>
      <c r="AZ79" s="58"/>
      <c r="BA79" s="58"/>
      <c r="BB79" s="78"/>
    </row>
    <row r="80" spans="3:59" s="59" customFormat="1" x14ac:dyDescent="0.3">
      <c r="C80" s="153"/>
      <c r="D80" s="168"/>
      <c r="E80" s="168">
        <v>4</v>
      </c>
      <c r="F80" s="158"/>
      <c r="G80" s="75" t="s">
        <v>94</v>
      </c>
      <c r="H80" s="61"/>
      <c r="I80" s="27">
        <f>AL80</f>
        <v>169375185.85000002</v>
      </c>
      <c r="J80" s="58">
        <v>304439417.44</v>
      </c>
      <c r="K80" s="27">
        <f t="shared" ref="K80:K82" si="19">L80-J80</f>
        <v>0</v>
      </c>
      <c r="L80" s="58">
        <v>304439417.44</v>
      </c>
      <c r="O80" s="58"/>
      <c r="P80" s="58"/>
      <c r="T80" s="51">
        <f>IFERROR(VLOOKUP(E80,'[2]SCF REF'!$A$3:$D$45,4,FALSE),0)</f>
        <v>0</v>
      </c>
      <c r="U80" s="51">
        <f>IFERROR(VLOOKUP(E80,[3]CF!$B$2:$E$43,4,FALSE),0)</f>
        <v>0</v>
      </c>
      <c r="V80" s="51">
        <f>IFERROR(VLOOKUP(E80,'[4]SCF REF'!$A$3:$D$45,4,FALSE),0)</f>
        <v>2882126.05</v>
      </c>
      <c r="W80" s="51">
        <f>IFERROR(VLOOKUP(E80,[5]CF!$B$2:$E$43,4,FALSE),0)</f>
        <v>0</v>
      </c>
      <c r="X80" s="51">
        <f>IFERROR(VLOOKUP(E80,'[6]SCF REF'!$A$3:$D$45,4,FALSE),0)</f>
        <v>27220453.620000001</v>
      </c>
      <c r="Y80" s="51">
        <f>IFERROR(VLOOKUP(E80,[7]CF!$B$2:$E$43,4,FALSE),0)</f>
        <v>0</v>
      </c>
      <c r="Z80" s="51">
        <f>IFERROR(VLOOKUP(E80,'[8]SCF REF'!$A$3:$D$45,4,FALSE),0)</f>
        <v>36571737.93</v>
      </c>
      <c r="AA80" s="51">
        <f>IFERROR(VLOOKUP(E80,[9]CF!$B$2:$E$43,4,FALSE),0)</f>
        <v>0</v>
      </c>
      <c r="AB80" s="51">
        <f>IFERROR(VLOOKUP(E80,'[10]SCF REF'!$A$3:$D$45,4,FALSE),0)</f>
        <v>9364790.9199999981</v>
      </c>
      <c r="AC80" s="51">
        <f>IFERROR(VLOOKUP(E80,[11]CF!$B$2:$E$43,4,FALSE),0)</f>
        <v>425250.78</v>
      </c>
      <c r="AD80" s="51">
        <f>IFERROR(VLOOKUP(E80,'[12]SCF REF'!$A$3:$D$45,4,FALSE),0)</f>
        <v>38784052.340000018</v>
      </c>
      <c r="AE80" s="51">
        <f>IFERROR(VLOOKUP(E80,[13]CF!$B$2:$E$43,4,FALSE),0)</f>
        <v>0</v>
      </c>
      <c r="AF80" s="51">
        <f>IFERROR(VLOOKUP(E80,'[14]SCF REF'!$A$3:$D$45,4,FALSE),0)</f>
        <v>18260598.260000002</v>
      </c>
      <c r="AG80" s="51">
        <f>IFERROR(VLOOKUP(E80,[15]CF!$B$2:$E$43,4,FALSE),0)</f>
        <v>0</v>
      </c>
      <c r="AH80" s="51">
        <f>IFERROR(VLOOKUP(E80,'[16]SCF REF'!$A$3:$D$45,4,FALSE),0)</f>
        <v>10398953.710000008</v>
      </c>
      <c r="AI80" s="51">
        <f>IFERROR(VLOOKUP(E80,[17]CF!$B$2:$E$43,4,FALSE),0)</f>
        <v>0</v>
      </c>
      <c r="AJ80" s="51">
        <f>IFERROR(VLOOKUP(E80,'[18]SCF REF'!$A$3:$D$45,4,FALSE),0)</f>
        <v>25467222.240000006</v>
      </c>
      <c r="AK80" s="51">
        <f>IFERROR(VLOOKUP(E80,[19]CF!$B$2:$E$43,4,FALSE),0)</f>
        <v>0</v>
      </c>
      <c r="AL80" s="77">
        <f t="shared" si="17"/>
        <v>169375185.85000002</v>
      </c>
      <c r="AO80" s="58"/>
      <c r="AP80" s="58"/>
      <c r="AQ80" s="58"/>
      <c r="AR80" s="58"/>
      <c r="AS80" s="58"/>
      <c r="AT80" s="58"/>
      <c r="AU80" s="78"/>
      <c r="AV80" s="58"/>
      <c r="AW80" s="58"/>
      <c r="AX80" s="58"/>
      <c r="AY80" s="58"/>
      <c r="AZ80" s="58"/>
      <c r="BA80" s="58"/>
      <c r="BB80" s="78"/>
    </row>
    <row r="81" spans="3:54" s="59" customFormat="1" x14ac:dyDescent="0.3">
      <c r="C81" s="153"/>
      <c r="D81" s="168"/>
      <c r="E81" s="168">
        <v>5</v>
      </c>
      <c r="F81" s="158"/>
      <c r="G81" s="75" t="s">
        <v>95</v>
      </c>
      <c r="H81" s="61"/>
      <c r="I81" s="27">
        <f t="shared" ref="I81:I82" si="20">AL81</f>
        <v>5261629.22</v>
      </c>
      <c r="J81" s="58">
        <v>18466986.359999999</v>
      </c>
      <c r="K81" s="27">
        <f t="shared" si="19"/>
        <v>0</v>
      </c>
      <c r="L81" s="58">
        <v>18466986.359999999</v>
      </c>
      <c r="O81" s="58"/>
      <c r="P81" s="58"/>
      <c r="T81" s="51">
        <f>IFERROR(VLOOKUP(E81,'[2]SCF REF'!$A$3:$D$45,4,FALSE),0)</f>
        <v>0</v>
      </c>
      <c r="U81" s="51">
        <f>IFERROR(VLOOKUP(E81,[3]CF!$B$2:$E$43,4,FALSE),0)</f>
        <v>0</v>
      </c>
      <c r="V81" s="51">
        <f>IFERROR(VLOOKUP(E81,'[4]SCF REF'!$A$3:$D$45,4,FALSE),0)</f>
        <v>2163.7800000000002</v>
      </c>
      <c r="W81" s="51">
        <f>IFERROR(VLOOKUP(E81,[5]CF!$B$2:$E$43,4,FALSE),0)</f>
        <v>0</v>
      </c>
      <c r="X81" s="51">
        <f>IFERROR(VLOOKUP(E81,'[6]SCF REF'!$A$3:$D$45,4,FALSE),0)</f>
        <v>59694.59</v>
      </c>
      <c r="Y81" s="51">
        <f>IFERROR(VLOOKUP(E81,[7]CF!$B$2:$E$43,4,FALSE),0)</f>
        <v>2133404.8299999996</v>
      </c>
      <c r="Z81" s="51">
        <f>IFERROR(VLOOKUP(E81,'[8]SCF REF'!$A$3:$D$45,4,FALSE),0)</f>
        <v>706934.54999999993</v>
      </c>
      <c r="AA81" s="51">
        <f>IFERROR(VLOOKUP(E81,[9]CF!$B$2:$E$43,4,FALSE),0)</f>
        <v>968918.33</v>
      </c>
      <c r="AB81" s="51">
        <f>IFERROR(VLOOKUP(E81,'[10]SCF REF'!$A$3:$D$45,4,FALSE),0)</f>
        <v>328493.89</v>
      </c>
      <c r="AC81" s="51">
        <f>IFERROR(VLOOKUP(E81,[11]CF!$B$2:$E$43,4,FALSE),0)</f>
        <v>0</v>
      </c>
      <c r="AD81" s="51">
        <f>IFERROR(VLOOKUP(E81,'[12]SCF REF'!$A$3:$D$45,4,FALSE),0)</f>
        <v>403787.49</v>
      </c>
      <c r="AE81" s="51">
        <f>IFERROR(VLOOKUP(E81,[13]CF!$B$2:$E$43,4,FALSE),0)</f>
        <v>0</v>
      </c>
      <c r="AF81" s="51">
        <f>IFERROR(VLOOKUP(E81,'[14]SCF REF'!$A$3:$D$45,4,FALSE),0)</f>
        <v>241070.07999999999</v>
      </c>
      <c r="AG81" s="51">
        <f>IFERROR(VLOOKUP(E81,[15]CF!$B$2:$E$43,4,FALSE),0)</f>
        <v>0</v>
      </c>
      <c r="AH81" s="51">
        <f>IFERROR(VLOOKUP(E81,'[16]SCF REF'!$A$3:$D$45,4,FALSE),0)</f>
        <v>110222.6</v>
      </c>
      <c r="AI81" s="51">
        <f>IFERROR(VLOOKUP(E81,[17]CF!$B$2:$E$43,4,FALSE),0)</f>
        <v>0</v>
      </c>
      <c r="AJ81" s="51">
        <f>IFERROR(VLOOKUP(E81,'[18]SCF REF'!$A$3:$D$45,4,FALSE),0)</f>
        <v>306939.08</v>
      </c>
      <c r="AK81" s="51">
        <f>IFERROR(VLOOKUP(E81,[19]CF!$B$2:$E$43,4,FALSE),0)</f>
        <v>0</v>
      </c>
      <c r="AL81" s="77">
        <f t="shared" si="17"/>
        <v>5261629.22</v>
      </c>
      <c r="AO81" s="58"/>
      <c r="AP81" s="58"/>
      <c r="AQ81" s="58"/>
      <c r="AR81" s="58"/>
      <c r="AS81" s="58"/>
      <c r="AT81" s="58"/>
      <c r="AU81" s="78"/>
      <c r="AV81" s="58"/>
      <c r="AW81" s="58"/>
      <c r="AX81" s="58"/>
      <c r="AY81" s="58"/>
      <c r="AZ81" s="58"/>
      <c r="BA81" s="58"/>
      <c r="BB81" s="78"/>
    </row>
    <row r="82" spans="3:54" s="59" customFormat="1" x14ac:dyDescent="0.3">
      <c r="C82" s="153"/>
      <c r="D82" s="168"/>
      <c r="E82" s="168">
        <v>6</v>
      </c>
      <c r="F82" s="158"/>
      <c r="G82" s="75" t="s">
        <v>96</v>
      </c>
      <c r="H82" s="61"/>
      <c r="I82" s="27">
        <f t="shared" si="20"/>
        <v>10934294.830000002</v>
      </c>
      <c r="J82" s="58">
        <v>17436339.380000003</v>
      </c>
      <c r="K82" s="27">
        <f t="shared" si="19"/>
        <v>0</v>
      </c>
      <c r="L82" s="58">
        <v>17436339.380000003</v>
      </c>
      <c r="O82" s="58"/>
      <c r="P82" s="58"/>
      <c r="T82" s="51">
        <f>IFERROR(VLOOKUP(E82,'[2]SCF REF'!$A$3:$D$45,4,FALSE),0)</f>
        <v>0</v>
      </c>
      <c r="U82" s="51">
        <f>IFERROR(VLOOKUP(E82,[3]CF!$B$2:$E$43,4,FALSE),0)</f>
        <v>0</v>
      </c>
      <c r="V82" s="51">
        <f>IFERROR(VLOOKUP(E82,'[4]SCF REF'!$A$3:$D$45,4,FALSE),0)</f>
        <v>0</v>
      </c>
      <c r="W82" s="51">
        <f>IFERROR(VLOOKUP(E82,[5]CF!$B$2:$E$43,4,FALSE),0)</f>
        <v>0</v>
      </c>
      <c r="X82" s="51">
        <f>IFERROR(VLOOKUP(E82,'[6]SCF REF'!$A$3:$D$45,4,FALSE),0)</f>
        <v>39731.07</v>
      </c>
      <c r="Y82" s="51">
        <f>IFERROR(VLOOKUP(E82,[7]CF!$B$2:$E$43,4,FALSE),0)</f>
        <v>0</v>
      </c>
      <c r="Z82" s="51">
        <f>IFERROR(VLOOKUP(E82,'[8]SCF REF'!$A$3:$D$45,4,FALSE),0)</f>
        <v>1557368.23</v>
      </c>
      <c r="AA82" s="51">
        <f>IFERROR(VLOOKUP(E82,[9]CF!$B$2:$E$43,4,FALSE),0)</f>
        <v>46923.81</v>
      </c>
      <c r="AB82" s="51">
        <f>IFERROR(VLOOKUP(E82,'[10]SCF REF'!$A$3:$D$45,4,FALSE),0)</f>
        <v>768379.38</v>
      </c>
      <c r="AC82" s="51">
        <f>IFERROR(VLOOKUP(E82,[11]CF!$B$2:$E$43,4,FALSE),0)</f>
        <v>0</v>
      </c>
      <c r="AD82" s="51">
        <f>IFERROR(VLOOKUP(E82,'[12]SCF REF'!$A$3:$D$45,4,FALSE),0)</f>
        <v>1402836.06</v>
      </c>
      <c r="AE82" s="51">
        <f>IFERROR(VLOOKUP(E82,[13]CF!$B$2:$E$43,4,FALSE),0)</f>
        <v>0</v>
      </c>
      <c r="AF82" s="51">
        <f>IFERROR(VLOOKUP(E82,'[14]SCF REF'!$A$3:$D$45,4,FALSE),0)</f>
        <v>4390260.59</v>
      </c>
      <c r="AG82" s="51">
        <f>IFERROR(VLOOKUP(E82,[15]CF!$B$2:$E$43,4,FALSE),0)</f>
        <v>0</v>
      </c>
      <c r="AH82" s="51">
        <f>IFERROR(VLOOKUP(E82,'[16]SCF REF'!$A$3:$D$45,4,FALSE),0)</f>
        <v>1172424.55</v>
      </c>
      <c r="AI82" s="51">
        <f>IFERROR(VLOOKUP(E82,[17]CF!$B$2:$E$43,4,FALSE),0)</f>
        <v>0</v>
      </c>
      <c r="AJ82" s="51">
        <f>IFERROR(VLOOKUP(E82,'[18]SCF REF'!$A$3:$D$45,4,FALSE),0)</f>
        <v>1556371.1400000001</v>
      </c>
      <c r="AK82" s="51">
        <f>IFERROR(VLOOKUP(E82,[19]CF!$B$2:$E$43,4,FALSE),0)</f>
        <v>0</v>
      </c>
      <c r="AL82" s="77">
        <f t="shared" si="17"/>
        <v>10934294.830000002</v>
      </c>
      <c r="AO82" s="58"/>
      <c r="AP82" s="58"/>
      <c r="AQ82" s="58"/>
      <c r="AR82" s="58"/>
      <c r="AS82" s="58"/>
      <c r="AT82" s="58"/>
      <c r="AU82" s="78"/>
      <c r="AV82" s="58"/>
      <c r="AW82" s="58"/>
      <c r="AX82" s="58"/>
      <c r="AY82" s="58"/>
      <c r="AZ82" s="58"/>
      <c r="BA82" s="58"/>
      <c r="BB82" s="78"/>
    </row>
    <row r="83" spans="3:54" s="59" customFormat="1" x14ac:dyDescent="0.3">
      <c r="C83" s="153"/>
      <c r="D83" s="168"/>
      <c r="E83" s="168"/>
      <c r="F83" s="158"/>
      <c r="G83" s="75"/>
      <c r="H83" s="61"/>
      <c r="I83" s="183"/>
      <c r="J83" s="58"/>
      <c r="K83" s="93"/>
      <c r="L83" s="58"/>
      <c r="O83" s="58"/>
      <c r="P83" s="58"/>
      <c r="T83" s="51"/>
      <c r="U83" s="51">
        <f>IFERROR(VLOOKUP(E83,[3]CF!$B$2:$E$43,4,FALSE),0)</f>
        <v>0</v>
      </c>
      <c r="V83" s="51">
        <f>IFERROR(VLOOKUP(E83,'[4]SCF REF'!$A$3:$D$45,4,FALSE),0)</f>
        <v>0</v>
      </c>
      <c r="W83" s="51">
        <f>IFERROR(VLOOKUP(E83,[5]CF!$B$2:$E$43,4,FALSE),0)</f>
        <v>0</v>
      </c>
      <c r="X83" s="51">
        <f>IFERROR(VLOOKUP(E83,'[6]SCF REF'!$A$3:$D$45,4,FALSE),0)</f>
        <v>0</v>
      </c>
      <c r="Y83" s="51">
        <f>IFERROR(VLOOKUP(E83,[7]CF!$B$2:$E$43,4,FALSE),0)</f>
        <v>0</v>
      </c>
      <c r="Z83" s="51"/>
      <c r="AA83" s="51">
        <f>IFERROR(VLOOKUP(E83,[9]CF!$B$2:$E$43,4,FALSE),0)</f>
        <v>0</v>
      </c>
      <c r="AB83" s="51">
        <f>IFERROR(VLOOKUP(E83,'[10]SCF REF'!$A$3:$D$45,4,FALSE),0)</f>
        <v>0</v>
      </c>
      <c r="AC83" s="51">
        <f>IFERROR(VLOOKUP(E83,[11]CF!$B$2:$E$43,4,FALSE),0)</f>
        <v>0</v>
      </c>
      <c r="AD83" s="51">
        <f>IFERROR(VLOOKUP(E83,'[12]SCF REF'!$A$3:$D$45,4,FALSE),0)</f>
        <v>0</v>
      </c>
      <c r="AE83" s="51">
        <f>IFERROR(VLOOKUP(E83,[13]CF!$B$2:$E$43,4,FALSE),0)</f>
        <v>0</v>
      </c>
      <c r="AF83" s="51">
        <f>IFERROR(VLOOKUP(E83,'[14]SCF REF'!$A$3:$D$45,4,FALSE),0)</f>
        <v>0</v>
      </c>
      <c r="AG83" s="51">
        <f>IFERROR(VLOOKUP(E83,[15]CF!$B$2:$E$43,4,FALSE),0)</f>
        <v>0</v>
      </c>
      <c r="AH83" s="51">
        <f>IFERROR(VLOOKUP(E83,'[16]SCF REF'!$A$3:$D$45,4,FALSE),0)</f>
        <v>0</v>
      </c>
      <c r="AI83" s="51">
        <f>IFERROR(VLOOKUP(E83,[17]CF!$B$2:$E$43,4,FALSE),0)</f>
        <v>0</v>
      </c>
      <c r="AJ83" s="51">
        <f>IFERROR(VLOOKUP(E83,'[18]SCF REF'!$A$3:$D$45,4,FALSE),0)</f>
        <v>0</v>
      </c>
      <c r="AK83" s="51">
        <f>IFERROR(VLOOKUP(E83,[19]CF!$B$2:$E$43,4,FALSE),0)</f>
        <v>0</v>
      </c>
      <c r="AL83" s="77">
        <f t="shared" si="17"/>
        <v>0</v>
      </c>
      <c r="AO83" s="58"/>
      <c r="AP83" s="58"/>
      <c r="AQ83" s="58"/>
      <c r="AR83" s="58"/>
      <c r="AS83" s="58"/>
      <c r="AT83" s="58"/>
      <c r="AU83" s="78"/>
      <c r="AV83" s="58"/>
      <c r="AW83" s="58"/>
      <c r="AX83" s="58"/>
      <c r="AY83" s="58"/>
      <c r="AZ83" s="58"/>
      <c r="BA83" s="58"/>
      <c r="BB83" s="78"/>
    </row>
    <row r="84" spans="3:54" s="59" customFormat="1" ht="18.75" x14ac:dyDescent="0.45">
      <c r="C84" s="153"/>
      <c r="D84" s="168">
        <v>3</v>
      </c>
      <c r="E84" s="168"/>
      <c r="F84" s="151" t="s">
        <v>22</v>
      </c>
      <c r="G84" s="94"/>
      <c r="H84" s="61"/>
      <c r="I84" s="182">
        <f>SUM(I85:I88)</f>
        <v>4209356196.7999997</v>
      </c>
      <c r="J84" s="92">
        <f t="shared" ref="J84:K84" si="21">SUM(J85:J88)</f>
        <v>3615905224.98</v>
      </c>
      <c r="K84" s="92">
        <f t="shared" si="21"/>
        <v>0</v>
      </c>
      <c r="L84" s="92">
        <f>SUM(L85:L88)</f>
        <v>3615905224.98</v>
      </c>
      <c r="O84" s="58"/>
      <c r="P84" s="58"/>
      <c r="T84" s="51"/>
      <c r="U84" s="51">
        <f>IFERROR(VLOOKUP(E84,[3]CF!$B$2:$E$43,4,FALSE),0)</f>
        <v>0</v>
      </c>
      <c r="V84" s="51">
        <f>IFERROR(VLOOKUP(E84,'[4]SCF REF'!$A$3:$D$45,4,FALSE),0)</f>
        <v>0</v>
      </c>
      <c r="W84" s="51">
        <f>IFERROR(VLOOKUP(E84,[5]CF!$B$2:$E$43,4,FALSE),0)</f>
        <v>0</v>
      </c>
      <c r="X84" s="51">
        <f>IFERROR(VLOOKUP(E84,'[6]SCF REF'!$A$3:$D$45,4,FALSE),0)</f>
        <v>0</v>
      </c>
      <c r="Y84" s="51">
        <f>IFERROR(VLOOKUP(E84,[7]CF!$B$2:$E$43,4,FALSE),0)</f>
        <v>0</v>
      </c>
      <c r="Z84" s="51"/>
      <c r="AA84" s="51">
        <f>IFERROR(VLOOKUP(E84,[9]CF!$B$2:$E$43,4,FALSE),0)</f>
        <v>0</v>
      </c>
      <c r="AB84" s="51">
        <f>IFERROR(VLOOKUP(E84,'[10]SCF REF'!$A$3:$D$45,4,FALSE),0)</f>
        <v>0</v>
      </c>
      <c r="AC84" s="51">
        <f>IFERROR(VLOOKUP(E84,[11]CF!$B$2:$E$43,4,FALSE),0)</f>
        <v>0</v>
      </c>
      <c r="AD84" s="51">
        <f>IFERROR(VLOOKUP(E84,'[12]SCF REF'!$A$3:$D$45,4,FALSE),0)</f>
        <v>0</v>
      </c>
      <c r="AE84" s="51">
        <f>IFERROR(VLOOKUP(E84,[13]CF!$B$2:$E$43,4,FALSE),0)</f>
        <v>0</v>
      </c>
      <c r="AF84" s="51">
        <f>IFERROR(VLOOKUP(E84,'[14]SCF REF'!$A$3:$D$45,4,FALSE),0)</f>
        <v>0</v>
      </c>
      <c r="AG84" s="51">
        <f>IFERROR(VLOOKUP(E84,[15]CF!$B$2:$E$43,4,FALSE),0)</f>
        <v>0</v>
      </c>
      <c r="AH84" s="51">
        <f>IFERROR(VLOOKUP(E84,'[16]SCF REF'!$A$3:$D$45,4,FALSE),0)</f>
        <v>0</v>
      </c>
      <c r="AI84" s="51">
        <f>IFERROR(VLOOKUP(E84,[17]CF!$B$2:$E$43,4,FALSE),0)</f>
        <v>0</v>
      </c>
      <c r="AJ84" s="51">
        <f>IFERROR(VLOOKUP(E84,'[18]SCF REF'!$A$3:$D$45,4,FALSE),0)</f>
        <v>0</v>
      </c>
      <c r="AK84" s="51">
        <f>IFERROR(VLOOKUP(E84,[19]CF!$B$2:$E$43,4,FALSE),0)</f>
        <v>0</v>
      </c>
      <c r="AL84" s="77">
        <f t="shared" si="17"/>
        <v>0</v>
      </c>
      <c r="AO84" s="58"/>
      <c r="AP84" s="58"/>
      <c r="AQ84" s="58"/>
      <c r="AR84" s="58"/>
      <c r="AS84" s="58"/>
      <c r="AT84" s="58"/>
      <c r="AU84" s="78"/>
      <c r="AV84" s="58"/>
      <c r="AW84" s="58"/>
      <c r="AX84" s="58"/>
      <c r="AY84" s="58"/>
      <c r="AZ84" s="58"/>
      <c r="BA84" s="58"/>
      <c r="BB84" s="78"/>
    </row>
    <row r="85" spans="3:54" s="59" customFormat="1" x14ac:dyDescent="0.3">
      <c r="C85" s="153"/>
      <c r="D85" s="168"/>
      <c r="E85" s="168">
        <v>12</v>
      </c>
      <c r="F85" s="151"/>
      <c r="G85" s="94" t="s">
        <v>97</v>
      </c>
      <c r="H85" s="61"/>
      <c r="I85" s="27">
        <f>AL85</f>
        <v>628119.94999999995</v>
      </c>
      <c r="J85" s="58">
        <v>24152098</v>
      </c>
      <c r="K85" s="27">
        <f t="shared" ref="K85:K95" si="22">L85-J85</f>
        <v>0</v>
      </c>
      <c r="L85" s="58">
        <v>24152098</v>
      </c>
      <c r="O85" s="58"/>
      <c r="P85" s="58"/>
      <c r="T85" s="51">
        <f>IFERROR(VLOOKUP(E85,'[2]SCF REF'!$A$3:$D$45,4,FALSE),0)</f>
        <v>0</v>
      </c>
      <c r="U85" s="51">
        <f>IFERROR(VLOOKUP(E85,[3]CF!$B$2:$E$43,4,FALSE),0)</f>
        <v>0</v>
      </c>
      <c r="V85" s="51">
        <f>IFERROR(VLOOKUP(E85,'[4]SCF REF'!$A$3:$D$45,4,FALSE),0)</f>
        <v>68152.45</v>
      </c>
      <c r="W85" s="51">
        <f>IFERROR(VLOOKUP(E85,[5]CF!$B$2:$E$43,4,FALSE),0)</f>
        <v>0</v>
      </c>
      <c r="X85" s="51">
        <f>IFERROR(VLOOKUP(E85,'[6]SCF REF'!$A$3:$D$45,4,FALSE),0)</f>
        <v>20000</v>
      </c>
      <c r="Y85" s="51">
        <f>IFERROR(VLOOKUP(E85,[7]CF!$B$2:$E$43,4,FALSE),0)</f>
        <v>0</v>
      </c>
      <c r="Z85" s="51">
        <f>IFERROR(VLOOKUP(E85,'[8]SCF REF'!$A$3:$D$45,4,FALSE),0)</f>
        <v>24967.5</v>
      </c>
      <c r="AA85" s="51">
        <f>IFERROR(VLOOKUP(E85,[9]CF!$B$2:$E$43,4,FALSE),0)</f>
        <v>0</v>
      </c>
      <c r="AB85" s="51">
        <f>IFERROR(VLOOKUP(E85,'[10]SCF REF'!$A$3:$D$45,4,FALSE),0)</f>
        <v>140000</v>
      </c>
      <c r="AC85" s="51">
        <f>IFERROR(VLOOKUP(E85,[11]CF!$B$2:$E$43,4,FALSE),0)</f>
        <v>0</v>
      </c>
      <c r="AD85" s="51">
        <f>IFERROR(VLOOKUP(E85,'[12]SCF REF'!$A$3:$D$45,4,FALSE),0)</f>
        <v>0</v>
      </c>
      <c r="AE85" s="51">
        <f>IFERROR(VLOOKUP(E85,[13]CF!$B$2:$E$43,4,FALSE),0)</f>
        <v>0</v>
      </c>
      <c r="AF85" s="51">
        <f>IFERROR(VLOOKUP(E85,'[14]SCF REF'!$A$3:$D$45,4,FALSE),0)</f>
        <v>175000</v>
      </c>
      <c r="AG85" s="51">
        <f>IFERROR(VLOOKUP(E85,[15]CF!$B$2:$E$43,4,FALSE),0)</f>
        <v>0</v>
      </c>
      <c r="AH85" s="51">
        <f>IFERROR(VLOOKUP(E85,'[16]SCF REF'!$A$3:$D$45,4,FALSE),0)</f>
        <v>200000</v>
      </c>
      <c r="AI85" s="51">
        <f>IFERROR(VLOOKUP(E85,[17]CF!$B$2:$E$43,4,FALSE),0)</f>
        <v>0</v>
      </c>
      <c r="AJ85" s="51">
        <f>IFERROR(VLOOKUP(E85,'[18]SCF REF'!$A$3:$D$45,4,FALSE),0)</f>
        <v>0</v>
      </c>
      <c r="AK85" s="51">
        <f>IFERROR(VLOOKUP(E85,[19]CF!$B$2:$E$43,4,FALSE),0)</f>
        <v>0</v>
      </c>
      <c r="AL85" s="77">
        <f t="shared" si="17"/>
        <v>628119.94999999995</v>
      </c>
      <c r="AO85" s="58"/>
      <c r="AP85" s="58"/>
      <c r="AQ85" s="58"/>
      <c r="AR85" s="58"/>
      <c r="AS85" s="58"/>
      <c r="AT85" s="58"/>
      <c r="AU85" s="78"/>
      <c r="AV85" s="58"/>
      <c r="AW85" s="58"/>
      <c r="AX85" s="58"/>
      <c r="AY85" s="58"/>
      <c r="AZ85" s="58"/>
      <c r="BA85" s="58"/>
      <c r="BB85" s="78"/>
    </row>
    <row r="86" spans="3:54" s="59" customFormat="1" x14ac:dyDescent="0.3">
      <c r="C86" s="153"/>
      <c r="D86" s="168"/>
      <c r="E86" s="168">
        <v>13</v>
      </c>
      <c r="F86" s="151"/>
      <c r="G86" s="94" t="s">
        <v>98</v>
      </c>
      <c r="H86" s="61"/>
      <c r="I86" s="27">
        <f>AL86</f>
        <v>4202823469.5099998</v>
      </c>
      <c r="J86" s="58">
        <v>3583083565.25</v>
      </c>
      <c r="K86" s="27">
        <f t="shared" si="22"/>
        <v>0</v>
      </c>
      <c r="L86" s="58">
        <v>3583083565.25</v>
      </c>
      <c r="O86" s="58"/>
      <c r="P86" s="58"/>
      <c r="T86" s="51">
        <f>IFERROR(VLOOKUP(E86,'[2]SCF REF'!$A$3:$D$45,4,FALSE),0)</f>
        <v>47753897.530000001</v>
      </c>
      <c r="U86" s="51">
        <f>IFERROR(VLOOKUP(E86,[3]CF!$B$2:$E$43,4,FALSE),0)</f>
        <v>0</v>
      </c>
      <c r="V86" s="51">
        <f>IFERROR(VLOOKUP(E86,'[4]SCF REF'!$A$3:$D$45,4,FALSE),0)</f>
        <v>572575485.93000007</v>
      </c>
      <c r="W86" s="51">
        <f>IFERROR(VLOOKUP(E86,[5]CF!$B$2:$E$43,4,FALSE),0)</f>
        <v>0</v>
      </c>
      <c r="X86" s="51">
        <f>IFERROR(VLOOKUP(E86,'[6]SCF REF'!$A$3:$D$45,4,FALSE),0)</f>
        <v>499522375</v>
      </c>
      <c r="Y86" s="51">
        <f>IFERROR(VLOOKUP(E86,[7]CF!$B$2:$E$43,4,FALSE),0)</f>
        <v>105000</v>
      </c>
      <c r="Z86" s="51">
        <f>IFERROR(VLOOKUP(E86,'[8]SCF REF'!$A$3:$D$45,4,FALSE),0)</f>
        <v>374664841.06999999</v>
      </c>
      <c r="AA86" s="51">
        <f>IFERROR(VLOOKUP(E86,[9]CF!$B$2:$E$43,4,FALSE),0)</f>
        <v>0</v>
      </c>
      <c r="AB86" s="51">
        <f>IFERROR(VLOOKUP(E86,'[10]SCF REF'!$A$3:$D$45,4,FALSE),0)</f>
        <v>969540004</v>
      </c>
      <c r="AC86" s="51">
        <f>IFERROR(VLOOKUP(E86,[11]CF!$B$2:$E$43,4,FALSE),0)</f>
        <v>0</v>
      </c>
      <c r="AD86" s="51">
        <f>IFERROR(VLOOKUP(E86,'[12]SCF REF'!$A$3:$D$45,4,FALSE),0)</f>
        <v>282971375</v>
      </c>
      <c r="AE86" s="51">
        <f>IFERROR(VLOOKUP(E86,[13]CF!$B$2:$E$43,4,FALSE),0)</f>
        <v>0</v>
      </c>
      <c r="AF86" s="51">
        <f>IFERROR(VLOOKUP(E86,'[14]SCF REF'!$A$3:$D$45,4,FALSE),0)</f>
        <v>586211775.83999991</v>
      </c>
      <c r="AG86" s="51">
        <f>IFERROR(VLOOKUP(E86,[15]CF!$B$2:$E$43,4,FALSE),0)</f>
        <v>12000</v>
      </c>
      <c r="AH86" s="51">
        <f>IFERROR(VLOOKUP(E86,'[16]SCF REF'!$A$3:$D$45,4,FALSE),0)</f>
        <v>303202575</v>
      </c>
      <c r="AI86" s="51">
        <f>IFERROR(VLOOKUP(E86,[17]CF!$B$2:$E$43,4,FALSE),0)</f>
        <v>0</v>
      </c>
      <c r="AJ86" s="51">
        <f>IFERROR(VLOOKUP(E86,'[18]SCF REF'!$A$3:$D$45,4,FALSE),0)</f>
        <v>566264140.13999999</v>
      </c>
      <c r="AK86" s="51">
        <f>IFERROR(VLOOKUP(E86,[19]CF!$B$2:$E$43,4,FALSE),0)</f>
        <v>0</v>
      </c>
      <c r="AL86" s="77">
        <f t="shared" si="17"/>
        <v>4202823469.5099998</v>
      </c>
      <c r="AO86" s="58"/>
      <c r="AP86" s="58"/>
      <c r="AQ86" s="58"/>
      <c r="AR86" s="58"/>
      <c r="AS86" s="58"/>
      <c r="AT86" s="58"/>
      <c r="AU86" s="78"/>
      <c r="AV86" s="58"/>
      <c r="AW86" s="58"/>
      <c r="AX86" s="58"/>
      <c r="AY86" s="58"/>
      <c r="AZ86" s="58"/>
      <c r="BA86" s="58"/>
      <c r="BB86" s="78"/>
    </row>
    <row r="87" spans="3:54" s="59" customFormat="1" x14ac:dyDescent="0.3">
      <c r="C87" s="153"/>
      <c r="D87" s="168"/>
      <c r="E87" s="170">
        <v>14</v>
      </c>
      <c r="F87" s="158"/>
      <c r="G87" s="94" t="s">
        <v>99</v>
      </c>
      <c r="H87" s="61"/>
      <c r="I87" s="27">
        <f t="shared" ref="I87:I88" si="23">AL87</f>
        <v>5904607.3399999999</v>
      </c>
      <c r="J87" s="58">
        <v>7490085.5099999998</v>
      </c>
      <c r="K87" s="27">
        <f t="shared" si="22"/>
        <v>0</v>
      </c>
      <c r="L87" s="58">
        <v>7490085.5099999998</v>
      </c>
      <c r="O87" s="58"/>
      <c r="P87" s="58"/>
      <c r="T87" s="51">
        <f>IFERROR(VLOOKUP(E87,'[2]SCF REF'!$A$3:$D$45,4,FALSE),0)</f>
        <v>129301.66</v>
      </c>
      <c r="U87" s="51">
        <f>IFERROR(VLOOKUP(E87,[3]CF!$B$2:$E$43,4,FALSE),0)</f>
        <v>0</v>
      </c>
      <c r="V87" s="51">
        <f>IFERROR(VLOOKUP(E87,'[4]SCF REF'!$A$3:$D$45,4,FALSE),0)</f>
        <v>551119.55999999994</v>
      </c>
      <c r="W87" s="51">
        <f>IFERROR(VLOOKUP(E87,[5]CF!$B$2:$E$43,4,FALSE),0)</f>
        <v>288149.49</v>
      </c>
      <c r="X87" s="51">
        <f>IFERROR(VLOOKUP(E87,'[6]SCF REF'!$A$3:$D$45,4,FALSE),0)</f>
        <v>574507.66999999993</v>
      </c>
      <c r="Y87" s="51">
        <f>IFERROR(VLOOKUP(E87,[7]CF!$B$2:$E$43,4,FALSE),0)</f>
        <v>195568.96</v>
      </c>
      <c r="Z87" s="51">
        <f>IFERROR(VLOOKUP(E87,'[8]SCF REF'!$A$3:$D$45,4,FALSE),0)</f>
        <v>459381.43999999983</v>
      </c>
      <c r="AA87" s="51">
        <f>IFERROR(VLOOKUP(E87,[9]CF!$B$2:$E$43,4,FALSE),0)</f>
        <v>79972.100000000006</v>
      </c>
      <c r="AB87" s="51">
        <f>IFERROR(VLOOKUP(E87,'[10]SCF REF'!$A$3:$D$45,4,FALSE),0)</f>
        <v>701172.61</v>
      </c>
      <c r="AC87" s="51">
        <f>IFERROR(VLOOKUP(E87,[11]CF!$B$2:$E$43,4,FALSE),0)</f>
        <v>113350.79999999999</v>
      </c>
      <c r="AD87" s="51">
        <f>IFERROR(VLOOKUP(E87,'[12]SCF REF'!$A$3:$D$45,4,FALSE),0)</f>
        <v>440902.42000000004</v>
      </c>
      <c r="AE87" s="51">
        <f>IFERROR(VLOOKUP(E87,[13]CF!$B$2:$E$43,4,FALSE),0)</f>
        <v>116155.28</v>
      </c>
      <c r="AF87" s="51">
        <f>IFERROR(VLOOKUP(E87,'[14]SCF REF'!$A$3:$D$45,4,FALSE),0)</f>
        <v>984019.84</v>
      </c>
      <c r="AG87" s="51">
        <f>IFERROR(VLOOKUP(E87,[15]CF!$B$2:$E$43,4,FALSE),0)</f>
        <v>144815.35999999999</v>
      </c>
      <c r="AH87" s="51">
        <f>IFERROR(VLOOKUP(E87,'[16]SCF REF'!$A$3:$D$45,4,FALSE),0)</f>
        <v>351827.81</v>
      </c>
      <c r="AI87" s="51">
        <f>IFERROR(VLOOKUP(E87,[17]CF!$B$2:$E$43,4,FALSE),0)</f>
        <v>172645.98</v>
      </c>
      <c r="AJ87" s="51">
        <f>IFERROR(VLOOKUP(E87,'[18]SCF REF'!$A$3:$D$45,4,FALSE),0)</f>
        <v>526598</v>
      </c>
      <c r="AK87" s="51">
        <f>IFERROR(VLOOKUP(E87,[19]CF!$B$2:$E$43,4,FALSE),0)</f>
        <v>75118.36</v>
      </c>
      <c r="AL87" s="77">
        <f t="shared" si="17"/>
        <v>5904607.3399999999</v>
      </c>
      <c r="AO87" s="58"/>
      <c r="AP87" s="58"/>
      <c r="AQ87" s="58"/>
      <c r="AR87" s="58"/>
      <c r="AS87" s="58"/>
      <c r="AT87" s="58"/>
      <c r="AU87" s="78"/>
      <c r="AV87" s="58"/>
      <c r="AW87" s="58"/>
      <c r="AX87" s="58"/>
      <c r="AY87" s="58"/>
      <c r="AZ87" s="58"/>
      <c r="BA87" s="58"/>
      <c r="BB87" s="78"/>
    </row>
    <row r="88" spans="3:54" s="59" customFormat="1" x14ac:dyDescent="0.3">
      <c r="C88" s="153"/>
      <c r="D88" s="168"/>
      <c r="E88" s="170">
        <v>18</v>
      </c>
      <c r="F88" s="158"/>
      <c r="G88" s="95" t="s">
        <v>100</v>
      </c>
      <c r="H88" s="61"/>
      <c r="I88" s="27">
        <f t="shared" si="23"/>
        <v>0</v>
      </c>
      <c r="J88" s="58">
        <v>1179476.22</v>
      </c>
      <c r="K88" s="27">
        <f t="shared" si="22"/>
        <v>0</v>
      </c>
      <c r="L88" s="58">
        <v>1179476.22</v>
      </c>
      <c r="O88" s="58"/>
      <c r="P88" s="58"/>
      <c r="T88" s="51">
        <f>IFERROR(VLOOKUP(E88,'[2]SCF REF'!$A$3:$D$45,4,FALSE),0)</f>
        <v>0</v>
      </c>
      <c r="U88" s="51">
        <f>IFERROR(VLOOKUP(E88,[3]CF!$B$2:$E$43,4,FALSE),0)</f>
        <v>0</v>
      </c>
      <c r="V88" s="51">
        <f>IFERROR(VLOOKUP(E88,'[4]SCF REF'!$A$3:$D$45,4,FALSE),0)</f>
        <v>0</v>
      </c>
      <c r="W88" s="51">
        <f>IFERROR(VLOOKUP(E88,[5]CF!$B$2:$E$43,4,FALSE),0)</f>
        <v>0</v>
      </c>
      <c r="X88" s="51">
        <f>IFERROR(VLOOKUP(E88,'[6]SCF REF'!$A$3:$D$45,4,FALSE),0)</f>
        <v>0</v>
      </c>
      <c r="Y88" s="51">
        <f>IFERROR(VLOOKUP(E88,[7]CF!$B$2:$E$43,4,FALSE),0)</f>
        <v>0</v>
      </c>
      <c r="Z88" s="51">
        <f>IFERROR(VLOOKUP(E88,'[8]SCF REF'!$A$3:$D$45,4,FALSE),0)</f>
        <v>0</v>
      </c>
      <c r="AA88" s="51">
        <f>IFERROR(VLOOKUP(E88,[9]CF!$B$2:$E$43,4,FALSE),0)</f>
        <v>0</v>
      </c>
      <c r="AB88" s="51">
        <f>IFERROR(VLOOKUP(E88,'[10]SCF REF'!$A$3:$D$45,4,FALSE),0)</f>
        <v>0</v>
      </c>
      <c r="AC88" s="51">
        <f>IFERROR(VLOOKUP(E88,[11]CF!$B$2:$E$43,4,FALSE),0)</f>
        <v>0</v>
      </c>
      <c r="AD88" s="51">
        <f>IFERROR(VLOOKUP(E88,'[12]SCF REF'!$A$3:$D$45,4,FALSE),0)</f>
        <v>0</v>
      </c>
      <c r="AE88" s="51">
        <f>IFERROR(VLOOKUP(E88,[13]CF!$B$2:$E$43,4,FALSE),0)</f>
        <v>0</v>
      </c>
      <c r="AF88" s="51">
        <f>IFERROR(VLOOKUP(E88,'[14]SCF REF'!$A$3:$D$45,4,FALSE),0)</f>
        <v>0</v>
      </c>
      <c r="AG88" s="51">
        <f>IFERROR(VLOOKUP(E88,[15]CF!$B$2:$E$43,4,FALSE),0)</f>
        <v>0</v>
      </c>
      <c r="AH88" s="51">
        <f>IFERROR(VLOOKUP(E88,'[16]SCF REF'!$A$3:$D$45,4,FALSE),0)</f>
        <v>0</v>
      </c>
      <c r="AI88" s="51">
        <f>IFERROR(VLOOKUP(E88,[17]CF!$B$2:$E$43,4,FALSE),0)</f>
        <v>0</v>
      </c>
      <c r="AJ88" s="51">
        <f>IFERROR(VLOOKUP(E88,'[18]SCF REF'!$A$3:$D$45,4,FALSE),0)</f>
        <v>0</v>
      </c>
      <c r="AK88" s="51">
        <f>IFERROR(VLOOKUP(E88,[19]CF!$B$2:$E$43,4,FALSE),0)</f>
        <v>0</v>
      </c>
      <c r="AL88" s="77">
        <f t="shared" si="17"/>
        <v>0</v>
      </c>
      <c r="AO88" s="58"/>
      <c r="AP88" s="58"/>
      <c r="AQ88" s="58"/>
      <c r="AR88" s="58"/>
      <c r="AS88" s="58"/>
      <c r="AT88" s="58"/>
      <c r="AU88" s="78"/>
      <c r="AV88" s="58"/>
      <c r="AW88" s="58"/>
      <c r="AX88" s="58"/>
      <c r="AY88" s="58"/>
      <c r="AZ88" s="58"/>
      <c r="BA88" s="58"/>
      <c r="BB88" s="78"/>
    </row>
    <row r="89" spans="3:54" s="59" customFormat="1" x14ac:dyDescent="0.3">
      <c r="C89" s="153"/>
      <c r="D89" s="168"/>
      <c r="E89" s="168"/>
      <c r="F89" s="158"/>
      <c r="G89" s="94"/>
      <c r="H89" s="61"/>
      <c r="I89" s="27"/>
      <c r="J89" s="58"/>
      <c r="K89" s="27"/>
      <c r="L89" s="58"/>
      <c r="O89" s="58"/>
      <c r="P89" s="58"/>
      <c r="T89" s="51">
        <f>IFERROR(VLOOKUP(E89,'[2]SCF REF'!$A$3:$D$45,4,FALSE),0)</f>
        <v>0</v>
      </c>
      <c r="U89" s="51">
        <f>IFERROR(VLOOKUP(E89,[3]CF!$B$2:$E$43,4,FALSE),0)</f>
        <v>0</v>
      </c>
      <c r="V89" s="51">
        <f>IFERROR(VLOOKUP(E89,'[4]SCF REF'!$A$3:$D$45,4,FALSE),0)</f>
        <v>0</v>
      </c>
      <c r="W89" s="51">
        <f>IFERROR(VLOOKUP(E89,[5]CF!$B$2:$E$43,4,FALSE),0)</f>
        <v>0</v>
      </c>
      <c r="X89" s="51">
        <f>IFERROR(VLOOKUP(E89,'[6]SCF REF'!$A$3:$D$45,4,FALSE),0)</f>
        <v>0</v>
      </c>
      <c r="Y89" s="51">
        <f>IFERROR(VLOOKUP(E89,[7]CF!$B$2:$E$43,4,FALSE),0)</f>
        <v>0</v>
      </c>
      <c r="Z89" s="51"/>
      <c r="AA89" s="51">
        <f>IFERROR(VLOOKUP(E89,[9]CF!$B$2:$E$43,4,FALSE),0)</f>
        <v>0</v>
      </c>
      <c r="AB89" s="51">
        <f>IFERROR(VLOOKUP(E89,'[10]SCF REF'!$A$3:$D$45,4,FALSE),0)</f>
        <v>0</v>
      </c>
      <c r="AC89" s="51">
        <f>IFERROR(VLOOKUP(E89,[11]CF!$B$2:$E$43,4,FALSE),0)</f>
        <v>0</v>
      </c>
      <c r="AD89" s="51">
        <f>IFERROR(VLOOKUP(E89,'[12]SCF REF'!$A$3:$D$45,4,FALSE),0)</f>
        <v>0</v>
      </c>
      <c r="AE89" s="51">
        <f>IFERROR(VLOOKUP(E89,[13]CF!$B$2:$E$43,4,FALSE),0)</f>
        <v>0</v>
      </c>
      <c r="AF89" s="51">
        <f>IFERROR(VLOOKUP(E89,'[14]SCF REF'!$A$3:$D$45,4,FALSE),0)</f>
        <v>0</v>
      </c>
      <c r="AG89" s="51">
        <f>IFERROR(VLOOKUP(E89,[15]CF!$B$2:$E$43,4,FALSE),0)</f>
        <v>0</v>
      </c>
      <c r="AH89" s="51">
        <f>IFERROR(VLOOKUP(E89,'[16]SCF REF'!$A$3:$D$45,4,FALSE),0)</f>
        <v>0</v>
      </c>
      <c r="AI89" s="51">
        <f>IFERROR(VLOOKUP(E89,[17]CF!$B$2:$E$43,4,FALSE),0)</f>
        <v>0</v>
      </c>
      <c r="AJ89" s="51">
        <f>IFERROR(VLOOKUP(E89,'[18]SCF REF'!$A$3:$D$45,4,FALSE),0)</f>
        <v>0</v>
      </c>
      <c r="AK89" s="51">
        <f>IFERROR(VLOOKUP(E89,[19]CF!$B$2:$E$43,4,FALSE),0)</f>
        <v>0</v>
      </c>
      <c r="AL89" s="77">
        <f t="shared" si="17"/>
        <v>0</v>
      </c>
      <c r="AO89" s="58"/>
      <c r="AP89" s="58"/>
      <c r="AQ89" s="58"/>
      <c r="AR89" s="58"/>
      <c r="AS89" s="58"/>
      <c r="AT89" s="58"/>
      <c r="AU89" s="78"/>
      <c r="AV89" s="58"/>
      <c r="AW89" s="58"/>
      <c r="AX89" s="58"/>
      <c r="AY89" s="58"/>
      <c r="AZ89" s="58"/>
      <c r="BA89" s="58"/>
      <c r="BB89" s="78"/>
    </row>
    <row r="90" spans="3:54" s="59" customFormat="1" ht="18.75" x14ac:dyDescent="0.45">
      <c r="C90" s="153"/>
      <c r="D90" s="168"/>
      <c r="E90" s="168"/>
      <c r="F90" s="151" t="s">
        <v>159</v>
      </c>
      <c r="G90" s="94"/>
      <c r="H90" s="61"/>
      <c r="I90" s="182">
        <f>SUM(I91:I92)</f>
        <v>4999776.2</v>
      </c>
      <c r="J90" s="92">
        <f t="shared" ref="J90:L90" si="24">SUM(J91:J92)</f>
        <v>2924469.03</v>
      </c>
      <c r="K90" s="92">
        <f t="shared" si="24"/>
        <v>0</v>
      </c>
      <c r="L90" s="92">
        <f t="shared" si="24"/>
        <v>2924469.03</v>
      </c>
      <c r="O90" s="58"/>
      <c r="P90" s="58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>
        <f>IFERROR(VLOOKUP(E90,[17]CF!$B$2:$E$43,4,FALSE),0)</f>
        <v>0</v>
      </c>
      <c r="AJ90" s="51">
        <f>IFERROR(VLOOKUP(E90,'[18]SCF REF'!$A$3:$D$45,4,FALSE),0)</f>
        <v>0</v>
      </c>
      <c r="AK90" s="51">
        <f>IFERROR(VLOOKUP(E90,[19]CF!$B$2:$E$43,4,FALSE),0)</f>
        <v>0</v>
      </c>
      <c r="AL90" s="77">
        <f t="shared" si="17"/>
        <v>0</v>
      </c>
      <c r="AO90" s="58"/>
      <c r="AP90" s="58"/>
      <c r="AQ90" s="58"/>
      <c r="AR90" s="58"/>
      <c r="AS90" s="58"/>
      <c r="AT90" s="58"/>
      <c r="AU90" s="78"/>
      <c r="AV90" s="58"/>
      <c r="AW90" s="58"/>
      <c r="AX90" s="58"/>
      <c r="AY90" s="58"/>
      <c r="AZ90" s="58"/>
      <c r="BA90" s="58"/>
      <c r="BB90" s="78"/>
    </row>
    <row r="91" spans="3:54" s="59" customFormat="1" ht="33" x14ac:dyDescent="0.3">
      <c r="C91" s="153"/>
      <c r="D91" s="168"/>
      <c r="E91" s="168"/>
      <c r="F91" s="151"/>
      <c r="G91" s="94" t="s">
        <v>160</v>
      </c>
      <c r="H91" s="61"/>
      <c r="I91" s="88">
        <f>AL91</f>
        <v>392316.82999999996</v>
      </c>
      <c r="J91" s="68">
        <v>2924469.03</v>
      </c>
      <c r="K91" s="88">
        <v>0</v>
      </c>
      <c r="L91" s="68">
        <v>2924469.03</v>
      </c>
      <c r="O91" s="58"/>
      <c r="P91" s="58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>
        <v>235686.12</v>
      </c>
      <c r="AH91" s="51">
        <v>156630.71</v>
      </c>
      <c r="AI91" s="51">
        <f>IFERROR(VLOOKUP(E91,[17]CF!$B$2:$E$43,4,FALSE),0)</f>
        <v>0</v>
      </c>
      <c r="AJ91" s="51">
        <f>IFERROR(VLOOKUP(E91,'[18]SCF REF'!$A$3:$D$45,4,FALSE),0)</f>
        <v>0</v>
      </c>
      <c r="AK91" s="51">
        <f>IFERROR(VLOOKUP(E91,[19]CF!$B$2:$E$43,4,FALSE),0)</f>
        <v>0</v>
      </c>
      <c r="AL91" s="77">
        <f t="shared" si="17"/>
        <v>392316.82999999996</v>
      </c>
      <c r="AO91" s="58"/>
      <c r="AP91" s="58"/>
      <c r="AQ91" s="58"/>
      <c r="AR91" s="58"/>
      <c r="AS91" s="58"/>
      <c r="AT91" s="58"/>
      <c r="AU91" s="78"/>
      <c r="AV91" s="58"/>
      <c r="AW91" s="58"/>
      <c r="AX91" s="58"/>
      <c r="AY91" s="58"/>
      <c r="AZ91" s="58"/>
      <c r="BA91" s="58"/>
      <c r="BB91" s="78"/>
    </row>
    <row r="92" spans="3:54" s="59" customFormat="1" x14ac:dyDescent="0.3">
      <c r="C92" s="153"/>
      <c r="D92" s="168"/>
      <c r="E92" s="168"/>
      <c r="F92" s="151"/>
      <c r="G92" s="94" t="s">
        <v>161</v>
      </c>
      <c r="H92" s="61"/>
      <c r="I92" s="27">
        <f>AL92</f>
        <v>4607459.37</v>
      </c>
      <c r="J92" s="58">
        <v>0</v>
      </c>
      <c r="K92" s="27">
        <f>L92-J92</f>
        <v>0</v>
      </c>
      <c r="L92" s="58">
        <v>0</v>
      </c>
      <c r="O92" s="58"/>
      <c r="P92" s="58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>
        <v>1943250</v>
      </c>
      <c r="AH92" s="51">
        <v>1752383.37</v>
      </c>
      <c r="AI92" s="51">
        <f>IFERROR(VLOOKUP(E92,[17]CF!$B$2:$E$43,4,FALSE),0)</f>
        <v>0</v>
      </c>
      <c r="AJ92" s="51">
        <v>911826</v>
      </c>
      <c r="AK92" s="51">
        <f>IFERROR(VLOOKUP(E92,[19]CF!$B$2:$E$43,4,FALSE),0)</f>
        <v>0</v>
      </c>
      <c r="AL92" s="77">
        <f t="shared" si="17"/>
        <v>4607459.37</v>
      </c>
      <c r="AO92" s="58"/>
      <c r="AP92" s="58"/>
      <c r="AQ92" s="58"/>
      <c r="AR92" s="58"/>
      <c r="AS92" s="58"/>
      <c r="AT92" s="58"/>
      <c r="AU92" s="78"/>
      <c r="AV92" s="58"/>
      <c r="AW92" s="58"/>
      <c r="AX92" s="58"/>
      <c r="AY92" s="58"/>
      <c r="AZ92" s="58"/>
      <c r="BA92" s="58"/>
      <c r="BB92" s="78"/>
    </row>
    <row r="93" spans="3:54" s="59" customFormat="1" hidden="1" x14ac:dyDescent="0.3">
      <c r="C93" s="153"/>
      <c r="D93" s="168"/>
      <c r="E93" s="168"/>
      <c r="F93" s="158"/>
      <c r="G93" s="94"/>
      <c r="H93" s="61"/>
      <c r="I93" s="27"/>
      <c r="J93" s="58"/>
      <c r="K93" s="27"/>
      <c r="L93" s="58"/>
      <c r="O93" s="58"/>
      <c r="P93" s="58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>
        <f>IFERROR(VLOOKUP(E93,'[16]SCF REF'!$A$3:$D$45,4,FALSE),0)</f>
        <v>0</v>
      </c>
      <c r="AI93" s="51">
        <f>IFERROR(VLOOKUP(E93,[17]CF!$B$2:$E$43,4,FALSE),0)</f>
        <v>0</v>
      </c>
      <c r="AJ93" s="51">
        <f>IFERROR(VLOOKUP(E93,'[18]SCF REF'!$A$3:$D$45,4,FALSE),0)</f>
        <v>0</v>
      </c>
      <c r="AK93" s="51">
        <f>IFERROR(VLOOKUP(E93,[19]CF!$B$2:$E$43,4,FALSE),0)</f>
        <v>0</v>
      </c>
      <c r="AL93" s="77">
        <f t="shared" si="17"/>
        <v>0</v>
      </c>
      <c r="AO93" s="58"/>
      <c r="AP93" s="58"/>
      <c r="AQ93" s="58"/>
      <c r="AR93" s="58"/>
      <c r="AS93" s="58"/>
      <c r="AT93" s="58"/>
      <c r="AU93" s="78"/>
      <c r="AV93" s="58"/>
      <c r="AW93" s="58"/>
      <c r="AX93" s="58"/>
      <c r="AY93" s="58"/>
      <c r="AZ93" s="58"/>
      <c r="BA93" s="58"/>
      <c r="BB93" s="78"/>
    </row>
    <row r="94" spans="3:54" s="59" customFormat="1" x14ac:dyDescent="0.3">
      <c r="C94" s="153"/>
      <c r="D94" s="168"/>
      <c r="E94" s="168"/>
      <c r="F94" s="158"/>
      <c r="G94" s="94"/>
      <c r="H94" s="61"/>
      <c r="I94" s="27"/>
      <c r="J94" s="58"/>
      <c r="K94" s="27"/>
      <c r="L94" s="58"/>
      <c r="O94" s="58"/>
      <c r="P94" s="58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>
        <f>IFERROR(VLOOKUP(E94,'[16]SCF REF'!$A$3:$D$45,4,FALSE),0)</f>
        <v>0</v>
      </c>
      <c r="AI94" s="51">
        <f>IFERROR(VLOOKUP(E94,[17]CF!$B$2:$E$43,4,FALSE),0)</f>
        <v>0</v>
      </c>
      <c r="AJ94" s="51">
        <f>IFERROR(VLOOKUP(E94,'[18]SCF REF'!$A$3:$D$45,4,FALSE),0)</f>
        <v>0</v>
      </c>
      <c r="AK94" s="51">
        <f>IFERROR(VLOOKUP(E94,[19]CF!$B$2:$E$43,4,FALSE),0)</f>
        <v>0</v>
      </c>
      <c r="AL94" s="77">
        <f t="shared" si="17"/>
        <v>0</v>
      </c>
      <c r="AO94" s="58"/>
      <c r="AP94" s="58"/>
      <c r="AQ94" s="58"/>
      <c r="AR94" s="58"/>
      <c r="AS94" s="58"/>
      <c r="AT94" s="58"/>
      <c r="AU94" s="78"/>
      <c r="AV94" s="58"/>
      <c r="AW94" s="58"/>
      <c r="AX94" s="58"/>
      <c r="AY94" s="58"/>
      <c r="AZ94" s="58"/>
      <c r="BA94" s="58"/>
      <c r="BB94" s="78"/>
    </row>
    <row r="95" spans="3:54" s="59" customFormat="1" x14ac:dyDescent="0.3">
      <c r="C95" s="153"/>
      <c r="D95" s="168">
        <v>4</v>
      </c>
      <c r="E95" s="168">
        <v>11</v>
      </c>
      <c r="F95" s="151" t="s">
        <v>24</v>
      </c>
      <c r="G95" s="75"/>
      <c r="H95" s="61"/>
      <c r="I95" s="91">
        <f>AL95</f>
        <v>215593146.54999995</v>
      </c>
      <c r="J95" s="49">
        <v>250845542.38</v>
      </c>
      <c r="K95" s="27">
        <f t="shared" si="22"/>
        <v>0</v>
      </c>
      <c r="L95" s="49">
        <v>250845542.38</v>
      </c>
      <c r="O95" s="58"/>
      <c r="P95" s="58"/>
      <c r="T95" s="51">
        <f>IFERROR(VLOOKUP(E95,'[2]SCF REF'!$A$3:$D$45,4,FALSE),0)</f>
        <v>2798535.100000001</v>
      </c>
      <c r="U95" s="51">
        <f>IFERROR(VLOOKUP(E95,[3]CF!$B$2:$E$43,4,FALSE),0)</f>
        <v>9245469.8100000024</v>
      </c>
      <c r="V95" s="51">
        <f>IFERROR(VLOOKUP(E95,'[4]SCF REF'!$A$3:$D$45,4,FALSE),0)</f>
        <v>10852521.939999998</v>
      </c>
      <c r="W95" s="51">
        <f>IFERROR(VLOOKUP(E95,[5]CF!$B$2:$E$43,4,FALSE),0)</f>
        <v>4335116.6500000013</v>
      </c>
      <c r="X95" s="51">
        <f>IFERROR(VLOOKUP(E95,'[6]SCF REF'!$A$3:$D$45,4,FALSE),0)</f>
        <v>167377065.15999994</v>
      </c>
      <c r="Y95" s="51">
        <f>IFERROR(VLOOKUP(E95,[7]CF!$B$2:$E$43,4,FALSE),0)</f>
        <v>4571553.88</v>
      </c>
      <c r="Z95" s="51">
        <f>IFERROR(VLOOKUP(E95,'[8]SCF REF'!$A$3:$D$45,4,FALSE),0)</f>
        <v>1590369.8300000003</v>
      </c>
      <c r="AA95" s="51">
        <f>IFERROR(VLOOKUP(E95,[9]CF!$B$2:$E$43,4,FALSE),0)</f>
        <v>3057766.8200000003</v>
      </c>
      <c r="AB95" s="51">
        <f>IFERROR(VLOOKUP(E95,'[10]SCF REF'!$A$3:$D$45,4,FALSE),0)</f>
        <v>2343476.87</v>
      </c>
      <c r="AC95" s="51">
        <f>IFERROR(VLOOKUP(E95,[11]CF!$B$2:$E$43,4,FALSE),0)</f>
        <v>0</v>
      </c>
      <c r="AD95" s="51">
        <f>IFERROR(VLOOKUP(E95,'[12]SCF REF'!$A$3:$D$45,4,FALSE),0)</f>
        <v>8975868.3999999985</v>
      </c>
      <c r="AE95" s="51">
        <f>IFERROR(VLOOKUP(E95,[13]CF!$B$2:$E$43,4,FALSE),0)</f>
        <v>0</v>
      </c>
      <c r="AF95" s="51">
        <f>IFERROR(VLOOKUP(E95,'[14]SCF REF'!$A$3:$D$45,4,FALSE),0)</f>
        <v>5340</v>
      </c>
      <c r="AG95" s="51">
        <f>IFERROR(VLOOKUP(E95,[15]CF!$B$2:$E$43,4,FALSE),0)</f>
        <v>0</v>
      </c>
      <c r="AH95" s="51">
        <f>IFERROR(VLOOKUP(E95,'[16]SCF REF'!$A$3:$D$45,4,FALSE),0)</f>
        <v>0</v>
      </c>
      <c r="AI95" s="51">
        <f>IFERROR(VLOOKUP(E95,[17]CF!$B$2:$E$43,4,FALSE),0)</f>
        <v>0</v>
      </c>
      <c r="AJ95" s="51">
        <f>IFERROR(VLOOKUP(E95,'[18]SCF REF'!$A$3:$D$45,4,FALSE),0)</f>
        <v>440062.09</v>
      </c>
      <c r="AK95" s="51">
        <f>IFERROR(VLOOKUP(E95,[19]CF!$B$2:$E$43,4,FALSE),0)</f>
        <v>0</v>
      </c>
      <c r="AL95" s="77">
        <f t="shared" si="17"/>
        <v>215593146.54999995</v>
      </c>
      <c r="AO95" s="58"/>
      <c r="AP95" s="58"/>
      <c r="AQ95" s="58"/>
      <c r="AR95" s="58"/>
      <c r="AS95" s="58"/>
      <c r="AT95" s="58"/>
      <c r="AU95" s="78"/>
      <c r="AV95" s="58"/>
      <c r="AW95" s="58"/>
      <c r="AX95" s="58"/>
      <c r="AY95" s="58"/>
      <c r="AZ95" s="58"/>
      <c r="BA95" s="58"/>
      <c r="BB95" s="78"/>
    </row>
    <row r="96" spans="3:54" s="59" customFormat="1" x14ac:dyDescent="0.3">
      <c r="C96" s="153"/>
      <c r="D96" s="168"/>
      <c r="E96" s="168"/>
      <c r="F96" s="158"/>
      <c r="G96" s="75"/>
      <c r="H96" s="61"/>
      <c r="I96" s="27"/>
      <c r="J96" s="58"/>
      <c r="K96" s="27"/>
      <c r="L96" s="58"/>
      <c r="O96" s="58"/>
      <c r="P96" s="58"/>
      <c r="T96" s="51"/>
      <c r="U96" s="51">
        <f>IFERROR(VLOOKUP(E96,[3]CF!$B$2:$E$43,4,FALSE),0)</f>
        <v>0</v>
      </c>
      <c r="V96" s="51"/>
      <c r="W96" s="51">
        <f>IFERROR(VLOOKUP(E96,[5]CF!$B$2:$E$43,4,FALSE),0)</f>
        <v>0</v>
      </c>
      <c r="X96" s="51">
        <f>IFERROR(VLOOKUP(E96,'[6]SCF REF'!$A$3:$D$45,4,FALSE),0)</f>
        <v>0</v>
      </c>
      <c r="Y96" s="51">
        <f>IFERROR(VLOOKUP(E96,[7]CF!$B$2:$E$43,4,FALSE),0)</f>
        <v>0</v>
      </c>
      <c r="Z96" s="51"/>
      <c r="AA96" s="51">
        <f>IFERROR(VLOOKUP(E96,[9]CF!$B$2:$E$43,4,FALSE),0)</f>
        <v>0</v>
      </c>
      <c r="AB96" s="51">
        <f>IFERROR(VLOOKUP(E96,'[10]SCF REF'!$A$3:$D$45,4,FALSE),0)</f>
        <v>0</v>
      </c>
      <c r="AC96" s="51">
        <f>IFERROR(VLOOKUP(E96,[11]CF!$B$2:$E$43,4,FALSE),0)</f>
        <v>0</v>
      </c>
      <c r="AD96" s="51">
        <f>IFERROR(VLOOKUP(E96,'[12]SCF REF'!$A$3:$D$45,4,FALSE),0)</f>
        <v>0</v>
      </c>
      <c r="AE96" s="51">
        <f>IFERROR(VLOOKUP(E96,[13]CF!$B$2:$E$43,4,FALSE),0)</f>
        <v>0</v>
      </c>
      <c r="AF96" s="51">
        <f>IFERROR(VLOOKUP(E96,'[14]SCF REF'!$A$3:$D$45,4,FALSE),0)</f>
        <v>0</v>
      </c>
      <c r="AG96" s="51">
        <f>IFERROR(VLOOKUP(E96,[15]CF!$B$2:$E$43,4,FALSE),0)</f>
        <v>0</v>
      </c>
      <c r="AH96" s="51"/>
      <c r="AI96" s="51">
        <f>IFERROR(VLOOKUP(E96,[17]CF!$B$2:$E$43,4,FALSE),0)</f>
        <v>0</v>
      </c>
      <c r="AJ96" s="51">
        <f>IFERROR(VLOOKUP(E96,'[18]SCF REF'!$A$3:$D$45,4,FALSE),0)</f>
        <v>0</v>
      </c>
      <c r="AK96" s="51">
        <f>IFERROR(VLOOKUP(E96,[19]CF!$B$2:$E$43,4,FALSE),0)</f>
        <v>0</v>
      </c>
      <c r="AL96" s="77">
        <f t="shared" si="17"/>
        <v>0</v>
      </c>
      <c r="AO96" s="58"/>
      <c r="AP96" s="58"/>
      <c r="AQ96" s="58"/>
      <c r="AR96" s="58"/>
      <c r="AS96" s="58"/>
      <c r="AT96" s="58"/>
      <c r="AU96" s="78"/>
      <c r="AV96" s="58"/>
      <c r="AW96" s="58"/>
      <c r="AX96" s="58"/>
      <c r="AY96" s="58"/>
      <c r="AZ96" s="58"/>
      <c r="BA96" s="58"/>
      <c r="BB96" s="78"/>
    </row>
    <row r="97" spans="3:54" s="59" customFormat="1" ht="44.25" customHeight="1" x14ac:dyDescent="0.45">
      <c r="C97" s="153"/>
      <c r="D97" s="168">
        <v>5</v>
      </c>
      <c r="E97" s="168"/>
      <c r="F97" s="210" t="s">
        <v>25</v>
      </c>
      <c r="G97" s="210"/>
      <c r="H97" s="61"/>
      <c r="I97" s="182">
        <f t="shared" ref="I97:L97" si="25">SUM(I98:I102)</f>
        <v>190983474.69999999</v>
      </c>
      <c r="J97" s="92">
        <f t="shared" si="25"/>
        <v>263689273.72000003</v>
      </c>
      <c r="K97" s="92">
        <f t="shared" si="25"/>
        <v>0</v>
      </c>
      <c r="L97" s="92">
        <f t="shared" si="25"/>
        <v>263689273.72000003</v>
      </c>
      <c r="O97" s="58"/>
      <c r="P97" s="58"/>
      <c r="T97" s="51"/>
      <c r="U97" s="51">
        <f>IFERROR(VLOOKUP(E97,[3]CF!$B$2:$E$43,4,FALSE),0)</f>
        <v>0</v>
      </c>
      <c r="V97" s="51">
        <f>IFERROR(VLOOKUP(E97,'[4]SCF REF'!$A$3:$D$45,4,FALSE),0)</f>
        <v>0</v>
      </c>
      <c r="W97" s="51">
        <f>IFERROR(VLOOKUP(E97,[5]CF!$B$2:$E$43,4,FALSE),0)</f>
        <v>0</v>
      </c>
      <c r="X97" s="51">
        <f>IFERROR(VLOOKUP(E97,'[6]SCF REF'!$A$3:$D$45,4,FALSE),0)</f>
        <v>0</v>
      </c>
      <c r="Y97" s="51">
        <f>IFERROR(VLOOKUP(E97,[7]CF!$B$2:$E$43,4,FALSE),0)</f>
        <v>0</v>
      </c>
      <c r="Z97" s="51"/>
      <c r="AA97" s="51">
        <f>IFERROR(VLOOKUP(E97,[9]CF!$B$2:$E$43,4,FALSE),0)</f>
        <v>0</v>
      </c>
      <c r="AB97" s="51">
        <f>IFERROR(VLOOKUP(E97,'[10]SCF REF'!$A$3:$D$45,4,FALSE),0)</f>
        <v>0</v>
      </c>
      <c r="AC97" s="51">
        <f>IFERROR(VLOOKUP(E97,[11]CF!$B$2:$E$43,4,FALSE),0)</f>
        <v>0</v>
      </c>
      <c r="AD97" s="51">
        <f>IFERROR(VLOOKUP(E97,'[12]SCF REF'!$A$3:$D$45,4,FALSE),0)</f>
        <v>0</v>
      </c>
      <c r="AE97" s="51">
        <f>IFERROR(VLOOKUP(E97,[13]CF!$B$2:$E$43,4,FALSE),0)</f>
        <v>0</v>
      </c>
      <c r="AF97" s="51">
        <f>IFERROR(VLOOKUP(E97,'[14]SCF REF'!$A$3:$D$45,4,FALSE),0)</f>
        <v>0</v>
      </c>
      <c r="AG97" s="51">
        <f>IFERROR(VLOOKUP(E97,[15]CF!$B$2:$E$43,4,FALSE),0)</f>
        <v>0</v>
      </c>
      <c r="AH97" s="51"/>
      <c r="AI97" s="51">
        <f>IFERROR(VLOOKUP(E97,[17]CF!$B$2:$E$43,4,FALSE),0)</f>
        <v>0</v>
      </c>
      <c r="AJ97" s="51">
        <f>IFERROR(VLOOKUP(E97,'[18]SCF REF'!$A$3:$D$45,4,FALSE),0)</f>
        <v>0</v>
      </c>
      <c r="AK97" s="51">
        <f>IFERROR(VLOOKUP(E97,[19]CF!$B$2:$E$43,4,FALSE),0)</f>
        <v>0</v>
      </c>
      <c r="AL97" s="77">
        <f t="shared" si="17"/>
        <v>0</v>
      </c>
      <c r="AO97" s="58"/>
      <c r="AP97" s="58"/>
      <c r="AQ97" s="58"/>
      <c r="AR97" s="58"/>
      <c r="AS97" s="58"/>
      <c r="AT97" s="58"/>
      <c r="AU97" s="78"/>
      <c r="AV97" s="58"/>
      <c r="AW97" s="58"/>
      <c r="AX97" s="58"/>
      <c r="AY97" s="58"/>
      <c r="AZ97" s="58"/>
      <c r="BA97" s="58"/>
      <c r="BB97" s="78"/>
    </row>
    <row r="98" spans="3:54" s="59" customFormat="1" hidden="1" x14ac:dyDescent="0.3">
      <c r="C98" s="153"/>
      <c r="D98" s="168"/>
      <c r="E98" s="168">
        <v>23</v>
      </c>
      <c r="F98" s="158"/>
      <c r="G98" s="75" t="s">
        <v>101</v>
      </c>
      <c r="H98" s="61"/>
      <c r="I98" s="27"/>
      <c r="J98" s="58"/>
      <c r="K98" s="27">
        <f t="shared" ref="K98:K102" si="26">L98-J98</f>
        <v>0</v>
      </c>
      <c r="L98" s="58"/>
      <c r="O98" s="58"/>
      <c r="P98" s="58"/>
      <c r="T98" s="51">
        <f>IFERROR(VLOOKUP(E98,'[2]SCF REF'!$A$3:$D$45,4,FALSE),0)</f>
        <v>0</v>
      </c>
      <c r="U98" s="51">
        <f>IFERROR(VLOOKUP(E98,[3]CF!$B$2:$E$43,4,FALSE),0)</f>
        <v>0</v>
      </c>
      <c r="V98" s="51">
        <f>IFERROR(VLOOKUP(E98,'[4]SCF REF'!$A$3:$D$45,4,FALSE),0)</f>
        <v>0</v>
      </c>
      <c r="W98" s="51">
        <f>IFERROR(VLOOKUP(E98,[5]CF!$B$2:$E$43,4,FALSE),0)</f>
        <v>0</v>
      </c>
      <c r="X98" s="51">
        <f>IFERROR(VLOOKUP(E98,'[6]SCF REF'!$A$3:$D$45,4,FALSE),0)</f>
        <v>0</v>
      </c>
      <c r="Y98" s="51">
        <f>IFERROR(VLOOKUP(E98,[7]CF!$B$2:$E$43,4,FALSE),0)</f>
        <v>0</v>
      </c>
      <c r="Z98" s="51"/>
      <c r="AA98" s="51">
        <f>IFERROR(VLOOKUP(E98,[9]CF!$B$2:$E$43,4,FALSE),0)</f>
        <v>0</v>
      </c>
      <c r="AB98" s="51">
        <f>IFERROR(VLOOKUP(E98,'[10]SCF REF'!$A$3:$D$45,4,FALSE),0)</f>
        <v>0</v>
      </c>
      <c r="AC98" s="51">
        <f>IFERROR(VLOOKUP(E98,[11]CF!$B$2:$E$43,4,FALSE),0)</f>
        <v>0</v>
      </c>
      <c r="AD98" s="51">
        <f>IFERROR(VLOOKUP(E98,'[12]SCF REF'!$A$3:$D$45,4,FALSE),0)</f>
        <v>0</v>
      </c>
      <c r="AE98" s="51">
        <f>IFERROR(VLOOKUP(E98,[13]CF!$B$2:$E$43,4,FALSE),0)</f>
        <v>0</v>
      </c>
      <c r="AF98" s="51">
        <f>IFERROR(VLOOKUP(E98,'[14]SCF REF'!$A$3:$D$45,4,FALSE),0)</f>
        <v>0</v>
      </c>
      <c r="AG98" s="51">
        <f>IFERROR(VLOOKUP(E98,[15]CF!$B$2:$E$43,4,FALSE),0)</f>
        <v>0</v>
      </c>
      <c r="AH98" s="51"/>
      <c r="AI98" s="51">
        <f>IFERROR(VLOOKUP(E98,[17]CF!$B$2:$E$43,4,FALSE),0)</f>
        <v>0</v>
      </c>
      <c r="AJ98" s="51">
        <f>IFERROR(VLOOKUP(E98,'[18]SCF REF'!$A$3:$D$45,4,FALSE),0)</f>
        <v>0</v>
      </c>
      <c r="AK98" s="51">
        <f>IFERROR(VLOOKUP(E98,[19]CF!$B$2:$E$43,4,FALSE),0)</f>
        <v>0</v>
      </c>
      <c r="AL98" s="77">
        <f t="shared" si="17"/>
        <v>0</v>
      </c>
      <c r="AO98" s="58"/>
      <c r="AP98" s="58"/>
      <c r="AQ98" s="58"/>
      <c r="AR98" s="58"/>
      <c r="AS98" s="58"/>
      <c r="AT98" s="58"/>
      <c r="AU98" s="78"/>
      <c r="AV98" s="58"/>
      <c r="AW98" s="58"/>
      <c r="AX98" s="58"/>
      <c r="AY98" s="58"/>
      <c r="AZ98" s="58"/>
      <c r="BA98" s="58"/>
      <c r="BB98" s="78"/>
    </row>
    <row r="99" spans="3:54" s="59" customFormat="1" x14ac:dyDescent="0.3">
      <c r="C99" s="153"/>
      <c r="D99" s="168"/>
      <c r="E99" s="168">
        <v>24</v>
      </c>
      <c r="F99" s="158"/>
      <c r="G99" s="75" t="s">
        <v>102</v>
      </c>
      <c r="H99" s="61"/>
      <c r="I99" s="27">
        <f>I54</f>
        <v>25257542.400000002</v>
      </c>
      <c r="J99" s="58">
        <v>48120104.780000001</v>
      </c>
      <c r="K99" s="27">
        <f t="shared" si="26"/>
        <v>0</v>
      </c>
      <c r="L99" s="58">
        <v>48120104.780000001</v>
      </c>
      <c r="O99" s="58"/>
      <c r="P99" s="58"/>
      <c r="T99" s="51"/>
      <c r="U99" s="51">
        <f>IFERROR(VLOOKUP(E99,[3]CF!$B$2:$E$43,4,FALSE),0)</f>
        <v>0</v>
      </c>
      <c r="V99" s="51">
        <f>IFERROR(VLOOKUP(E99,'[4]SCF REF'!$A$3:$D$45,4,FALSE),0)</f>
        <v>0</v>
      </c>
      <c r="W99" s="51">
        <f>IFERROR(VLOOKUP(E99,[5]CF!$B$2:$E$43,4,FALSE),0)</f>
        <v>0</v>
      </c>
      <c r="X99" s="51">
        <f>IFERROR(VLOOKUP(E99,'[6]SCF REF'!$A$3:$D$45,4,FALSE),0)</f>
        <v>0</v>
      </c>
      <c r="Y99" s="51">
        <f>IFERROR(VLOOKUP(E99,[7]CF!$B$2:$E$43,4,FALSE),0)</f>
        <v>0</v>
      </c>
      <c r="Z99" s="51">
        <f>IFERROR(VLOOKUP(E99,'[8]SCF REF'!$A$3:$D$45,4,FALSE),0)</f>
        <v>0</v>
      </c>
      <c r="AA99" s="51">
        <f>IFERROR(VLOOKUP(E99,[9]CF!$B$2:$E$43,4,FALSE),0)</f>
        <v>0</v>
      </c>
      <c r="AB99" s="51">
        <f>IFERROR(VLOOKUP(E99,'[10]SCF REF'!$A$3:$D$45,4,FALSE),0)</f>
        <v>0</v>
      </c>
      <c r="AC99" s="51">
        <f>IFERROR(VLOOKUP(E99,[11]CF!$B$2:$E$43,4,FALSE),0)</f>
        <v>0</v>
      </c>
      <c r="AD99" s="51">
        <f>IFERROR(VLOOKUP(E99,'[12]SCF REF'!$A$3:$D$45,4,FALSE),0)</f>
        <v>0</v>
      </c>
      <c r="AE99" s="51">
        <f>IFERROR(VLOOKUP(E99,[13]CF!$B$2:$E$43,4,FALSE),0)</f>
        <v>0</v>
      </c>
      <c r="AF99" s="51">
        <f>IFERROR(VLOOKUP(E99,'[14]SCF REF'!$A$3:$D$45,4,FALSE),0)</f>
        <v>0</v>
      </c>
      <c r="AG99" s="51">
        <f>IFERROR(VLOOKUP(E99,[15]CF!$B$2:$E$43,4,FALSE),0)</f>
        <v>0</v>
      </c>
      <c r="AH99" s="51">
        <f>IFERROR(VLOOKUP(E99,'[16]SCF REF'!$A$3:$D$45,4,FALSE),0)</f>
        <v>0</v>
      </c>
      <c r="AI99" s="51">
        <f>IFERROR(VLOOKUP(E99,[17]CF!$B$2:$E$43,4,FALSE),0)</f>
        <v>0</v>
      </c>
      <c r="AJ99" s="51">
        <f>IFERROR(VLOOKUP(E99,'[18]SCF REF'!$A$3:$D$45,4,FALSE),0)</f>
        <v>0</v>
      </c>
      <c r="AK99" s="51">
        <f>IFERROR(VLOOKUP(E99,[19]CF!$B$2:$E$43,4,FALSE),0)</f>
        <v>0</v>
      </c>
      <c r="AL99" s="77">
        <f t="shared" si="17"/>
        <v>0</v>
      </c>
      <c r="AN99" s="78"/>
      <c r="AO99" s="58"/>
      <c r="AP99" s="58"/>
      <c r="AQ99" s="58"/>
      <c r="AR99" s="58"/>
      <c r="AS99" s="58"/>
      <c r="AT99" s="58"/>
      <c r="AU99" s="78"/>
      <c r="AV99" s="58"/>
      <c r="AW99" s="58"/>
      <c r="AX99" s="58"/>
      <c r="AY99" s="58"/>
      <c r="AZ99" s="58"/>
      <c r="BA99" s="58"/>
      <c r="BB99" s="78"/>
    </row>
    <row r="100" spans="3:54" s="59" customFormat="1" x14ac:dyDescent="0.3">
      <c r="C100" s="153"/>
      <c r="D100" s="168"/>
      <c r="E100" s="168">
        <v>7</v>
      </c>
      <c r="F100" s="158"/>
      <c r="G100" s="75" t="s">
        <v>103</v>
      </c>
      <c r="H100" s="61"/>
      <c r="I100" s="27">
        <f>AL100</f>
        <v>33392707.589999992</v>
      </c>
      <c r="J100" s="58">
        <v>45830254.230000004</v>
      </c>
      <c r="K100" s="27">
        <f t="shared" si="26"/>
        <v>0</v>
      </c>
      <c r="L100" s="58">
        <v>45830254.230000004</v>
      </c>
      <c r="O100" s="58"/>
      <c r="P100" s="58"/>
      <c r="T100" s="51">
        <f>IFERROR(VLOOKUP(E100,'[2]SCF REF'!$A$3:$D$45,4,FALSE),0)</f>
        <v>0</v>
      </c>
      <c r="U100" s="51">
        <f>IFERROR(VLOOKUP(E100,[3]CF!$B$2:$E$43,4,FALSE),0)</f>
        <v>679121.27000000014</v>
      </c>
      <c r="V100" s="51">
        <f>IFERROR(VLOOKUP(E100,'[4]SCF REF'!$A$3:$D$45,4,FALSE),0)</f>
        <v>0</v>
      </c>
      <c r="W100" s="51">
        <f>IFERROR(VLOOKUP(E100,[5]CF!$B$2:$E$43,4,FALSE),0)</f>
        <v>6077695.1499999976</v>
      </c>
      <c r="X100" s="51">
        <f>IFERROR(VLOOKUP(E100,'[6]SCF REF'!$A$3:$D$45,4,FALSE),0)</f>
        <v>0</v>
      </c>
      <c r="Y100" s="51">
        <f>IFERROR(VLOOKUP(E100,[7]CF!$B$2:$E$43,4,FALSE),0)</f>
        <v>6469493.0399999972</v>
      </c>
      <c r="Z100" s="51">
        <f>IFERROR(VLOOKUP(E100,'[8]SCF REF'!$A$3:$D$45,4,FALSE),0)</f>
        <v>0</v>
      </c>
      <c r="AA100" s="51">
        <f>IFERROR(VLOOKUP(E100,[9]CF!$B$2:$E$43,4,FALSE),0)</f>
        <v>5220667.7400000021</v>
      </c>
      <c r="AB100" s="51">
        <f>IFERROR(VLOOKUP(E100,'[10]SCF REF'!$A$3:$D$45,4,FALSE),0)</f>
        <v>0</v>
      </c>
      <c r="AC100" s="51">
        <f>IFERROR(VLOOKUP(E100,[11]CF!$B$2:$E$43,4,FALSE),0)</f>
        <v>0</v>
      </c>
      <c r="AD100" s="51">
        <f>IFERROR(VLOOKUP(E100,'[12]SCF REF'!$A$3:$D$45,4,FALSE),0)</f>
        <v>0</v>
      </c>
      <c r="AE100" s="51">
        <f>IFERROR(VLOOKUP(E100,[13]CF!$B$2:$E$43,4,FALSE),0)</f>
        <v>4786376.620000002</v>
      </c>
      <c r="AF100" s="51">
        <f>IFERROR(VLOOKUP(E100,'[14]SCF REF'!$A$3:$D$45,4,FALSE),0)</f>
        <v>0</v>
      </c>
      <c r="AG100" s="51">
        <f>IFERROR(VLOOKUP(E100,[15]CF!$B$2:$E$43,4,FALSE),0)</f>
        <v>1104034.9000000001</v>
      </c>
      <c r="AH100" s="51">
        <f>IFERROR(VLOOKUP(E100,'[16]SCF REF'!$A$3:$D$45,4,FALSE),0)</f>
        <v>0</v>
      </c>
      <c r="AI100" s="51">
        <f>IFERROR(VLOOKUP(E100,[17]CF!$B$2:$E$43,4,FALSE),0)</f>
        <v>1020849.2</v>
      </c>
      <c r="AJ100" s="51">
        <f>IFERROR(VLOOKUP(E100,'[18]SCF REF'!$A$3:$D$45,4,FALSE),0)</f>
        <v>0</v>
      </c>
      <c r="AK100" s="51">
        <f>IFERROR(VLOOKUP(E100,[19]CF!$B$2:$E$43,4,FALSE),0)</f>
        <v>8034469.6699999981</v>
      </c>
      <c r="AL100" s="77">
        <f t="shared" si="17"/>
        <v>33392707.589999992</v>
      </c>
      <c r="AO100" s="58"/>
      <c r="AP100" s="58"/>
      <c r="AQ100" s="58"/>
      <c r="AR100" s="58"/>
      <c r="AS100" s="58"/>
      <c r="AT100" s="58"/>
      <c r="AU100" s="78"/>
      <c r="AV100" s="58"/>
      <c r="AW100" s="58"/>
      <c r="AX100" s="58"/>
      <c r="AY100" s="58"/>
      <c r="AZ100" s="58"/>
      <c r="BA100" s="58"/>
      <c r="BB100" s="78"/>
    </row>
    <row r="101" spans="3:54" s="59" customFormat="1" x14ac:dyDescent="0.3">
      <c r="C101" s="153"/>
      <c r="D101" s="168"/>
      <c r="E101" s="168">
        <v>20</v>
      </c>
      <c r="F101" s="158"/>
      <c r="G101" s="75" t="s">
        <v>104</v>
      </c>
      <c r="H101" s="61"/>
      <c r="I101" s="27">
        <f t="shared" ref="I101:I102" si="27">AL101</f>
        <v>116627857.05999999</v>
      </c>
      <c r="J101" s="58">
        <v>155721913.09000003</v>
      </c>
      <c r="K101" s="27">
        <f t="shared" si="26"/>
        <v>0</v>
      </c>
      <c r="L101" s="58">
        <v>155721913.09000003</v>
      </c>
      <c r="O101" s="58"/>
      <c r="P101" s="58"/>
      <c r="T101" s="51">
        <f>IFERROR(VLOOKUP(E101,'[2]SCF REF'!$A$3:$D$45,4,FALSE),0)</f>
        <v>1473112.8399999989</v>
      </c>
      <c r="U101" s="51">
        <f>IFERROR(VLOOKUP(E101,[3]CF!$B$2:$E$43,4,FALSE),0)</f>
        <v>209893.10999999996</v>
      </c>
      <c r="V101" s="51">
        <f>IFERROR(VLOOKUP(E101,'[4]SCF REF'!$A$3:$D$45,4,FALSE),0)</f>
        <v>1796187.58</v>
      </c>
      <c r="W101" s="51">
        <f>IFERROR(VLOOKUP(E101,[5]CF!$B$2:$E$43,4,FALSE),0)</f>
        <v>10394773.940000001</v>
      </c>
      <c r="X101" s="51">
        <f>IFERROR(VLOOKUP(E101,'[6]SCF REF'!$A$3:$D$45,4,FALSE),0)</f>
        <v>14457777.640000008</v>
      </c>
      <c r="Y101" s="51">
        <f>IFERROR(VLOOKUP(E101,[7]CF!$B$2:$E$43,4,FALSE),0)</f>
        <v>12466959.700000003</v>
      </c>
      <c r="Z101" s="51">
        <f>IFERROR(VLOOKUP(E101,'[8]SCF REF'!$A$3:$D$45,4,FALSE),0)</f>
        <v>3335700.1099999994</v>
      </c>
      <c r="AA101" s="51">
        <f>IFERROR(VLOOKUP(E101,[9]CF!$B$2:$E$43,4,FALSE),0)</f>
        <v>9408230.0299999993</v>
      </c>
      <c r="AB101" s="51">
        <f>IFERROR(VLOOKUP(E101,'[10]SCF REF'!$A$3:$D$45,4,FALSE),0)</f>
        <v>1498899.0999999999</v>
      </c>
      <c r="AC101" s="51">
        <f>IFERROR(VLOOKUP(E101,[11]CF!$B$2:$E$43,4,FALSE),0)</f>
        <v>3257723.66</v>
      </c>
      <c r="AD101" s="51">
        <f>IFERROR(VLOOKUP(E101,'[12]SCF REF'!$A$3:$D$45,4,FALSE),0)</f>
        <v>1370299.36</v>
      </c>
      <c r="AE101" s="51">
        <f>IFERROR(VLOOKUP(E101,[13]CF!$B$2:$E$43,4,FALSE),0)</f>
        <v>9728842.4399999995</v>
      </c>
      <c r="AF101" s="51">
        <f>IFERROR(VLOOKUP(E101,'[14]SCF REF'!$A$3:$D$45,4,FALSE),0)</f>
        <v>17540931.43</v>
      </c>
      <c r="AG101" s="51">
        <f>IFERROR(VLOOKUP(E101,[15]CF!$B$2:$E$43,4,FALSE),0)</f>
        <v>1401088.2099999997</v>
      </c>
      <c r="AH101" s="51">
        <f>IFERROR(VLOOKUP(E101,'[16]SCF REF'!$A$3:$D$45,4,FALSE),0)-34741.46</f>
        <v>15712915.549999999</v>
      </c>
      <c r="AI101" s="51">
        <f>IFERROR(VLOOKUP(E101,[17]CF!$B$2:$E$43,4,FALSE),0)</f>
        <v>587007.34</v>
      </c>
      <c r="AJ101" s="51">
        <f>IFERROR(VLOOKUP(E101,'[18]SCF REF'!$A$3:$D$45,4,FALSE),0)</f>
        <v>1034100.35</v>
      </c>
      <c r="AK101" s="51">
        <f>IFERROR(VLOOKUP(E101,[19]CF!$B$2:$E$43,4,FALSE),0)</f>
        <v>10953414.670000002</v>
      </c>
      <c r="AL101" s="77">
        <f t="shared" si="17"/>
        <v>116627857.05999999</v>
      </c>
      <c r="AO101" s="58"/>
      <c r="AP101" s="58"/>
      <c r="AQ101" s="58"/>
      <c r="AR101" s="58"/>
      <c r="AS101" s="58"/>
      <c r="AT101" s="58"/>
      <c r="AU101" s="78"/>
      <c r="AV101" s="58"/>
      <c r="AW101" s="58"/>
      <c r="AX101" s="58"/>
      <c r="AY101" s="58"/>
      <c r="AZ101" s="58"/>
      <c r="BA101" s="58"/>
      <c r="BB101" s="78"/>
    </row>
    <row r="102" spans="3:54" s="59" customFormat="1" x14ac:dyDescent="0.3">
      <c r="C102" s="153"/>
      <c r="D102" s="168"/>
      <c r="E102" s="168">
        <v>8</v>
      </c>
      <c r="F102" s="158"/>
      <c r="G102" s="75" t="s">
        <v>105</v>
      </c>
      <c r="H102" s="61"/>
      <c r="I102" s="27">
        <f t="shared" si="27"/>
        <v>15705367.649999999</v>
      </c>
      <c r="J102" s="58">
        <v>14017001.620000001</v>
      </c>
      <c r="K102" s="27">
        <f t="shared" si="26"/>
        <v>0</v>
      </c>
      <c r="L102" s="58">
        <v>14017001.620000001</v>
      </c>
      <c r="O102" s="58"/>
      <c r="P102" s="58"/>
      <c r="T102" s="51">
        <f>IFERROR(VLOOKUP(E102,'[2]SCF REF'!$A$3:$D$45,4,FALSE),0)</f>
        <v>176645.63</v>
      </c>
      <c r="U102" s="51">
        <f>IFERROR(VLOOKUP(E102,[3]CF!$B$2:$E$43,4,FALSE),0)</f>
        <v>0</v>
      </c>
      <c r="V102" s="51">
        <f>IFERROR(VLOOKUP(E102,'[4]SCF REF'!$A$3:$D$45,4,FALSE),0)</f>
        <v>67532</v>
      </c>
      <c r="W102" s="51">
        <f>IFERROR(VLOOKUP(E102,[5]CF!$B$2:$E$43,4,FALSE),0)</f>
        <v>47400</v>
      </c>
      <c r="X102" s="51">
        <f>IFERROR(VLOOKUP(E102,'[6]SCF REF'!$A$3:$D$45,4,FALSE),0)</f>
        <v>589804.63</v>
      </c>
      <c r="Y102" s="51">
        <f>IFERROR(VLOOKUP(E102,[7]CF!$B$2:$E$43,4,FALSE),0)</f>
        <v>7632723.5999999996</v>
      </c>
      <c r="Z102" s="51">
        <f>IFERROR(VLOOKUP(E102,'[8]SCF REF'!$A$3:$D$45,4,FALSE),0)</f>
        <v>444015.02999999997</v>
      </c>
      <c r="AA102" s="51">
        <f>IFERROR(VLOOKUP(E102,[9]CF!$B$2:$E$43,4,FALSE),0)</f>
        <v>421350.59999999992</v>
      </c>
      <c r="AB102" s="51">
        <f>IFERROR(VLOOKUP(E102,'[10]SCF REF'!$A$3:$D$45,4,FALSE),0)</f>
        <v>612882.82999999996</v>
      </c>
      <c r="AC102" s="51">
        <f>IFERROR(VLOOKUP(E102,[11]CF!$B$2:$E$43,4,FALSE),0)</f>
        <v>383908.4</v>
      </c>
      <c r="AD102" s="51">
        <f>IFERROR(VLOOKUP(E102,'[12]SCF REF'!$A$3:$D$45,4,FALSE),0)</f>
        <v>232034.72</v>
      </c>
      <c r="AE102" s="51">
        <f>IFERROR(VLOOKUP(E102,[13]CF!$B$2:$E$43,4,FALSE),0)</f>
        <v>339109.19999999995</v>
      </c>
      <c r="AF102" s="51">
        <f>IFERROR(VLOOKUP(E102,'[14]SCF REF'!$A$3:$D$45,4,FALSE),0)</f>
        <v>475706.46</v>
      </c>
      <c r="AG102" s="51">
        <f>IFERROR(VLOOKUP(E102,[15]CF!$B$2:$E$43,4,FALSE),0)</f>
        <v>508714</v>
      </c>
      <c r="AH102" s="51">
        <f>IFERROR(VLOOKUP(E102,'[16]SCF REF'!$A$3:$D$45,4,FALSE),0)</f>
        <v>1113282.8500000003</v>
      </c>
      <c r="AI102" s="51">
        <f>IFERROR(VLOOKUP(E102,[17]CF!$B$2:$E$43,4,FALSE),0)</f>
        <v>1815674.7</v>
      </c>
      <c r="AJ102" s="51">
        <f>IFERROR(VLOOKUP(E102,'[18]SCF REF'!$A$3:$D$45,4,FALSE),0)</f>
        <v>550810.10000000009</v>
      </c>
      <c r="AK102" s="51">
        <f>IFERROR(VLOOKUP(E102,[19]CF!$B$2:$E$43,4,FALSE),0)</f>
        <v>293772.89999999997</v>
      </c>
      <c r="AL102" s="77">
        <f t="shared" si="17"/>
        <v>15705367.649999999</v>
      </c>
      <c r="AO102" s="58"/>
      <c r="AP102" s="58"/>
      <c r="AQ102" s="58"/>
      <c r="AR102" s="58"/>
      <c r="AS102" s="58"/>
      <c r="AT102" s="58"/>
      <c r="AU102" s="78"/>
      <c r="AV102" s="58"/>
      <c r="AW102" s="58"/>
      <c r="AX102" s="58"/>
      <c r="AY102" s="58"/>
      <c r="AZ102" s="58"/>
      <c r="BA102" s="58"/>
      <c r="BB102" s="78"/>
    </row>
    <row r="103" spans="3:54" s="59" customFormat="1" x14ac:dyDescent="0.3">
      <c r="C103" s="153"/>
      <c r="D103" s="168"/>
      <c r="E103" s="168"/>
      <c r="F103" s="158"/>
      <c r="G103" s="75"/>
      <c r="H103" s="61"/>
      <c r="I103" s="27"/>
      <c r="J103" s="58"/>
      <c r="K103" s="27"/>
      <c r="L103" s="58"/>
      <c r="O103" s="58"/>
      <c r="P103" s="58"/>
      <c r="T103" s="51">
        <f>IFERROR(VLOOKUP(E103,'[2]SCF REF'!$A$3:$D$45,4,FALSE),0)</f>
        <v>0</v>
      </c>
      <c r="U103" s="51">
        <f>IFERROR(VLOOKUP(E103,[3]CF!$B$2:$E$43,4,FALSE),0)</f>
        <v>0</v>
      </c>
      <c r="V103" s="51">
        <f>IFERROR(VLOOKUP(E103,'[4]SCF REF'!$A$3:$D$45,4,FALSE),0)</f>
        <v>0</v>
      </c>
      <c r="W103" s="51">
        <f>IFERROR(VLOOKUP(E103,[5]CF!$B$2:$E$43,4,FALSE),0)</f>
        <v>0</v>
      </c>
      <c r="X103" s="51">
        <f>IFERROR(VLOOKUP(E103,'[6]SCF REF'!$A$3:$D$45,4,FALSE),0)</f>
        <v>0</v>
      </c>
      <c r="Y103" s="51">
        <f>IFERROR(VLOOKUP(E103,[7]CF!$B$2:$E$43,4,FALSE),0)</f>
        <v>0</v>
      </c>
      <c r="Z103" s="51"/>
      <c r="AA103" s="51">
        <f>IFERROR(VLOOKUP(E103,[9]CF!$B$2:$E$43,4,FALSE),0)</f>
        <v>0</v>
      </c>
      <c r="AB103" s="51">
        <f>IFERROR(VLOOKUP(E103,'[10]SCF REF'!$A$3:$D$45,4,FALSE),0)</f>
        <v>0</v>
      </c>
      <c r="AC103" s="51">
        <f>IFERROR(VLOOKUP(E103,[11]CF!$B$2:$E$43,4,FALSE),0)</f>
        <v>0</v>
      </c>
      <c r="AD103" s="51">
        <f>IFERROR(VLOOKUP(E103,'[12]SCF REF'!$A$3:$D$45,4,FALSE),0)</f>
        <v>0</v>
      </c>
      <c r="AE103" s="51">
        <f>IFERROR(VLOOKUP(E103,[13]CF!$B$2:$E$43,4,FALSE),0)</f>
        <v>0</v>
      </c>
      <c r="AF103" s="51">
        <f>IFERROR(VLOOKUP(E103,'[14]SCF REF'!$A$3:$D$45,4,FALSE),0)</f>
        <v>0</v>
      </c>
      <c r="AG103" s="51">
        <f>IFERROR(VLOOKUP(E103,[15]CF!$B$2:$E$43,4,FALSE),0)</f>
        <v>0</v>
      </c>
      <c r="AH103" s="51">
        <f>IFERROR(VLOOKUP(E103,'[16]SCF REF'!$A$3:$D$45,4,FALSE),0)</f>
        <v>0</v>
      </c>
      <c r="AI103" s="51">
        <f>IFERROR(VLOOKUP(E103,[17]CF!$B$2:$E$43,4,FALSE),0)</f>
        <v>0</v>
      </c>
      <c r="AJ103" s="51">
        <f>IFERROR(VLOOKUP(E103,'[18]SCF REF'!$A$3:$D$45,4,FALSE),0)</f>
        <v>0</v>
      </c>
      <c r="AK103" s="51">
        <f>IFERROR(VLOOKUP(E103,[19]CF!$B$2:$E$43,4,FALSE),0)</f>
        <v>0</v>
      </c>
      <c r="AL103" s="77">
        <f t="shared" si="17"/>
        <v>0</v>
      </c>
      <c r="AO103" s="58"/>
      <c r="AP103" s="58"/>
      <c r="AQ103" s="58"/>
      <c r="AR103" s="58"/>
      <c r="AS103" s="58"/>
      <c r="AT103" s="58"/>
      <c r="AU103" s="78"/>
      <c r="AV103" s="58"/>
      <c r="AW103" s="58"/>
      <c r="AX103" s="58"/>
      <c r="AY103" s="58"/>
      <c r="AZ103" s="58"/>
      <c r="BA103" s="58"/>
      <c r="BB103" s="78"/>
    </row>
    <row r="104" spans="3:54" s="59" customFormat="1" ht="18.75" hidden="1" x14ac:dyDescent="0.45">
      <c r="C104" s="153"/>
      <c r="D104" s="168">
        <v>7</v>
      </c>
      <c r="E104" s="168"/>
      <c r="F104" s="151" t="s">
        <v>26</v>
      </c>
      <c r="G104" s="75"/>
      <c r="H104" s="61"/>
      <c r="I104" s="182">
        <f>SUM(I105)</f>
        <v>0</v>
      </c>
      <c r="J104" s="136"/>
      <c r="K104" s="92"/>
      <c r="L104" s="92">
        <f>SUM(L105)</f>
        <v>0</v>
      </c>
      <c r="O104" s="58"/>
      <c r="P104" s="58"/>
      <c r="T104" s="51">
        <f>IFERROR(VLOOKUP(E104,'[2]SCF REF'!$A$3:$D$45,4,FALSE),0)</f>
        <v>0</v>
      </c>
      <c r="U104" s="51">
        <f>IFERROR(VLOOKUP(E104,[3]CF!$B$2:$E$43,4,FALSE),0)</f>
        <v>0</v>
      </c>
      <c r="V104" s="51">
        <f>IFERROR(VLOOKUP(E104,'[4]SCF REF'!$A$3:$D$45,4,FALSE),0)</f>
        <v>0</v>
      </c>
      <c r="W104" s="51">
        <f>IFERROR(VLOOKUP(E104,[5]CF!$B$2:$E$43,4,FALSE),0)</f>
        <v>0</v>
      </c>
      <c r="X104" s="51">
        <f>IFERROR(VLOOKUP(E104,'[6]SCF REF'!$A$3:$D$45,4,FALSE),0)</f>
        <v>0</v>
      </c>
      <c r="Y104" s="51">
        <f>IFERROR(VLOOKUP(E104,[7]CF!$B$2:$E$43,4,FALSE),0)</f>
        <v>0</v>
      </c>
      <c r="Z104" s="51"/>
      <c r="AA104" s="51">
        <f>IFERROR(VLOOKUP(E104,[9]CF!$B$2:$E$43,4,FALSE),0)</f>
        <v>0</v>
      </c>
      <c r="AB104" s="51">
        <f>IFERROR(VLOOKUP(E104,'[10]SCF REF'!$A$3:$D$45,4,FALSE),0)</f>
        <v>0</v>
      </c>
      <c r="AC104" s="51">
        <f>IFERROR(VLOOKUP(E104,[11]CF!$B$2:$E$43,4,FALSE),0)</f>
        <v>0</v>
      </c>
      <c r="AD104" s="51">
        <f>IFERROR(VLOOKUP(E104,'[12]SCF REF'!$A$3:$D$45,4,FALSE),0)</f>
        <v>0</v>
      </c>
      <c r="AE104" s="51">
        <f>IFERROR(VLOOKUP(E104,[13]CF!$B$2:$E$43,4,FALSE),0)</f>
        <v>0</v>
      </c>
      <c r="AF104" s="51">
        <f>IFERROR(VLOOKUP(E104,'[14]SCF REF'!$A$3:$D$45,4,FALSE),0)</f>
        <v>0</v>
      </c>
      <c r="AG104" s="51">
        <f>IFERROR(VLOOKUP(E104,[15]CF!$B$2:$E$43,4,FALSE),0)</f>
        <v>0</v>
      </c>
      <c r="AH104" s="51">
        <f>IFERROR(VLOOKUP(E104,'[16]SCF REF'!$A$3:$D$45,4,FALSE),0)</f>
        <v>0</v>
      </c>
      <c r="AI104" s="51">
        <f>IFERROR(VLOOKUP(E104,[17]CF!$B$2:$E$43,4,FALSE),0)</f>
        <v>0</v>
      </c>
      <c r="AJ104" s="51">
        <f>IFERROR(VLOOKUP(E104,'[18]SCF REF'!$A$3:$D$45,4,FALSE),0)</f>
        <v>0</v>
      </c>
      <c r="AK104" s="51">
        <f>IFERROR(VLOOKUP(E104,[19]CF!$B$2:$E$43,4,FALSE),0)</f>
        <v>0</v>
      </c>
      <c r="AL104" s="77">
        <f t="shared" si="17"/>
        <v>0</v>
      </c>
      <c r="AO104" s="58"/>
      <c r="AP104" s="58"/>
      <c r="AQ104" s="58"/>
      <c r="AR104" s="58"/>
      <c r="AS104" s="58"/>
      <c r="AT104" s="58"/>
      <c r="AU104" s="78"/>
      <c r="AV104" s="58"/>
      <c r="AW104" s="58"/>
      <c r="AX104" s="58"/>
      <c r="AY104" s="58"/>
      <c r="AZ104" s="58"/>
      <c r="BA104" s="58"/>
      <c r="BB104" s="78"/>
    </row>
    <row r="105" spans="3:54" s="59" customFormat="1" hidden="1" x14ac:dyDescent="0.3">
      <c r="C105" s="153"/>
      <c r="D105" s="168"/>
      <c r="E105" s="168">
        <v>25</v>
      </c>
      <c r="F105" s="158"/>
      <c r="G105" s="75" t="s">
        <v>108</v>
      </c>
      <c r="H105" s="61"/>
      <c r="I105" s="27">
        <v>0</v>
      </c>
      <c r="J105" s="58"/>
      <c r="K105" s="27"/>
      <c r="L105" s="58"/>
      <c r="O105" s="58"/>
      <c r="P105" s="58"/>
      <c r="T105" s="51">
        <f>IFERROR(VLOOKUP(E105,'[2]SCF REF'!$A$3:$D$45,4,FALSE),0)</f>
        <v>0</v>
      </c>
      <c r="U105" s="51">
        <f>IFERROR(VLOOKUP(E105,[3]CF!$B$2:$E$43,4,FALSE),0)</f>
        <v>0</v>
      </c>
      <c r="V105" s="51">
        <f>IFERROR(VLOOKUP(E105,'[4]SCF REF'!$A$3:$D$45,4,FALSE),0)</f>
        <v>0</v>
      </c>
      <c r="W105" s="51">
        <f>IFERROR(VLOOKUP(E105,[5]CF!$B$2:$E$43,4,FALSE),0)</f>
        <v>0</v>
      </c>
      <c r="X105" s="51">
        <f>IFERROR(VLOOKUP(E105,'[6]SCF REF'!$A$3:$D$45,4,FALSE),0)</f>
        <v>0</v>
      </c>
      <c r="Y105" s="51">
        <f>IFERROR(VLOOKUP(E105,[7]CF!$B$2:$E$43,4,FALSE),0)</f>
        <v>0</v>
      </c>
      <c r="Z105" s="51"/>
      <c r="AA105" s="51">
        <f>IFERROR(VLOOKUP(E105,[9]CF!$B$2:$E$43,4,FALSE),0)</f>
        <v>0</v>
      </c>
      <c r="AB105" s="51">
        <f>IFERROR(VLOOKUP(E105,'[10]SCF REF'!$A$3:$D$45,4,FALSE),0)</f>
        <v>0</v>
      </c>
      <c r="AC105" s="51">
        <f>IFERROR(VLOOKUP(E105,[11]CF!$B$2:$E$43,4,FALSE),0)</f>
        <v>0</v>
      </c>
      <c r="AD105" s="51">
        <f>IFERROR(VLOOKUP(E105,'[12]SCF REF'!$A$3:$D$45,4,FALSE),0)</f>
        <v>0</v>
      </c>
      <c r="AE105" s="51">
        <f>IFERROR(VLOOKUP(E105,[13]CF!$B$2:$E$43,4,FALSE),0)</f>
        <v>0</v>
      </c>
      <c r="AF105" s="51">
        <f>IFERROR(VLOOKUP(E105,'[14]SCF REF'!$A$3:$D$45,4,FALSE),0)</f>
        <v>0</v>
      </c>
      <c r="AG105" s="51">
        <f>IFERROR(VLOOKUP(E105,[15]CF!$B$2:$E$43,4,FALSE),0)</f>
        <v>0</v>
      </c>
      <c r="AH105" s="51">
        <f>IFERROR(VLOOKUP(E105,'[16]SCF REF'!$A$3:$D$45,4,FALSE),0)</f>
        <v>0</v>
      </c>
      <c r="AI105" s="51">
        <f>IFERROR(VLOOKUP(E105,[17]CF!$B$2:$E$43,4,FALSE),0)</f>
        <v>0</v>
      </c>
      <c r="AJ105" s="51">
        <f>IFERROR(VLOOKUP(E105,'[18]SCF REF'!$A$3:$D$45,4,FALSE),0)</f>
        <v>0</v>
      </c>
      <c r="AK105" s="51">
        <f>IFERROR(VLOOKUP(E105,[19]CF!$B$2:$E$43,4,FALSE),0)</f>
        <v>0</v>
      </c>
      <c r="AL105" s="77">
        <f t="shared" si="17"/>
        <v>0</v>
      </c>
      <c r="AO105" s="58"/>
      <c r="AP105" s="58"/>
      <c r="AQ105" s="58"/>
      <c r="AR105" s="58"/>
      <c r="AS105" s="58"/>
      <c r="AT105" s="58"/>
      <c r="AU105" s="78"/>
      <c r="AV105" s="58"/>
      <c r="AW105" s="58"/>
      <c r="AX105" s="58"/>
      <c r="AY105" s="58"/>
      <c r="AZ105" s="58"/>
      <c r="BA105" s="58"/>
      <c r="BB105" s="78"/>
    </row>
    <row r="106" spans="3:54" s="59" customFormat="1" x14ac:dyDescent="0.3">
      <c r="C106" s="153"/>
      <c r="D106" s="168"/>
      <c r="E106" s="168"/>
      <c r="F106" s="158"/>
      <c r="G106" s="75"/>
      <c r="H106" s="61"/>
      <c r="I106" s="27"/>
      <c r="J106" s="58"/>
      <c r="K106" s="27"/>
      <c r="L106" s="58"/>
      <c r="O106" s="58"/>
      <c r="P106" s="58"/>
      <c r="T106" s="51">
        <f>IFERROR(VLOOKUP(E106,'[2]SCF REF'!$A$3:$D$45,4,FALSE),0)</f>
        <v>0</v>
      </c>
      <c r="U106" s="51">
        <f>IFERROR(VLOOKUP(E106,[3]CF!$B$2:$E$43,4,FALSE),0)</f>
        <v>0</v>
      </c>
      <c r="V106" s="51">
        <f>IFERROR(VLOOKUP(E106,'[4]SCF REF'!$A$3:$D$45,4,FALSE),0)</f>
        <v>0</v>
      </c>
      <c r="W106" s="51">
        <f>IFERROR(VLOOKUP(E106,[5]CF!$B$2:$E$43,4,FALSE),0)</f>
        <v>0</v>
      </c>
      <c r="X106" s="51">
        <f>IFERROR(VLOOKUP(E106,'[6]SCF REF'!$A$3:$D$45,4,FALSE),0)</f>
        <v>0</v>
      </c>
      <c r="Y106" s="51">
        <f>IFERROR(VLOOKUP(E106,[7]CF!$B$2:$E$43,4,FALSE),0)</f>
        <v>0</v>
      </c>
      <c r="Z106" s="51"/>
      <c r="AA106" s="51">
        <f>IFERROR(VLOOKUP(E106,[9]CF!$B$2:$E$43,4,FALSE),0)</f>
        <v>0</v>
      </c>
      <c r="AB106" s="51">
        <f>IFERROR(VLOOKUP(E106,'[10]SCF REF'!$A$3:$D$45,4,FALSE),0)</f>
        <v>0</v>
      </c>
      <c r="AC106" s="51">
        <f>IFERROR(VLOOKUP(E106,[11]CF!$B$2:$E$43,4,FALSE),0)</f>
        <v>0</v>
      </c>
      <c r="AD106" s="51">
        <f>IFERROR(VLOOKUP(E106,'[12]SCF REF'!$A$3:$D$45,4,FALSE),0)</f>
        <v>0</v>
      </c>
      <c r="AE106" s="51">
        <f>IFERROR(VLOOKUP(E106,[13]CF!$B$2:$E$43,4,FALSE),0)</f>
        <v>0</v>
      </c>
      <c r="AF106" s="51">
        <f>IFERROR(VLOOKUP(E106,'[14]SCF REF'!$A$3:$D$45,4,FALSE),0)</f>
        <v>0</v>
      </c>
      <c r="AG106" s="51">
        <f>IFERROR(VLOOKUP(E106,[15]CF!$B$2:$E$43,4,FALSE),0)</f>
        <v>0</v>
      </c>
      <c r="AH106" s="51">
        <f>IFERROR(VLOOKUP(E106,'[16]SCF REF'!$A$3:$D$45,4,FALSE),0)</f>
        <v>0</v>
      </c>
      <c r="AI106" s="51">
        <f>IFERROR(VLOOKUP(E106,[17]CF!$B$2:$E$43,4,FALSE),0)</f>
        <v>0</v>
      </c>
      <c r="AJ106" s="51">
        <f>IFERROR(VLOOKUP(E106,'[18]SCF REF'!$A$3:$D$45,4,FALSE),0)</f>
        <v>0</v>
      </c>
      <c r="AK106" s="51">
        <f>IFERROR(VLOOKUP(E106,[19]CF!$B$2:$E$43,4,FALSE),0)</f>
        <v>0</v>
      </c>
      <c r="AL106" s="77">
        <f t="shared" ref="AL106:AL147" si="28">SUM(T106:AK106)</f>
        <v>0</v>
      </c>
      <c r="AO106" s="58"/>
      <c r="AP106" s="58"/>
      <c r="AQ106" s="58"/>
      <c r="AR106" s="58"/>
      <c r="AS106" s="58"/>
      <c r="AT106" s="58"/>
      <c r="AU106" s="78"/>
      <c r="AV106" s="58"/>
      <c r="AW106" s="58"/>
      <c r="AX106" s="58"/>
      <c r="AY106" s="58"/>
      <c r="AZ106" s="58"/>
      <c r="BA106" s="58"/>
      <c r="BB106" s="78"/>
    </row>
    <row r="107" spans="3:54" s="59" customFormat="1" ht="18.75" x14ac:dyDescent="0.45">
      <c r="C107" s="153"/>
      <c r="D107" s="168">
        <v>8</v>
      </c>
      <c r="E107" s="168"/>
      <c r="F107" s="151" t="s">
        <v>27</v>
      </c>
      <c r="G107" s="75"/>
      <c r="H107" s="61"/>
      <c r="I107" s="182">
        <f>SUM(I108:I109)</f>
        <v>424598505.96999997</v>
      </c>
      <c r="J107" s="92">
        <f t="shared" ref="J107:K107" si="29">SUM(J108:J109)</f>
        <v>712149376.67000008</v>
      </c>
      <c r="K107" s="92">
        <f t="shared" si="29"/>
        <v>0</v>
      </c>
      <c r="L107" s="92">
        <f>SUM(L108:L109)</f>
        <v>712149376.67000008</v>
      </c>
      <c r="O107" s="58"/>
      <c r="P107" s="58"/>
      <c r="T107" s="51">
        <f>IFERROR(VLOOKUP(E107,'[2]SCF REF'!$A$3:$D$45,4,FALSE),0)</f>
        <v>0</v>
      </c>
      <c r="U107" s="51">
        <f>IFERROR(VLOOKUP(E107,[3]CF!$B$2:$E$43,4,FALSE),0)</f>
        <v>0</v>
      </c>
      <c r="V107" s="51">
        <f>IFERROR(VLOOKUP(E107,'[4]SCF REF'!$A$3:$D$45,4,FALSE),0)</f>
        <v>0</v>
      </c>
      <c r="W107" s="51">
        <f>IFERROR(VLOOKUP(E107,[5]CF!$B$2:$E$43,4,FALSE),0)</f>
        <v>0</v>
      </c>
      <c r="X107" s="51">
        <f>IFERROR(VLOOKUP(E107,'[6]SCF REF'!$A$3:$D$45,4,FALSE),0)</f>
        <v>0</v>
      </c>
      <c r="Y107" s="51">
        <f>IFERROR(VLOOKUP(E107,[7]CF!$B$2:$E$43,4,FALSE),0)</f>
        <v>0</v>
      </c>
      <c r="Z107" s="51"/>
      <c r="AA107" s="51">
        <f>IFERROR(VLOOKUP(E107,[9]CF!$B$2:$E$43,4,FALSE),0)</f>
        <v>0</v>
      </c>
      <c r="AB107" s="51">
        <f>IFERROR(VLOOKUP(E107,'[10]SCF REF'!$A$3:$D$45,4,FALSE),0)</f>
        <v>0</v>
      </c>
      <c r="AC107" s="51">
        <f>IFERROR(VLOOKUP(E107,[11]CF!$B$2:$E$43,4,FALSE),0)</f>
        <v>0</v>
      </c>
      <c r="AD107" s="51">
        <f>IFERROR(VLOOKUP(E107,'[12]SCF REF'!$A$3:$D$45,4,FALSE),0)</f>
        <v>0</v>
      </c>
      <c r="AE107" s="51">
        <f>IFERROR(VLOOKUP(E107,[13]CF!$B$2:$E$43,4,FALSE),0)</f>
        <v>0</v>
      </c>
      <c r="AF107" s="51">
        <f>IFERROR(VLOOKUP(E107,'[14]SCF REF'!$A$3:$D$45,4,FALSE),0)</f>
        <v>0</v>
      </c>
      <c r="AG107" s="51">
        <f>IFERROR(VLOOKUP(E107,[15]CF!$B$2:$E$43,4,FALSE),0)</f>
        <v>0</v>
      </c>
      <c r="AH107" s="51">
        <f>IFERROR(VLOOKUP(E107,'[16]SCF REF'!$A$3:$D$45,4,FALSE),0)</f>
        <v>0</v>
      </c>
      <c r="AI107" s="51">
        <f>IFERROR(VLOOKUP(E107,[17]CF!$B$2:$E$43,4,FALSE),0)</f>
        <v>0</v>
      </c>
      <c r="AJ107" s="51">
        <f>IFERROR(VLOOKUP(E107,'[18]SCF REF'!$A$3:$D$45,4,FALSE),0)</f>
        <v>0</v>
      </c>
      <c r="AK107" s="51">
        <f>IFERROR(VLOOKUP(E107,[19]CF!$B$2:$E$43,4,FALSE),0)</f>
        <v>0</v>
      </c>
      <c r="AL107" s="77">
        <f t="shared" si="28"/>
        <v>0</v>
      </c>
      <c r="AO107" s="58"/>
      <c r="AP107" s="58"/>
      <c r="AQ107" s="58"/>
      <c r="AR107" s="58"/>
      <c r="AS107" s="58"/>
      <c r="AT107" s="58"/>
      <c r="AU107" s="78"/>
      <c r="AV107" s="58"/>
      <c r="AW107" s="58"/>
      <c r="AX107" s="58"/>
      <c r="AY107" s="58"/>
      <c r="AZ107" s="58"/>
      <c r="BA107" s="58"/>
      <c r="BB107" s="78"/>
    </row>
    <row r="108" spans="3:54" s="59" customFormat="1" ht="33" hidden="1" x14ac:dyDescent="0.3">
      <c r="C108" s="153"/>
      <c r="D108" s="168"/>
      <c r="E108" s="168"/>
      <c r="F108" s="151"/>
      <c r="G108" s="75" t="s">
        <v>140</v>
      </c>
      <c r="H108" s="61"/>
      <c r="I108" s="88">
        <v>0</v>
      </c>
      <c r="J108" s="68"/>
      <c r="K108" s="88"/>
      <c r="L108" s="68">
        <v>0</v>
      </c>
      <c r="O108" s="58"/>
      <c r="P108" s="58"/>
      <c r="T108" s="51">
        <f>IFERROR(VLOOKUP(E108,'[2]SCF REF'!$A$3:$D$45,4,FALSE),0)</f>
        <v>0</v>
      </c>
      <c r="U108" s="51">
        <f>IFERROR(VLOOKUP(E108,[3]CF!$B$2:$E$43,4,FALSE),0)</f>
        <v>0</v>
      </c>
      <c r="V108" s="51">
        <f>IFERROR(VLOOKUP(E108,'[4]SCF REF'!$A$3:$D$45,4,FALSE),0)</f>
        <v>0</v>
      </c>
      <c r="W108" s="51">
        <f>IFERROR(VLOOKUP(E108,[5]CF!$B$2:$E$43,4,FALSE),0)</f>
        <v>0</v>
      </c>
      <c r="X108" s="51">
        <f>IFERROR(VLOOKUP(E108,'[6]SCF REF'!$A$3:$D$45,4,FALSE),0)</f>
        <v>0</v>
      </c>
      <c r="Y108" s="51">
        <f>IFERROR(VLOOKUP(E108,[7]CF!$B$2:$E$43,4,FALSE),0)</f>
        <v>0</v>
      </c>
      <c r="Z108" s="51"/>
      <c r="AA108" s="51">
        <f>IFERROR(VLOOKUP(E108,[9]CF!$B$2:$E$43,4,FALSE),0)</f>
        <v>0</v>
      </c>
      <c r="AB108" s="51">
        <f>IFERROR(VLOOKUP(E108,'[10]SCF REF'!$A$3:$D$45,4,FALSE),0)</f>
        <v>0</v>
      </c>
      <c r="AC108" s="51">
        <f>IFERROR(VLOOKUP(E108,[11]CF!$B$2:$E$43,4,FALSE),0)</f>
        <v>0</v>
      </c>
      <c r="AD108" s="51">
        <f>IFERROR(VLOOKUP(E108,'[12]SCF REF'!$A$3:$D$45,4,FALSE),0)</f>
        <v>0</v>
      </c>
      <c r="AE108" s="51">
        <f>IFERROR(VLOOKUP(E108,[13]CF!$B$2:$E$43,4,FALSE),0)</f>
        <v>0</v>
      </c>
      <c r="AF108" s="51">
        <f>IFERROR(VLOOKUP(E108,'[14]SCF REF'!$A$3:$D$45,4,FALSE),0)</f>
        <v>0</v>
      </c>
      <c r="AG108" s="51">
        <f>IFERROR(VLOOKUP(E108,[15]CF!$B$2:$E$43,4,FALSE),0)</f>
        <v>0</v>
      </c>
      <c r="AH108" s="51">
        <f>IFERROR(VLOOKUP(E108,'[16]SCF REF'!$A$3:$D$45,4,FALSE),0)</f>
        <v>0</v>
      </c>
      <c r="AI108" s="51">
        <f>IFERROR(VLOOKUP(E108,[17]CF!$B$2:$E$43,4,FALSE),0)</f>
        <v>0</v>
      </c>
      <c r="AJ108" s="51">
        <f>IFERROR(VLOOKUP(E108,'[18]SCF REF'!$A$3:$D$45,4,FALSE),0)</f>
        <v>0</v>
      </c>
      <c r="AK108" s="51">
        <f>IFERROR(VLOOKUP(E108,[19]CF!$B$2:$E$43,4,FALSE),0)</f>
        <v>0</v>
      </c>
      <c r="AL108" s="77">
        <f t="shared" si="28"/>
        <v>0</v>
      </c>
      <c r="AO108" s="58"/>
      <c r="AP108" s="58"/>
      <c r="AQ108" s="58"/>
      <c r="AR108" s="58"/>
      <c r="AS108" s="58"/>
      <c r="AT108" s="58"/>
      <c r="AU108" s="78"/>
      <c r="AV108" s="58"/>
      <c r="AW108" s="58"/>
      <c r="AX108" s="58"/>
      <c r="AY108" s="58"/>
      <c r="AZ108" s="58"/>
      <c r="BA108" s="58"/>
      <c r="BB108" s="78"/>
    </row>
    <row r="109" spans="3:54" s="59" customFormat="1" ht="33" x14ac:dyDescent="0.3">
      <c r="C109" s="153"/>
      <c r="D109" s="168"/>
      <c r="E109" s="168">
        <v>15</v>
      </c>
      <c r="F109" s="158"/>
      <c r="G109" s="75" t="s">
        <v>142</v>
      </c>
      <c r="H109" s="61"/>
      <c r="I109" s="27">
        <f>AL109</f>
        <v>424598505.96999997</v>
      </c>
      <c r="J109" s="58">
        <v>712149376.67000008</v>
      </c>
      <c r="K109" s="27">
        <f t="shared" ref="K109" si="30">L109-J109</f>
        <v>0</v>
      </c>
      <c r="L109" s="58">
        <v>712149376.67000008</v>
      </c>
      <c r="O109" s="58"/>
      <c r="P109" s="58"/>
      <c r="T109" s="51">
        <f>IFERROR(VLOOKUP(E109,'[2]SCF REF'!$A$3:$D$45,4,FALSE),0)</f>
        <v>0</v>
      </c>
      <c r="U109" s="51">
        <f>IFERROR(VLOOKUP(E109,[3]CF!$B$2:$E$43,4,FALSE),0)</f>
        <v>0</v>
      </c>
      <c r="V109" s="51">
        <f>IFERROR(VLOOKUP(E109,'[4]SCF REF'!$A$3:$D$45,4,FALSE),0)</f>
        <v>3010000</v>
      </c>
      <c r="W109" s="51">
        <f>IFERROR(VLOOKUP(E109,[5]CF!$B$2:$E$43,4,FALSE),0)</f>
        <v>0</v>
      </c>
      <c r="X109" s="51">
        <f>IFERROR(VLOOKUP(E109,'[6]SCF REF'!$A$3:$D$45,4,FALSE),0)</f>
        <v>98497821.959999993</v>
      </c>
      <c r="Y109" s="51">
        <f>IFERROR(VLOOKUP(E109,[7]CF!$B$2:$E$43,4,FALSE),0)</f>
        <v>0</v>
      </c>
      <c r="Z109" s="51">
        <f>IFERROR(VLOOKUP(E109,'[8]SCF REF'!$A$3:$D$45,4,FALSE),0)</f>
        <v>0</v>
      </c>
      <c r="AA109" s="51">
        <f>IFERROR(VLOOKUP(E109,[9]CF!$B$2:$E$43,4,FALSE),0)</f>
        <v>0</v>
      </c>
      <c r="AB109" s="51">
        <f>IFERROR(VLOOKUP(E109,'[10]SCF REF'!$A$3:$D$45,4,FALSE),0)</f>
        <v>24665761.050000001</v>
      </c>
      <c r="AC109" s="51">
        <f>IFERROR(VLOOKUP(E109,[11]CF!$B$2:$E$43,4,FALSE),0)</f>
        <v>0</v>
      </c>
      <c r="AD109" s="51">
        <f>IFERROR(VLOOKUP(E109,'[12]SCF REF'!$A$3:$D$45,4,FALSE),0)</f>
        <v>50399247.039999992</v>
      </c>
      <c r="AE109" s="51">
        <f>IFERROR(VLOOKUP(E109,[13]CF!$B$2:$E$43,4,FALSE),0)</f>
        <v>0</v>
      </c>
      <c r="AF109" s="51">
        <f>IFERROR(VLOOKUP(E109,'[14]SCF REF'!$A$3:$D$45,4,FALSE),0)</f>
        <v>11409675.919999998</v>
      </c>
      <c r="AG109" s="51">
        <f>IFERROR(VLOOKUP(E109,[15]CF!$B$2:$E$43,4,FALSE),0)</f>
        <v>0</v>
      </c>
      <c r="AH109" s="51">
        <f>IFERROR(VLOOKUP(E109,'[16]SCF REF'!$A$3:$D$45,4,FALSE),0)</f>
        <v>22800000</v>
      </c>
      <c r="AI109" s="51">
        <f>IFERROR(VLOOKUP(E109,[17]CF!$B$2:$E$43,4,FALSE),0)</f>
        <v>0</v>
      </c>
      <c r="AJ109" s="51">
        <f>IFERROR(VLOOKUP(E109,'[18]SCF REF'!$A$3:$D$45,4,FALSE),0)</f>
        <v>213816000</v>
      </c>
      <c r="AK109" s="51">
        <f>IFERROR(VLOOKUP(E109,[19]CF!$B$2:$E$43,4,FALSE),0)</f>
        <v>0</v>
      </c>
      <c r="AL109" s="77">
        <f t="shared" si="28"/>
        <v>424598505.96999997</v>
      </c>
      <c r="AO109" s="58"/>
      <c r="AP109" s="58"/>
      <c r="AQ109" s="58"/>
      <c r="AR109" s="58"/>
      <c r="AS109" s="58"/>
      <c r="AT109" s="58"/>
      <c r="AU109" s="78"/>
      <c r="AV109" s="58"/>
      <c r="AW109" s="58"/>
      <c r="AX109" s="58"/>
      <c r="AY109" s="58"/>
      <c r="AZ109" s="58"/>
      <c r="BA109" s="58"/>
      <c r="BB109" s="78"/>
    </row>
    <row r="110" spans="3:54" s="59" customFormat="1" x14ac:dyDescent="0.3">
      <c r="C110" s="153"/>
      <c r="D110" s="168"/>
      <c r="E110" s="168"/>
      <c r="F110" s="158"/>
      <c r="G110" s="75"/>
      <c r="H110" s="61"/>
      <c r="I110" s="27"/>
      <c r="J110" s="58"/>
      <c r="K110" s="27"/>
      <c r="L110" s="58"/>
      <c r="O110" s="58"/>
      <c r="P110" s="58"/>
      <c r="T110" s="51"/>
      <c r="U110" s="51">
        <f>IFERROR(VLOOKUP(E110,[3]CF!$B$2:$E$43,4,FALSE),0)</f>
        <v>0</v>
      </c>
      <c r="V110" s="51">
        <f>IFERROR(VLOOKUP(E110,'[4]SCF REF'!$A$3:$D$45,4,FALSE),0)</f>
        <v>0</v>
      </c>
      <c r="W110" s="51">
        <f>IFERROR(VLOOKUP(E110,[5]CF!$B$2:$E$43,4,FALSE),0)</f>
        <v>0</v>
      </c>
      <c r="X110" s="51">
        <f>IFERROR(VLOOKUP(E110,'[6]SCF REF'!$A$3:$D$45,4,FALSE),0)</f>
        <v>0</v>
      </c>
      <c r="Y110" s="51">
        <f>IFERROR(VLOOKUP(E110,[7]CF!$B$2:$E$43,4,FALSE),0)</f>
        <v>0</v>
      </c>
      <c r="Z110" s="51"/>
      <c r="AA110" s="51">
        <f>IFERROR(VLOOKUP(E110,[9]CF!$B$2:$E$43,4,FALSE),0)</f>
        <v>0</v>
      </c>
      <c r="AB110" s="51">
        <f>IFERROR(VLOOKUP(E110,'[10]SCF REF'!$A$3:$D$45,4,FALSE),0)</f>
        <v>0</v>
      </c>
      <c r="AC110" s="51">
        <f>IFERROR(VLOOKUP(E110,[11]CF!$B$2:$E$43,4,FALSE),0)</f>
        <v>0</v>
      </c>
      <c r="AD110" s="51">
        <f>IFERROR(VLOOKUP(E110,'[12]SCF REF'!$A$3:$D$45,4,FALSE),0)</f>
        <v>0</v>
      </c>
      <c r="AE110" s="51">
        <f>IFERROR(VLOOKUP(E110,[13]CF!$B$2:$E$43,4,FALSE),0)</f>
        <v>0</v>
      </c>
      <c r="AF110" s="51">
        <f>IFERROR(VLOOKUP(E110,'[14]SCF REF'!$A$3:$D$45,4,FALSE),0)</f>
        <v>0</v>
      </c>
      <c r="AG110" s="51">
        <f>IFERROR(VLOOKUP(E110,[15]CF!$B$2:$E$43,4,FALSE),0)</f>
        <v>0</v>
      </c>
      <c r="AH110" s="51">
        <f>IFERROR(VLOOKUP(E110,'[16]SCF REF'!$A$3:$D$45,4,FALSE),0)</f>
        <v>0</v>
      </c>
      <c r="AI110" s="51">
        <f>IFERROR(VLOOKUP(E110,[17]CF!$B$2:$E$43,4,FALSE),0)</f>
        <v>0</v>
      </c>
      <c r="AJ110" s="51">
        <f>IFERROR(VLOOKUP(E110,'[18]SCF REF'!$A$3:$D$45,4,FALSE),0)</f>
        <v>0</v>
      </c>
      <c r="AK110" s="51">
        <f>IFERROR(VLOOKUP(E110,[19]CF!$B$2:$E$43,4,FALSE),0)</f>
        <v>0</v>
      </c>
      <c r="AL110" s="77">
        <f t="shared" si="28"/>
        <v>0</v>
      </c>
      <c r="AO110" s="58"/>
      <c r="AP110" s="58"/>
      <c r="AQ110" s="58"/>
      <c r="AR110" s="58"/>
      <c r="AS110" s="58"/>
      <c r="AT110" s="58"/>
      <c r="AU110" s="78"/>
      <c r="AV110" s="58"/>
      <c r="AW110" s="58"/>
      <c r="AX110" s="58"/>
      <c r="AY110" s="58"/>
      <c r="AZ110" s="58"/>
      <c r="BA110" s="58"/>
      <c r="BB110" s="78"/>
    </row>
    <row r="111" spans="3:54" s="59" customFormat="1" ht="18.75" hidden="1" x14ac:dyDescent="0.45">
      <c r="C111" s="153"/>
      <c r="D111" s="168">
        <v>9</v>
      </c>
      <c r="E111" s="168"/>
      <c r="F111" s="151" t="s">
        <v>29</v>
      </c>
      <c r="G111" s="75"/>
      <c r="H111" s="61"/>
      <c r="I111" s="182">
        <f>SUM(I112:I114)</f>
        <v>0</v>
      </c>
      <c r="J111" s="92">
        <f t="shared" ref="J111:K111" si="31">SUM(J112:J114)</f>
        <v>0</v>
      </c>
      <c r="K111" s="92">
        <f t="shared" si="31"/>
        <v>0</v>
      </c>
      <c r="L111" s="92">
        <f>SUM(L112:L114)</f>
        <v>0</v>
      </c>
      <c r="O111" s="58"/>
      <c r="P111" s="58"/>
      <c r="T111" s="51"/>
      <c r="U111" s="51">
        <f>IFERROR(VLOOKUP(E111,[3]CF!$B$2:$E$43,4,FALSE),0)</f>
        <v>0</v>
      </c>
      <c r="V111" s="51">
        <f>IFERROR(VLOOKUP(E111,'[4]SCF REF'!$A$3:$D$45,4,FALSE),0)</f>
        <v>0</v>
      </c>
      <c r="W111" s="51">
        <f>IFERROR(VLOOKUP(E111,[5]CF!$B$2:$E$43,4,FALSE),0)</f>
        <v>0</v>
      </c>
      <c r="X111" s="51">
        <f>IFERROR(VLOOKUP(E111,'[6]SCF REF'!$A$3:$D$45,4,FALSE),0)</f>
        <v>0</v>
      </c>
      <c r="Y111" s="51">
        <f>IFERROR(VLOOKUP(E111,[7]CF!$B$2:$E$43,4,FALSE),0)</f>
        <v>0</v>
      </c>
      <c r="Z111" s="51"/>
      <c r="AA111" s="51">
        <f>IFERROR(VLOOKUP(E111,[9]CF!$B$2:$E$43,4,FALSE),0)</f>
        <v>0</v>
      </c>
      <c r="AB111" s="51">
        <f>IFERROR(VLOOKUP(E111,'[10]SCF REF'!$A$3:$D$45,4,FALSE),0)</f>
        <v>0</v>
      </c>
      <c r="AC111" s="51">
        <f>IFERROR(VLOOKUP(E111,[11]CF!$B$2:$E$43,4,FALSE),0)</f>
        <v>0</v>
      </c>
      <c r="AD111" s="51">
        <f>IFERROR(VLOOKUP(E111,'[12]SCF REF'!$A$3:$D$45,4,FALSE),0)</f>
        <v>0</v>
      </c>
      <c r="AE111" s="51">
        <f>IFERROR(VLOOKUP(E111,[13]CF!$B$2:$E$43,4,FALSE),0)</f>
        <v>0</v>
      </c>
      <c r="AF111" s="51">
        <f>IFERROR(VLOOKUP(E111,'[14]SCF REF'!$A$3:$D$45,4,FALSE),0)</f>
        <v>0</v>
      </c>
      <c r="AG111" s="51">
        <f>IFERROR(VLOOKUP(E111,[15]CF!$B$2:$E$43,4,FALSE),0)</f>
        <v>0</v>
      </c>
      <c r="AH111" s="51">
        <f>IFERROR(VLOOKUP(E111,'[16]SCF REF'!$A$3:$D$45,4,FALSE),0)</f>
        <v>0</v>
      </c>
      <c r="AI111" s="51">
        <f>IFERROR(VLOOKUP(E111,[17]CF!$B$2:$E$43,4,FALSE),0)</f>
        <v>0</v>
      </c>
      <c r="AJ111" s="51">
        <f>IFERROR(VLOOKUP(E111,'[18]SCF REF'!$A$3:$D$45,4,FALSE),0)</f>
        <v>0</v>
      </c>
      <c r="AK111" s="51">
        <f>IFERROR(VLOOKUP(E111,[19]CF!$B$2:$E$43,4,FALSE),0)</f>
        <v>0</v>
      </c>
      <c r="AL111" s="77">
        <f t="shared" si="28"/>
        <v>0</v>
      </c>
      <c r="AO111" s="58"/>
      <c r="AP111" s="58"/>
      <c r="AQ111" s="58"/>
      <c r="AR111" s="58"/>
      <c r="AS111" s="58"/>
      <c r="AT111" s="58"/>
      <c r="AU111" s="78"/>
      <c r="AV111" s="58"/>
      <c r="AW111" s="58"/>
      <c r="AX111" s="58"/>
      <c r="AY111" s="58"/>
      <c r="AZ111" s="58"/>
      <c r="BA111" s="58"/>
      <c r="BB111" s="78"/>
    </row>
    <row r="112" spans="3:54" s="59" customFormat="1" hidden="1" x14ac:dyDescent="0.3">
      <c r="C112" s="153"/>
      <c r="D112" s="168"/>
      <c r="E112" s="168">
        <v>16</v>
      </c>
      <c r="F112" s="158"/>
      <c r="G112" s="75" t="s">
        <v>109</v>
      </c>
      <c r="H112" s="61"/>
      <c r="I112" s="27"/>
      <c r="J112" s="58"/>
      <c r="K112" s="27">
        <f t="shared" ref="K112:K114" si="32">L112-J112</f>
        <v>0</v>
      </c>
      <c r="L112" s="58"/>
      <c r="O112" s="58"/>
      <c r="P112" s="58"/>
      <c r="T112" s="51"/>
      <c r="U112" s="51">
        <f>IFERROR(VLOOKUP(E112,[3]CF!$B$2:$E$43,4,FALSE),0)</f>
        <v>0</v>
      </c>
      <c r="V112" s="51">
        <f>IFERROR(VLOOKUP(E112,'[4]SCF REF'!$A$3:$D$45,4,FALSE),0)</f>
        <v>0</v>
      </c>
      <c r="W112" s="51">
        <f>IFERROR(VLOOKUP(E112,[5]CF!$B$2:$E$43,4,FALSE),0)</f>
        <v>0</v>
      </c>
      <c r="X112" s="51">
        <f>IFERROR(VLOOKUP(E112,'[6]SCF REF'!$A$3:$D$45,4,FALSE),0)</f>
        <v>0</v>
      </c>
      <c r="Y112" s="51">
        <f>IFERROR(VLOOKUP(E112,[7]CF!$B$2:$E$43,4,FALSE),0)</f>
        <v>0</v>
      </c>
      <c r="Z112" s="51"/>
      <c r="AA112" s="51">
        <f>IFERROR(VLOOKUP(E112,[9]CF!$B$2:$E$43,4,FALSE),0)</f>
        <v>0</v>
      </c>
      <c r="AB112" s="51">
        <f>IFERROR(VLOOKUP(E112,'[10]SCF REF'!$A$3:$D$45,4,FALSE),0)</f>
        <v>0</v>
      </c>
      <c r="AC112" s="51">
        <f>IFERROR(VLOOKUP(E112,[11]CF!$B$2:$E$43,4,FALSE),0)</f>
        <v>0</v>
      </c>
      <c r="AD112" s="51">
        <f>IFERROR(VLOOKUP(E112,'[12]SCF REF'!$A$3:$D$45,4,FALSE),0)</f>
        <v>0</v>
      </c>
      <c r="AE112" s="51">
        <f>IFERROR(VLOOKUP(E112,[13]CF!$B$2:$E$43,4,FALSE),0)</f>
        <v>0</v>
      </c>
      <c r="AF112" s="51">
        <f>IFERROR(VLOOKUP(E112,'[14]SCF REF'!$A$3:$D$45,4,FALSE),0)</f>
        <v>0</v>
      </c>
      <c r="AG112" s="51">
        <f>IFERROR(VLOOKUP(E112,[15]CF!$B$2:$E$43,4,FALSE),0)</f>
        <v>0</v>
      </c>
      <c r="AH112" s="51">
        <f>IFERROR(VLOOKUP(E112,'[16]SCF REF'!$A$3:$D$45,4,FALSE),0)</f>
        <v>0</v>
      </c>
      <c r="AI112" s="51">
        <f>IFERROR(VLOOKUP(E112,[17]CF!$B$2:$E$43,4,FALSE),0)</f>
        <v>0</v>
      </c>
      <c r="AJ112" s="51">
        <f>IFERROR(VLOOKUP(E112,'[18]SCF REF'!$A$3:$D$45,4,FALSE),0)</f>
        <v>0</v>
      </c>
      <c r="AK112" s="51">
        <f>IFERROR(VLOOKUP(E112,[19]CF!$B$2:$E$43,4,FALSE),0)</f>
        <v>0</v>
      </c>
      <c r="AL112" s="77">
        <f t="shared" si="28"/>
        <v>0</v>
      </c>
      <c r="AO112" s="58"/>
      <c r="AP112" s="58"/>
      <c r="AQ112" s="58"/>
      <c r="AR112" s="58"/>
      <c r="AS112" s="58"/>
      <c r="AT112" s="58"/>
      <c r="AU112" s="78"/>
      <c r="AV112" s="58"/>
      <c r="AW112" s="58"/>
      <c r="AX112" s="58"/>
      <c r="AY112" s="58"/>
      <c r="AZ112" s="58"/>
      <c r="BA112" s="58"/>
      <c r="BB112" s="78"/>
    </row>
    <row r="113" spans="3:54" s="59" customFormat="1" hidden="1" x14ac:dyDescent="0.3">
      <c r="C113" s="153"/>
      <c r="D113" s="168"/>
      <c r="E113" s="168">
        <v>17</v>
      </c>
      <c r="F113" s="158"/>
      <c r="G113" s="75" t="s">
        <v>110</v>
      </c>
      <c r="H113" s="61"/>
      <c r="I113" s="27"/>
      <c r="J113" s="58"/>
      <c r="K113" s="27">
        <f t="shared" si="32"/>
        <v>0</v>
      </c>
      <c r="L113" s="58"/>
      <c r="O113" s="58"/>
      <c r="P113" s="58"/>
      <c r="T113" s="51"/>
      <c r="U113" s="51">
        <f>IFERROR(VLOOKUP(E113,[3]CF!$B$2:$E$43,4,FALSE),0)</f>
        <v>0</v>
      </c>
      <c r="V113" s="51">
        <f>IFERROR(VLOOKUP(E113,'[4]SCF REF'!$A$3:$D$45,4,FALSE),0)</f>
        <v>0</v>
      </c>
      <c r="W113" s="51">
        <f>IFERROR(VLOOKUP(E113,[5]CF!$B$2:$E$43,4,FALSE),0)</f>
        <v>0</v>
      </c>
      <c r="X113" s="51">
        <f>IFERROR(VLOOKUP(E113,'[6]SCF REF'!$A$3:$D$45,4,FALSE),0)</f>
        <v>0</v>
      </c>
      <c r="Y113" s="51">
        <f>IFERROR(VLOOKUP(E113,[7]CF!$B$2:$E$43,4,FALSE),0)</f>
        <v>0</v>
      </c>
      <c r="Z113" s="51"/>
      <c r="AA113" s="51">
        <f>IFERROR(VLOOKUP(E113,[9]CF!$B$2:$E$43,4,FALSE),0)</f>
        <v>0</v>
      </c>
      <c r="AB113" s="51">
        <f>IFERROR(VLOOKUP(E113,'[10]SCF REF'!$A$3:$D$45,4,FALSE),0)</f>
        <v>0</v>
      </c>
      <c r="AC113" s="51">
        <f>IFERROR(VLOOKUP(E113,[11]CF!$B$2:$E$43,4,FALSE),0)</f>
        <v>0</v>
      </c>
      <c r="AD113" s="51">
        <f>IFERROR(VLOOKUP(E113,'[12]SCF REF'!$A$3:$D$45,4,FALSE),0)</f>
        <v>0</v>
      </c>
      <c r="AE113" s="51">
        <f>IFERROR(VLOOKUP(E113,[13]CF!$B$2:$E$43,4,FALSE),0)</f>
        <v>0</v>
      </c>
      <c r="AF113" s="51">
        <f>IFERROR(VLOOKUP(E113,'[14]SCF REF'!$A$3:$D$45,4,FALSE),0)</f>
        <v>0</v>
      </c>
      <c r="AG113" s="51">
        <f>IFERROR(VLOOKUP(E113,[15]CF!$B$2:$E$43,4,FALSE),0)</f>
        <v>0</v>
      </c>
      <c r="AH113" s="51">
        <f>IFERROR(VLOOKUP(E113,'[16]SCF REF'!$A$3:$D$45,4,FALSE),0)</f>
        <v>0</v>
      </c>
      <c r="AI113" s="51">
        <f>IFERROR(VLOOKUP(E113,[17]CF!$B$2:$E$43,4,FALSE),0)</f>
        <v>0</v>
      </c>
      <c r="AJ113" s="51">
        <f>IFERROR(VLOOKUP(E113,'[18]SCF REF'!$A$3:$D$45,4,FALSE),0)</f>
        <v>0</v>
      </c>
      <c r="AK113" s="51">
        <f>IFERROR(VLOOKUP(E113,[19]CF!$B$2:$E$43,4,FALSE),0)</f>
        <v>0</v>
      </c>
      <c r="AL113" s="77">
        <f t="shared" si="28"/>
        <v>0</v>
      </c>
      <c r="AO113" s="58"/>
      <c r="AP113" s="58"/>
      <c r="AQ113" s="58"/>
      <c r="AR113" s="58"/>
      <c r="AS113" s="58"/>
      <c r="AT113" s="58"/>
      <c r="AU113" s="78"/>
      <c r="AV113" s="58"/>
      <c r="AW113" s="58"/>
      <c r="AX113" s="58"/>
      <c r="AY113" s="58"/>
      <c r="AZ113" s="58"/>
      <c r="BA113" s="58"/>
      <c r="BB113" s="78"/>
    </row>
    <row r="114" spans="3:54" s="59" customFormat="1" hidden="1" x14ac:dyDescent="0.3">
      <c r="C114" s="153"/>
      <c r="D114" s="168"/>
      <c r="E114" s="168">
        <v>19</v>
      </c>
      <c r="F114" s="158"/>
      <c r="G114" s="75" t="s">
        <v>147</v>
      </c>
      <c r="H114" s="61"/>
      <c r="I114" s="27">
        <v>0</v>
      </c>
      <c r="J114" s="58"/>
      <c r="K114" s="27">
        <f t="shared" si="32"/>
        <v>0</v>
      </c>
      <c r="L114" s="58"/>
      <c r="O114" s="58"/>
      <c r="P114" s="58"/>
      <c r="T114" s="51"/>
      <c r="U114" s="51">
        <f>IFERROR(VLOOKUP(E114,[3]CF!$B$2:$E$43,4,FALSE),0)</f>
        <v>0</v>
      </c>
      <c r="V114" s="51">
        <f>IFERROR(VLOOKUP(E114,'[4]SCF REF'!$A$3:$D$45,4,FALSE),0)</f>
        <v>0</v>
      </c>
      <c r="W114" s="51">
        <f>IFERROR(VLOOKUP(E114,[5]CF!$B$2:$E$43,4,FALSE),0)</f>
        <v>0</v>
      </c>
      <c r="X114" s="51">
        <f>IFERROR(VLOOKUP(E114,'[6]SCF REF'!$A$3:$D$45,4,FALSE),0)</f>
        <v>0</v>
      </c>
      <c r="Y114" s="51">
        <f>IFERROR(VLOOKUP(E114,[7]CF!$B$2:$E$43,4,FALSE),0)</f>
        <v>0</v>
      </c>
      <c r="Z114" s="51"/>
      <c r="AA114" s="51">
        <f>IFERROR(VLOOKUP(E114,[9]CF!$B$2:$E$43,4,FALSE),0)</f>
        <v>0</v>
      </c>
      <c r="AB114" s="51">
        <f>IFERROR(VLOOKUP(E114,'[10]SCF REF'!$A$3:$D$45,4,FALSE),0)</f>
        <v>0</v>
      </c>
      <c r="AC114" s="51">
        <f>IFERROR(VLOOKUP(E114,[11]CF!$B$2:$E$43,4,FALSE),0)</f>
        <v>0</v>
      </c>
      <c r="AD114" s="51">
        <f>IFERROR(VLOOKUP(E114,'[12]SCF REF'!$A$3:$D$45,4,FALSE),0)</f>
        <v>0</v>
      </c>
      <c r="AE114" s="51">
        <f>IFERROR(VLOOKUP(E114,[13]CF!$B$2:$E$43,4,FALSE),0)</f>
        <v>0</v>
      </c>
      <c r="AF114" s="51">
        <f>IFERROR(VLOOKUP(E114,'[14]SCF REF'!$A$3:$D$45,4,FALSE),0)</f>
        <v>0</v>
      </c>
      <c r="AG114" s="51">
        <f>IFERROR(VLOOKUP(E114,[15]CF!$B$2:$E$43,4,FALSE),0)</f>
        <v>0</v>
      </c>
      <c r="AH114" s="51">
        <f>IFERROR(VLOOKUP(E114,'[16]SCF REF'!$A$3:$D$45,4,FALSE),0)</f>
        <v>0</v>
      </c>
      <c r="AI114" s="51">
        <f>IFERROR(VLOOKUP(E114,[17]CF!$B$2:$E$43,4,FALSE),0)</f>
        <v>0</v>
      </c>
      <c r="AJ114" s="51">
        <f>IFERROR(VLOOKUP(E114,'[18]SCF REF'!$A$3:$D$45,4,FALSE),0)</f>
        <v>0</v>
      </c>
      <c r="AK114" s="51">
        <f>IFERROR(VLOOKUP(E114,[19]CF!$B$2:$E$43,4,FALSE),0)</f>
        <v>0</v>
      </c>
      <c r="AL114" s="77">
        <f t="shared" si="28"/>
        <v>0</v>
      </c>
      <c r="AO114" s="58"/>
      <c r="AP114" s="58"/>
      <c r="AQ114" s="58"/>
      <c r="AR114" s="58"/>
      <c r="AS114" s="58"/>
      <c r="AT114" s="58"/>
      <c r="AU114" s="78"/>
      <c r="AV114" s="58"/>
      <c r="AW114" s="58"/>
      <c r="AX114" s="58"/>
      <c r="AY114" s="58"/>
      <c r="AZ114" s="58"/>
      <c r="BA114" s="58"/>
      <c r="BB114" s="78"/>
    </row>
    <row r="115" spans="3:54" s="59" customFormat="1" x14ac:dyDescent="0.3">
      <c r="C115" s="153"/>
      <c r="D115" s="168"/>
      <c r="E115" s="168"/>
      <c r="F115" s="158"/>
      <c r="G115" s="75"/>
      <c r="H115" s="61"/>
      <c r="I115" s="27"/>
      <c r="J115" s="58"/>
      <c r="K115" s="27"/>
      <c r="L115" s="58"/>
      <c r="O115" s="58"/>
      <c r="P115" s="58"/>
      <c r="T115" s="51"/>
      <c r="U115" s="51">
        <f>IFERROR(VLOOKUP(E115,[3]CF!$B$2:$E$43,4,FALSE),0)</f>
        <v>0</v>
      </c>
      <c r="V115" s="51">
        <f>IFERROR(VLOOKUP(E115,'[4]SCF REF'!$A$3:$D$45,4,FALSE),0)</f>
        <v>0</v>
      </c>
      <c r="W115" s="51">
        <f>IFERROR(VLOOKUP(E115,[5]CF!$B$2:$E$43,4,FALSE),0)</f>
        <v>0</v>
      </c>
      <c r="X115" s="51">
        <f>IFERROR(VLOOKUP(E115,'[6]SCF REF'!$A$3:$D$45,4,FALSE),0)</f>
        <v>0</v>
      </c>
      <c r="Y115" s="51">
        <f>IFERROR(VLOOKUP(E115,[7]CF!$B$2:$E$43,4,FALSE),0)</f>
        <v>0</v>
      </c>
      <c r="Z115" s="51"/>
      <c r="AA115" s="51">
        <f>IFERROR(VLOOKUP(E115,[9]CF!$B$2:$E$43,4,FALSE),0)</f>
        <v>0</v>
      </c>
      <c r="AB115" s="51">
        <f>IFERROR(VLOOKUP(E115,'[10]SCF REF'!$A$3:$D$45,4,FALSE),0)</f>
        <v>0</v>
      </c>
      <c r="AC115" s="51">
        <f>IFERROR(VLOOKUP(E115,[11]CF!$B$2:$E$43,4,FALSE),0)</f>
        <v>0</v>
      </c>
      <c r="AD115" s="51">
        <f>IFERROR(VLOOKUP(E115,'[12]SCF REF'!$A$3:$D$45,4,FALSE),0)</f>
        <v>0</v>
      </c>
      <c r="AE115" s="51">
        <f>IFERROR(VLOOKUP(E115,[13]CF!$B$2:$E$43,4,FALSE),0)</f>
        <v>0</v>
      </c>
      <c r="AF115" s="51">
        <f>IFERROR(VLOOKUP(E115,'[14]SCF REF'!$A$3:$D$45,4,FALSE),0)</f>
        <v>0</v>
      </c>
      <c r="AG115" s="51">
        <f>IFERROR(VLOOKUP(E115,[15]CF!$B$2:$E$43,4,FALSE),0)</f>
        <v>0</v>
      </c>
      <c r="AH115" s="51">
        <f>IFERROR(VLOOKUP(E115,'[16]SCF REF'!$A$3:$D$45,4,FALSE),0)</f>
        <v>0</v>
      </c>
      <c r="AI115" s="51">
        <f>IFERROR(VLOOKUP(E115,[17]CF!$B$2:$E$43,4,FALSE),0)</f>
        <v>0</v>
      </c>
      <c r="AJ115" s="51">
        <f>IFERROR(VLOOKUP(E115,'[18]SCF REF'!$A$3:$D$45,4,FALSE),0)</f>
        <v>0</v>
      </c>
      <c r="AK115" s="51">
        <f>IFERROR(VLOOKUP(E115,[19]CF!$B$2:$E$43,4,FALSE),0)</f>
        <v>0</v>
      </c>
      <c r="AL115" s="77">
        <f t="shared" si="28"/>
        <v>0</v>
      </c>
      <c r="AO115" s="58"/>
      <c r="AP115" s="58"/>
      <c r="AQ115" s="58"/>
      <c r="AR115" s="58"/>
      <c r="AS115" s="58"/>
      <c r="AT115" s="58"/>
      <c r="AU115" s="78"/>
      <c r="AV115" s="58"/>
      <c r="AW115" s="58"/>
      <c r="AX115" s="58"/>
      <c r="AY115" s="58"/>
      <c r="AZ115" s="58"/>
      <c r="BA115" s="58"/>
      <c r="BB115" s="78"/>
    </row>
    <row r="116" spans="3:54" s="59" customFormat="1" ht="18.75" x14ac:dyDescent="0.45">
      <c r="C116" s="153"/>
      <c r="D116" s="168">
        <v>10</v>
      </c>
      <c r="E116" s="168"/>
      <c r="F116" s="151" t="s">
        <v>14</v>
      </c>
      <c r="G116" s="75"/>
      <c r="H116" s="61"/>
      <c r="I116" s="182">
        <f t="shared" ref="I116:L116" si="33">SUM(I117:I121)</f>
        <v>36897970.930000544</v>
      </c>
      <c r="J116" s="92">
        <f t="shared" si="33"/>
        <v>5022024</v>
      </c>
      <c r="K116" s="92">
        <f t="shared" si="33"/>
        <v>0</v>
      </c>
      <c r="L116" s="92">
        <f t="shared" si="33"/>
        <v>5022024</v>
      </c>
      <c r="O116" s="58"/>
      <c r="P116" s="58"/>
      <c r="T116" s="51"/>
      <c r="U116" s="51">
        <f>IFERROR(VLOOKUP(E116,[3]CF!$B$2:$E$43,4,FALSE),0)</f>
        <v>0</v>
      </c>
      <c r="V116" s="51">
        <f>IFERROR(VLOOKUP(E116,'[4]SCF REF'!$A$3:$D$45,4,FALSE),0)</f>
        <v>0</v>
      </c>
      <c r="W116" s="51">
        <f>IFERROR(VLOOKUP(E116,[5]CF!$B$2:$E$43,4,FALSE),0)</f>
        <v>0</v>
      </c>
      <c r="X116" s="51">
        <f>IFERROR(VLOOKUP(E116,'[6]SCF REF'!$A$3:$D$45,4,FALSE),0)</f>
        <v>0</v>
      </c>
      <c r="Y116" s="51">
        <f>IFERROR(VLOOKUP(E116,[7]CF!$B$2:$E$43,4,FALSE),0)</f>
        <v>0</v>
      </c>
      <c r="Z116" s="51"/>
      <c r="AA116" s="51"/>
      <c r="AB116" s="51"/>
      <c r="AC116" s="51">
        <f>IFERROR(VLOOKUP(E116,[11]CF!$B$2:$E$43,4,FALSE),0)</f>
        <v>0</v>
      </c>
      <c r="AD116" s="51">
        <f>IFERROR(VLOOKUP(E116,'[12]SCF REF'!$A$3:$D$45,4,FALSE),0)</f>
        <v>0</v>
      </c>
      <c r="AE116" s="51">
        <f>IFERROR(VLOOKUP(E116,[13]CF!$B$2:$E$43,4,FALSE),0)</f>
        <v>0</v>
      </c>
      <c r="AF116" s="51">
        <f>IFERROR(VLOOKUP(E116,'[14]SCF REF'!$A$3:$D$45,4,FALSE),0)</f>
        <v>0</v>
      </c>
      <c r="AG116" s="51">
        <f>IFERROR(VLOOKUP(E116,[15]CF!$B$2:$E$43,4,FALSE),0)</f>
        <v>0</v>
      </c>
      <c r="AH116" s="51">
        <f>IFERROR(VLOOKUP(E116,'[16]SCF REF'!$A$3:$D$45,4,FALSE),0)</f>
        <v>0</v>
      </c>
      <c r="AI116" s="51">
        <f>IFERROR(VLOOKUP(E116,[17]CF!$B$2:$E$43,4,FALSE),0)</f>
        <v>0</v>
      </c>
      <c r="AJ116" s="51">
        <f>IFERROR(VLOOKUP(E116,'[18]SCF REF'!$A$3:$D$45,4,FALSE),0)</f>
        <v>0</v>
      </c>
      <c r="AK116" s="51">
        <f>IFERROR(VLOOKUP(E116,[19]CF!$B$2:$E$43,4,FALSE),0)</f>
        <v>0</v>
      </c>
      <c r="AL116" s="77">
        <f t="shared" si="28"/>
        <v>0</v>
      </c>
      <c r="AO116" s="58"/>
      <c r="AP116" s="58"/>
      <c r="AQ116" s="58"/>
      <c r="AR116" s="58"/>
      <c r="AS116" s="58"/>
      <c r="AT116" s="58"/>
      <c r="AU116" s="78"/>
      <c r="AV116" s="58"/>
      <c r="AW116" s="58"/>
      <c r="AX116" s="58"/>
      <c r="AY116" s="58"/>
      <c r="AZ116" s="58"/>
      <c r="BA116" s="58"/>
      <c r="BB116" s="78"/>
    </row>
    <row r="117" spans="3:54" s="59" customFormat="1" hidden="1" x14ac:dyDescent="0.3">
      <c r="C117" s="153"/>
      <c r="D117" s="168"/>
      <c r="E117" s="168">
        <v>40</v>
      </c>
      <c r="F117" s="158"/>
      <c r="G117" s="75" t="s">
        <v>111</v>
      </c>
      <c r="H117" s="61"/>
      <c r="I117" s="27">
        <f>AL117</f>
        <v>0</v>
      </c>
      <c r="J117" s="58">
        <v>0</v>
      </c>
      <c r="K117" s="27">
        <f t="shared" ref="K117:K119" si="34">L117-J117</f>
        <v>0</v>
      </c>
      <c r="L117" s="58">
        <v>0</v>
      </c>
      <c r="O117" s="58"/>
      <c r="P117" s="58"/>
      <c r="T117" s="51"/>
      <c r="U117" s="51">
        <f>IFERROR(VLOOKUP(E117,[3]CF!$B$2:$E$43,4,FALSE),0)</f>
        <v>0</v>
      </c>
      <c r="V117" s="51">
        <f>IFERROR(VLOOKUP(E117,'[4]SCF REF'!$A$3:$D$45,4,FALSE),0)</f>
        <v>0</v>
      </c>
      <c r="W117" s="51">
        <f>IFERROR(VLOOKUP(E117,[5]CF!$B$2:$E$43,4,FALSE),0)</f>
        <v>0</v>
      </c>
      <c r="X117" s="51">
        <f>IFERROR(VLOOKUP(E117,'[6]SCF REF'!$A$3:$D$45,4,FALSE),0)</f>
        <v>0</v>
      </c>
      <c r="Y117" s="51">
        <f>IFERROR(VLOOKUP(E117,[7]CF!$B$2:$E$43,4,FALSE),0)</f>
        <v>0</v>
      </c>
      <c r="Z117" s="51"/>
      <c r="AA117" s="51">
        <f>IFERROR(VLOOKUP(E117,[9]CF!$B$2:$E$43,4,FALSE),0)</f>
        <v>0</v>
      </c>
      <c r="AB117" s="51">
        <f>IFERROR(VLOOKUP(E117,'[10]SCF REF'!$A$3:$D$45,21,FALSE),0)</f>
        <v>0</v>
      </c>
      <c r="AC117" s="51">
        <f>IFERROR(VLOOKUP(E117,[11]CF!$B$2:$E$43,4,FALSE),0)</f>
        <v>0</v>
      </c>
      <c r="AD117" s="51">
        <f>IFERROR(VLOOKUP(E117,'[12]SCF REF'!$A$3:$D$45,4,FALSE),0)</f>
        <v>0</v>
      </c>
      <c r="AE117" s="51">
        <f>IFERROR(VLOOKUP(E117,[13]CF!$B$2:$E$43,4,FALSE),0)</f>
        <v>0</v>
      </c>
      <c r="AF117" s="51">
        <f>IFERROR(VLOOKUP(E117,'[14]SCF REF'!$A$3:$D$45,4,FALSE),0)</f>
        <v>0</v>
      </c>
      <c r="AG117" s="51">
        <f>IFERROR(VLOOKUP(E117,[15]CF!$B$2:$E$43,4,FALSE),0)</f>
        <v>0</v>
      </c>
      <c r="AH117" s="51">
        <f>IFERROR(VLOOKUP(E117,'[16]SCF REF'!$A$3:$D$45,4,FALSE),0)</f>
        <v>0</v>
      </c>
      <c r="AI117" s="51">
        <f>IFERROR(VLOOKUP(E117,[17]CF!$B$2:$E$43,4,FALSE),0)</f>
        <v>0</v>
      </c>
      <c r="AJ117" s="51">
        <f>IFERROR(VLOOKUP(E117,'[18]SCF REF'!$A$3:$D$45,4,FALSE),0)</f>
        <v>0</v>
      </c>
      <c r="AK117" s="51">
        <f>IFERROR(VLOOKUP(E117,[19]CF!$B$2:$E$43,4,FALSE),0)</f>
        <v>0</v>
      </c>
      <c r="AL117" s="77">
        <f t="shared" si="28"/>
        <v>0</v>
      </c>
      <c r="AN117" s="96"/>
      <c r="AO117" s="58"/>
      <c r="AP117" s="58"/>
      <c r="AQ117" s="58"/>
      <c r="AR117" s="58"/>
      <c r="AS117" s="58"/>
      <c r="AT117" s="58"/>
      <c r="AU117" s="78"/>
      <c r="AV117" s="58"/>
      <c r="AW117" s="58"/>
      <c r="AX117" s="58"/>
      <c r="AY117" s="58"/>
      <c r="AZ117" s="58"/>
      <c r="BA117" s="58"/>
      <c r="BB117" s="78"/>
    </row>
    <row r="118" spans="3:54" s="59" customFormat="1" x14ac:dyDescent="0.3">
      <c r="C118" s="153"/>
      <c r="D118" s="168"/>
      <c r="E118" s="168"/>
      <c r="F118" s="158"/>
      <c r="G118" s="75" t="s">
        <v>141</v>
      </c>
      <c r="H118" s="61"/>
      <c r="I118" s="27">
        <f>AL118</f>
        <v>0</v>
      </c>
      <c r="J118" s="58">
        <v>787024</v>
      </c>
      <c r="K118" s="27">
        <f t="shared" si="34"/>
        <v>0</v>
      </c>
      <c r="L118" s="58">
        <v>787024</v>
      </c>
      <c r="O118" s="58"/>
      <c r="P118" s="58"/>
      <c r="T118" s="51"/>
      <c r="U118" s="51">
        <f>IFERROR(VLOOKUP(E118,[3]CF!$B$2:$E$43,4,FALSE),0)</f>
        <v>0</v>
      </c>
      <c r="V118" s="51">
        <f>IFERROR(VLOOKUP(E118,'[4]SCF REF'!$A$3:$D$45,4,FALSE),0)</f>
        <v>0</v>
      </c>
      <c r="W118" s="51">
        <f>IFERROR(VLOOKUP(E118,[5]CF!$B$2:$E$43,4,FALSE),0)</f>
        <v>0</v>
      </c>
      <c r="X118" s="51">
        <f>IFERROR(VLOOKUP(E118,'[6]SCF REF'!$A$3:$D$45,4,FALSE),0)</f>
        <v>0</v>
      </c>
      <c r="Y118" s="51">
        <f>IFERROR(VLOOKUP(E118,[7]CF!$B$2:$E$43,4,FALSE),0)</f>
        <v>0</v>
      </c>
      <c r="Z118" s="51"/>
      <c r="AA118" s="51">
        <f>IFERROR(VLOOKUP(E118,[9]CF!$B$2:$E$43,4,FALSE),0)</f>
        <v>0</v>
      </c>
      <c r="AB118" s="51">
        <f>IFERROR(VLOOKUP(E118,'[10]SCF REF'!$A$3:$D$45,21,FALSE),0)</f>
        <v>0</v>
      </c>
      <c r="AC118" s="51">
        <f>IFERROR(VLOOKUP(E118,[11]CF!$B$2:$E$43,4,FALSE),0)</f>
        <v>0</v>
      </c>
      <c r="AD118" s="51">
        <f>IFERROR(VLOOKUP(E118,'[12]SCF REF'!$A$3:$D$45,4,FALSE),0)</f>
        <v>0</v>
      </c>
      <c r="AE118" s="51">
        <f>IFERROR(VLOOKUP(E118,[13]CF!$B$2:$E$43,4,FALSE),0)</f>
        <v>0</v>
      </c>
      <c r="AF118" s="51">
        <f>IFERROR(VLOOKUP(E118,'[14]SCF REF'!$A$3:$D$45,4,FALSE),0)</f>
        <v>0</v>
      </c>
      <c r="AG118" s="51">
        <f>IFERROR(VLOOKUP(E118,[15]CF!$B$2:$E$43,4,FALSE),0)</f>
        <v>0</v>
      </c>
      <c r="AH118" s="51">
        <f>IFERROR(VLOOKUP(E118,'[16]SCF REF'!$A$3:$D$45,4,FALSE),0)</f>
        <v>0</v>
      </c>
      <c r="AI118" s="51">
        <f>IFERROR(VLOOKUP(E118,[17]CF!$B$2:$E$43,4,FALSE),0)</f>
        <v>0</v>
      </c>
      <c r="AJ118" s="51">
        <f>IFERROR(VLOOKUP(E118,'[18]SCF REF'!$A$3:$D$45,4,FALSE),0)</f>
        <v>0</v>
      </c>
      <c r="AK118" s="51">
        <f>IFERROR(VLOOKUP(E118,[19]CF!$B$2:$E$43,4,FALSE),0)</f>
        <v>0</v>
      </c>
      <c r="AL118" s="77">
        <f t="shared" si="28"/>
        <v>0</v>
      </c>
      <c r="AN118" s="96"/>
      <c r="AO118" s="58"/>
      <c r="AP118" s="58"/>
      <c r="AQ118" s="58"/>
      <c r="AR118" s="58"/>
      <c r="AS118" s="58"/>
      <c r="AT118" s="58"/>
      <c r="AU118" s="78"/>
      <c r="AV118" s="58"/>
      <c r="AW118" s="58"/>
      <c r="AX118" s="58"/>
      <c r="AY118" s="58"/>
      <c r="AZ118" s="58"/>
      <c r="BA118" s="58"/>
      <c r="BB118" s="78"/>
    </row>
    <row r="119" spans="3:54" s="59" customFormat="1" x14ac:dyDescent="0.3">
      <c r="C119" s="153"/>
      <c r="D119" s="168"/>
      <c r="E119" s="168">
        <v>41</v>
      </c>
      <c r="F119" s="158"/>
      <c r="G119" s="75" t="s">
        <v>112</v>
      </c>
      <c r="H119" s="61"/>
      <c r="I119" s="27">
        <f>AL119</f>
        <v>0</v>
      </c>
      <c r="J119" s="58">
        <v>4235000</v>
      </c>
      <c r="K119" s="27">
        <f t="shared" si="34"/>
        <v>0</v>
      </c>
      <c r="L119" s="58">
        <v>4235000</v>
      </c>
      <c r="O119" s="58"/>
      <c r="P119" s="58"/>
      <c r="T119" s="51"/>
      <c r="U119" s="51">
        <f>IFERROR(VLOOKUP(E119,[3]CF!$B$2:$E$43,4,FALSE),0)</f>
        <v>0</v>
      </c>
      <c r="V119" s="51">
        <f>IFERROR(VLOOKUP(E119,'[4]SCF REF'!$A$3:$D$45,4,FALSE),0)</f>
        <v>0</v>
      </c>
      <c r="W119" s="51">
        <f>IFERROR(VLOOKUP(E119,[5]CF!$B$2:$E$43,4,FALSE),0)</f>
        <v>0</v>
      </c>
      <c r="X119" s="51">
        <f>IFERROR(VLOOKUP(E119,'[6]SCF REF'!$A$3:$D$45,4,FALSE),0)</f>
        <v>0</v>
      </c>
      <c r="Y119" s="51">
        <f>IFERROR(VLOOKUP(E119,[7]CF!$B$2:$E$43,4,FALSE),0)</f>
        <v>0</v>
      </c>
      <c r="Z119" s="51"/>
      <c r="AA119" s="51">
        <f>IFERROR(VLOOKUP(E119,[9]CF!$B$2:$E$43,4,FALSE),0)</f>
        <v>0</v>
      </c>
      <c r="AB119" s="51">
        <f>IFERROR(VLOOKUP(E119,'[10]SCF REF'!$A$3:$D$45,21,FALSE),0)</f>
        <v>0</v>
      </c>
      <c r="AC119" s="51">
        <f>IFERROR(VLOOKUP(E119,[11]CF!$B$2:$E$43,4,FALSE),0)</f>
        <v>0</v>
      </c>
      <c r="AD119" s="51">
        <f>IFERROR(VLOOKUP(E119,'[12]SCF REF'!$A$3:$D$45,4,FALSE),0)</f>
        <v>0</v>
      </c>
      <c r="AE119" s="51">
        <f>IFERROR(VLOOKUP(E119,[13]CF!$B$2:$E$43,4,FALSE),0)</f>
        <v>0</v>
      </c>
      <c r="AF119" s="51">
        <f>IFERROR(VLOOKUP(E119,'[14]SCF REF'!$A$3:$D$45,4,FALSE),0)</f>
        <v>0</v>
      </c>
      <c r="AG119" s="51">
        <f>IFERROR(VLOOKUP(E119,[15]CF!$B$2:$E$43,4,FALSE),0)</f>
        <v>0</v>
      </c>
      <c r="AH119" s="51">
        <f>IFERROR(VLOOKUP(E119,'[16]SCF REF'!$A$3:$D$45,4,FALSE),0)</f>
        <v>0</v>
      </c>
      <c r="AI119" s="51">
        <f>IFERROR(VLOOKUP(E119,[17]CF!$B$2:$E$43,4,FALSE),0)</f>
        <v>0</v>
      </c>
      <c r="AJ119" s="51">
        <f>IFERROR(VLOOKUP(E119,'[18]SCF REF'!$A$3:$D$45,4,FALSE),0)</f>
        <v>0</v>
      </c>
      <c r="AK119" s="51">
        <f>IFERROR(VLOOKUP(E119,[19]CF!$B$2:$E$43,4,FALSE),0)</f>
        <v>0</v>
      </c>
      <c r="AL119" s="77">
        <f t="shared" si="28"/>
        <v>0</v>
      </c>
      <c r="AM119" s="58"/>
      <c r="AN119" s="58"/>
      <c r="AO119" s="58"/>
      <c r="AP119" s="58"/>
      <c r="AQ119" s="58"/>
      <c r="AR119" s="58"/>
      <c r="AS119" s="58"/>
      <c r="AT119" s="58"/>
      <c r="AU119" s="78"/>
      <c r="AV119" s="58"/>
      <c r="AW119" s="58"/>
      <c r="AX119" s="58"/>
      <c r="AY119" s="58"/>
      <c r="AZ119" s="58"/>
      <c r="BA119" s="58"/>
      <c r="BB119" s="78"/>
    </row>
    <row r="120" spans="3:54" s="59" customFormat="1" hidden="1" x14ac:dyDescent="0.3">
      <c r="C120" s="153"/>
      <c r="D120" s="168"/>
      <c r="E120" s="168">
        <v>42</v>
      </c>
      <c r="F120" s="158"/>
      <c r="G120" s="75" t="s">
        <v>113</v>
      </c>
      <c r="H120" s="61"/>
      <c r="I120" s="27">
        <f>AL120</f>
        <v>0</v>
      </c>
      <c r="J120" s="58"/>
      <c r="K120" s="27"/>
      <c r="L120" s="58">
        <v>0</v>
      </c>
      <c r="O120" s="58"/>
      <c r="P120" s="58"/>
      <c r="T120" s="51"/>
      <c r="U120" s="51">
        <f>IFERROR(VLOOKUP(E120,[3]CF!$B$2:$E$43,4,FALSE),0)</f>
        <v>0</v>
      </c>
      <c r="V120" s="51">
        <f>IFERROR(VLOOKUP(E120,'[4]SCF REF'!$A$3:$D$45,4,FALSE),0)</f>
        <v>0</v>
      </c>
      <c r="W120" s="51">
        <f>IFERROR(VLOOKUP(E120,[5]CF!$B$2:$E$43,4,FALSE),0)</f>
        <v>0</v>
      </c>
      <c r="X120" s="51">
        <f>IFERROR(VLOOKUP(E120,'[6]SCF REF'!$A$3:$D$45,4,FALSE),0)</f>
        <v>0</v>
      </c>
      <c r="Y120" s="51">
        <f>IFERROR(VLOOKUP(E120,[7]CF!$B$2:$E$43,4,FALSE),0)</f>
        <v>0</v>
      </c>
      <c r="Z120" s="51"/>
      <c r="AA120" s="51">
        <f>IFERROR(VLOOKUP(E120,[9]CF!$B$2:$E$43,4,FALSE),0)</f>
        <v>0</v>
      </c>
      <c r="AB120" s="51">
        <f>IFERROR(VLOOKUP(E120,'[10]SCF REF'!$A$3:$D$45,21,FALSE),0)</f>
        <v>0</v>
      </c>
      <c r="AC120" s="51">
        <f>IFERROR(VLOOKUP(E120,[11]CF!$B$2:$E$43,4,FALSE),0)</f>
        <v>0</v>
      </c>
      <c r="AD120" s="51">
        <f>IFERROR(VLOOKUP(E120,'[12]SCF REF'!$A$3:$D$45,4,FALSE),0)</f>
        <v>0</v>
      </c>
      <c r="AE120" s="51">
        <f>IFERROR(VLOOKUP(E120,[13]CF!$B$2:$E$43,4,FALSE),0)</f>
        <v>0</v>
      </c>
      <c r="AF120" s="51">
        <f>IFERROR(VLOOKUP(E120,'[14]SCF REF'!$A$3:$D$45,4,FALSE),0)</f>
        <v>0</v>
      </c>
      <c r="AG120" s="51">
        <f>IFERROR(VLOOKUP(E120,[15]CF!$B$2:$E$43,4,FALSE),0)</f>
        <v>0</v>
      </c>
      <c r="AH120" s="51">
        <f>IFERROR(VLOOKUP(E120,'[16]SCF REF'!$A$3:$D$45,4,FALSE),0)</f>
        <v>0</v>
      </c>
      <c r="AI120" s="51">
        <f>IFERROR(VLOOKUP(E120,[17]CF!$B$2:$E$43,4,FALSE),0)</f>
        <v>0</v>
      </c>
      <c r="AJ120" s="51"/>
      <c r="AK120" s="51">
        <f>IFERROR(VLOOKUP(E120,[19]CF!$B$2:$E$43,4,FALSE),0)</f>
        <v>0</v>
      </c>
      <c r="AL120" s="77">
        <f t="shared" si="28"/>
        <v>0</v>
      </c>
      <c r="AO120" s="58"/>
      <c r="AP120" s="58"/>
      <c r="AQ120" s="58"/>
      <c r="AR120" s="58"/>
      <c r="AS120" s="58"/>
      <c r="AT120" s="58"/>
      <c r="AU120" s="78"/>
      <c r="AV120" s="58"/>
      <c r="AW120" s="58"/>
      <c r="AX120" s="58"/>
      <c r="AY120" s="58"/>
      <c r="AZ120" s="58"/>
      <c r="BA120" s="58"/>
      <c r="BB120" s="78"/>
    </row>
    <row r="121" spans="3:54" s="67" customFormat="1" ht="33" x14ac:dyDescent="0.3">
      <c r="C121" s="191"/>
      <c r="D121" s="167"/>
      <c r="E121" s="167">
        <v>43</v>
      </c>
      <c r="F121" s="199"/>
      <c r="G121" s="86" t="s">
        <v>150</v>
      </c>
      <c r="H121" s="87"/>
      <c r="I121" s="88">
        <f>AL121</f>
        <v>36897970.930000544</v>
      </c>
      <c r="J121" s="68">
        <v>0</v>
      </c>
      <c r="K121" s="88">
        <v>0</v>
      </c>
      <c r="L121" s="68">
        <v>0</v>
      </c>
      <c r="O121" s="68"/>
      <c r="P121" s="68"/>
      <c r="T121" s="192"/>
      <c r="U121" s="192">
        <f>IFERROR(VLOOKUP(E121,[3]CF!$B$2:$E$43,4,FALSE),0)</f>
        <v>0</v>
      </c>
      <c r="V121" s="192">
        <f>IFERROR(VLOOKUP(E121,'[4]SCF REF'!$A$3:$D$45,4,FALSE),0)</f>
        <v>0</v>
      </c>
      <c r="W121" s="192">
        <f>IFERROR(VLOOKUP(E121,[5]CF!$B$2:$E$43,4,FALSE),0)</f>
        <v>0</v>
      </c>
      <c r="X121" s="192">
        <v>15164889.399999999</v>
      </c>
      <c r="Y121" s="192">
        <f>IFERROR(VLOOKUP(E121,[7]CF!$B$2:$E$43,4,FALSE),0)</f>
        <v>0</v>
      </c>
      <c r="Z121" s="192">
        <v>3737558.4300005436</v>
      </c>
      <c r="AA121" s="192">
        <f>IFERROR(VLOOKUP(E121,[9]CF!$B$2:$E$43,4,FALSE),0)</f>
        <v>0</v>
      </c>
      <c r="AB121" s="192">
        <v>5219318.51</v>
      </c>
      <c r="AC121" s="192">
        <f>IFERROR(VLOOKUP(E121,[11]CF!$B$2:$E$43,4,FALSE),0)</f>
        <v>0</v>
      </c>
      <c r="AD121" s="192">
        <v>11569475.25</v>
      </c>
      <c r="AE121" s="192">
        <f>IFERROR(VLOOKUP(E121,[13]CF!$B$2:$E$43,4,FALSE),0)</f>
        <v>0</v>
      </c>
      <c r="AF121" s="192">
        <v>39377.199999999997</v>
      </c>
      <c r="AG121" s="192">
        <f>IFERROR(VLOOKUP(E121,[15]CF!$B$2:$E$43,4,FALSE),0)</f>
        <v>0</v>
      </c>
      <c r="AH121" s="192">
        <v>796458.51</v>
      </c>
      <c r="AI121" s="192">
        <f>IFERROR(VLOOKUP(E121,[17]CF!$B$2:$E$43,4,FALSE),0)</f>
        <v>0</v>
      </c>
      <c r="AJ121" s="192">
        <v>370893.63</v>
      </c>
      <c r="AK121" s="51">
        <f>IFERROR(VLOOKUP(E121,[19]CF!$B$2:$E$43,4,FALSE),0)</f>
        <v>0</v>
      </c>
      <c r="AL121" s="77">
        <f t="shared" si="28"/>
        <v>36897970.930000544</v>
      </c>
      <c r="AO121" s="68"/>
      <c r="AP121" s="68"/>
      <c r="AQ121" s="68"/>
      <c r="AR121" s="68"/>
      <c r="AS121" s="68"/>
      <c r="AT121" s="68"/>
      <c r="AV121" s="68"/>
      <c r="AW121" s="68"/>
      <c r="AX121" s="68"/>
      <c r="AY121" s="68"/>
      <c r="AZ121" s="68"/>
      <c r="BA121" s="68"/>
      <c r="BB121" s="193"/>
    </row>
    <row r="122" spans="3:54" s="59" customFormat="1" x14ac:dyDescent="0.3">
      <c r="C122" s="153"/>
      <c r="D122" s="168"/>
      <c r="E122" s="168"/>
      <c r="F122" s="158"/>
      <c r="G122" s="75"/>
      <c r="H122" s="61"/>
      <c r="I122" s="27"/>
      <c r="J122" s="58"/>
      <c r="K122" s="27"/>
      <c r="L122" s="58"/>
      <c r="O122" s="58"/>
      <c r="P122" s="58"/>
      <c r="T122" s="51"/>
      <c r="U122" s="51">
        <f>IFERROR(VLOOKUP(E122,[3]CF!$B$2:$E$43,4,FALSE),0)</f>
        <v>0</v>
      </c>
      <c r="V122" s="51"/>
      <c r="W122" s="51">
        <f>IFERROR(VLOOKUP(E122,[5]CF!$B$2:$E$43,4,FALSE),0)</f>
        <v>0</v>
      </c>
      <c r="X122" s="51">
        <f>IFERROR(VLOOKUP(E122,'[6]SCF REF'!$A$3:$D$45,4,FALSE),0)</f>
        <v>0</v>
      </c>
      <c r="Y122" s="51">
        <f>IFERROR(VLOOKUP(E122,[7]CF!$B$2:$E$43,4,FALSE),0)</f>
        <v>0</v>
      </c>
      <c r="Z122" s="51"/>
      <c r="AA122" s="51">
        <f>IFERROR(VLOOKUP(E122,[9]CF!$B$2:$E$43,4,FALSE),0)</f>
        <v>0</v>
      </c>
      <c r="AB122" s="51"/>
      <c r="AC122" s="51">
        <f>IFERROR(VLOOKUP(E122,[11]CF!$B$2:$E$43,4,FALSE),0)</f>
        <v>0</v>
      </c>
      <c r="AD122" s="51"/>
      <c r="AE122" s="51">
        <f>IFERROR(VLOOKUP(E122,[13]CF!$B$2:$E$43,4,FALSE),0)</f>
        <v>0</v>
      </c>
      <c r="AF122" s="51"/>
      <c r="AG122" s="51">
        <f>IFERROR(VLOOKUP(E122,[15]CF!$B$2:$E$43,4,FALSE),0)</f>
        <v>0</v>
      </c>
      <c r="AH122" s="51"/>
      <c r="AI122" s="51">
        <f>IFERROR(VLOOKUP(E122,[17]CF!$B$2:$E$43,4,FALSE),0)</f>
        <v>0</v>
      </c>
      <c r="AJ122" s="51"/>
      <c r="AK122" s="51">
        <f>IFERROR(VLOOKUP(E122,[19]CF!$B$2:$E$43,4,FALSE),0)</f>
        <v>0</v>
      </c>
      <c r="AL122" s="77">
        <f t="shared" si="28"/>
        <v>0</v>
      </c>
      <c r="AO122" s="58"/>
      <c r="AP122" s="58"/>
      <c r="AQ122" s="58"/>
      <c r="AR122" s="58"/>
      <c r="AS122" s="58"/>
      <c r="AT122" s="58"/>
      <c r="AV122" s="58"/>
      <c r="AW122" s="58"/>
      <c r="AX122" s="58"/>
      <c r="AY122" s="58"/>
      <c r="AZ122" s="58"/>
      <c r="BA122" s="58"/>
      <c r="BB122" s="78"/>
    </row>
    <row r="123" spans="3:54" s="70" customFormat="1" x14ac:dyDescent="0.3">
      <c r="C123" s="152" t="s">
        <v>30</v>
      </c>
      <c r="D123" s="168"/>
      <c r="E123" s="202"/>
      <c r="F123" s="151"/>
      <c r="G123" s="71"/>
      <c r="H123" s="60"/>
      <c r="I123" s="184">
        <f>I73+I79+I71+I84+I95+I97+I104+I107+I111+I116+I68+I69+I70+I90</f>
        <v>6675915431.9500008</v>
      </c>
      <c r="J123" s="97">
        <f>J73+J79+J71+J84+J95+J97+J104+J107+J111+J116+J68+J69+J70+J90</f>
        <v>7338559724.3100004</v>
      </c>
      <c r="K123" s="97">
        <f t="shared" ref="K123:L123" si="35">K73+K79+K71+K84+K95+K97+K104+K107+K111+K116+K68+K69+K70+K90</f>
        <v>475256.99999976158</v>
      </c>
      <c r="L123" s="97">
        <f t="shared" si="35"/>
        <v>7339034981.3100004</v>
      </c>
      <c r="O123" s="49"/>
      <c r="P123" s="49"/>
      <c r="T123" s="50">
        <f>SUM(T74:T122)</f>
        <v>60404744.549999997</v>
      </c>
      <c r="U123" s="146">
        <f t="shared" ref="U123:Y123" si="36">SUM(U74:U122)</f>
        <v>22909706.360000003</v>
      </c>
      <c r="V123" s="146">
        <f t="shared" si="36"/>
        <v>629443704.89999998</v>
      </c>
      <c r="W123" s="146">
        <f t="shared" si="36"/>
        <v>67949011.249999985</v>
      </c>
      <c r="X123" s="146">
        <f t="shared" si="36"/>
        <v>902613636.25999987</v>
      </c>
      <c r="Y123" s="146">
        <f t="shared" si="36"/>
        <v>75299147.709999993</v>
      </c>
      <c r="Z123" s="147"/>
      <c r="AA123" s="51">
        <f>IFERROR(VLOOKUP(E123,[9]CF!$B$2:$E$43,4,FALSE),0)</f>
        <v>0</v>
      </c>
      <c r="AB123" s="147"/>
      <c r="AC123" s="51">
        <f>IFERROR(VLOOKUP(E123,[11]CF!$B$2:$E$43,4,FALSE),0)</f>
        <v>0</v>
      </c>
      <c r="AD123" s="147"/>
      <c r="AE123" s="51">
        <f>IFERROR(VLOOKUP(E123,[13]CF!$B$2:$E$43,4,FALSE),0)</f>
        <v>0</v>
      </c>
      <c r="AF123" s="51"/>
      <c r="AG123" s="51">
        <f>IFERROR(VLOOKUP(E123,[15]CF!$B$2:$E$43,4,FALSE),0)</f>
        <v>0</v>
      </c>
      <c r="AH123" s="51"/>
      <c r="AI123" s="51">
        <f>IFERROR(VLOOKUP(E123,[17]CF!$B$2:$E$43,4,FALSE),0)</f>
        <v>0</v>
      </c>
      <c r="AJ123" s="51"/>
      <c r="AK123" s="51">
        <f>IFERROR(VLOOKUP(E123,[19]CF!$B$2:$E$43,4,FALSE),0)</f>
        <v>0</v>
      </c>
      <c r="AL123" s="77">
        <f t="shared" si="28"/>
        <v>1758619951.0299997</v>
      </c>
      <c r="AO123" s="49"/>
      <c r="AP123" s="49"/>
      <c r="AQ123" s="49"/>
      <c r="AR123" s="49"/>
      <c r="AS123" s="49"/>
      <c r="AT123" s="49"/>
      <c r="AV123" s="49"/>
      <c r="AW123" s="49"/>
      <c r="AX123" s="58"/>
      <c r="AY123" s="58"/>
      <c r="AZ123" s="58"/>
      <c r="BA123" s="58"/>
      <c r="BB123" s="90"/>
    </row>
    <row r="124" spans="3:54" s="59" customFormat="1" x14ac:dyDescent="0.3">
      <c r="C124" s="158"/>
      <c r="D124" s="168"/>
      <c r="E124" s="168"/>
      <c r="F124" s="158"/>
      <c r="G124" s="75"/>
      <c r="H124" s="61"/>
      <c r="I124" s="27"/>
      <c r="J124" s="58">
        <f>J123-'[1]FC 1- Detailed'!$I$118</f>
        <v>2924469.029999733</v>
      </c>
      <c r="K124" s="27"/>
      <c r="L124" s="58">
        <f>L123-J123</f>
        <v>475257</v>
      </c>
      <c r="O124" s="58"/>
      <c r="P124" s="58"/>
      <c r="T124" s="51">
        <f>T123-'[2]SCF REF'!$D$50</f>
        <v>0</v>
      </c>
      <c r="U124" s="51">
        <f>U123-[3]CF!$E$47</f>
        <v>0</v>
      </c>
      <c r="V124" s="51">
        <f>V123-'[4]SCF REF'!$D$50</f>
        <v>0</v>
      </c>
      <c r="W124" s="51">
        <f>W123-[5]CF!$E$47</f>
        <v>0</v>
      </c>
      <c r="X124" s="51">
        <f>X123-'[6]SCF REF'!$D$46</f>
        <v>15164889.399999857</v>
      </c>
      <c r="Y124" s="51">
        <f>Y123-[7]CF!$E$47</f>
        <v>97804.669999986887</v>
      </c>
      <c r="Z124" s="51"/>
      <c r="AA124" s="51">
        <f>IFERROR(VLOOKUP(E124,[9]CF!$B$2:$E$43,4,FALSE),0)</f>
        <v>0</v>
      </c>
      <c r="AB124" s="51"/>
      <c r="AC124" s="51">
        <f>IFERROR(VLOOKUP(E124,[11]CF!$B$2:$E$43,4,FALSE),0)</f>
        <v>0</v>
      </c>
      <c r="AD124" s="51"/>
      <c r="AE124" s="51">
        <f>IFERROR(VLOOKUP(E124,[13]CF!$B$2:$E$43,4,FALSE),0)</f>
        <v>0</v>
      </c>
      <c r="AF124" s="51"/>
      <c r="AG124" s="51">
        <f>IFERROR(VLOOKUP(E124,[15]CF!$B$2:$E$43,4,FALSE),0)</f>
        <v>0</v>
      </c>
      <c r="AH124" s="51"/>
      <c r="AI124" s="51">
        <f>IFERROR(VLOOKUP(E124,[17]CF!$B$2:$E$43,4,FALSE),0)</f>
        <v>0</v>
      </c>
      <c r="AJ124" s="51"/>
      <c r="AK124" s="51">
        <f>IFERROR(VLOOKUP(E124,[19]CF!$B$2:$E$43,4,FALSE),0)</f>
        <v>0</v>
      </c>
      <c r="AL124" s="77">
        <f t="shared" si="28"/>
        <v>15262694.069999844</v>
      </c>
      <c r="AO124" s="58"/>
      <c r="AP124" s="58"/>
      <c r="AQ124" s="58"/>
      <c r="AR124" s="58"/>
      <c r="AS124" s="58"/>
      <c r="AT124" s="58"/>
      <c r="AV124" s="58"/>
      <c r="AW124" s="58"/>
      <c r="AX124" s="58"/>
      <c r="AY124" s="58"/>
      <c r="AZ124" s="58"/>
      <c r="BA124" s="58"/>
      <c r="BB124" s="78"/>
    </row>
    <row r="125" spans="3:54" s="59" customFormat="1" x14ac:dyDescent="0.3">
      <c r="C125" s="151" t="s">
        <v>114</v>
      </c>
      <c r="D125" s="168"/>
      <c r="E125" s="202"/>
      <c r="F125" s="151"/>
      <c r="G125" s="71"/>
      <c r="H125" s="60"/>
      <c r="I125" s="184">
        <f>I65-I123</f>
        <v>-14518981.830000877</v>
      </c>
      <c r="J125" s="97">
        <f>J65-J123</f>
        <v>49204159.249999046</v>
      </c>
      <c r="K125" s="97">
        <f t="shared" ref="K125" si="37">K65-K123</f>
        <v>-475256.99999976158</v>
      </c>
      <c r="L125" s="97">
        <f>L65-L123</f>
        <v>48728902.249999046</v>
      </c>
      <c r="O125" s="58"/>
      <c r="P125" s="58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>
        <f>IFERROR(VLOOKUP(E125,[13]CF!$B$2:$E$43,4,FALSE),0)</f>
        <v>0</v>
      </c>
      <c r="AF125" s="51"/>
      <c r="AG125" s="51">
        <f>IFERROR(VLOOKUP(E125,[15]CF!$B$2:$E$43,4,FALSE),0)</f>
        <v>0</v>
      </c>
      <c r="AH125" s="51"/>
      <c r="AI125" s="51">
        <f>IFERROR(VLOOKUP(E125,[17]CF!$B$2:$E$43,4,FALSE),0)</f>
        <v>0</v>
      </c>
      <c r="AJ125" s="51"/>
      <c r="AK125" s="51">
        <f>IFERROR(VLOOKUP(E125,[19]CF!$B$2:$E$43,4,FALSE),0)</f>
        <v>0</v>
      </c>
      <c r="AL125" s="77">
        <f t="shared" si="28"/>
        <v>0</v>
      </c>
      <c r="AO125" s="58"/>
      <c r="AP125" s="58"/>
      <c r="AQ125" s="58"/>
      <c r="AR125" s="58"/>
      <c r="AS125" s="58"/>
      <c r="AT125" s="58"/>
      <c r="AV125" s="58"/>
      <c r="AW125" s="58"/>
      <c r="AX125" s="58"/>
      <c r="AY125" s="58"/>
      <c r="AZ125" s="58"/>
      <c r="BA125" s="58"/>
      <c r="BB125" s="78"/>
    </row>
    <row r="126" spans="3:54" s="59" customFormat="1" x14ac:dyDescent="0.3">
      <c r="C126" s="151"/>
      <c r="D126" s="168"/>
      <c r="E126" s="202"/>
      <c r="F126" s="151"/>
      <c r="G126" s="71"/>
      <c r="H126" s="60"/>
      <c r="I126" s="27"/>
      <c r="J126" s="58">
        <f>J125-'[1]FC 1- Detailed'!$I$120</f>
        <v>-2924469.029999733</v>
      </c>
      <c r="K126" s="27"/>
      <c r="L126" s="58">
        <f>L125-J125</f>
        <v>-475257</v>
      </c>
      <c r="O126" s="58"/>
      <c r="P126" s="58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>
        <f>IFERROR(VLOOKUP(E126,[13]CF!$B$2:$E$43,4,FALSE),0)</f>
        <v>0</v>
      </c>
      <c r="AF126" s="51"/>
      <c r="AG126" s="51">
        <f>IFERROR(VLOOKUP(E126,[15]CF!$B$2:$E$43,4,FALSE),0)</f>
        <v>0</v>
      </c>
      <c r="AH126" s="51"/>
      <c r="AI126" s="51">
        <f>IFERROR(VLOOKUP(E126,[17]CF!$B$2:$E$43,4,FALSE),0)</f>
        <v>0</v>
      </c>
      <c r="AJ126" s="51"/>
      <c r="AK126" s="51">
        <f>IFERROR(VLOOKUP(E126,[19]CF!$B$2:$E$43,4,FALSE),0)</f>
        <v>0</v>
      </c>
      <c r="AL126" s="77">
        <f t="shared" si="28"/>
        <v>0</v>
      </c>
      <c r="AO126" s="58"/>
      <c r="AP126" s="58"/>
      <c r="AQ126" s="58"/>
      <c r="AR126" s="58"/>
      <c r="AS126" s="58"/>
      <c r="AT126" s="58"/>
      <c r="AV126" s="58"/>
      <c r="AW126" s="58"/>
      <c r="AX126" s="58"/>
      <c r="AY126" s="58"/>
      <c r="AZ126" s="58"/>
      <c r="BA126" s="58"/>
      <c r="BB126" s="78"/>
    </row>
    <row r="127" spans="3:54" s="70" customFormat="1" hidden="1" x14ac:dyDescent="0.3">
      <c r="C127" s="151" t="s">
        <v>32</v>
      </c>
      <c r="D127" s="168"/>
      <c r="E127" s="202"/>
      <c r="F127" s="151"/>
      <c r="G127" s="71"/>
      <c r="H127" s="60"/>
      <c r="I127" s="27"/>
      <c r="J127" s="58"/>
      <c r="K127" s="27"/>
      <c r="L127" s="49"/>
      <c r="O127" s="49"/>
      <c r="P127" s="49"/>
      <c r="T127" s="50"/>
      <c r="U127" s="50"/>
      <c r="V127" s="50"/>
      <c r="W127" s="50"/>
      <c r="X127" s="50"/>
      <c r="Y127" s="50"/>
      <c r="Z127" s="147"/>
      <c r="AA127" s="147"/>
      <c r="AB127" s="147"/>
      <c r="AC127" s="147"/>
      <c r="AD127" s="147"/>
      <c r="AE127" s="51">
        <f>IFERROR(VLOOKUP(E127,[13]CF!$B$2:$E$43,4,FALSE),0)</f>
        <v>0</v>
      </c>
      <c r="AF127" s="51"/>
      <c r="AG127" s="51">
        <f>IFERROR(VLOOKUP(E127,[15]CF!$B$2:$E$43,4,FALSE),0)</f>
        <v>0</v>
      </c>
      <c r="AH127" s="51"/>
      <c r="AI127" s="51">
        <f>IFERROR(VLOOKUP(E127,[17]CF!$B$2:$E$43,4,FALSE),0)</f>
        <v>0</v>
      </c>
      <c r="AJ127" s="51"/>
      <c r="AK127" s="51">
        <f>IFERROR(VLOOKUP(E127,[19]CF!$B$2:$E$43,4,FALSE),0)</f>
        <v>0</v>
      </c>
      <c r="AL127" s="77">
        <f t="shared" si="28"/>
        <v>0</v>
      </c>
      <c r="AO127" s="49"/>
      <c r="AP127" s="49"/>
      <c r="AQ127" s="49"/>
      <c r="AR127" s="49"/>
      <c r="AS127" s="49"/>
      <c r="AT127" s="49"/>
      <c r="AV127" s="49"/>
      <c r="AW127" s="49"/>
      <c r="AX127" s="58"/>
      <c r="AY127" s="58"/>
      <c r="AZ127" s="58"/>
      <c r="BA127" s="58"/>
      <c r="BB127" s="78"/>
    </row>
    <row r="128" spans="3:54" s="70" customFormat="1" hidden="1" x14ac:dyDescent="0.3">
      <c r="C128" s="151"/>
      <c r="D128" s="168"/>
      <c r="E128" s="202"/>
      <c r="F128" s="151"/>
      <c r="G128" s="71"/>
      <c r="H128" s="60"/>
      <c r="I128" s="27"/>
      <c r="J128" s="58"/>
      <c r="K128" s="27"/>
      <c r="L128" s="49"/>
      <c r="O128" s="49"/>
      <c r="P128" s="49"/>
      <c r="T128" s="50"/>
      <c r="U128" s="50"/>
      <c r="V128" s="50"/>
      <c r="W128" s="50"/>
      <c r="X128" s="50"/>
      <c r="Y128" s="50"/>
      <c r="Z128" s="147"/>
      <c r="AA128" s="147"/>
      <c r="AB128" s="147"/>
      <c r="AC128" s="147"/>
      <c r="AD128" s="147"/>
      <c r="AE128" s="51">
        <f>IFERROR(VLOOKUP(E128,[13]CF!$B$2:$E$43,4,FALSE),0)</f>
        <v>0</v>
      </c>
      <c r="AF128" s="51"/>
      <c r="AG128" s="51">
        <f>IFERROR(VLOOKUP(E128,[15]CF!$B$2:$E$43,4,FALSE),0)</f>
        <v>0</v>
      </c>
      <c r="AH128" s="51"/>
      <c r="AI128" s="51">
        <f>IFERROR(VLOOKUP(E128,[17]CF!$B$2:$E$43,4,FALSE),0)</f>
        <v>0</v>
      </c>
      <c r="AJ128" s="51"/>
      <c r="AK128" s="51">
        <f>IFERROR(VLOOKUP(E128,[19]CF!$B$2:$E$43,4,FALSE),0)</f>
        <v>0</v>
      </c>
      <c r="AL128" s="77">
        <f t="shared" si="28"/>
        <v>0</v>
      </c>
      <c r="AO128" s="49"/>
      <c r="AP128" s="49"/>
      <c r="AQ128" s="49"/>
      <c r="AR128" s="49"/>
      <c r="AS128" s="49"/>
      <c r="AT128" s="49"/>
      <c r="AV128" s="49"/>
      <c r="AW128" s="49"/>
      <c r="AX128" s="58"/>
      <c r="AY128" s="58"/>
      <c r="AZ128" s="58"/>
      <c r="BA128" s="58"/>
      <c r="BB128" s="78"/>
    </row>
    <row r="129" spans="3:54" s="70" customFormat="1" hidden="1" x14ac:dyDescent="0.3">
      <c r="C129" s="159" t="s">
        <v>4</v>
      </c>
      <c r="D129" s="14"/>
      <c r="E129" s="2"/>
      <c r="F129" s="155"/>
      <c r="G129" s="98"/>
      <c r="H129" s="12"/>
      <c r="I129" s="27"/>
      <c r="J129" s="58"/>
      <c r="K129" s="27"/>
      <c r="L129" s="49"/>
      <c r="O129" s="49"/>
      <c r="P129" s="49"/>
      <c r="T129" s="50"/>
      <c r="U129" s="50"/>
      <c r="V129" s="50"/>
      <c r="W129" s="50"/>
      <c r="X129" s="50"/>
      <c r="Y129" s="50"/>
      <c r="Z129" s="147"/>
      <c r="AA129" s="147"/>
      <c r="AB129" s="147"/>
      <c r="AC129" s="147"/>
      <c r="AD129" s="147"/>
      <c r="AE129" s="51">
        <f>IFERROR(VLOOKUP(E129,[13]CF!$B$2:$E$43,4,FALSE),0)</f>
        <v>0</v>
      </c>
      <c r="AF129" s="51"/>
      <c r="AG129" s="51">
        <f>IFERROR(VLOOKUP(E129,[15]CF!$B$2:$E$43,4,FALSE),0)</f>
        <v>0</v>
      </c>
      <c r="AH129" s="51"/>
      <c r="AI129" s="51">
        <f>IFERROR(VLOOKUP(E129,[17]CF!$B$2:$E$43,4,FALSE),0)</f>
        <v>0</v>
      </c>
      <c r="AJ129" s="51"/>
      <c r="AK129" s="51">
        <f>IFERROR(VLOOKUP(E129,[19]CF!$B$2:$E$43,4,FALSE),0)</f>
        <v>0</v>
      </c>
      <c r="AL129" s="77">
        <f t="shared" si="28"/>
        <v>0</v>
      </c>
      <c r="AO129" s="49"/>
      <c r="AP129" s="49"/>
      <c r="AQ129" s="49"/>
      <c r="AR129" s="49"/>
      <c r="AS129" s="49"/>
      <c r="AT129" s="49"/>
      <c r="AV129" s="49"/>
      <c r="AW129" s="49"/>
      <c r="AX129" s="58"/>
      <c r="AY129" s="58"/>
      <c r="AZ129" s="58"/>
      <c r="BA129" s="58"/>
      <c r="BB129" s="78"/>
    </row>
    <row r="130" spans="3:54" s="70" customFormat="1" hidden="1" x14ac:dyDescent="0.3">
      <c r="C130" s="152" t="s">
        <v>15</v>
      </c>
      <c r="D130" s="168"/>
      <c r="E130" s="202"/>
      <c r="F130" s="155"/>
      <c r="G130" s="98"/>
      <c r="H130" s="12"/>
      <c r="I130" s="27"/>
      <c r="J130" s="58"/>
      <c r="K130" s="27"/>
      <c r="L130" s="49"/>
      <c r="O130" s="49"/>
      <c r="P130" s="49"/>
      <c r="T130" s="50"/>
      <c r="U130" s="50"/>
      <c r="V130" s="50"/>
      <c r="W130" s="50"/>
      <c r="X130" s="50"/>
      <c r="Y130" s="50"/>
      <c r="Z130" s="147"/>
      <c r="AA130" s="147"/>
      <c r="AB130" s="147"/>
      <c r="AC130" s="147"/>
      <c r="AD130" s="147"/>
      <c r="AE130" s="51">
        <f>IFERROR(VLOOKUP(E130,[13]CF!$B$2:$E$43,4,FALSE),0)</f>
        <v>0</v>
      </c>
      <c r="AF130" s="51"/>
      <c r="AG130" s="51">
        <f>IFERROR(VLOOKUP(E130,[15]CF!$B$2:$E$43,4,FALSE),0)</f>
        <v>0</v>
      </c>
      <c r="AH130" s="51"/>
      <c r="AI130" s="51">
        <f>IFERROR(VLOOKUP(E130,[17]CF!$B$2:$E$43,4,FALSE),0)</f>
        <v>0</v>
      </c>
      <c r="AJ130" s="51"/>
      <c r="AK130" s="51">
        <f>IFERROR(VLOOKUP(E130,[19]CF!$B$2:$E$43,4,FALSE),0)</f>
        <v>0</v>
      </c>
      <c r="AL130" s="77">
        <f t="shared" si="28"/>
        <v>0</v>
      </c>
      <c r="AO130" s="49"/>
      <c r="AP130" s="49"/>
      <c r="AQ130" s="49"/>
      <c r="AR130" s="49"/>
      <c r="AS130" s="49"/>
      <c r="AT130" s="49"/>
      <c r="AV130" s="49"/>
      <c r="AW130" s="49"/>
      <c r="AX130" s="58"/>
      <c r="AY130" s="58"/>
      <c r="AZ130" s="58"/>
      <c r="BA130" s="58"/>
      <c r="BB130" s="78"/>
    </row>
    <row r="131" spans="3:54" s="59" customFormat="1" x14ac:dyDescent="0.3">
      <c r="C131" s="158"/>
      <c r="D131" s="168"/>
      <c r="E131" s="168"/>
      <c r="F131" s="158"/>
      <c r="G131" s="75"/>
      <c r="H131" s="61"/>
      <c r="I131" s="27"/>
      <c r="J131" s="58"/>
      <c r="K131" s="27"/>
      <c r="L131" s="58"/>
      <c r="O131" s="58"/>
      <c r="P131" s="58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>
        <f>IFERROR(VLOOKUP(E131,[13]CF!$B$2:$E$43,4,FALSE),0)</f>
        <v>0</v>
      </c>
      <c r="AF131" s="51"/>
      <c r="AG131" s="51">
        <f>IFERROR(VLOOKUP(E131,[15]CF!$B$2:$E$43,4,FALSE),0)</f>
        <v>0</v>
      </c>
      <c r="AH131" s="51"/>
      <c r="AI131" s="51">
        <f>IFERROR(VLOOKUP(E131,[17]CF!$B$2:$E$43,4,FALSE),0)</f>
        <v>0</v>
      </c>
      <c r="AJ131" s="51"/>
      <c r="AK131" s="51">
        <f>IFERROR(VLOOKUP(E131,[19]CF!$B$2:$E$43,4,FALSE),0)</f>
        <v>0</v>
      </c>
      <c r="AL131" s="77">
        <f t="shared" si="28"/>
        <v>0</v>
      </c>
      <c r="AO131" s="58"/>
      <c r="AP131" s="58"/>
      <c r="AQ131" s="58"/>
      <c r="AR131" s="58"/>
      <c r="AS131" s="58"/>
      <c r="AT131" s="58"/>
      <c r="AV131" s="58"/>
      <c r="AW131" s="58"/>
      <c r="AX131" s="58"/>
      <c r="AY131" s="58"/>
      <c r="AZ131" s="58"/>
      <c r="BA131" s="58"/>
      <c r="BB131" s="78"/>
    </row>
    <row r="132" spans="3:54" s="72" customFormat="1" x14ac:dyDescent="0.3">
      <c r="C132" s="152" t="s">
        <v>16</v>
      </c>
      <c r="D132" s="168"/>
      <c r="E132" s="202"/>
      <c r="F132" s="152"/>
      <c r="G132" s="99"/>
      <c r="H132" s="60"/>
      <c r="I132" s="27"/>
      <c r="J132" s="58"/>
      <c r="K132" s="27"/>
      <c r="L132" s="100"/>
      <c r="O132" s="100"/>
      <c r="P132" s="100"/>
      <c r="T132" s="50"/>
      <c r="U132" s="50"/>
      <c r="V132" s="50"/>
      <c r="W132" s="50"/>
      <c r="X132" s="50"/>
      <c r="Y132" s="50"/>
      <c r="Z132" s="147"/>
      <c r="AA132" s="147"/>
      <c r="AB132" s="147"/>
      <c r="AC132" s="147"/>
      <c r="AD132" s="147"/>
      <c r="AE132" s="147"/>
      <c r="AF132" s="171"/>
      <c r="AG132" s="51">
        <f>IFERROR(VLOOKUP(E132,[15]CF!$B$2:$E$43,4,FALSE),0)</f>
        <v>0</v>
      </c>
      <c r="AH132" s="51"/>
      <c r="AI132" s="51">
        <f>IFERROR(VLOOKUP(E132,[17]CF!$B$2:$E$43,4,FALSE),0)</f>
        <v>0</v>
      </c>
      <c r="AJ132" s="51"/>
      <c r="AK132" s="51">
        <f>IFERROR(VLOOKUP(E132,[19]CF!$B$2:$E$43,4,FALSE),0)</f>
        <v>0</v>
      </c>
      <c r="AL132" s="77">
        <f t="shared" si="28"/>
        <v>0</v>
      </c>
      <c r="AO132" s="100"/>
      <c r="AP132" s="100"/>
      <c r="AQ132" s="100"/>
      <c r="AR132" s="100"/>
      <c r="AS132" s="100"/>
      <c r="AT132" s="100"/>
      <c r="AV132" s="100"/>
      <c r="AW132" s="100"/>
      <c r="AX132" s="58"/>
      <c r="AY132" s="58"/>
      <c r="AZ132" s="58"/>
      <c r="BA132" s="58"/>
      <c r="BB132" s="78"/>
    </row>
    <row r="133" spans="3:54" s="59" customFormat="1" x14ac:dyDescent="0.3">
      <c r="C133" s="153"/>
      <c r="D133" s="168"/>
      <c r="E133" s="168"/>
      <c r="F133" s="158"/>
      <c r="G133" s="75"/>
      <c r="H133" s="61"/>
      <c r="I133" s="27"/>
      <c r="J133" s="58"/>
      <c r="K133" s="27"/>
      <c r="L133" s="58"/>
      <c r="O133" s="58"/>
      <c r="P133" s="58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>
        <f>IFERROR(VLOOKUP(E133,[15]CF!$B$2:$E$43,4,FALSE),0)</f>
        <v>0</v>
      </c>
      <c r="AH133" s="51"/>
      <c r="AI133" s="51">
        <f>IFERROR(VLOOKUP(E133,[17]CF!$B$2:$E$43,4,FALSE),0)</f>
        <v>0</v>
      </c>
      <c r="AJ133" s="51"/>
      <c r="AK133" s="51">
        <f>IFERROR(VLOOKUP(E133,[19]CF!$B$2:$E$43,4,FALSE),0)</f>
        <v>0</v>
      </c>
      <c r="AL133" s="77">
        <f t="shared" si="28"/>
        <v>0</v>
      </c>
      <c r="AO133" s="58"/>
      <c r="AP133" s="58"/>
      <c r="AQ133" s="58"/>
      <c r="AR133" s="58"/>
      <c r="AS133" s="58"/>
      <c r="AT133" s="58"/>
      <c r="AV133" s="58"/>
      <c r="AW133" s="58"/>
      <c r="AX133" s="58"/>
      <c r="AY133" s="58"/>
      <c r="AZ133" s="58"/>
      <c r="BA133" s="58"/>
      <c r="BB133" s="78"/>
    </row>
    <row r="134" spans="3:54" s="59" customFormat="1" x14ac:dyDescent="0.3">
      <c r="C134" s="153"/>
      <c r="D134" s="168"/>
      <c r="E134" s="168"/>
      <c r="F134" s="151" t="s">
        <v>33</v>
      </c>
      <c r="G134" s="75"/>
      <c r="H134" s="61"/>
      <c r="I134" s="179">
        <f>SUM(I135:I143)</f>
        <v>18836371.379999999</v>
      </c>
      <c r="J134" s="76">
        <f t="shared" ref="J134:K134" si="38">SUM(J135:J142)</f>
        <v>42719337.079999998</v>
      </c>
      <c r="K134" s="76">
        <f t="shared" si="38"/>
        <v>0</v>
      </c>
      <c r="L134" s="76">
        <f>SUM(L135:L142)</f>
        <v>42719337.079999998</v>
      </c>
      <c r="O134" s="58"/>
      <c r="P134" s="58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>
        <f>IFERROR(VLOOKUP(E134,[15]CF!$B$2:$E$43,4,FALSE),0)</f>
        <v>0</v>
      </c>
      <c r="AH134" s="51"/>
      <c r="AI134" s="51">
        <f>IFERROR(VLOOKUP(E134,[17]CF!$B$2:$E$43,4,FALSE),0)</f>
        <v>0</v>
      </c>
      <c r="AJ134" s="51"/>
      <c r="AK134" s="51">
        <f>IFERROR(VLOOKUP(E134,[19]CF!$B$2:$E$43,4,FALSE),0)</f>
        <v>0</v>
      </c>
      <c r="AL134" s="77">
        <f t="shared" si="28"/>
        <v>0</v>
      </c>
      <c r="AO134" s="58"/>
      <c r="AP134" s="58"/>
      <c r="AQ134" s="58"/>
      <c r="AR134" s="58"/>
      <c r="AS134" s="58"/>
      <c r="AT134" s="58"/>
      <c r="AV134" s="58"/>
      <c r="AW134" s="58"/>
      <c r="AX134" s="58"/>
      <c r="AY134" s="58"/>
      <c r="AZ134" s="58"/>
      <c r="BA134" s="58"/>
      <c r="BB134" s="78"/>
    </row>
    <row r="135" spans="3:54" s="59" customFormat="1" x14ac:dyDescent="0.3">
      <c r="C135" s="153"/>
      <c r="D135" s="168"/>
      <c r="E135" s="168">
        <v>9</v>
      </c>
      <c r="F135" s="154"/>
      <c r="G135" s="75" t="s">
        <v>106</v>
      </c>
      <c r="H135" s="61"/>
      <c r="I135" s="27">
        <f>AL135</f>
        <v>15953263.229999999</v>
      </c>
      <c r="J135" s="58">
        <v>19760472.280000001</v>
      </c>
      <c r="K135" s="27">
        <f t="shared" ref="K135:K142" si="39">L135-J135</f>
        <v>0</v>
      </c>
      <c r="L135" s="58">
        <v>19760472.280000001</v>
      </c>
      <c r="O135" s="58"/>
      <c r="P135" s="58"/>
      <c r="T135" s="51"/>
      <c r="U135" s="51"/>
      <c r="V135" s="51"/>
      <c r="W135" s="51"/>
      <c r="X135" s="51">
        <v>5892617.46</v>
      </c>
      <c r="Y135" s="51"/>
      <c r="Z135" s="51">
        <v>2831736.74</v>
      </c>
      <c r="AA135" s="51"/>
      <c r="AB135" s="51">
        <v>4461551.1800000006</v>
      </c>
      <c r="AC135" s="51"/>
      <c r="AD135" s="51">
        <v>671318.53</v>
      </c>
      <c r="AE135" s="51"/>
      <c r="AF135" s="51">
        <v>1454352.5299999998</v>
      </c>
      <c r="AG135" s="51">
        <f>IFERROR(VLOOKUP(E135,[15]CF!$B$2:$E$43,4,FALSE),0)</f>
        <v>0</v>
      </c>
      <c r="AH135" s="51">
        <v>334429.14</v>
      </c>
      <c r="AI135" s="51">
        <f>IFERROR(VLOOKUP(E135,[17]CF!$B$2:$E$43,4,FALSE),0)</f>
        <v>0</v>
      </c>
      <c r="AJ135" s="51">
        <v>307257.65000000002</v>
      </c>
      <c r="AK135" s="51">
        <f>IFERROR(VLOOKUP(E135,[19]CF!$B$2:$E$43,4,FALSE),0)</f>
        <v>0</v>
      </c>
      <c r="AL135" s="77">
        <f t="shared" si="28"/>
        <v>15953263.229999999</v>
      </c>
      <c r="AO135" s="58"/>
      <c r="AP135" s="58"/>
      <c r="AQ135" s="58"/>
      <c r="AR135" s="58"/>
      <c r="AS135" s="58"/>
      <c r="AT135" s="58"/>
      <c r="AV135" s="58"/>
      <c r="AW135" s="58"/>
      <c r="AX135" s="58"/>
      <c r="AY135" s="58"/>
      <c r="AZ135" s="58"/>
      <c r="BA135" s="58"/>
      <c r="BB135" s="78"/>
    </row>
    <row r="136" spans="3:54" s="59" customFormat="1" hidden="1" x14ac:dyDescent="0.3">
      <c r="C136" s="153"/>
      <c r="D136" s="168"/>
      <c r="E136" s="168"/>
      <c r="F136" s="154"/>
      <c r="G136" s="75"/>
      <c r="H136" s="61"/>
      <c r="I136" s="27"/>
      <c r="J136" s="58"/>
      <c r="K136" s="27"/>
      <c r="L136" s="58"/>
      <c r="O136" s="58"/>
      <c r="P136" s="58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>
        <f>IFERROR(VLOOKUP(E136,[19]CF!$B$2:$E$43,4,FALSE),0)</f>
        <v>0</v>
      </c>
      <c r="AL136" s="77">
        <f t="shared" si="28"/>
        <v>0</v>
      </c>
      <c r="AO136" s="58"/>
      <c r="AP136" s="58"/>
      <c r="AQ136" s="58"/>
      <c r="AR136" s="58"/>
      <c r="AS136" s="58"/>
      <c r="AT136" s="58"/>
      <c r="AV136" s="58"/>
      <c r="AW136" s="58"/>
      <c r="AX136" s="58"/>
      <c r="AY136" s="58"/>
      <c r="AZ136" s="58"/>
      <c r="BA136" s="58"/>
      <c r="BB136" s="78"/>
    </row>
    <row r="137" spans="3:54" s="59" customFormat="1" hidden="1" x14ac:dyDescent="0.3">
      <c r="C137" s="153"/>
      <c r="D137" s="168"/>
      <c r="E137" s="168"/>
      <c r="F137" s="154"/>
      <c r="G137" s="75" t="s">
        <v>115</v>
      </c>
      <c r="H137" s="61"/>
      <c r="I137" s="27">
        <f t="shared" ref="I137:I143" si="40">AL137</f>
        <v>0</v>
      </c>
      <c r="J137" s="58"/>
      <c r="K137" s="27">
        <f t="shared" si="39"/>
        <v>0</v>
      </c>
      <c r="L137" s="58"/>
      <c r="O137" s="58"/>
      <c r="P137" s="58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>
        <f>IFERROR(VLOOKUP(E137,[15]CF!$B$2:$E$43,4,FALSE),0)</f>
        <v>0</v>
      </c>
      <c r="AH137" s="51"/>
      <c r="AI137" s="51"/>
      <c r="AJ137" s="51"/>
      <c r="AK137" s="51">
        <f>IFERROR(VLOOKUP(E137,[19]CF!$B$2:$E$43,4,FALSE),0)</f>
        <v>0</v>
      </c>
      <c r="AL137" s="77">
        <f t="shared" si="28"/>
        <v>0</v>
      </c>
      <c r="AO137" s="58"/>
      <c r="AP137" s="58"/>
      <c r="AQ137" s="58"/>
      <c r="AR137" s="58"/>
      <c r="AS137" s="58"/>
      <c r="AT137" s="58"/>
      <c r="AV137" s="58"/>
      <c r="AW137" s="58"/>
      <c r="AX137" s="58"/>
      <c r="AY137" s="58"/>
      <c r="AZ137" s="58"/>
      <c r="BA137" s="58"/>
      <c r="BB137" s="78"/>
    </row>
    <row r="138" spans="3:54" s="59" customFormat="1" x14ac:dyDescent="0.3">
      <c r="C138" s="153"/>
      <c r="D138" s="168"/>
      <c r="E138" s="168"/>
      <c r="F138" s="154"/>
      <c r="G138" s="75" t="s">
        <v>107</v>
      </c>
      <c r="H138" s="61"/>
      <c r="I138" s="27">
        <f t="shared" si="40"/>
        <v>0</v>
      </c>
      <c r="J138" s="58">
        <v>22083886.579999998</v>
      </c>
      <c r="K138" s="27">
        <f t="shared" si="39"/>
        <v>0</v>
      </c>
      <c r="L138" s="58">
        <v>22083886.579999998</v>
      </c>
      <c r="O138" s="58"/>
      <c r="P138" s="58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>
        <f>IFERROR(VLOOKUP(E138,[15]CF!$B$2:$E$43,4,FALSE),0)</f>
        <v>0</v>
      </c>
      <c r="AH138" s="51"/>
      <c r="AI138" s="51"/>
      <c r="AJ138" s="51"/>
      <c r="AK138" s="51">
        <f>IFERROR(VLOOKUP(E138,[19]CF!$B$2:$E$43,4,FALSE),0)</f>
        <v>0</v>
      </c>
      <c r="AL138" s="77">
        <f t="shared" si="28"/>
        <v>0</v>
      </c>
      <c r="AO138" s="58"/>
      <c r="AP138" s="58"/>
      <c r="AQ138" s="58"/>
      <c r="AR138" s="58"/>
      <c r="AS138" s="58"/>
      <c r="AT138" s="58"/>
      <c r="AV138" s="58"/>
      <c r="AW138" s="58"/>
      <c r="AX138" s="58"/>
      <c r="AY138" s="58"/>
      <c r="AZ138" s="58"/>
      <c r="BA138" s="58"/>
      <c r="BB138" s="78"/>
    </row>
    <row r="139" spans="3:54" s="59" customFormat="1" x14ac:dyDescent="0.3">
      <c r="C139" s="153"/>
      <c r="D139" s="168"/>
      <c r="E139" s="168"/>
      <c r="F139" s="154"/>
      <c r="G139" s="75" t="s">
        <v>116</v>
      </c>
      <c r="H139" s="61"/>
      <c r="I139" s="27">
        <f t="shared" si="40"/>
        <v>0</v>
      </c>
      <c r="J139" s="58">
        <v>75000</v>
      </c>
      <c r="K139" s="27">
        <f t="shared" si="39"/>
        <v>0</v>
      </c>
      <c r="L139" s="58">
        <v>75000</v>
      </c>
      <c r="O139" s="58"/>
      <c r="P139" s="58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>
        <f>IFERROR(VLOOKUP(E139,[15]CF!$B$2:$E$43,4,FALSE),0)</f>
        <v>0</v>
      </c>
      <c r="AH139" s="51"/>
      <c r="AI139" s="51"/>
      <c r="AJ139" s="51"/>
      <c r="AK139" s="51">
        <f>IFERROR(VLOOKUP(E139,[19]CF!$B$2:$E$43,4,FALSE),0)</f>
        <v>0</v>
      </c>
      <c r="AL139" s="77">
        <f t="shared" si="28"/>
        <v>0</v>
      </c>
      <c r="AO139" s="58"/>
      <c r="AP139" s="58"/>
      <c r="AQ139" s="58"/>
      <c r="AR139" s="58"/>
      <c r="AS139" s="58"/>
      <c r="AT139" s="58"/>
      <c r="AV139" s="58"/>
      <c r="AW139" s="58"/>
      <c r="AX139" s="58"/>
      <c r="AY139" s="58"/>
      <c r="AZ139" s="58"/>
      <c r="BA139" s="58"/>
      <c r="BB139" s="78"/>
    </row>
    <row r="140" spans="3:54" s="59" customFormat="1" x14ac:dyDescent="0.3">
      <c r="C140" s="153"/>
      <c r="D140" s="168"/>
      <c r="E140" s="168"/>
      <c r="F140" s="154"/>
      <c r="G140" s="75" t="s">
        <v>117</v>
      </c>
      <c r="H140" s="61"/>
      <c r="I140" s="27">
        <f t="shared" si="40"/>
        <v>0</v>
      </c>
      <c r="J140" s="58"/>
      <c r="K140" s="27">
        <f t="shared" si="39"/>
        <v>0</v>
      </c>
      <c r="L140" s="58"/>
      <c r="O140" s="58"/>
      <c r="P140" s="58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>
        <f>IFERROR(VLOOKUP(E140,[15]CF!$B$2:$E$43,4,FALSE),0)</f>
        <v>0</v>
      </c>
      <c r="AH140" s="51"/>
      <c r="AI140" s="51"/>
      <c r="AJ140" s="51"/>
      <c r="AK140" s="51">
        <f>IFERROR(VLOOKUP(E140,[19]CF!$B$2:$E$43,4,FALSE),0)</f>
        <v>0</v>
      </c>
      <c r="AL140" s="77">
        <f t="shared" si="28"/>
        <v>0</v>
      </c>
      <c r="AO140" s="58"/>
      <c r="AP140" s="58"/>
      <c r="AQ140" s="58"/>
      <c r="AR140" s="58"/>
      <c r="AS140" s="58"/>
      <c r="AT140" s="58"/>
      <c r="AV140" s="58"/>
      <c r="AW140" s="58"/>
      <c r="AX140" s="58"/>
      <c r="AY140" s="58"/>
      <c r="AZ140" s="58"/>
      <c r="BA140" s="58"/>
      <c r="BB140" s="78"/>
    </row>
    <row r="141" spans="3:54" s="59" customFormat="1" x14ac:dyDescent="0.3">
      <c r="C141" s="153"/>
      <c r="D141" s="168"/>
      <c r="E141" s="168"/>
      <c r="F141" s="154"/>
      <c r="G141" s="75" t="s">
        <v>118</v>
      </c>
      <c r="H141" s="61"/>
      <c r="I141" s="27">
        <f t="shared" si="40"/>
        <v>0</v>
      </c>
      <c r="J141" s="58"/>
      <c r="K141" s="27">
        <f t="shared" si="39"/>
        <v>0</v>
      </c>
      <c r="L141" s="58"/>
      <c r="O141" s="58"/>
      <c r="P141" s="58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>
        <f>IFERROR(VLOOKUP(E141,[15]CF!$B$2:$E$43,4,FALSE),0)</f>
        <v>0</v>
      </c>
      <c r="AH141" s="51"/>
      <c r="AI141" s="51"/>
      <c r="AJ141" s="51"/>
      <c r="AK141" s="51">
        <f>IFERROR(VLOOKUP(E141,[19]CF!$B$2:$E$43,4,FALSE),0)</f>
        <v>0</v>
      </c>
      <c r="AL141" s="77">
        <f t="shared" si="28"/>
        <v>0</v>
      </c>
      <c r="AO141" s="58"/>
      <c r="AP141" s="58"/>
      <c r="AQ141" s="58"/>
      <c r="AR141" s="58"/>
      <c r="AS141" s="58"/>
      <c r="AT141" s="58"/>
      <c r="AV141" s="58"/>
      <c r="AW141" s="58"/>
      <c r="AX141" s="58"/>
      <c r="AY141" s="58"/>
      <c r="AZ141" s="58"/>
      <c r="BA141" s="58"/>
      <c r="BB141" s="78"/>
    </row>
    <row r="142" spans="3:54" s="59" customFormat="1" ht="33" x14ac:dyDescent="0.3">
      <c r="C142" s="153"/>
      <c r="D142" s="168"/>
      <c r="E142" s="168">
        <v>21</v>
      </c>
      <c r="F142" s="154"/>
      <c r="G142" s="75" t="s">
        <v>119</v>
      </c>
      <c r="H142" s="61"/>
      <c r="I142" s="27">
        <f t="shared" si="40"/>
        <v>2400386.34</v>
      </c>
      <c r="J142" s="164">
        <v>799978.22</v>
      </c>
      <c r="K142" s="165">
        <f t="shared" si="39"/>
        <v>0</v>
      </c>
      <c r="L142" s="164">
        <v>799978.22</v>
      </c>
      <c r="O142" s="58"/>
      <c r="P142" s="58"/>
      <c r="T142" s="51"/>
      <c r="U142" s="51"/>
      <c r="V142" s="51"/>
      <c r="W142" s="51"/>
      <c r="X142" s="51"/>
      <c r="Y142" s="51"/>
      <c r="Z142" s="51">
        <v>1213523.1299999999</v>
      </c>
      <c r="AA142" s="51"/>
      <c r="AB142" s="51"/>
      <c r="AC142" s="51"/>
      <c r="AD142" s="51">
        <v>411968.56</v>
      </c>
      <c r="AE142" s="51"/>
      <c r="AF142" s="51"/>
      <c r="AG142" s="51">
        <f>IFERROR(VLOOKUP(E142,[15]CF!$B$2:$E$43,4,FALSE),0)</f>
        <v>0</v>
      </c>
      <c r="AH142" s="51">
        <v>121735.72</v>
      </c>
      <c r="AI142" s="51"/>
      <c r="AJ142" s="51">
        <v>653158.93000000005</v>
      </c>
      <c r="AK142" s="51">
        <f>IFERROR(VLOOKUP(E142,[19]CF!$B$2:$E$43,4,FALSE),0)</f>
        <v>0</v>
      </c>
      <c r="AL142" s="77">
        <f t="shared" si="28"/>
        <v>2400386.34</v>
      </c>
      <c r="AO142" s="58"/>
      <c r="AP142" s="58"/>
      <c r="AQ142" s="58"/>
      <c r="AR142" s="58"/>
      <c r="AS142" s="58"/>
      <c r="AT142" s="58"/>
      <c r="AV142" s="58"/>
      <c r="AW142" s="58"/>
      <c r="AX142" s="58"/>
      <c r="AY142" s="58"/>
      <c r="AZ142" s="58"/>
      <c r="BA142" s="58"/>
      <c r="BB142" s="78"/>
    </row>
    <row r="143" spans="3:54" s="59" customFormat="1" x14ac:dyDescent="0.3">
      <c r="C143" s="153"/>
      <c r="D143" s="168"/>
      <c r="E143" s="168"/>
      <c r="F143" s="154"/>
      <c r="G143" s="75" t="s">
        <v>166</v>
      </c>
      <c r="H143" s="61"/>
      <c r="I143" s="27">
        <f t="shared" si="40"/>
        <v>482721.81</v>
      </c>
      <c r="J143" s="58">
        <v>0</v>
      </c>
      <c r="K143" s="27">
        <v>0</v>
      </c>
      <c r="L143" s="58">
        <v>0</v>
      </c>
      <c r="O143" s="58"/>
      <c r="P143" s="58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>
        <f>IFERROR(VLOOKUP(E143,[15]CF!$B$2:$E$43,4,FALSE),0)</f>
        <v>0</v>
      </c>
      <c r="AH143" s="51"/>
      <c r="AI143" s="51"/>
      <c r="AJ143" s="51">
        <v>482721.81</v>
      </c>
      <c r="AK143" s="51">
        <f>IFERROR(VLOOKUP(E143,[19]CF!$B$2:$E$43,4,FALSE),0)</f>
        <v>0</v>
      </c>
      <c r="AL143" s="77">
        <f t="shared" si="28"/>
        <v>482721.81</v>
      </c>
      <c r="AO143" s="58"/>
      <c r="AP143" s="58"/>
      <c r="AQ143" s="58"/>
      <c r="AR143" s="58"/>
      <c r="AS143" s="58"/>
      <c r="AT143" s="58"/>
      <c r="AV143" s="58"/>
      <c r="AW143" s="58"/>
      <c r="AX143" s="58"/>
      <c r="AY143" s="58"/>
      <c r="AZ143" s="58"/>
      <c r="BA143" s="58"/>
      <c r="BB143" s="78"/>
    </row>
    <row r="144" spans="3:54" s="59" customFormat="1" x14ac:dyDescent="0.3">
      <c r="C144" s="153"/>
      <c r="D144" s="168"/>
      <c r="E144" s="168"/>
      <c r="F144" s="158"/>
      <c r="G144" s="75"/>
      <c r="H144" s="61"/>
      <c r="I144" s="27"/>
      <c r="J144" s="58"/>
      <c r="K144" s="27"/>
      <c r="L144" s="58"/>
      <c r="O144" s="58"/>
      <c r="P144" s="58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>
        <f>IFERROR(VLOOKUP(E144,[15]CF!$B$2:$E$43,4,FALSE),0)</f>
        <v>0</v>
      </c>
      <c r="AH144" s="51"/>
      <c r="AI144" s="51"/>
      <c r="AJ144" s="51"/>
      <c r="AK144" s="51">
        <f>IFERROR(VLOOKUP(E144,[19]CF!$B$2:$E$43,4,FALSE),0)</f>
        <v>0</v>
      </c>
      <c r="AL144" s="77">
        <f t="shared" si="28"/>
        <v>0</v>
      </c>
      <c r="AO144" s="58"/>
      <c r="AP144" s="58"/>
      <c r="AQ144" s="58"/>
      <c r="AR144" s="58"/>
      <c r="AS144" s="58"/>
      <c r="AT144" s="58"/>
      <c r="AV144" s="58"/>
      <c r="AW144" s="58"/>
      <c r="AX144" s="58"/>
      <c r="AY144" s="58"/>
      <c r="AZ144" s="58"/>
      <c r="BA144" s="58"/>
    </row>
    <row r="145" spans="3:53" s="70" customFormat="1" x14ac:dyDescent="0.3">
      <c r="C145" s="152" t="s">
        <v>30</v>
      </c>
      <c r="D145" s="168"/>
      <c r="E145" s="202"/>
      <c r="F145" s="151"/>
      <c r="G145" s="71"/>
      <c r="H145" s="60"/>
      <c r="I145" s="91">
        <f>I134</f>
        <v>18836371.379999999</v>
      </c>
      <c r="J145" s="91">
        <f t="shared" ref="J145:K145" si="41">J134</f>
        <v>42719337.079999998</v>
      </c>
      <c r="K145" s="91">
        <f t="shared" si="41"/>
        <v>0</v>
      </c>
      <c r="L145" s="91">
        <f>L134</f>
        <v>42719337.079999998</v>
      </c>
      <c r="O145" s="49"/>
      <c r="P145" s="49"/>
      <c r="T145" s="50"/>
      <c r="U145" s="50"/>
      <c r="V145" s="50"/>
      <c r="W145" s="50"/>
      <c r="X145" s="50"/>
      <c r="Y145" s="50"/>
      <c r="Z145" s="147">
        <f>SUM(Z74:Z144)</f>
        <v>527171464.65000045</v>
      </c>
      <c r="AA145" s="148">
        <f t="shared" ref="AA145:AG145" si="42">SUM(AA74:AA144)</f>
        <v>49539378.070000008</v>
      </c>
      <c r="AB145" s="148">
        <f t="shared" si="42"/>
        <v>1177358285.1799996</v>
      </c>
      <c r="AC145" s="148">
        <f t="shared" si="42"/>
        <v>74563808.99999997</v>
      </c>
      <c r="AD145" s="148">
        <f t="shared" si="42"/>
        <v>580908069.69999993</v>
      </c>
      <c r="AE145" s="148">
        <f t="shared" si="42"/>
        <v>70864279.560000002</v>
      </c>
      <c r="AF145" s="171">
        <f t="shared" si="42"/>
        <v>724878185.86999989</v>
      </c>
      <c r="AG145" s="171">
        <f t="shared" si="42"/>
        <v>66095286.460000001</v>
      </c>
      <c r="AH145" s="190"/>
      <c r="AI145" s="190"/>
      <c r="AJ145" s="198"/>
      <c r="AK145" s="51">
        <f>IFERROR(VLOOKUP(E145,[19]CF!$B$2:$E$43,4,FALSE),0)</f>
        <v>0</v>
      </c>
      <c r="AL145" s="77">
        <f t="shared" si="28"/>
        <v>3271378758.4899998</v>
      </c>
      <c r="AO145" s="49"/>
      <c r="AP145" s="49"/>
      <c r="AQ145" s="49"/>
      <c r="AR145" s="49"/>
      <c r="AS145" s="49"/>
      <c r="AT145" s="49"/>
      <c r="AV145" s="49"/>
      <c r="AW145" s="49"/>
      <c r="AX145" s="58"/>
      <c r="AY145" s="58"/>
      <c r="AZ145" s="58"/>
      <c r="BA145" s="58"/>
    </row>
    <row r="146" spans="3:53" s="59" customFormat="1" x14ac:dyDescent="0.3">
      <c r="C146" s="154"/>
      <c r="D146" s="168"/>
      <c r="E146" s="168"/>
      <c r="F146" s="158"/>
      <c r="G146" s="75"/>
      <c r="H146" s="61"/>
      <c r="I146" s="27"/>
      <c r="J146" s="58"/>
      <c r="K146" s="27"/>
      <c r="L146" s="58"/>
      <c r="O146" s="58"/>
      <c r="P146" s="58"/>
      <c r="T146" s="51"/>
      <c r="U146" s="51"/>
      <c r="V146" s="51"/>
      <c r="W146" s="51"/>
      <c r="X146" s="51"/>
      <c r="Y146" s="51"/>
      <c r="Z146" s="51">
        <f>Z145-'[8]SCF REF'!$D$51</f>
        <v>3737558.4300005436</v>
      </c>
      <c r="AA146" s="51">
        <f>AA145-[9]CF!$E$47</f>
        <v>0</v>
      </c>
      <c r="AB146" s="51">
        <f>AB145-'[10]SCF REF'!$D$50</f>
        <v>5219318.509999752</v>
      </c>
      <c r="AC146" s="51">
        <f>AC145-[11]CF!$E$47</f>
        <v>0</v>
      </c>
      <c r="AD146" s="51">
        <f>AD145-'[12]SCF REF'!$D$50</f>
        <v>11297325.75999999</v>
      </c>
      <c r="AE146" s="51">
        <f>AE145-[13]CF!$E$47</f>
        <v>0</v>
      </c>
      <c r="AF146" s="51">
        <f>AF145-'[14]SCF REF'!$D$46-AF136-AF135-AF121</f>
        <v>-2066741.4400000379</v>
      </c>
      <c r="AG146" s="51">
        <f>AG145-[15]CF!$E$44</f>
        <v>2178936.1199999973</v>
      </c>
      <c r="AH146" s="51"/>
      <c r="AI146" s="51"/>
      <c r="AJ146" s="51"/>
      <c r="AK146" s="51"/>
      <c r="AL146" s="77"/>
      <c r="AO146" s="58"/>
      <c r="AP146" s="58"/>
      <c r="AQ146" s="58"/>
      <c r="AR146" s="58"/>
      <c r="AS146" s="58"/>
      <c r="AT146" s="58"/>
      <c r="AV146" s="58"/>
      <c r="AW146" s="58"/>
      <c r="AX146" s="58"/>
      <c r="AY146" s="58"/>
      <c r="AZ146" s="58"/>
      <c r="BA146" s="58"/>
    </row>
    <row r="147" spans="3:53" s="59" customFormat="1" x14ac:dyDescent="0.3">
      <c r="C147" s="160" t="s">
        <v>120</v>
      </c>
      <c r="D147" s="168"/>
      <c r="E147" s="202"/>
      <c r="F147" s="151"/>
      <c r="G147" s="71"/>
      <c r="H147" s="60"/>
      <c r="I147" s="184">
        <f>I130-I134</f>
        <v>-18836371.379999999</v>
      </c>
      <c r="J147" s="97">
        <f t="shared" ref="J147:K147" si="43">J130-J134</f>
        <v>-42719337.079999998</v>
      </c>
      <c r="K147" s="97">
        <f t="shared" si="43"/>
        <v>0</v>
      </c>
      <c r="L147" s="97">
        <f>L130-L134</f>
        <v>-42719337.079999998</v>
      </c>
      <c r="O147" s="58"/>
      <c r="P147" s="58"/>
      <c r="T147" s="51"/>
      <c r="U147" s="51"/>
      <c r="V147" s="51"/>
      <c r="W147" s="51"/>
      <c r="X147" s="51"/>
      <c r="Y147" s="51"/>
      <c r="Z147" s="51">
        <f>Z146-Z121</f>
        <v>0</v>
      </c>
      <c r="AA147" s="51">
        <f t="shared" ref="AA147:AE147" si="44">AA146-AA121</f>
        <v>0</v>
      </c>
      <c r="AB147" s="51">
        <f t="shared" si="44"/>
        <v>-2.4773180484771729E-7</v>
      </c>
      <c r="AC147" s="51">
        <f t="shared" si="44"/>
        <v>0</v>
      </c>
      <c r="AD147" s="51">
        <f>AD146-AD121</f>
        <v>-272149.49000000954</v>
      </c>
      <c r="AE147" s="51">
        <f t="shared" si="44"/>
        <v>0</v>
      </c>
      <c r="AF147" s="51"/>
      <c r="AG147" s="51"/>
      <c r="AH147" s="51">
        <f>SUM(AH74:AH146)</f>
        <v>436644764.94</v>
      </c>
      <c r="AI147" s="51">
        <f>SUM(AI74:AI146)</f>
        <v>52141846.270000003</v>
      </c>
      <c r="AJ147" s="51">
        <f t="shared" ref="AJ147:AK147" si="45">SUM(AJ74:AJ146)</f>
        <v>967141886.59000003</v>
      </c>
      <c r="AK147" s="51">
        <f t="shared" si="45"/>
        <v>61574241.219999976</v>
      </c>
      <c r="AL147" s="77">
        <f t="shared" si="28"/>
        <v>1517230589.5299997</v>
      </c>
      <c r="AO147" s="58"/>
      <c r="AP147" s="58"/>
      <c r="AQ147" s="58"/>
      <c r="AR147" s="58"/>
      <c r="AS147" s="58"/>
      <c r="AT147" s="58"/>
      <c r="AV147" s="58"/>
      <c r="AW147" s="58"/>
      <c r="AX147" s="58"/>
      <c r="AY147" s="58"/>
      <c r="AZ147" s="58"/>
      <c r="BA147" s="58"/>
    </row>
    <row r="148" spans="3:53" s="59" customFormat="1" x14ac:dyDescent="0.3">
      <c r="C148" s="151"/>
      <c r="D148" s="168"/>
      <c r="E148" s="202"/>
      <c r="F148" s="151"/>
      <c r="G148" s="71"/>
      <c r="H148" s="60"/>
      <c r="I148" s="27"/>
      <c r="J148" s="58"/>
      <c r="K148" s="27"/>
      <c r="L148" s="58"/>
      <c r="O148" s="58"/>
      <c r="P148" s="58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>
        <f>AH147-'[16]SCF REF'!$D$52</f>
        <v>777932.69000005722</v>
      </c>
      <c r="AI148" s="51">
        <f>AI147-[17]CF!$E$44</f>
        <v>3764.5600000023842</v>
      </c>
      <c r="AJ148" s="51">
        <f>AJ147-'[18]SCF REF'!$D$54</f>
        <v>416690.46000003815</v>
      </c>
      <c r="AK148" s="51">
        <f>[19]CF!$E$47</f>
        <v>61574241.219999999</v>
      </c>
      <c r="AL148" s="77">
        <f t="shared" ref="AL148:AL166" si="46">SUM(T148:AI148)</f>
        <v>781697.2500000596</v>
      </c>
      <c r="AO148" s="58"/>
      <c r="AP148" s="58"/>
      <c r="AQ148" s="58"/>
      <c r="AR148" s="58"/>
      <c r="AS148" s="58"/>
      <c r="AT148" s="58"/>
      <c r="AV148" s="58"/>
      <c r="AW148" s="58"/>
      <c r="AX148" s="58"/>
      <c r="AY148" s="58"/>
      <c r="AZ148" s="58"/>
      <c r="BA148" s="58"/>
    </row>
    <row r="149" spans="3:53" s="70" customFormat="1" hidden="1" x14ac:dyDescent="0.3">
      <c r="C149" s="151" t="s">
        <v>39</v>
      </c>
      <c r="D149" s="168"/>
      <c r="E149" s="202"/>
      <c r="F149" s="151"/>
      <c r="G149" s="71"/>
      <c r="H149" s="60"/>
      <c r="I149" s="27"/>
      <c r="J149" s="58"/>
      <c r="K149" s="27"/>
      <c r="L149" s="49"/>
      <c r="O149" s="49"/>
      <c r="P149" s="49"/>
      <c r="T149" s="50"/>
      <c r="U149" s="50"/>
      <c r="V149" s="50"/>
      <c r="W149" s="50"/>
      <c r="X149" s="50"/>
      <c r="Y149" s="50"/>
      <c r="Z149" s="147"/>
      <c r="AA149" s="147"/>
      <c r="AB149" s="147"/>
      <c r="AC149" s="147"/>
      <c r="AD149" s="147"/>
      <c r="AE149" s="147"/>
      <c r="AF149" s="171"/>
      <c r="AG149" s="171"/>
      <c r="AH149" s="190"/>
      <c r="AI149" s="190"/>
      <c r="AJ149" s="198"/>
      <c r="AK149" s="198"/>
      <c r="AL149" s="77">
        <f t="shared" si="46"/>
        <v>0</v>
      </c>
      <c r="AO149" s="49"/>
      <c r="AP149" s="49"/>
      <c r="AQ149" s="49"/>
      <c r="AR149" s="49"/>
      <c r="AS149" s="49"/>
      <c r="AT149" s="49"/>
      <c r="AV149" s="49"/>
      <c r="AW149" s="49"/>
      <c r="AX149" s="58"/>
      <c r="AY149" s="58"/>
      <c r="AZ149" s="58"/>
      <c r="BA149" s="58"/>
    </row>
    <row r="150" spans="3:53" s="70" customFormat="1" hidden="1" x14ac:dyDescent="0.3">
      <c r="C150" s="151"/>
      <c r="D150" s="168"/>
      <c r="E150" s="202"/>
      <c r="F150" s="151"/>
      <c r="G150" s="71"/>
      <c r="H150" s="60"/>
      <c r="I150" s="27"/>
      <c r="J150" s="58"/>
      <c r="K150" s="27"/>
      <c r="L150" s="49"/>
      <c r="O150" s="49"/>
      <c r="P150" s="49"/>
      <c r="T150" s="50"/>
      <c r="U150" s="50"/>
      <c r="V150" s="50"/>
      <c r="W150" s="50"/>
      <c r="X150" s="50"/>
      <c r="Y150" s="50"/>
      <c r="Z150" s="147"/>
      <c r="AA150" s="147"/>
      <c r="AB150" s="147"/>
      <c r="AC150" s="147"/>
      <c r="AD150" s="147"/>
      <c r="AE150" s="147"/>
      <c r="AF150" s="171"/>
      <c r="AG150" s="171"/>
      <c r="AH150" s="190"/>
      <c r="AI150" s="190"/>
      <c r="AJ150" s="198"/>
      <c r="AK150" s="198"/>
      <c r="AL150" s="77">
        <f t="shared" si="46"/>
        <v>0</v>
      </c>
      <c r="AO150" s="49"/>
      <c r="AP150" s="49"/>
      <c r="AQ150" s="49"/>
      <c r="AR150" s="49"/>
      <c r="AS150" s="49"/>
      <c r="AT150" s="49"/>
      <c r="AV150" s="49"/>
      <c r="AW150" s="49"/>
      <c r="AX150" s="58"/>
      <c r="AY150" s="58"/>
      <c r="AZ150" s="58"/>
      <c r="BA150" s="58"/>
    </row>
    <row r="151" spans="3:53" s="70" customFormat="1" hidden="1" x14ac:dyDescent="0.3">
      <c r="C151" s="159" t="s">
        <v>4</v>
      </c>
      <c r="D151" s="14"/>
      <c r="E151" s="2"/>
      <c r="F151" s="155"/>
      <c r="G151" s="98"/>
      <c r="H151" s="60"/>
      <c r="I151" s="27"/>
      <c r="J151" s="58"/>
      <c r="K151" s="27"/>
      <c r="L151" s="49"/>
      <c r="O151" s="49"/>
      <c r="P151" s="49"/>
      <c r="T151" s="50"/>
      <c r="U151" s="50"/>
      <c r="V151" s="50"/>
      <c r="W151" s="50"/>
      <c r="X151" s="50"/>
      <c r="Y151" s="50"/>
      <c r="Z151" s="147"/>
      <c r="AA151" s="147"/>
      <c r="AB151" s="147"/>
      <c r="AC151" s="147"/>
      <c r="AD151" s="147"/>
      <c r="AE151" s="147"/>
      <c r="AF151" s="171"/>
      <c r="AG151" s="171"/>
      <c r="AH151" s="190"/>
      <c r="AI151" s="190"/>
      <c r="AJ151" s="198"/>
      <c r="AK151" s="198"/>
      <c r="AL151" s="77">
        <f t="shared" si="46"/>
        <v>0</v>
      </c>
      <c r="AO151" s="49"/>
      <c r="AP151" s="49"/>
      <c r="AQ151" s="49"/>
      <c r="AR151" s="49"/>
      <c r="AS151" s="49"/>
      <c r="AT151" s="49"/>
      <c r="AV151" s="49"/>
      <c r="AW151" s="49"/>
      <c r="AX151" s="58"/>
      <c r="AY151" s="58"/>
      <c r="AZ151" s="58"/>
      <c r="BA151" s="58"/>
    </row>
    <row r="152" spans="3:53" s="70" customFormat="1" hidden="1" x14ac:dyDescent="0.3">
      <c r="C152" s="152"/>
      <c r="D152" s="168"/>
      <c r="E152" s="202"/>
      <c r="F152" s="155"/>
      <c r="G152" s="98" t="s">
        <v>15</v>
      </c>
      <c r="H152" s="60"/>
      <c r="I152" s="27"/>
      <c r="J152" s="58"/>
      <c r="K152" s="27"/>
      <c r="L152" s="49"/>
      <c r="O152" s="49"/>
      <c r="P152" s="49"/>
      <c r="T152" s="50"/>
      <c r="U152" s="50"/>
      <c r="V152" s="50"/>
      <c r="W152" s="50"/>
      <c r="X152" s="50"/>
      <c r="Y152" s="50"/>
      <c r="Z152" s="147"/>
      <c r="AA152" s="147"/>
      <c r="AB152" s="147"/>
      <c r="AC152" s="147"/>
      <c r="AD152" s="147"/>
      <c r="AE152" s="147"/>
      <c r="AF152" s="171"/>
      <c r="AG152" s="171"/>
      <c r="AH152" s="190"/>
      <c r="AI152" s="190"/>
      <c r="AJ152" s="198"/>
      <c r="AK152" s="198"/>
      <c r="AL152" s="77">
        <f t="shared" si="46"/>
        <v>0</v>
      </c>
      <c r="AO152" s="49"/>
      <c r="AP152" s="49"/>
      <c r="AQ152" s="49"/>
      <c r="AR152" s="49"/>
      <c r="AS152" s="49"/>
      <c r="AT152" s="49"/>
      <c r="AV152" s="49"/>
      <c r="AW152" s="49"/>
      <c r="AX152" s="58"/>
      <c r="AY152" s="58"/>
      <c r="AZ152" s="58"/>
      <c r="BA152" s="58"/>
    </row>
    <row r="153" spans="3:53" s="70" customFormat="1" x14ac:dyDescent="0.3">
      <c r="C153" s="151"/>
      <c r="D153" s="168"/>
      <c r="E153" s="202"/>
      <c r="F153" s="151"/>
      <c r="G153" s="71"/>
      <c r="H153" s="60"/>
      <c r="I153" s="27"/>
      <c r="J153" s="58"/>
      <c r="K153" s="27"/>
      <c r="L153" s="49"/>
      <c r="O153" s="49"/>
      <c r="P153" s="49"/>
      <c r="T153" s="50"/>
      <c r="U153" s="50"/>
      <c r="V153" s="50"/>
      <c r="W153" s="50"/>
      <c r="X153" s="50"/>
      <c r="Y153" s="50"/>
      <c r="Z153" s="147"/>
      <c r="AA153" s="147"/>
      <c r="AB153" s="147"/>
      <c r="AC153" s="147"/>
      <c r="AD153" s="147"/>
      <c r="AE153" s="147"/>
      <c r="AF153" s="171"/>
      <c r="AG153" s="171"/>
      <c r="AH153" s="190">
        <f>AH148-AH121</f>
        <v>-18525.819999942789</v>
      </c>
      <c r="AI153" s="190"/>
      <c r="AJ153" s="198">
        <f>AJ148-AJ121</f>
        <v>45796.830000038142</v>
      </c>
      <c r="AK153" s="198">
        <f>AK147-AK148</f>
        <v>0</v>
      </c>
      <c r="AL153" s="77">
        <f t="shared" si="46"/>
        <v>-18525.819999942789</v>
      </c>
      <c r="AO153" s="49"/>
      <c r="AP153" s="49"/>
      <c r="AQ153" s="49"/>
      <c r="AR153" s="49"/>
      <c r="AS153" s="49"/>
      <c r="AT153" s="49"/>
      <c r="AV153" s="49"/>
      <c r="AW153" s="49"/>
      <c r="AX153" s="58"/>
      <c r="AY153" s="58"/>
      <c r="AZ153" s="58"/>
      <c r="BA153" s="58"/>
    </row>
    <row r="154" spans="3:53" s="70" customFormat="1" hidden="1" x14ac:dyDescent="0.3">
      <c r="C154" s="152" t="s">
        <v>16</v>
      </c>
      <c r="D154" s="168"/>
      <c r="E154" s="202"/>
      <c r="F154" s="151"/>
      <c r="G154" s="71"/>
      <c r="H154" s="60"/>
      <c r="I154" s="27"/>
      <c r="J154" s="58"/>
      <c r="K154" s="27"/>
      <c r="L154" s="49"/>
      <c r="O154" s="49"/>
      <c r="P154" s="49"/>
      <c r="T154" s="50"/>
      <c r="U154" s="50"/>
      <c r="V154" s="50"/>
      <c r="W154" s="50"/>
      <c r="X154" s="50"/>
      <c r="Y154" s="50"/>
      <c r="Z154" s="147"/>
      <c r="AA154" s="147"/>
      <c r="AB154" s="147"/>
      <c r="AC154" s="147"/>
      <c r="AD154" s="147"/>
      <c r="AE154" s="147"/>
      <c r="AF154" s="171"/>
      <c r="AG154" s="171"/>
      <c r="AH154" s="190"/>
      <c r="AI154" s="190"/>
      <c r="AJ154" s="198"/>
      <c r="AK154" s="198"/>
      <c r="AL154" s="77">
        <f t="shared" si="46"/>
        <v>0</v>
      </c>
      <c r="AO154" s="49"/>
      <c r="AP154" s="49"/>
      <c r="AQ154" s="49"/>
      <c r="AR154" s="49"/>
      <c r="AS154" s="49"/>
      <c r="AT154" s="49"/>
      <c r="AV154" s="49"/>
      <c r="AW154" s="49"/>
      <c r="AX154" s="58"/>
      <c r="AY154" s="58"/>
      <c r="AZ154" s="58"/>
      <c r="BA154" s="58"/>
    </row>
    <row r="155" spans="3:53" s="59" customFormat="1" hidden="1" x14ac:dyDescent="0.3">
      <c r="C155" s="158"/>
      <c r="D155" s="168"/>
      <c r="E155" s="168"/>
      <c r="F155" s="158"/>
      <c r="G155" s="75"/>
      <c r="H155" s="61"/>
      <c r="I155" s="27"/>
      <c r="J155" s="58"/>
      <c r="K155" s="27"/>
      <c r="L155" s="58"/>
      <c r="O155" s="58"/>
      <c r="P155" s="58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77">
        <f t="shared" si="46"/>
        <v>0</v>
      </c>
      <c r="AO155" s="58"/>
      <c r="AP155" s="58"/>
      <c r="AQ155" s="58"/>
      <c r="AR155" s="58"/>
      <c r="AS155" s="58"/>
      <c r="AT155" s="58"/>
      <c r="AV155" s="58"/>
      <c r="AW155" s="58"/>
      <c r="AX155" s="58"/>
      <c r="AY155" s="58"/>
      <c r="AZ155" s="58"/>
      <c r="BA155" s="58"/>
    </row>
    <row r="156" spans="3:53" s="59" customFormat="1" hidden="1" x14ac:dyDescent="0.3">
      <c r="C156" s="153"/>
      <c r="D156" s="168"/>
      <c r="E156" s="168"/>
      <c r="F156" s="158" t="s">
        <v>121</v>
      </c>
      <c r="G156" s="75"/>
      <c r="H156" s="61"/>
      <c r="I156" s="27"/>
      <c r="J156" s="58"/>
      <c r="K156" s="27"/>
      <c r="L156" s="58"/>
      <c r="O156" s="58"/>
      <c r="P156" s="58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77">
        <f t="shared" si="46"/>
        <v>0</v>
      </c>
      <c r="AO156" s="58"/>
      <c r="AP156" s="58"/>
      <c r="AQ156" s="58"/>
      <c r="AR156" s="58"/>
      <c r="AS156" s="58"/>
      <c r="AT156" s="58"/>
      <c r="AV156" s="58"/>
      <c r="AW156" s="58"/>
      <c r="AX156" s="58"/>
      <c r="AY156" s="58"/>
      <c r="AZ156" s="58"/>
      <c r="BA156" s="58"/>
    </row>
    <row r="157" spans="3:53" s="59" customFormat="1" hidden="1" x14ac:dyDescent="0.3">
      <c r="C157" s="153"/>
      <c r="D157" s="168"/>
      <c r="E157" s="168"/>
      <c r="F157" s="158"/>
      <c r="G157" s="75" t="s">
        <v>122</v>
      </c>
      <c r="H157" s="61"/>
      <c r="I157" s="27"/>
      <c r="J157" s="58"/>
      <c r="K157" s="27"/>
      <c r="L157" s="58"/>
      <c r="O157" s="58"/>
      <c r="P157" s="58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77">
        <f t="shared" si="46"/>
        <v>0</v>
      </c>
      <c r="AO157" s="58"/>
      <c r="AP157" s="58"/>
      <c r="AQ157" s="58"/>
      <c r="AR157" s="58"/>
      <c r="AS157" s="58"/>
      <c r="AT157" s="58"/>
      <c r="AV157" s="58"/>
      <c r="AW157" s="58"/>
      <c r="AX157" s="58"/>
      <c r="AY157" s="58"/>
      <c r="AZ157" s="58"/>
      <c r="BA157" s="58"/>
    </row>
    <row r="158" spans="3:53" s="59" customFormat="1" hidden="1" x14ac:dyDescent="0.3">
      <c r="C158" s="153"/>
      <c r="D158" s="168"/>
      <c r="E158" s="168"/>
      <c r="F158" s="158"/>
      <c r="G158" s="75" t="s">
        <v>123</v>
      </c>
      <c r="H158" s="61"/>
      <c r="I158" s="27"/>
      <c r="J158" s="58"/>
      <c r="K158" s="27"/>
      <c r="L158" s="58"/>
      <c r="O158" s="58"/>
      <c r="P158" s="58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77">
        <f t="shared" si="46"/>
        <v>0</v>
      </c>
      <c r="AO158" s="58"/>
      <c r="AP158" s="58"/>
      <c r="AQ158" s="58"/>
      <c r="AR158" s="58"/>
      <c r="AS158" s="58"/>
      <c r="AT158" s="58"/>
      <c r="AV158" s="58"/>
      <c r="AW158" s="58"/>
      <c r="AX158" s="58"/>
      <c r="AY158" s="58"/>
      <c r="AZ158" s="58"/>
      <c r="BA158" s="58"/>
    </row>
    <row r="159" spans="3:53" s="59" customFormat="1" hidden="1" x14ac:dyDescent="0.3">
      <c r="C159" s="153"/>
      <c r="D159" s="168"/>
      <c r="E159" s="168"/>
      <c r="F159" s="158"/>
      <c r="G159" s="75" t="s">
        <v>124</v>
      </c>
      <c r="H159" s="61"/>
      <c r="I159" s="27"/>
      <c r="J159" s="58"/>
      <c r="K159" s="27"/>
      <c r="L159" s="58"/>
      <c r="O159" s="58"/>
      <c r="P159" s="58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77">
        <f t="shared" si="46"/>
        <v>0</v>
      </c>
      <c r="AO159" s="58"/>
      <c r="AP159" s="58"/>
      <c r="AQ159" s="58"/>
      <c r="AR159" s="58"/>
      <c r="AS159" s="58"/>
      <c r="AT159" s="58"/>
      <c r="AV159" s="58"/>
      <c r="AW159" s="58"/>
      <c r="AX159" s="58"/>
      <c r="AY159" s="58"/>
      <c r="AZ159" s="58"/>
      <c r="BA159" s="58"/>
    </row>
    <row r="160" spans="3:53" s="70" customFormat="1" x14ac:dyDescent="0.3">
      <c r="C160" s="152" t="s">
        <v>30</v>
      </c>
      <c r="D160" s="168"/>
      <c r="E160" s="202"/>
      <c r="F160" s="151"/>
      <c r="G160" s="71"/>
      <c r="H160" s="60"/>
      <c r="I160" s="27"/>
      <c r="J160" s="58"/>
      <c r="K160" s="27"/>
      <c r="L160" s="49"/>
      <c r="O160" s="49"/>
      <c r="P160" s="49"/>
      <c r="T160" s="50"/>
      <c r="U160" s="50"/>
      <c r="V160" s="50"/>
      <c r="W160" s="50"/>
      <c r="X160" s="50"/>
      <c r="Y160" s="50"/>
      <c r="Z160" s="147"/>
      <c r="AA160" s="147"/>
      <c r="AB160" s="147"/>
      <c r="AC160" s="147"/>
      <c r="AD160" s="147"/>
      <c r="AE160" s="147"/>
      <c r="AF160" s="171"/>
      <c r="AG160" s="171"/>
      <c r="AH160" s="190"/>
      <c r="AI160" s="190"/>
      <c r="AJ160" s="198"/>
      <c r="AK160" s="198"/>
      <c r="AL160" s="77">
        <f t="shared" si="46"/>
        <v>0</v>
      </c>
      <c r="AO160" s="49"/>
      <c r="AP160" s="49"/>
      <c r="AQ160" s="49"/>
      <c r="AR160" s="49"/>
      <c r="AS160" s="49"/>
      <c r="AT160" s="49"/>
      <c r="AV160" s="49"/>
      <c r="AW160" s="49"/>
      <c r="AX160" s="58"/>
      <c r="AY160" s="58"/>
      <c r="AZ160" s="58"/>
      <c r="BA160" s="58"/>
    </row>
    <row r="161" spans="3:53" s="70" customFormat="1" x14ac:dyDescent="0.3">
      <c r="C161" s="152"/>
      <c r="D161" s="168"/>
      <c r="E161" s="202"/>
      <c r="F161" s="151"/>
      <c r="G161" s="71"/>
      <c r="H161" s="60"/>
      <c r="I161" s="27"/>
      <c r="J161" s="58"/>
      <c r="K161" s="27"/>
      <c r="L161" s="49"/>
      <c r="O161" s="49"/>
      <c r="P161" s="49"/>
      <c r="T161" s="50"/>
      <c r="U161" s="50"/>
      <c r="V161" s="50"/>
      <c r="W161" s="50"/>
      <c r="X161" s="50"/>
      <c r="Y161" s="50"/>
      <c r="Z161" s="147"/>
      <c r="AA161" s="147"/>
      <c r="AB161" s="147"/>
      <c r="AC161" s="147"/>
      <c r="AD161" s="147"/>
      <c r="AE161" s="147"/>
      <c r="AF161" s="171"/>
      <c r="AG161" s="171"/>
      <c r="AH161" s="190"/>
      <c r="AI161" s="190"/>
      <c r="AJ161" s="198"/>
      <c r="AK161" s="198"/>
      <c r="AL161" s="77">
        <f t="shared" si="46"/>
        <v>0</v>
      </c>
      <c r="AO161" s="49"/>
      <c r="AP161" s="49"/>
      <c r="AQ161" s="49"/>
      <c r="AR161" s="49"/>
      <c r="AS161" s="49"/>
      <c r="AT161" s="49"/>
      <c r="AV161" s="49"/>
      <c r="AW161" s="49"/>
      <c r="AX161" s="58"/>
      <c r="AY161" s="58"/>
      <c r="AZ161" s="58"/>
      <c r="BA161" s="58"/>
    </row>
    <row r="162" spans="3:53" s="59" customFormat="1" x14ac:dyDescent="0.3">
      <c r="C162" s="151" t="s">
        <v>40</v>
      </c>
      <c r="D162" s="168"/>
      <c r="E162" s="202"/>
      <c r="F162" s="151"/>
      <c r="G162" s="71"/>
      <c r="H162" s="60"/>
      <c r="I162" s="91">
        <f>I152-I160</f>
        <v>0</v>
      </c>
      <c r="J162" s="91">
        <f t="shared" ref="J162:K162" si="47">J152-J160</f>
        <v>0</v>
      </c>
      <c r="K162" s="91">
        <f t="shared" si="47"/>
        <v>0</v>
      </c>
      <c r="L162" s="91">
        <f>L152-L160</f>
        <v>0</v>
      </c>
      <c r="O162" s="58"/>
      <c r="P162" s="58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77">
        <f t="shared" si="46"/>
        <v>0</v>
      </c>
      <c r="AO162" s="58"/>
      <c r="AP162" s="58"/>
      <c r="AQ162" s="58"/>
      <c r="AR162" s="58"/>
      <c r="AS162" s="58"/>
      <c r="AT162" s="58"/>
      <c r="AV162" s="58"/>
      <c r="AW162" s="58"/>
      <c r="AX162" s="58"/>
      <c r="AY162" s="58"/>
      <c r="AZ162" s="58"/>
      <c r="BA162" s="58"/>
    </row>
    <row r="163" spans="3:53" s="70" customFormat="1" x14ac:dyDescent="0.3">
      <c r="C163" s="151" t="s">
        <v>41</v>
      </c>
      <c r="D163" s="168"/>
      <c r="E163" s="202"/>
      <c r="F163" s="151"/>
      <c r="G163" s="71"/>
      <c r="H163" s="60"/>
      <c r="I163" s="181">
        <f>I125+I147</f>
        <v>-33355353.210000876</v>
      </c>
      <c r="J163" s="11">
        <v>6484822.1699987799</v>
      </c>
      <c r="K163" s="11">
        <f>K125+K147</f>
        <v>-475256.99999976158</v>
      </c>
      <c r="L163" s="11">
        <f>L125+L147</f>
        <v>6009565.1699990481</v>
      </c>
      <c r="O163" s="49"/>
      <c r="P163" s="49"/>
      <c r="T163" s="50"/>
      <c r="U163" s="50"/>
      <c r="V163" s="50"/>
      <c r="W163" s="50"/>
      <c r="X163" s="50"/>
      <c r="Y163" s="50"/>
      <c r="Z163" s="147"/>
      <c r="AA163" s="147"/>
      <c r="AB163" s="147"/>
      <c r="AC163" s="147"/>
      <c r="AD163" s="147"/>
      <c r="AE163" s="147"/>
      <c r="AF163" s="171"/>
      <c r="AG163" s="171"/>
      <c r="AH163" s="190"/>
      <c r="AI163" s="190"/>
      <c r="AJ163" s="198"/>
      <c r="AK163" s="198"/>
      <c r="AL163" s="77">
        <f t="shared" si="46"/>
        <v>0</v>
      </c>
      <c r="AO163" s="49"/>
      <c r="AP163" s="49"/>
      <c r="AQ163" s="49"/>
      <c r="AR163" s="49"/>
      <c r="AS163" s="49"/>
      <c r="AT163" s="49"/>
      <c r="AV163" s="49"/>
      <c r="AW163" s="49"/>
      <c r="AX163" s="58"/>
      <c r="AY163" s="58"/>
      <c r="AZ163" s="58"/>
      <c r="BA163" s="58"/>
    </row>
    <row r="164" spans="3:53" s="59" customFormat="1" x14ac:dyDescent="0.3">
      <c r="C164" s="151"/>
      <c r="D164" s="168"/>
      <c r="E164" s="202"/>
      <c r="F164" s="151"/>
      <c r="G164" s="71"/>
      <c r="H164" s="60"/>
      <c r="I164" s="27"/>
      <c r="J164" s="58"/>
      <c r="K164" s="27"/>
      <c r="L164" s="58"/>
      <c r="O164" s="58"/>
      <c r="P164" s="58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77">
        <f t="shared" si="46"/>
        <v>0</v>
      </c>
      <c r="AO164" s="58"/>
      <c r="AP164" s="58"/>
      <c r="AQ164" s="58"/>
      <c r="AR164" s="58"/>
      <c r="AS164" s="58"/>
      <c r="AT164" s="58"/>
      <c r="AV164" s="58"/>
      <c r="AW164" s="58"/>
      <c r="AX164" s="58"/>
      <c r="AY164" s="58"/>
      <c r="AZ164" s="58"/>
      <c r="BA164" s="58"/>
    </row>
    <row r="165" spans="3:53" s="70" customFormat="1" x14ac:dyDescent="0.3">
      <c r="C165" s="151" t="s">
        <v>157</v>
      </c>
      <c r="D165" s="168"/>
      <c r="E165" s="202"/>
      <c r="F165" s="151"/>
      <c r="G165" s="71"/>
      <c r="H165" s="60"/>
      <c r="I165" s="181">
        <f>L167</f>
        <v>45119103.609995618</v>
      </c>
      <c r="J165" s="49">
        <v>39109538.43999657</v>
      </c>
      <c r="K165" s="27">
        <f t="shared" ref="K165" si="48">L165-J165</f>
        <v>0</v>
      </c>
      <c r="L165" s="49">
        <v>39109538.43999657</v>
      </c>
      <c r="O165" s="49"/>
      <c r="P165" s="49"/>
      <c r="T165" s="50"/>
      <c r="U165" s="50"/>
      <c r="V165" s="50"/>
      <c r="W165" s="50"/>
      <c r="X165" s="50"/>
      <c r="Y165" s="50"/>
      <c r="Z165" s="147"/>
      <c r="AA165" s="147"/>
      <c r="AB165" s="147"/>
      <c r="AC165" s="147"/>
      <c r="AD165" s="147"/>
      <c r="AE165" s="147"/>
      <c r="AF165" s="171"/>
      <c r="AG165" s="171"/>
      <c r="AH165" s="190"/>
      <c r="AI165" s="190"/>
      <c r="AJ165" s="198"/>
      <c r="AK165" s="198"/>
      <c r="AL165" s="77">
        <f t="shared" si="46"/>
        <v>0</v>
      </c>
      <c r="AO165" s="49"/>
      <c r="AP165" s="49"/>
      <c r="AQ165" s="49"/>
      <c r="AR165" s="49"/>
      <c r="AS165" s="49"/>
      <c r="AT165" s="49"/>
      <c r="AV165" s="49"/>
      <c r="AW165" s="49"/>
      <c r="AX165" s="58"/>
      <c r="AY165" s="58"/>
      <c r="AZ165" s="58"/>
      <c r="BA165" s="58"/>
    </row>
    <row r="166" spans="3:53" s="59" customFormat="1" x14ac:dyDescent="0.3">
      <c r="C166" s="158"/>
      <c r="D166" s="168"/>
      <c r="E166" s="168"/>
      <c r="F166" s="158"/>
      <c r="G166" s="75"/>
      <c r="H166" s="61"/>
      <c r="I166" s="27"/>
      <c r="J166" s="58"/>
      <c r="K166" s="27"/>
      <c r="L166" s="58"/>
      <c r="O166" s="58"/>
      <c r="P166" s="58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77">
        <f t="shared" si="46"/>
        <v>0</v>
      </c>
      <c r="AO166" s="58"/>
      <c r="AP166" s="58"/>
      <c r="AQ166" s="58"/>
      <c r="AR166" s="58"/>
      <c r="AS166" s="58"/>
      <c r="AT166" s="58"/>
      <c r="AV166" s="58"/>
      <c r="AW166" s="58"/>
      <c r="AX166" s="58"/>
      <c r="AY166" s="58"/>
      <c r="AZ166" s="58"/>
      <c r="BA166" s="58"/>
    </row>
    <row r="167" spans="3:53" s="70" customFormat="1" ht="17.25" thickBot="1" x14ac:dyDescent="0.35">
      <c r="C167" s="151" t="s">
        <v>163</v>
      </c>
      <c r="D167" s="168"/>
      <c r="E167" s="202"/>
      <c r="F167" s="151"/>
      <c r="G167" s="71"/>
      <c r="H167" s="60" t="s">
        <v>6</v>
      </c>
      <c r="I167" s="185">
        <f>I163+I165</f>
        <v>11763750.399994742</v>
      </c>
      <c r="J167" s="101">
        <f t="shared" ref="J167:K167" si="49">J163+J165</f>
        <v>45594360.60999535</v>
      </c>
      <c r="K167" s="101">
        <f t="shared" si="49"/>
        <v>-475256.99999976158</v>
      </c>
      <c r="L167" s="101">
        <f>L163+L165</f>
        <v>45119103.609995618</v>
      </c>
      <c r="O167" s="49"/>
      <c r="P167" s="49"/>
      <c r="S167" s="90"/>
      <c r="T167" s="50"/>
      <c r="U167" s="50"/>
      <c r="V167" s="50"/>
      <c r="W167" s="50"/>
      <c r="X167" s="50"/>
      <c r="Y167" s="50"/>
      <c r="Z167" s="147"/>
      <c r="AA167" s="147"/>
      <c r="AB167" s="147"/>
      <c r="AC167" s="147"/>
      <c r="AD167" s="147"/>
      <c r="AE167" s="147"/>
      <c r="AF167" s="171"/>
      <c r="AG167" s="171"/>
      <c r="AH167" s="190"/>
      <c r="AI167" s="190"/>
      <c r="AJ167" s="198"/>
      <c r="AK167" s="198"/>
      <c r="AL167" s="60"/>
      <c r="AO167" s="49"/>
      <c r="AP167" s="49"/>
      <c r="AQ167" s="49"/>
      <c r="AR167" s="49"/>
      <c r="AS167" s="49"/>
      <c r="AT167" s="49"/>
      <c r="AV167" s="49"/>
      <c r="AW167" s="49"/>
      <c r="AX167" s="58"/>
      <c r="AY167" s="58"/>
      <c r="AZ167" s="58"/>
      <c r="BA167" s="58"/>
    </row>
    <row r="168" spans="3:53" s="102" customFormat="1" ht="17.25" hidden="1" thickTop="1" x14ac:dyDescent="0.3">
      <c r="C168" s="155"/>
      <c r="D168" s="14"/>
      <c r="E168" s="2"/>
      <c r="F168" s="155"/>
      <c r="G168" s="103"/>
      <c r="H168" s="104"/>
      <c r="I168" s="186">
        <f>I167-I189</f>
        <v>-116100194.93000527</v>
      </c>
      <c r="J168" s="109">
        <f>J167-'[20]FC 1- Detailed'!$S$169</f>
        <v>-21737916.39000164</v>
      </c>
      <c r="K168" s="105"/>
      <c r="L168" s="106"/>
      <c r="O168" s="106"/>
      <c r="P168" s="106"/>
      <c r="T168" s="107"/>
      <c r="U168" s="107"/>
      <c r="V168" s="107"/>
      <c r="W168" s="107"/>
      <c r="X168" s="107"/>
      <c r="Y168" s="107"/>
      <c r="Z168" s="107"/>
      <c r="AA168" s="107"/>
      <c r="AB168" s="107"/>
      <c r="AC168" s="107"/>
      <c r="AD168" s="107"/>
      <c r="AE168" s="107"/>
      <c r="AF168" s="107"/>
      <c r="AG168" s="107"/>
      <c r="AH168" s="107"/>
      <c r="AI168" s="107"/>
      <c r="AJ168" s="107"/>
      <c r="AK168" s="107"/>
      <c r="AL168" s="104"/>
      <c r="AO168" s="106"/>
      <c r="AP168" s="106"/>
      <c r="AQ168" s="106"/>
      <c r="AR168" s="106"/>
      <c r="AS168" s="106"/>
      <c r="AT168" s="106"/>
      <c r="AV168" s="106"/>
      <c r="AW168" s="106"/>
      <c r="AX168" s="106"/>
      <c r="AY168" s="106"/>
      <c r="AZ168" s="106"/>
      <c r="BA168" s="106"/>
    </row>
    <row r="169" spans="3:53" s="170" customFormat="1" ht="17.25" thickTop="1" x14ac:dyDescent="0.3">
      <c r="D169" s="14"/>
      <c r="E169" s="14"/>
      <c r="G169" s="172"/>
      <c r="H169" s="14"/>
      <c r="I169" s="43"/>
      <c r="J169" s="134">
        <f>J167-J189</f>
        <v>-4.6491622924804688E-6</v>
      </c>
      <c r="K169" s="176">
        <f>K167-K189</f>
        <v>2.384185791015625E-7</v>
      </c>
      <c r="L169" s="134">
        <f>L167-L189</f>
        <v>-4.3809413909912109E-6</v>
      </c>
      <c r="O169" s="173"/>
      <c r="P169" s="173"/>
      <c r="S169" s="174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2"/>
      <c r="AO169" s="173"/>
      <c r="AP169" s="173"/>
      <c r="AQ169" s="173"/>
      <c r="AR169" s="173"/>
      <c r="AS169" s="173"/>
      <c r="AT169" s="173"/>
      <c r="AV169" s="173"/>
      <c r="AW169" s="173"/>
      <c r="AX169" s="173"/>
      <c r="AY169" s="173"/>
      <c r="AZ169" s="173"/>
      <c r="BA169" s="173"/>
    </row>
    <row r="170" spans="3:53" x14ac:dyDescent="0.3">
      <c r="F170" s="161" t="s">
        <v>42</v>
      </c>
      <c r="G170" s="83"/>
      <c r="H170" s="113"/>
      <c r="I170" s="186">
        <f>I167-I189</f>
        <v>-116100194.93000527</v>
      </c>
      <c r="J170" s="134"/>
      <c r="K170" s="114"/>
    </row>
    <row r="171" spans="3:53" x14ac:dyDescent="0.3">
      <c r="F171" s="155"/>
      <c r="G171" s="83"/>
      <c r="H171" s="113"/>
      <c r="K171" s="115"/>
    </row>
    <row r="172" spans="3:53" x14ac:dyDescent="0.3">
      <c r="F172" s="155"/>
      <c r="G172" s="116" t="s">
        <v>43</v>
      </c>
      <c r="H172" s="113"/>
    </row>
    <row r="173" spans="3:53" x14ac:dyDescent="0.3">
      <c r="F173" s="155"/>
      <c r="G173" s="117" t="s">
        <v>44</v>
      </c>
      <c r="H173" s="113"/>
      <c r="I173" s="187"/>
      <c r="K173" s="118"/>
    </row>
    <row r="174" spans="3:53" x14ac:dyDescent="0.3">
      <c r="G174" s="119"/>
    </row>
    <row r="175" spans="3:53" x14ac:dyDescent="0.3">
      <c r="I175" s="187"/>
      <c r="K175" s="118"/>
    </row>
    <row r="176" spans="3:53" hidden="1" x14ac:dyDescent="0.3">
      <c r="I176" s="188"/>
      <c r="K176" s="109"/>
    </row>
    <row r="177" spans="6:12" hidden="1" x14ac:dyDescent="0.3">
      <c r="F177" s="162" t="s">
        <v>125</v>
      </c>
      <c r="G177" s="75"/>
      <c r="H177" s="61">
        <v>1010401000</v>
      </c>
      <c r="I177" s="188">
        <v>0</v>
      </c>
      <c r="K177" s="109"/>
    </row>
    <row r="178" spans="6:12" hidden="1" x14ac:dyDescent="0.3">
      <c r="F178" s="162" t="s">
        <v>50</v>
      </c>
      <c r="G178" s="120"/>
      <c r="H178" s="61">
        <v>1010403000</v>
      </c>
      <c r="I178" s="188">
        <v>8941658.9299999997</v>
      </c>
      <c r="K178" s="109"/>
    </row>
    <row r="179" spans="6:12" hidden="1" x14ac:dyDescent="0.3">
      <c r="F179" s="162" t="s">
        <v>126</v>
      </c>
      <c r="G179" s="75"/>
      <c r="H179" s="61">
        <v>1010406000</v>
      </c>
      <c r="I179" s="188">
        <v>0</v>
      </c>
      <c r="K179" s="109"/>
    </row>
    <row r="180" spans="6:12" hidden="1" x14ac:dyDescent="0.3">
      <c r="F180" s="162" t="s">
        <v>52</v>
      </c>
      <c r="G180" s="75"/>
      <c r="H180" s="61">
        <v>1010407000</v>
      </c>
      <c r="I180" s="188">
        <v>0</v>
      </c>
      <c r="K180" s="109"/>
    </row>
    <row r="181" spans="6:12" hidden="1" x14ac:dyDescent="0.3">
      <c r="F181" s="162" t="s">
        <v>46</v>
      </c>
      <c r="G181" s="75"/>
      <c r="H181" s="61">
        <v>1010101000</v>
      </c>
      <c r="I181" s="188">
        <v>26109927.620000001</v>
      </c>
      <c r="K181" s="109"/>
    </row>
    <row r="182" spans="6:12" hidden="1" x14ac:dyDescent="0.3">
      <c r="F182" s="162" t="s">
        <v>127</v>
      </c>
      <c r="G182" s="75"/>
      <c r="H182" s="61">
        <v>1010404000</v>
      </c>
      <c r="I182" s="188">
        <v>0</v>
      </c>
      <c r="K182" s="109"/>
    </row>
    <row r="183" spans="6:12" hidden="1" x14ac:dyDescent="0.3">
      <c r="F183" s="162" t="s">
        <v>128</v>
      </c>
      <c r="G183" s="75"/>
      <c r="H183" s="61">
        <v>1010202016</v>
      </c>
      <c r="I183" s="188">
        <v>45300</v>
      </c>
      <c r="K183" s="109"/>
    </row>
    <row r="184" spans="6:12" hidden="1" x14ac:dyDescent="0.3">
      <c r="F184" s="162" t="s">
        <v>129</v>
      </c>
      <c r="G184" s="75"/>
      <c r="H184" s="61">
        <v>1010202024</v>
      </c>
      <c r="I184" s="188">
        <v>10030</v>
      </c>
      <c r="K184" s="109"/>
    </row>
    <row r="185" spans="6:12" hidden="1" x14ac:dyDescent="0.3">
      <c r="F185" s="162" t="s">
        <v>130</v>
      </c>
      <c r="G185" s="75"/>
      <c r="H185" s="61">
        <v>1010202030</v>
      </c>
      <c r="I185" s="188">
        <v>0</v>
      </c>
      <c r="K185" s="109"/>
    </row>
    <row r="186" spans="6:12" hidden="1" x14ac:dyDescent="0.3">
      <c r="F186" s="42" t="s">
        <v>48</v>
      </c>
      <c r="H186" s="108">
        <v>1010102000</v>
      </c>
      <c r="I186" s="188">
        <v>32225360.449999999</v>
      </c>
      <c r="K186" s="109"/>
    </row>
    <row r="187" spans="6:12" ht="17.25" hidden="1" thickBot="1" x14ac:dyDescent="0.35">
      <c r="G187" s="75"/>
      <c r="I187" s="189">
        <f>SUM(I177:I186)</f>
        <v>67332277</v>
      </c>
      <c r="J187" s="137"/>
      <c r="K187" s="130"/>
    </row>
    <row r="188" spans="6:12" ht="17.25" hidden="1" thickTop="1" x14ac:dyDescent="0.3">
      <c r="I188" s="115">
        <f>I187-I168</f>
        <v>183432471.93000525</v>
      </c>
      <c r="K188" s="110"/>
    </row>
    <row r="189" spans="6:12" x14ac:dyDescent="0.3">
      <c r="G189" s="121" t="s">
        <v>132</v>
      </c>
      <c r="H189" s="122"/>
      <c r="I189" s="188">
        <f>[21]FC1SFP!$I$11</f>
        <v>127863945.33000001</v>
      </c>
      <c r="J189" s="109">
        <f>[21]FC1SFP!$J$11</f>
        <v>45594360.609999999</v>
      </c>
      <c r="K189" s="109">
        <f>[21]FC1SFP!$K$11</f>
        <v>-475257</v>
      </c>
      <c r="L189" s="109">
        <f>[21]FC1SFP!$M$11</f>
        <v>45119103.609999999</v>
      </c>
    </row>
    <row r="190" spans="6:12" hidden="1" x14ac:dyDescent="0.3">
      <c r="G190" s="121" t="s">
        <v>131</v>
      </c>
      <c r="H190" s="123"/>
      <c r="I190" s="188">
        <f>[22]FC1SFP!$I$23</f>
        <v>40675172.239999995</v>
      </c>
      <c r="K190" s="109"/>
    </row>
    <row r="191" spans="6:12" x14ac:dyDescent="0.3">
      <c r="G191" s="121" t="s">
        <v>131</v>
      </c>
      <c r="H191" s="122"/>
      <c r="I191" s="188">
        <f>[21]FC1SFP!$I$23</f>
        <v>116100194.93000001</v>
      </c>
      <c r="J191" s="109">
        <f>[23]FC1SFP!$J$23</f>
        <v>0</v>
      </c>
      <c r="K191" s="109"/>
      <c r="L191" s="109">
        <f>[23]FC1SFP!$M$23</f>
        <v>0</v>
      </c>
    </row>
    <row r="192" spans="6:12" x14ac:dyDescent="0.3">
      <c r="G192" s="121"/>
      <c r="H192" s="122"/>
      <c r="I192" s="188">
        <f>I189-I191</f>
        <v>11763750.400000006</v>
      </c>
      <c r="K192" s="109"/>
    </row>
    <row r="193" spans="7:11" x14ac:dyDescent="0.3">
      <c r="G193" s="121" t="s">
        <v>133</v>
      </c>
      <c r="H193" s="122"/>
      <c r="I193" s="188">
        <f>I192-I167</f>
        <v>5.2638351917266846E-6</v>
      </c>
      <c r="K193" s="109"/>
    </row>
    <row r="194" spans="7:11" x14ac:dyDescent="0.3">
      <c r="I194" s="188"/>
    </row>
    <row r="195" spans="7:11" x14ac:dyDescent="0.3">
      <c r="I195" s="188"/>
    </row>
    <row r="196" spans="7:11" x14ac:dyDescent="0.3">
      <c r="I196" s="188"/>
    </row>
  </sheetData>
  <mergeCells count="25">
    <mergeCell ref="AJ9:AK9"/>
    <mergeCell ref="AH9:AI9"/>
    <mergeCell ref="AF9:AG9"/>
    <mergeCell ref="AD9:AE9"/>
    <mergeCell ref="C1:I1"/>
    <mergeCell ref="C2:I2"/>
    <mergeCell ref="C3:I3"/>
    <mergeCell ref="C4:I4"/>
    <mergeCell ref="C5:I5"/>
    <mergeCell ref="AL9:AM9"/>
    <mergeCell ref="AZ9:BA9"/>
    <mergeCell ref="AX9:AY9"/>
    <mergeCell ref="AV9:AW9"/>
    <mergeCell ref="F97:G97"/>
    <mergeCell ref="T10:U10"/>
    <mergeCell ref="V10:W10"/>
    <mergeCell ref="X10:Y10"/>
    <mergeCell ref="AO9:AP9"/>
    <mergeCell ref="AQ9:AR9"/>
    <mergeCell ref="AS9:AT9"/>
    <mergeCell ref="T9:U9"/>
    <mergeCell ref="V9:W9"/>
    <mergeCell ref="X9:Y9"/>
    <mergeCell ref="Z9:AA9"/>
    <mergeCell ref="AB9:AC9"/>
  </mergeCells>
  <pageMargins left="0.23622047244094488" right="0.23622047244094488" top="0.98425196850393704" bottom="0.98425196850393704" header="0.51181102362204722" footer="0.51181102362204722"/>
  <pageSetup paperSize="9" scale="6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FC1-CONDENSED</vt:lpstr>
      <vt:lpstr>FC 1- Detailed</vt:lpstr>
      <vt:lpstr>'FC 1- Detailed'!Print_Area</vt:lpstr>
      <vt:lpstr>'FC1-CONDENSED'!Print_Area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fo10 user</dc:creator>
  <cp:lastModifiedBy>Valene G. Miñoza</cp:lastModifiedBy>
  <cp:lastPrinted>2024-08-14T06:12:41Z</cp:lastPrinted>
  <dcterms:created xsi:type="dcterms:W3CDTF">2023-02-01T07:54:58Z</dcterms:created>
  <dcterms:modified xsi:type="dcterms:W3CDTF">2024-10-04T08:24:43Z</dcterms:modified>
</cp:coreProperties>
</file>